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Papelería\04 Administración\01 Catálogo\Entrega simple\"/>
    </mc:Choice>
  </mc:AlternateContent>
  <workbookProtection workbookAlgorithmName="SHA-512" workbookHashValue="K640YQlRZxKeQ42RC6CkCF61asXPIDPQkXhAxbi8DT/pG8ejE2B7+EG+r+BAcdOSxNmXZM/iPCKKWMGMitcEhg==" workbookSaltValue="Vx9BrfcyDVEUs0OV//6tlQ==" workbookSpinCount="100000" lockStructure="1"/>
  <bookViews>
    <workbookView xWindow="0" yWindow="0" windowWidth="20490" windowHeight="7755" tabRatio="784"/>
  </bookViews>
  <sheets>
    <sheet name="Analisis Comparativo" sheetId="9" r:id="rId1"/>
    <sheet name="FormatoProgdeEntregasParciales" sheetId="4" r:id="rId2"/>
    <sheet name="FormatoMembretado" sheetId="8" r:id="rId3"/>
    <sheet name="Catálogo" sheetId="1" r:id="rId4"/>
    <sheet name="Coupa" sheetId="12" state="hidden" r:id="rId5"/>
    <sheet name="Precios" sheetId="13" state="hidden" r:id="rId6"/>
    <sheet name="Contratos" sheetId="10" state="hidden" r:id="rId7"/>
  </sheets>
  <definedNames>
    <definedName name="_xlnm._FilterDatabase" localSheetId="0" hidden="1">'Analisis Comparativo'!$B$11:$S$191</definedName>
    <definedName name="_xlnm._FilterDatabase" localSheetId="3" hidden="1">Catálogo!$C$4:$K$3964</definedName>
    <definedName name="_xlnm._FilterDatabase" localSheetId="6" hidden="1">Contratos!$B$2:$E$27</definedName>
    <definedName name="_xlnm._FilterDatabase" localSheetId="4" hidden="1">Coupa!$A$1:$CC$3961</definedName>
    <definedName name="_xlnm._FilterDatabase" localSheetId="5" hidden="1">Precios!$B$2:$I$3962</definedName>
    <definedName name="Bogota">'Analisis Comparativo'!$F$11:$S$11</definedName>
    <definedName name="Cali">'Analisis Comparativo'!$X$11:$AA$11</definedName>
    <definedName name="item_list" localSheetId="4">Coupa!$A$1:$CC$3961</definedName>
    <definedName name="Medellin">'Analisis Comparativo'!$T$11:$W$11</definedName>
    <definedName name="OLE_LINK1" localSheetId="0">'Analisis Comparativo'!#REF!</definedName>
    <definedName name="OLE_LINK1" localSheetId="3">Catálogo!#REF!</definedName>
    <definedName name="OLE_LINK1" localSheetId="1">FormatoProgdeEntregasParciales!#REF!</definedName>
    <definedName name="rfgs" localSheetId="0">#REF!</definedName>
    <definedName name="rfgs" localSheetId="1">#REF!</definedName>
    <definedName name="rfgs">#REF!</definedName>
    <definedName name="SI" localSheetId="0">#REF!</definedName>
    <definedName name="SI" localSheetId="3">#REF!</definedName>
    <definedName name="SI" localSheetId="1">#REF!</definedName>
    <definedName name="SI">#REF!</definedName>
  </definedNames>
  <calcPr calcId="152511"/>
</workbook>
</file>

<file path=xl/calcChain.xml><?xml version="1.0" encoding="utf-8"?>
<calcChain xmlns="http://schemas.openxmlformats.org/spreadsheetml/2006/main">
  <c r="G3962" i="13" l="1"/>
  <c r="B3962" i="13"/>
  <c r="G3961" i="13"/>
  <c r="B3961" i="13"/>
  <c r="G3960" i="13"/>
  <c r="B3960" i="13"/>
  <c r="G3959" i="13"/>
  <c r="B3959" i="13"/>
  <c r="G3958" i="13"/>
  <c r="B3958" i="13"/>
  <c r="G3957" i="13"/>
  <c r="B3957" i="13"/>
  <c r="G3956" i="13"/>
  <c r="B3956" i="13"/>
  <c r="G3955" i="13"/>
  <c r="B3955" i="13"/>
  <c r="G3954" i="13"/>
  <c r="B3954" i="13"/>
  <c r="G3953" i="13"/>
  <c r="B3953" i="13"/>
  <c r="G3952" i="13"/>
  <c r="B3952" i="13"/>
  <c r="G3951" i="13"/>
  <c r="B3951" i="13"/>
  <c r="G3950" i="13"/>
  <c r="B3950" i="13"/>
  <c r="G3949" i="13"/>
  <c r="B3949" i="13"/>
  <c r="G3948" i="13"/>
  <c r="B3948" i="13"/>
  <c r="G3947" i="13"/>
  <c r="B3947" i="13"/>
  <c r="G3946" i="13"/>
  <c r="B3946" i="13"/>
  <c r="G3945" i="13"/>
  <c r="B3945" i="13"/>
  <c r="G3944" i="13"/>
  <c r="B3944" i="13"/>
  <c r="G3943" i="13"/>
  <c r="B3943" i="13"/>
  <c r="G3942" i="13"/>
  <c r="B3942" i="13"/>
  <c r="G3941" i="13"/>
  <c r="B3941" i="13"/>
  <c r="G3940" i="13"/>
  <c r="B3940" i="13"/>
  <c r="G3939" i="13"/>
  <c r="B3939" i="13"/>
  <c r="G3938" i="13"/>
  <c r="B3938" i="13"/>
  <c r="G3937" i="13"/>
  <c r="B3937" i="13"/>
  <c r="G3936" i="13"/>
  <c r="B3936" i="13"/>
  <c r="G3935" i="13"/>
  <c r="B3935" i="13"/>
  <c r="G3934" i="13"/>
  <c r="B3934" i="13"/>
  <c r="G3933" i="13"/>
  <c r="B3933" i="13"/>
  <c r="G3932" i="13"/>
  <c r="B3932" i="13"/>
  <c r="G3931" i="13"/>
  <c r="B3931" i="13"/>
  <c r="G3930" i="13"/>
  <c r="B3930" i="13"/>
  <c r="G3929" i="13"/>
  <c r="B3929" i="13"/>
  <c r="G3928" i="13"/>
  <c r="B3928" i="13"/>
  <c r="G3927" i="13"/>
  <c r="B3927" i="13"/>
  <c r="G3926" i="13"/>
  <c r="B3926" i="13"/>
  <c r="G3925" i="13"/>
  <c r="B3925" i="13"/>
  <c r="G3924" i="13"/>
  <c r="B3924" i="13"/>
  <c r="G3923" i="13"/>
  <c r="B3923" i="13"/>
  <c r="G3922" i="13"/>
  <c r="B3922" i="13"/>
  <c r="G3921" i="13"/>
  <c r="B3921" i="13"/>
  <c r="G3920" i="13"/>
  <c r="B3920" i="13"/>
  <c r="G3919" i="13"/>
  <c r="B3919" i="13"/>
  <c r="G3918" i="13"/>
  <c r="B3918" i="13"/>
  <c r="G3917" i="13"/>
  <c r="B3917" i="13"/>
  <c r="G3916" i="13"/>
  <c r="B3916" i="13"/>
  <c r="G3915" i="13"/>
  <c r="B3915" i="13"/>
  <c r="G3914" i="13"/>
  <c r="B3914" i="13"/>
  <c r="G3913" i="13"/>
  <c r="B3913" i="13"/>
  <c r="G3912" i="13"/>
  <c r="B3912" i="13"/>
  <c r="G3911" i="13"/>
  <c r="B3911" i="13"/>
  <c r="G3910" i="13"/>
  <c r="B3910" i="13"/>
  <c r="G3909" i="13"/>
  <c r="B3909" i="13"/>
  <c r="G3908" i="13"/>
  <c r="B3908" i="13"/>
  <c r="G3907" i="13"/>
  <c r="B3907" i="13"/>
  <c r="G3906" i="13"/>
  <c r="B3906" i="13"/>
  <c r="G3905" i="13"/>
  <c r="B3905" i="13"/>
  <c r="G3904" i="13"/>
  <c r="B3904" i="13"/>
  <c r="G3903" i="13"/>
  <c r="B3903" i="13"/>
  <c r="G3902" i="13"/>
  <c r="B3902" i="13"/>
  <c r="G3901" i="13"/>
  <c r="B3901" i="13"/>
  <c r="G3900" i="13"/>
  <c r="B3900" i="13"/>
  <c r="G3899" i="13"/>
  <c r="B3899" i="13"/>
  <c r="G3898" i="13"/>
  <c r="B3898" i="13"/>
  <c r="G3897" i="13"/>
  <c r="B3897" i="13"/>
  <c r="G3896" i="13"/>
  <c r="B3896" i="13"/>
  <c r="G3895" i="13"/>
  <c r="B3895" i="13"/>
  <c r="G3894" i="13"/>
  <c r="B3894" i="13"/>
  <c r="G3893" i="13"/>
  <c r="B3893" i="13"/>
  <c r="G3892" i="13"/>
  <c r="B3892" i="13"/>
  <c r="G3891" i="13"/>
  <c r="B3891" i="13"/>
  <c r="G3890" i="13"/>
  <c r="B3890" i="13"/>
  <c r="G3889" i="13"/>
  <c r="B3889" i="13"/>
  <c r="G3888" i="13"/>
  <c r="B3888" i="13"/>
  <c r="G3887" i="13"/>
  <c r="B3887" i="13"/>
  <c r="G3886" i="13"/>
  <c r="B3886" i="13"/>
  <c r="G3885" i="13"/>
  <c r="B3885" i="13"/>
  <c r="G3884" i="13"/>
  <c r="B3884" i="13"/>
  <c r="G3883" i="13"/>
  <c r="B3883" i="13"/>
  <c r="G3882" i="13"/>
  <c r="B3882" i="13"/>
  <c r="G3881" i="13"/>
  <c r="B3881" i="13"/>
  <c r="G3880" i="13"/>
  <c r="B3880" i="13"/>
  <c r="G3879" i="13"/>
  <c r="B3879" i="13"/>
  <c r="G3878" i="13"/>
  <c r="B3878" i="13"/>
  <c r="G3877" i="13"/>
  <c r="B3877" i="13"/>
  <c r="G3876" i="13"/>
  <c r="B3876" i="13"/>
  <c r="G3875" i="13"/>
  <c r="B3875" i="13"/>
  <c r="G3874" i="13"/>
  <c r="B3874" i="13"/>
  <c r="G3873" i="13"/>
  <c r="B3873" i="13"/>
  <c r="G3872" i="13"/>
  <c r="B3872" i="13"/>
  <c r="G3871" i="13"/>
  <c r="B3871" i="13"/>
  <c r="G3870" i="13"/>
  <c r="B3870" i="13"/>
  <c r="G3869" i="13"/>
  <c r="B3869" i="13"/>
  <c r="G3868" i="13"/>
  <c r="B3868" i="13"/>
  <c r="G3867" i="13"/>
  <c r="B3867" i="13"/>
  <c r="G3866" i="13"/>
  <c r="B3866" i="13"/>
  <c r="G3865" i="13"/>
  <c r="B3865" i="13"/>
  <c r="G3864" i="13"/>
  <c r="B3864" i="13"/>
  <c r="G3863" i="13"/>
  <c r="B3863" i="13"/>
  <c r="G3862" i="13"/>
  <c r="B3862" i="13"/>
  <c r="G3861" i="13"/>
  <c r="B3861" i="13"/>
  <c r="G3860" i="13"/>
  <c r="B3860" i="13"/>
  <c r="G3859" i="13"/>
  <c r="B3859" i="13"/>
  <c r="G3858" i="13"/>
  <c r="B3858" i="13"/>
  <c r="G3857" i="13"/>
  <c r="B3857" i="13"/>
  <c r="G3856" i="13"/>
  <c r="B3856" i="13"/>
  <c r="G3855" i="13"/>
  <c r="B3855" i="13"/>
  <c r="G3854" i="13"/>
  <c r="B3854" i="13"/>
  <c r="G3853" i="13"/>
  <c r="B3853" i="13"/>
  <c r="G3852" i="13"/>
  <c r="B3852" i="13"/>
  <c r="G3851" i="13"/>
  <c r="B3851" i="13"/>
  <c r="G3850" i="13"/>
  <c r="B3850" i="13"/>
  <c r="G3849" i="13"/>
  <c r="B3849" i="13"/>
  <c r="G3848" i="13"/>
  <c r="B3848" i="13"/>
  <c r="G3847" i="13"/>
  <c r="B3847" i="13"/>
  <c r="G3846" i="13"/>
  <c r="B3846" i="13"/>
  <c r="G3845" i="13"/>
  <c r="B3845" i="13"/>
  <c r="G3844" i="13"/>
  <c r="B3844" i="13"/>
  <c r="G3843" i="13"/>
  <c r="B3843" i="13"/>
  <c r="G3842" i="13"/>
  <c r="B3842" i="13"/>
  <c r="G3841" i="13"/>
  <c r="B3841" i="13"/>
  <c r="G3840" i="13"/>
  <c r="B3840" i="13"/>
  <c r="G3839" i="13"/>
  <c r="B3839" i="13"/>
  <c r="G3838" i="13"/>
  <c r="B3838" i="13"/>
  <c r="G3837" i="13"/>
  <c r="B3837" i="13"/>
  <c r="G3836" i="13"/>
  <c r="B3836" i="13"/>
  <c r="G3835" i="13"/>
  <c r="B3835" i="13"/>
  <c r="G3834" i="13"/>
  <c r="B3834" i="13"/>
  <c r="G3833" i="13"/>
  <c r="B3833" i="13"/>
  <c r="G3832" i="13"/>
  <c r="B3832" i="13"/>
  <c r="G3831" i="13"/>
  <c r="B3831" i="13"/>
  <c r="G3830" i="13"/>
  <c r="B3830" i="13"/>
  <c r="G3829" i="13"/>
  <c r="B3829" i="13"/>
  <c r="G3828" i="13"/>
  <c r="B3828" i="13"/>
  <c r="G3827" i="13"/>
  <c r="B3827" i="13"/>
  <c r="G3826" i="13"/>
  <c r="B3826" i="13"/>
  <c r="G3825" i="13"/>
  <c r="B3825" i="13"/>
  <c r="G3824" i="13"/>
  <c r="B3824" i="13"/>
  <c r="G3823" i="13"/>
  <c r="B3823" i="13"/>
  <c r="G3822" i="13"/>
  <c r="B3822" i="13"/>
  <c r="G3821" i="13"/>
  <c r="B3821" i="13"/>
  <c r="G3820" i="13"/>
  <c r="B3820" i="13"/>
  <c r="G3819" i="13"/>
  <c r="B3819" i="13"/>
  <c r="G3818" i="13"/>
  <c r="B3818" i="13"/>
  <c r="G3817" i="13"/>
  <c r="B3817" i="13"/>
  <c r="G3816" i="13"/>
  <c r="B3816" i="13"/>
  <c r="G3815" i="13"/>
  <c r="B3815" i="13"/>
  <c r="G3814" i="13"/>
  <c r="B3814" i="13"/>
  <c r="G3813" i="13"/>
  <c r="B3813" i="13"/>
  <c r="G3812" i="13"/>
  <c r="B3812" i="13"/>
  <c r="G3811" i="13"/>
  <c r="B3811" i="13"/>
  <c r="G3810" i="13"/>
  <c r="B3810" i="13"/>
  <c r="G3809" i="13"/>
  <c r="B3809" i="13"/>
  <c r="G3808" i="13"/>
  <c r="B3808" i="13"/>
  <c r="G3807" i="13"/>
  <c r="B3807" i="13"/>
  <c r="G3806" i="13"/>
  <c r="B3806" i="13"/>
  <c r="G3805" i="13"/>
  <c r="B3805" i="13"/>
  <c r="G3804" i="13"/>
  <c r="B3804" i="13"/>
  <c r="G3803" i="13"/>
  <c r="B3803" i="13"/>
  <c r="G3802" i="13"/>
  <c r="B3802" i="13"/>
  <c r="G3801" i="13"/>
  <c r="B3801" i="13"/>
  <c r="G3800" i="13"/>
  <c r="B3800" i="13"/>
  <c r="G3799" i="13"/>
  <c r="B3799" i="13"/>
  <c r="G3798" i="13"/>
  <c r="B3798" i="13"/>
  <c r="G3797" i="13"/>
  <c r="B3797" i="13"/>
  <c r="G3796" i="13"/>
  <c r="B3796" i="13"/>
  <c r="G3795" i="13"/>
  <c r="B3795" i="13"/>
  <c r="G3794" i="13"/>
  <c r="B3794" i="13"/>
  <c r="G3793" i="13"/>
  <c r="B3793" i="13"/>
  <c r="G3792" i="13"/>
  <c r="B3792" i="13"/>
  <c r="G3791" i="13"/>
  <c r="B3791" i="13"/>
  <c r="G3790" i="13"/>
  <c r="B3790" i="13"/>
  <c r="G3789" i="13"/>
  <c r="B3789" i="13"/>
  <c r="G3788" i="13"/>
  <c r="B3788" i="13"/>
  <c r="G3787" i="13"/>
  <c r="B3787" i="13"/>
  <c r="G3786" i="13"/>
  <c r="B3786" i="13"/>
  <c r="G3785" i="13"/>
  <c r="B3785" i="13"/>
  <c r="G3784" i="13"/>
  <c r="B3784" i="13"/>
  <c r="G3783" i="13"/>
  <c r="B3783" i="13"/>
  <c r="G3782" i="13"/>
  <c r="B3782" i="13"/>
  <c r="G3781" i="13"/>
  <c r="B3781" i="13"/>
  <c r="G3780" i="13"/>
  <c r="B3780" i="13"/>
  <c r="G3779" i="13"/>
  <c r="B3779" i="13"/>
  <c r="G3778" i="13"/>
  <c r="B3778" i="13"/>
  <c r="G3777" i="13"/>
  <c r="B3777" i="13"/>
  <c r="G3776" i="13"/>
  <c r="B3776" i="13"/>
  <c r="G3775" i="13"/>
  <c r="B3775" i="13"/>
  <c r="G3774" i="13"/>
  <c r="B3774" i="13"/>
  <c r="G3773" i="13"/>
  <c r="B3773" i="13"/>
  <c r="G3772" i="13"/>
  <c r="B3772" i="13"/>
  <c r="G3771" i="13"/>
  <c r="B3771" i="13"/>
  <c r="G3770" i="13"/>
  <c r="B3770" i="13"/>
  <c r="G3769" i="13"/>
  <c r="B3769" i="13"/>
  <c r="G3768" i="13"/>
  <c r="B3768" i="13"/>
  <c r="G3767" i="13"/>
  <c r="B3767" i="13"/>
  <c r="G3766" i="13"/>
  <c r="B3766" i="13"/>
  <c r="G3765" i="13"/>
  <c r="B3765" i="13"/>
  <c r="G3764" i="13"/>
  <c r="B3764" i="13"/>
  <c r="G3763" i="13"/>
  <c r="B3763" i="13"/>
  <c r="G3762" i="13"/>
  <c r="B3762" i="13"/>
  <c r="G3761" i="13"/>
  <c r="B3761" i="13"/>
  <c r="G3760" i="13"/>
  <c r="B3760" i="13"/>
  <c r="G3759" i="13"/>
  <c r="B3759" i="13"/>
  <c r="G3758" i="13"/>
  <c r="B3758" i="13"/>
  <c r="G3757" i="13"/>
  <c r="B3757" i="13"/>
  <c r="G3756" i="13"/>
  <c r="B3756" i="13"/>
  <c r="G3755" i="13"/>
  <c r="B3755" i="13"/>
  <c r="G3754" i="13"/>
  <c r="B3754" i="13"/>
  <c r="G3753" i="13"/>
  <c r="B3753" i="13"/>
  <c r="G3752" i="13"/>
  <c r="B3752" i="13"/>
  <c r="G3751" i="13"/>
  <c r="B3751" i="13"/>
  <c r="G3750" i="13"/>
  <c r="B3750" i="13"/>
  <c r="G3749" i="13"/>
  <c r="B3749" i="13"/>
  <c r="G3748" i="13"/>
  <c r="B3748" i="13"/>
  <c r="G3747" i="13"/>
  <c r="B3747" i="13"/>
  <c r="G3746" i="13"/>
  <c r="B3746" i="13"/>
  <c r="G3745" i="13"/>
  <c r="B3745" i="13"/>
  <c r="G3744" i="13"/>
  <c r="B3744" i="13"/>
  <c r="G3743" i="13"/>
  <c r="B3743" i="13"/>
  <c r="G3742" i="13"/>
  <c r="B3742" i="13"/>
  <c r="G3741" i="13"/>
  <c r="B3741" i="13"/>
  <c r="G3740" i="13"/>
  <c r="B3740" i="13"/>
  <c r="G3739" i="13"/>
  <c r="B3739" i="13"/>
  <c r="G3738" i="13"/>
  <c r="B3738" i="13"/>
  <c r="G3737" i="13"/>
  <c r="B3737" i="13"/>
  <c r="G3736" i="13"/>
  <c r="B3736" i="13"/>
  <c r="G3735" i="13"/>
  <c r="B3735" i="13"/>
  <c r="G3734" i="13"/>
  <c r="B3734" i="13"/>
  <c r="G3733" i="13"/>
  <c r="B3733" i="13"/>
  <c r="G3732" i="13"/>
  <c r="B3732" i="13"/>
  <c r="G3731" i="13"/>
  <c r="B3731" i="13"/>
  <c r="G3730" i="13"/>
  <c r="B3730" i="13"/>
  <c r="G3729" i="13"/>
  <c r="B3729" i="13"/>
  <c r="G3728" i="13"/>
  <c r="B3728" i="13"/>
  <c r="G3727" i="13"/>
  <c r="B3727" i="13"/>
  <c r="G3726" i="13"/>
  <c r="B3726" i="13"/>
  <c r="G3725" i="13"/>
  <c r="B3725" i="13"/>
  <c r="G3724" i="13"/>
  <c r="B3724" i="13"/>
  <c r="G3723" i="13"/>
  <c r="B3723" i="13"/>
  <c r="G3722" i="13"/>
  <c r="B3722" i="13"/>
  <c r="G3721" i="13"/>
  <c r="B3721" i="13"/>
  <c r="G3720" i="13"/>
  <c r="B3720" i="13"/>
  <c r="G3719" i="13"/>
  <c r="B3719" i="13"/>
  <c r="G3718" i="13"/>
  <c r="B3718" i="13"/>
  <c r="G3717" i="13"/>
  <c r="B3717" i="13"/>
  <c r="G3716" i="13"/>
  <c r="B3716" i="13"/>
  <c r="G3715" i="13"/>
  <c r="B3715" i="13"/>
  <c r="G3714" i="13"/>
  <c r="B3714" i="13"/>
  <c r="G3713" i="13"/>
  <c r="B3713" i="13"/>
  <c r="G3712" i="13"/>
  <c r="B3712" i="13"/>
  <c r="G3711" i="13"/>
  <c r="B3711" i="13"/>
  <c r="G3710" i="13"/>
  <c r="B3710" i="13"/>
  <c r="G3709" i="13"/>
  <c r="B3709" i="13"/>
  <c r="G3708" i="13"/>
  <c r="B3708" i="13"/>
  <c r="G3707" i="13"/>
  <c r="B3707" i="13"/>
  <c r="G3706" i="13"/>
  <c r="B3706" i="13"/>
  <c r="G3705" i="13"/>
  <c r="B3705" i="13"/>
  <c r="G3704" i="13"/>
  <c r="B3704" i="13"/>
  <c r="G3703" i="13"/>
  <c r="B3703" i="13"/>
  <c r="G3702" i="13"/>
  <c r="B3702" i="13"/>
  <c r="G3701" i="13"/>
  <c r="B3701" i="13"/>
  <c r="G3700" i="13"/>
  <c r="B3700" i="13"/>
  <c r="G3699" i="13"/>
  <c r="B3699" i="13"/>
  <c r="G3698" i="13"/>
  <c r="B3698" i="13"/>
  <c r="G3697" i="13"/>
  <c r="B3697" i="13"/>
  <c r="G3696" i="13"/>
  <c r="B3696" i="13"/>
  <c r="G3695" i="13"/>
  <c r="B3695" i="13"/>
  <c r="G3694" i="13"/>
  <c r="B3694" i="13"/>
  <c r="G3693" i="13"/>
  <c r="B3693" i="13"/>
  <c r="G3692" i="13"/>
  <c r="B3692" i="13"/>
  <c r="G3691" i="13"/>
  <c r="B3691" i="13"/>
  <c r="G3690" i="13"/>
  <c r="B3690" i="13"/>
  <c r="G3689" i="13"/>
  <c r="B3689" i="13"/>
  <c r="G3688" i="13"/>
  <c r="B3688" i="13"/>
  <c r="G3687" i="13"/>
  <c r="B3687" i="13"/>
  <c r="G3686" i="13"/>
  <c r="B3686" i="13"/>
  <c r="G3685" i="13"/>
  <c r="B3685" i="13"/>
  <c r="G3684" i="13"/>
  <c r="B3684" i="13"/>
  <c r="G3683" i="13"/>
  <c r="B3683" i="13"/>
  <c r="G3682" i="13"/>
  <c r="B3682" i="13"/>
  <c r="G3681" i="13"/>
  <c r="B3681" i="13"/>
  <c r="G3680" i="13"/>
  <c r="B3680" i="13"/>
  <c r="G3679" i="13"/>
  <c r="B3679" i="13"/>
  <c r="G3678" i="13"/>
  <c r="B3678" i="13"/>
  <c r="G3677" i="13"/>
  <c r="B3677" i="13"/>
  <c r="G3676" i="13"/>
  <c r="B3676" i="13"/>
  <c r="G3675" i="13"/>
  <c r="B3675" i="13"/>
  <c r="G3674" i="13"/>
  <c r="B3674" i="13"/>
  <c r="G3673" i="13"/>
  <c r="B3673" i="13"/>
  <c r="G3672" i="13"/>
  <c r="B3672" i="13"/>
  <c r="G3671" i="13"/>
  <c r="B3671" i="13"/>
  <c r="G3670" i="13"/>
  <c r="B3670" i="13"/>
  <c r="G3669" i="13"/>
  <c r="B3669" i="13"/>
  <c r="G3668" i="13"/>
  <c r="B3668" i="13"/>
  <c r="G3667" i="13"/>
  <c r="B3667" i="13"/>
  <c r="G3666" i="13"/>
  <c r="B3666" i="13"/>
  <c r="G3665" i="13"/>
  <c r="B3665" i="13"/>
  <c r="G3664" i="13"/>
  <c r="B3664" i="13"/>
  <c r="G3663" i="13"/>
  <c r="B3663" i="13"/>
  <c r="G3662" i="13"/>
  <c r="B3662" i="13"/>
  <c r="G3661" i="13"/>
  <c r="B3661" i="13"/>
  <c r="G3660" i="13"/>
  <c r="B3660" i="13"/>
  <c r="G3659" i="13"/>
  <c r="B3659" i="13"/>
  <c r="G3658" i="13"/>
  <c r="B3658" i="13"/>
  <c r="G3657" i="13"/>
  <c r="B3657" i="13"/>
  <c r="G3656" i="13"/>
  <c r="B3656" i="13"/>
  <c r="G3655" i="13"/>
  <c r="B3655" i="13"/>
  <c r="G3654" i="13"/>
  <c r="B3654" i="13"/>
  <c r="G3653" i="13"/>
  <c r="B3653" i="13"/>
  <c r="G3652" i="13"/>
  <c r="B3652" i="13"/>
  <c r="G3651" i="13"/>
  <c r="B3651" i="13"/>
  <c r="G3650" i="13"/>
  <c r="B3650" i="13"/>
  <c r="G3649" i="13"/>
  <c r="B3649" i="13"/>
  <c r="G3648" i="13"/>
  <c r="B3648" i="13"/>
  <c r="G3647" i="13"/>
  <c r="B3647" i="13"/>
  <c r="G3646" i="13"/>
  <c r="B3646" i="13"/>
  <c r="G3645" i="13"/>
  <c r="B3645" i="13"/>
  <c r="G3644" i="13"/>
  <c r="B3644" i="13"/>
  <c r="G3643" i="13"/>
  <c r="B3643" i="13"/>
  <c r="G3642" i="13"/>
  <c r="B3642" i="13"/>
  <c r="G3641" i="13"/>
  <c r="B3641" i="13"/>
  <c r="G3640" i="13"/>
  <c r="B3640" i="13"/>
  <c r="G3639" i="13"/>
  <c r="B3639" i="13"/>
  <c r="G3638" i="13"/>
  <c r="B3638" i="13"/>
  <c r="G3637" i="13"/>
  <c r="B3637" i="13"/>
  <c r="G3636" i="13"/>
  <c r="B3636" i="13"/>
  <c r="G3635" i="13"/>
  <c r="B3635" i="13"/>
  <c r="G3634" i="13"/>
  <c r="B3634" i="13"/>
  <c r="G3633" i="13"/>
  <c r="B3633" i="13"/>
  <c r="G3632" i="13"/>
  <c r="B3632" i="13"/>
  <c r="G3631" i="13"/>
  <c r="B3631" i="13"/>
  <c r="G3630" i="13"/>
  <c r="B3630" i="13"/>
  <c r="G3629" i="13"/>
  <c r="B3629" i="13"/>
  <c r="G3628" i="13"/>
  <c r="B3628" i="13"/>
  <c r="G3627" i="13"/>
  <c r="B3627" i="13"/>
  <c r="G3626" i="13"/>
  <c r="B3626" i="13"/>
  <c r="G3625" i="13"/>
  <c r="B3625" i="13"/>
  <c r="G3624" i="13"/>
  <c r="B3624" i="13"/>
  <c r="G3623" i="13"/>
  <c r="B3623" i="13"/>
  <c r="G3622" i="13"/>
  <c r="B3622" i="13"/>
  <c r="G3621" i="13"/>
  <c r="B3621" i="13"/>
  <c r="G3620" i="13"/>
  <c r="B3620" i="13"/>
  <c r="G3619" i="13"/>
  <c r="B3619" i="13"/>
  <c r="G3618" i="13"/>
  <c r="B3618" i="13"/>
  <c r="G3617" i="13"/>
  <c r="B3617" i="13"/>
  <c r="G3616" i="13"/>
  <c r="B3616" i="13"/>
  <c r="G3615" i="13"/>
  <c r="B3615" i="13"/>
  <c r="G3614" i="13"/>
  <c r="B3614" i="13"/>
  <c r="G3613" i="13"/>
  <c r="B3613" i="13"/>
  <c r="G3612" i="13"/>
  <c r="B3612" i="13"/>
  <c r="G3611" i="13"/>
  <c r="B3611" i="13"/>
  <c r="G3610" i="13"/>
  <c r="B3610" i="13"/>
  <c r="G3609" i="13"/>
  <c r="B3609" i="13"/>
  <c r="G3608" i="13"/>
  <c r="B3608" i="13"/>
  <c r="G3607" i="13"/>
  <c r="B3607" i="13"/>
  <c r="G3606" i="13"/>
  <c r="B3606" i="13"/>
  <c r="G3605" i="13"/>
  <c r="B3605" i="13"/>
  <c r="G3604" i="13"/>
  <c r="B3604" i="13"/>
  <c r="G3603" i="13"/>
  <c r="B3603" i="13"/>
  <c r="G3602" i="13"/>
  <c r="B3602" i="13"/>
  <c r="G3601" i="13"/>
  <c r="B3601" i="13"/>
  <c r="G3600" i="13"/>
  <c r="B3600" i="13"/>
  <c r="G3599" i="13"/>
  <c r="B3599" i="13"/>
  <c r="G3598" i="13"/>
  <c r="B3598" i="13"/>
  <c r="G3597" i="13"/>
  <c r="B3597" i="13"/>
  <c r="G3596" i="13"/>
  <c r="B3596" i="13"/>
  <c r="G3595" i="13"/>
  <c r="B3595" i="13"/>
  <c r="G3594" i="13"/>
  <c r="B3594" i="13"/>
  <c r="G3593" i="13"/>
  <c r="B3593" i="13"/>
  <c r="G3592" i="13"/>
  <c r="B3592" i="13"/>
  <c r="G3591" i="13"/>
  <c r="B3591" i="13"/>
  <c r="G3590" i="13"/>
  <c r="B3590" i="13"/>
  <c r="G3589" i="13"/>
  <c r="B3589" i="13"/>
  <c r="G3588" i="13"/>
  <c r="B3588" i="13"/>
  <c r="G3587" i="13"/>
  <c r="B3587" i="13"/>
  <c r="G3586" i="13"/>
  <c r="B3586" i="13"/>
  <c r="G3585" i="13"/>
  <c r="B3585" i="13"/>
  <c r="G3584" i="13"/>
  <c r="B3584" i="13"/>
  <c r="G3583" i="13"/>
  <c r="B3583" i="13"/>
  <c r="G3582" i="13"/>
  <c r="B3582" i="13"/>
  <c r="G3581" i="13"/>
  <c r="B3581" i="13"/>
  <c r="G3580" i="13"/>
  <c r="B3580" i="13"/>
  <c r="G3579" i="13"/>
  <c r="B3579" i="13"/>
  <c r="G3578" i="13"/>
  <c r="B3578" i="13"/>
  <c r="G3577" i="13"/>
  <c r="B3577" i="13"/>
  <c r="G3576" i="13"/>
  <c r="B3576" i="13"/>
  <c r="G3575" i="13"/>
  <c r="B3575" i="13"/>
  <c r="G3574" i="13"/>
  <c r="B3574" i="13"/>
  <c r="G3573" i="13"/>
  <c r="B3573" i="13"/>
  <c r="G3572" i="13"/>
  <c r="B3572" i="13"/>
  <c r="G3571" i="13"/>
  <c r="B3571" i="13"/>
  <c r="G3570" i="13"/>
  <c r="B3570" i="13"/>
  <c r="G3569" i="13"/>
  <c r="B3569" i="13"/>
  <c r="G3568" i="13"/>
  <c r="B3568" i="13"/>
  <c r="G3567" i="13"/>
  <c r="B3567" i="13"/>
  <c r="G3566" i="13"/>
  <c r="B3566" i="13"/>
  <c r="G3565" i="13"/>
  <c r="B3565" i="13"/>
  <c r="G3564" i="13"/>
  <c r="B3564" i="13"/>
  <c r="G3563" i="13"/>
  <c r="B3563" i="13"/>
  <c r="G3562" i="13"/>
  <c r="B3562" i="13"/>
  <c r="G3561" i="13"/>
  <c r="B3561" i="13"/>
  <c r="G3560" i="13"/>
  <c r="B3560" i="13"/>
  <c r="G3559" i="13"/>
  <c r="B3559" i="13"/>
  <c r="G3558" i="13"/>
  <c r="B3558" i="13"/>
  <c r="G3557" i="13"/>
  <c r="B3557" i="13"/>
  <c r="G3556" i="13"/>
  <c r="B3556" i="13"/>
  <c r="G3555" i="13"/>
  <c r="B3555" i="13"/>
  <c r="G3554" i="13"/>
  <c r="B3554" i="13"/>
  <c r="G3553" i="13"/>
  <c r="B3553" i="13"/>
  <c r="G3552" i="13"/>
  <c r="B3552" i="13"/>
  <c r="G3551" i="13"/>
  <c r="B3551" i="13"/>
  <c r="G3550" i="13"/>
  <c r="B3550" i="13"/>
  <c r="G3549" i="13"/>
  <c r="B3549" i="13"/>
  <c r="G3548" i="13"/>
  <c r="B3548" i="13"/>
  <c r="G3547" i="13"/>
  <c r="B3547" i="13"/>
  <c r="G3546" i="13"/>
  <c r="B3546" i="13"/>
  <c r="G3545" i="13"/>
  <c r="B3545" i="13"/>
  <c r="G3544" i="13"/>
  <c r="B3544" i="13"/>
  <c r="G3543" i="13"/>
  <c r="B3543" i="13"/>
  <c r="G3542" i="13"/>
  <c r="B3542" i="13"/>
  <c r="G3541" i="13"/>
  <c r="B3541" i="13"/>
  <c r="G3540" i="13"/>
  <c r="B3540" i="13"/>
  <c r="G3539" i="13"/>
  <c r="B3539" i="13"/>
  <c r="G3538" i="13"/>
  <c r="B3538" i="13"/>
  <c r="G3537" i="13"/>
  <c r="B3537" i="13"/>
  <c r="G3536" i="13"/>
  <c r="B3536" i="13"/>
  <c r="G3535" i="13"/>
  <c r="B3535" i="13"/>
  <c r="G3534" i="13"/>
  <c r="B3534" i="13"/>
  <c r="G3533" i="13"/>
  <c r="B3533" i="13"/>
  <c r="G3532" i="13"/>
  <c r="B3532" i="13"/>
  <c r="G3531" i="13"/>
  <c r="B3531" i="13"/>
  <c r="G3530" i="13"/>
  <c r="B3530" i="13"/>
  <c r="G3529" i="13"/>
  <c r="B3529" i="13"/>
  <c r="G3528" i="13"/>
  <c r="B3528" i="13"/>
  <c r="G3527" i="13"/>
  <c r="B3527" i="13"/>
  <c r="G3526" i="13"/>
  <c r="B3526" i="13"/>
  <c r="G3525" i="13"/>
  <c r="B3525" i="13"/>
  <c r="G3524" i="13"/>
  <c r="B3524" i="13"/>
  <c r="G3523" i="13"/>
  <c r="B3523" i="13"/>
  <c r="G3522" i="13"/>
  <c r="B3522" i="13"/>
  <c r="G3521" i="13"/>
  <c r="B3521" i="13"/>
  <c r="G3520" i="13"/>
  <c r="B3520" i="13"/>
  <c r="G3519" i="13"/>
  <c r="B3519" i="13"/>
  <c r="G3518" i="13"/>
  <c r="B3518" i="13"/>
  <c r="G3517" i="13"/>
  <c r="B3517" i="13"/>
  <c r="G3516" i="13"/>
  <c r="B3516" i="13"/>
  <c r="G3515" i="13"/>
  <c r="B3515" i="13"/>
  <c r="G3514" i="13"/>
  <c r="B3514" i="13"/>
  <c r="G3513" i="13"/>
  <c r="B3513" i="13"/>
  <c r="G3512" i="13"/>
  <c r="B3512" i="13"/>
  <c r="G3511" i="13"/>
  <c r="B3511" i="13"/>
  <c r="G3510" i="13"/>
  <c r="B3510" i="13"/>
  <c r="G3509" i="13"/>
  <c r="B3509" i="13"/>
  <c r="G3508" i="13"/>
  <c r="B3508" i="13"/>
  <c r="G3507" i="13"/>
  <c r="B3507" i="13"/>
  <c r="G3506" i="13"/>
  <c r="B3506" i="13"/>
  <c r="G3505" i="13"/>
  <c r="B3505" i="13"/>
  <c r="G3504" i="13"/>
  <c r="B3504" i="13"/>
  <c r="G3503" i="13"/>
  <c r="B3503" i="13"/>
  <c r="G3502" i="13"/>
  <c r="B3502" i="13"/>
  <c r="G3501" i="13"/>
  <c r="B3501" i="13"/>
  <c r="G3500" i="13"/>
  <c r="B3500" i="13"/>
  <c r="G3499" i="13"/>
  <c r="B3499" i="13"/>
  <c r="G3498" i="13"/>
  <c r="B3498" i="13"/>
  <c r="G3497" i="13"/>
  <c r="B3497" i="13"/>
  <c r="G3496" i="13"/>
  <c r="B3496" i="13"/>
  <c r="G3495" i="13"/>
  <c r="B3495" i="13"/>
  <c r="G3494" i="13"/>
  <c r="B3494" i="13"/>
  <c r="G3493" i="13"/>
  <c r="B3493" i="13"/>
  <c r="G3492" i="13"/>
  <c r="B3492" i="13"/>
  <c r="G3491" i="13"/>
  <c r="B3491" i="13"/>
  <c r="G3490" i="13"/>
  <c r="B3490" i="13"/>
  <c r="G3489" i="13"/>
  <c r="B3489" i="13"/>
  <c r="G3488" i="13"/>
  <c r="B3488" i="13"/>
  <c r="G3487" i="13"/>
  <c r="B3487" i="13"/>
  <c r="G3486" i="13"/>
  <c r="B3486" i="13"/>
  <c r="G3485" i="13"/>
  <c r="B3485" i="13"/>
  <c r="G3484" i="13"/>
  <c r="B3484" i="13"/>
  <c r="G3483" i="13"/>
  <c r="B3483" i="13"/>
  <c r="G3482" i="13"/>
  <c r="B3482" i="13"/>
  <c r="G3481" i="13"/>
  <c r="B3481" i="13"/>
  <c r="G3480" i="13"/>
  <c r="B3480" i="13"/>
  <c r="G3479" i="13"/>
  <c r="B3479" i="13"/>
  <c r="G3478" i="13"/>
  <c r="B3478" i="13"/>
  <c r="G3477" i="13"/>
  <c r="B3477" i="13"/>
  <c r="G3476" i="13"/>
  <c r="B3476" i="13"/>
  <c r="G3475" i="13"/>
  <c r="B3475" i="13"/>
  <c r="G3474" i="13"/>
  <c r="B3474" i="13"/>
  <c r="G3473" i="13"/>
  <c r="B3473" i="13"/>
  <c r="G3472" i="13"/>
  <c r="B3472" i="13"/>
  <c r="G3471" i="13"/>
  <c r="B3471" i="13"/>
  <c r="G3470" i="13"/>
  <c r="B3470" i="13"/>
  <c r="G3469" i="13"/>
  <c r="B3469" i="13"/>
  <c r="G3468" i="13"/>
  <c r="B3468" i="13"/>
  <c r="G3467" i="13"/>
  <c r="B3467" i="13"/>
  <c r="G3466" i="13"/>
  <c r="B3466" i="13"/>
  <c r="G3465" i="13"/>
  <c r="B3465" i="13"/>
  <c r="G3464" i="13"/>
  <c r="B3464" i="13"/>
  <c r="G3463" i="13"/>
  <c r="B3463" i="13"/>
  <c r="G3462" i="13"/>
  <c r="B3462" i="13"/>
  <c r="G3461" i="13"/>
  <c r="B3461" i="13"/>
  <c r="G3460" i="13"/>
  <c r="B3460" i="13"/>
  <c r="G3459" i="13"/>
  <c r="B3459" i="13"/>
  <c r="G3458" i="13"/>
  <c r="B3458" i="13"/>
  <c r="G3457" i="13"/>
  <c r="B3457" i="13"/>
  <c r="G3456" i="13"/>
  <c r="B3456" i="13"/>
  <c r="G3455" i="13"/>
  <c r="B3455" i="13"/>
  <c r="G3454" i="13"/>
  <c r="B3454" i="13"/>
  <c r="G3453" i="13"/>
  <c r="B3453" i="13"/>
  <c r="G3452" i="13"/>
  <c r="B3452" i="13"/>
  <c r="G3451" i="13"/>
  <c r="B3451" i="13"/>
  <c r="G3450" i="13"/>
  <c r="B3450" i="13"/>
  <c r="G3449" i="13"/>
  <c r="B3449" i="13"/>
  <c r="G3448" i="13"/>
  <c r="B3448" i="13"/>
  <c r="G3447" i="13"/>
  <c r="B3447" i="13"/>
  <c r="G3446" i="13"/>
  <c r="B3446" i="13"/>
  <c r="G3445" i="13"/>
  <c r="B3445" i="13"/>
  <c r="G3444" i="13"/>
  <c r="B3444" i="13"/>
  <c r="G3443" i="13"/>
  <c r="B3443" i="13"/>
  <c r="G3442" i="13"/>
  <c r="B3442" i="13"/>
  <c r="G3441" i="13"/>
  <c r="B3441" i="13"/>
  <c r="G3440" i="13"/>
  <c r="B3440" i="13"/>
  <c r="G3439" i="13"/>
  <c r="B3439" i="13"/>
  <c r="G3438" i="13"/>
  <c r="B3438" i="13"/>
  <c r="G3437" i="13"/>
  <c r="B3437" i="13"/>
  <c r="G3436" i="13"/>
  <c r="B3436" i="13"/>
  <c r="G3435" i="13"/>
  <c r="B3435" i="13"/>
  <c r="G3434" i="13"/>
  <c r="B3434" i="13"/>
  <c r="G3433" i="13"/>
  <c r="B3433" i="13"/>
  <c r="G3432" i="13"/>
  <c r="B3432" i="13"/>
  <c r="G3431" i="13"/>
  <c r="B3431" i="13"/>
  <c r="G3430" i="13"/>
  <c r="B3430" i="13"/>
  <c r="G3429" i="13"/>
  <c r="B3429" i="13"/>
  <c r="G3428" i="13"/>
  <c r="B3428" i="13"/>
  <c r="G3427" i="13"/>
  <c r="B3427" i="13"/>
  <c r="G3426" i="13"/>
  <c r="B3426" i="13"/>
  <c r="G3425" i="13"/>
  <c r="B3425" i="13"/>
  <c r="G3424" i="13"/>
  <c r="B3424" i="13"/>
  <c r="G3423" i="13"/>
  <c r="B3423" i="13"/>
  <c r="G3422" i="13"/>
  <c r="B3422" i="13"/>
  <c r="G3421" i="13"/>
  <c r="B3421" i="13"/>
  <c r="G3420" i="13"/>
  <c r="B3420" i="13"/>
  <c r="G3419" i="13"/>
  <c r="B3419" i="13"/>
  <c r="G3418" i="13"/>
  <c r="B3418" i="13"/>
  <c r="G3417" i="13"/>
  <c r="B3417" i="13"/>
  <c r="G3416" i="13"/>
  <c r="B3416" i="13"/>
  <c r="G3415" i="13"/>
  <c r="B3415" i="13"/>
  <c r="G3414" i="13"/>
  <c r="B3414" i="13"/>
  <c r="G3413" i="13"/>
  <c r="B3413" i="13"/>
  <c r="G3412" i="13"/>
  <c r="B3412" i="13"/>
  <c r="G3411" i="13"/>
  <c r="B3411" i="13"/>
  <c r="G3410" i="13"/>
  <c r="B3410" i="13"/>
  <c r="G3409" i="13"/>
  <c r="B3409" i="13"/>
  <c r="G3408" i="13"/>
  <c r="B3408" i="13"/>
  <c r="G3407" i="13"/>
  <c r="B3407" i="13"/>
  <c r="G3406" i="13"/>
  <c r="B3406" i="13"/>
  <c r="G3405" i="13"/>
  <c r="B3405" i="13"/>
  <c r="G3404" i="13"/>
  <c r="B3404" i="13"/>
  <c r="G3403" i="13"/>
  <c r="B3403" i="13"/>
  <c r="G3402" i="13"/>
  <c r="B3402" i="13"/>
  <c r="G3401" i="13"/>
  <c r="B3401" i="13"/>
  <c r="G3400" i="13"/>
  <c r="B3400" i="13"/>
  <c r="G3399" i="13"/>
  <c r="B3399" i="13"/>
  <c r="G3398" i="13"/>
  <c r="B3398" i="13"/>
  <c r="G3397" i="13"/>
  <c r="B3397" i="13"/>
  <c r="G3396" i="13"/>
  <c r="B3396" i="13"/>
  <c r="G3395" i="13"/>
  <c r="B3395" i="13"/>
  <c r="G3394" i="13"/>
  <c r="B3394" i="13"/>
  <c r="G3393" i="13"/>
  <c r="B3393" i="13"/>
  <c r="G3392" i="13"/>
  <c r="B3392" i="13"/>
  <c r="G3391" i="13"/>
  <c r="B3391" i="13"/>
  <c r="G3390" i="13"/>
  <c r="B3390" i="13"/>
  <c r="G3389" i="13"/>
  <c r="B3389" i="13"/>
  <c r="G3388" i="13"/>
  <c r="B3388" i="13"/>
  <c r="G3387" i="13"/>
  <c r="B3387" i="13"/>
  <c r="G3386" i="13"/>
  <c r="B3386" i="13"/>
  <c r="G3385" i="13"/>
  <c r="B3385" i="13"/>
  <c r="G3384" i="13"/>
  <c r="B3384" i="13"/>
  <c r="G3383" i="13"/>
  <c r="B3383" i="13"/>
  <c r="G3382" i="13"/>
  <c r="B3382" i="13"/>
  <c r="G3381" i="13"/>
  <c r="B3381" i="13"/>
  <c r="G3380" i="13"/>
  <c r="B3380" i="13"/>
  <c r="G3379" i="13"/>
  <c r="B3379" i="13"/>
  <c r="G3378" i="13"/>
  <c r="B3378" i="13"/>
  <c r="G3377" i="13"/>
  <c r="B3377" i="13"/>
  <c r="G3376" i="13"/>
  <c r="B3376" i="13"/>
  <c r="G3375" i="13"/>
  <c r="B3375" i="13"/>
  <c r="G3374" i="13"/>
  <c r="B3374" i="13"/>
  <c r="G3373" i="13"/>
  <c r="B3373" i="13"/>
  <c r="G3372" i="13"/>
  <c r="B3372" i="13"/>
  <c r="G3371" i="13"/>
  <c r="B3371" i="13"/>
  <c r="G3370" i="13"/>
  <c r="B3370" i="13"/>
  <c r="G3369" i="13"/>
  <c r="B3369" i="13"/>
  <c r="G3368" i="13"/>
  <c r="B3368" i="13"/>
  <c r="G3367" i="13"/>
  <c r="B3367" i="13"/>
  <c r="G3366" i="13"/>
  <c r="B3366" i="13"/>
  <c r="G3365" i="13"/>
  <c r="B3365" i="13"/>
  <c r="G3364" i="13"/>
  <c r="B3364" i="13"/>
  <c r="G3363" i="13"/>
  <c r="B3363" i="13"/>
  <c r="G3362" i="13"/>
  <c r="B3362" i="13"/>
  <c r="G3361" i="13"/>
  <c r="B3361" i="13"/>
  <c r="G3360" i="13"/>
  <c r="B3360" i="13"/>
  <c r="G3359" i="13"/>
  <c r="B3359" i="13"/>
  <c r="G3358" i="13"/>
  <c r="B3358" i="13"/>
  <c r="G3357" i="13"/>
  <c r="B3357" i="13"/>
  <c r="G3356" i="13"/>
  <c r="B3356" i="13"/>
  <c r="G3355" i="13"/>
  <c r="B3355" i="13"/>
  <c r="G3354" i="13"/>
  <c r="B3354" i="13"/>
  <c r="G3353" i="13"/>
  <c r="B3353" i="13"/>
  <c r="G3352" i="13"/>
  <c r="B3352" i="13"/>
  <c r="G3351" i="13"/>
  <c r="B3351" i="13"/>
  <c r="G3350" i="13"/>
  <c r="B3350" i="13"/>
  <c r="G3349" i="13"/>
  <c r="B3349" i="13"/>
  <c r="G3348" i="13"/>
  <c r="B3348" i="13"/>
  <c r="G3347" i="13"/>
  <c r="B3347" i="13"/>
  <c r="G3346" i="13"/>
  <c r="B3346" i="13"/>
  <c r="G3345" i="13"/>
  <c r="B3345" i="13"/>
  <c r="G3344" i="13"/>
  <c r="B3344" i="13"/>
  <c r="G3343" i="13"/>
  <c r="B3343" i="13"/>
  <c r="G3342" i="13"/>
  <c r="B3342" i="13"/>
  <c r="G3341" i="13"/>
  <c r="B3341" i="13"/>
  <c r="G3340" i="13"/>
  <c r="B3340" i="13"/>
  <c r="G3339" i="13"/>
  <c r="B3339" i="13"/>
  <c r="G3338" i="13"/>
  <c r="B3338" i="13"/>
  <c r="G3337" i="13"/>
  <c r="B3337" i="13"/>
  <c r="G3336" i="13"/>
  <c r="B3336" i="13"/>
  <c r="G3335" i="13"/>
  <c r="B3335" i="13"/>
  <c r="G3334" i="13"/>
  <c r="B3334" i="13"/>
  <c r="G3333" i="13"/>
  <c r="B3333" i="13"/>
  <c r="G3332" i="13"/>
  <c r="B3332" i="13"/>
  <c r="G3331" i="13"/>
  <c r="B3331" i="13"/>
  <c r="G3330" i="13"/>
  <c r="B3330" i="13"/>
  <c r="G3329" i="13"/>
  <c r="B3329" i="13"/>
  <c r="G3328" i="13"/>
  <c r="B3328" i="13"/>
  <c r="G3327" i="13"/>
  <c r="B3327" i="13"/>
  <c r="G3326" i="13"/>
  <c r="B3326" i="13"/>
  <c r="G3325" i="13"/>
  <c r="B3325" i="13"/>
  <c r="G3324" i="13"/>
  <c r="B3324" i="13"/>
  <c r="G3323" i="13"/>
  <c r="B3323" i="13"/>
  <c r="G3322" i="13"/>
  <c r="B3322" i="13"/>
  <c r="G3321" i="13"/>
  <c r="B3321" i="13"/>
  <c r="G3320" i="13"/>
  <c r="B3320" i="13"/>
  <c r="G3319" i="13"/>
  <c r="B3319" i="13"/>
  <c r="G3318" i="13"/>
  <c r="B3318" i="13"/>
  <c r="G3317" i="13"/>
  <c r="B3317" i="13"/>
  <c r="G3316" i="13"/>
  <c r="B3316" i="13"/>
  <c r="G3315" i="13"/>
  <c r="B3315" i="13"/>
  <c r="G3314" i="13"/>
  <c r="B3314" i="13"/>
  <c r="G3313" i="13"/>
  <c r="B3313" i="13"/>
  <c r="G3312" i="13"/>
  <c r="B3312" i="13"/>
  <c r="G3311" i="13"/>
  <c r="B3311" i="13"/>
  <c r="G3310" i="13"/>
  <c r="B3310" i="13"/>
  <c r="G3309" i="13"/>
  <c r="B3309" i="13"/>
  <c r="G3308" i="13"/>
  <c r="B3308" i="13"/>
  <c r="G3307" i="13"/>
  <c r="B3307" i="13"/>
  <c r="G3306" i="13"/>
  <c r="B3306" i="13"/>
  <c r="G3305" i="13"/>
  <c r="B3305" i="13"/>
  <c r="G3304" i="13"/>
  <c r="B3304" i="13"/>
  <c r="G3303" i="13"/>
  <c r="B3303" i="13"/>
  <c r="G3302" i="13"/>
  <c r="B3302" i="13"/>
  <c r="G3301" i="13"/>
  <c r="B3301" i="13"/>
  <c r="G3300" i="13"/>
  <c r="B3300" i="13"/>
  <c r="G3299" i="13"/>
  <c r="B3299" i="13"/>
  <c r="G3298" i="13"/>
  <c r="B3298" i="13"/>
  <c r="G3297" i="13"/>
  <c r="B3297" i="13"/>
  <c r="G3296" i="13"/>
  <c r="B3296" i="13"/>
  <c r="G3295" i="13"/>
  <c r="B3295" i="13"/>
  <c r="G3294" i="13"/>
  <c r="B3294" i="13"/>
  <c r="G3293" i="13"/>
  <c r="B3293" i="13"/>
  <c r="G3292" i="13"/>
  <c r="B3292" i="13"/>
  <c r="G3291" i="13"/>
  <c r="B3291" i="13"/>
  <c r="G3290" i="13"/>
  <c r="B3290" i="13"/>
  <c r="G3289" i="13"/>
  <c r="B3289" i="13"/>
  <c r="G3288" i="13"/>
  <c r="B3288" i="13"/>
  <c r="G3287" i="13"/>
  <c r="B3287" i="13"/>
  <c r="G3286" i="13"/>
  <c r="B3286" i="13"/>
  <c r="G3285" i="13"/>
  <c r="B3285" i="13"/>
  <c r="G3284" i="13"/>
  <c r="B3284" i="13"/>
  <c r="G3283" i="13"/>
  <c r="B3283" i="13"/>
  <c r="G3282" i="13"/>
  <c r="B3282" i="13"/>
  <c r="G3281" i="13"/>
  <c r="B3281" i="13"/>
  <c r="G3280" i="13"/>
  <c r="B3280" i="13"/>
  <c r="G3279" i="13"/>
  <c r="B3279" i="13"/>
  <c r="G3278" i="13"/>
  <c r="B3278" i="13"/>
  <c r="G3277" i="13"/>
  <c r="B3277" i="13"/>
  <c r="G3276" i="13"/>
  <c r="B3276" i="13"/>
  <c r="G3275" i="13"/>
  <c r="B3275" i="13"/>
  <c r="G3274" i="13"/>
  <c r="B3274" i="13"/>
  <c r="G3273" i="13"/>
  <c r="B3273" i="13"/>
  <c r="G3272" i="13"/>
  <c r="B3272" i="13"/>
  <c r="G3271" i="13"/>
  <c r="B3271" i="13"/>
  <c r="G3270" i="13"/>
  <c r="B3270" i="13"/>
  <c r="G3269" i="13"/>
  <c r="B3269" i="13"/>
  <c r="G3268" i="13"/>
  <c r="B3268" i="13"/>
  <c r="G3267" i="13"/>
  <c r="B3267" i="13"/>
  <c r="G3266" i="13"/>
  <c r="B3266" i="13"/>
  <c r="G3265" i="13"/>
  <c r="B3265" i="13"/>
  <c r="G3264" i="13"/>
  <c r="B3264" i="13"/>
  <c r="G3263" i="13"/>
  <c r="B3263" i="13"/>
  <c r="G3262" i="13"/>
  <c r="B3262" i="13"/>
  <c r="G3261" i="13"/>
  <c r="B3261" i="13"/>
  <c r="G3260" i="13"/>
  <c r="B3260" i="13"/>
  <c r="G3259" i="13"/>
  <c r="B3259" i="13"/>
  <c r="G3258" i="13"/>
  <c r="B3258" i="13"/>
  <c r="G3257" i="13"/>
  <c r="B3257" i="13"/>
  <c r="G3256" i="13"/>
  <c r="B3256" i="13"/>
  <c r="G3255" i="13"/>
  <c r="B3255" i="13"/>
  <c r="G3254" i="13"/>
  <c r="B3254" i="13"/>
  <c r="G3253" i="13"/>
  <c r="B3253" i="13"/>
  <c r="G3252" i="13"/>
  <c r="B3252" i="13"/>
  <c r="G3251" i="13"/>
  <c r="B3251" i="13"/>
  <c r="G3250" i="13"/>
  <c r="B3250" i="13"/>
  <c r="G3249" i="13"/>
  <c r="B3249" i="13"/>
  <c r="G3248" i="13"/>
  <c r="B3248" i="13"/>
  <c r="G3247" i="13"/>
  <c r="B3247" i="13"/>
  <c r="G3246" i="13"/>
  <c r="B3246" i="13"/>
  <c r="G3245" i="13"/>
  <c r="B3245" i="13"/>
  <c r="G3244" i="13"/>
  <c r="B3244" i="13"/>
  <c r="G3243" i="13"/>
  <c r="B3243" i="13"/>
  <c r="G3242" i="13"/>
  <c r="B3242" i="13"/>
  <c r="G3241" i="13"/>
  <c r="B3241" i="13"/>
  <c r="G3240" i="13"/>
  <c r="B3240" i="13"/>
  <c r="G3239" i="13"/>
  <c r="B3239" i="13"/>
  <c r="G3238" i="13"/>
  <c r="B3238" i="13"/>
  <c r="G3237" i="13"/>
  <c r="B3237" i="13"/>
  <c r="G3236" i="13"/>
  <c r="B3236" i="13"/>
  <c r="G3235" i="13"/>
  <c r="B3235" i="13"/>
  <c r="G3234" i="13"/>
  <c r="B3234" i="13"/>
  <c r="G3233" i="13"/>
  <c r="B3233" i="13"/>
  <c r="G3232" i="13"/>
  <c r="B3232" i="13"/>
  <c r="G3231" i="13"/>
  <c r="B3231" i="13"/>
  <c r="G3230" i="13"/>
  <c r="B3230" i="13"/>
  <c r="G3229" i="13"/>
  <c r="B3229" i="13"/>
  <c r="G3228" i="13"/>
  <c r="B3228" i="13"/>
  <c r="G3227" i="13"/>
  <c r="B3227" i="13"/>
  <c r="G3226" i="13"/>
  <c r="B3226" i="13"/>
  <c r="G3225" i="13"/>
  <c r="B3225" i="13"/>
  <c r="G3224" i="13"/>
  <c r="B3224" i="13"/>
  <c r="G3223" i="13"/>
  <c r="B3223" i="13"/>
  <c r="G3222" i="13"/>
  <c r="B3222" i="13"/>
  <c r="G3221" i="13"/>
  <c r="B3221" i="13"/>
  <c r="G3220" i="13"/>
  <c r="B3220" i="13"/>
  <c r="G3219" i="13"/>
  <c r="B3219" i="13"/>
  <c r="G3218" i="13"/>
  <c r="B3218" i="13"/>
  <c r="G3217" i="13"/>
  <c r="B3217" i="13"/>
  <c r="G3216" i="13"/>
  <c r="B3216" i="13"/>
  <c r="G3215" i="13"/>
  <c r="B3215" i="13"/>
  <c r="G3214" i="13"/>
  <c r="B3214" i="13"/>
  <c r="G3213" i="13"/>
  <c r="B3213" i="13"/>
  <c r="G3212" i="13"/>
  <c r="B3212" i="13"/>
  <c r="G3211" i="13"/>
  <c r="B3211" i="13"/>
  <c r="G3210" i="13"/>
  <c r="B3210" i="13"/>
  <c r="G3209" i="13"/>
  <c r="B3209" i="13"/>
  <c r="G3208" i="13"/>
  <c r="B3208" i="13"/>
  <c r="G3207" i="13"/>
  <c r="B3207" i="13"/>
  <c r="G3206" i="13"/>
  <c r="B3206" i="13"/>
  <c r="G3205" i="13"/>
  <c r="B3205" i="13"/>
  <c r="G3204" i="13"/>
  <c r="B3204" i="13"/>
  <c r="G3203" i="13"/>
  <c r="B3203" i="13"/>
  <c r="G3202" i="13"/>
  <c r="B3202" i="13"/>
  <c r="G3201" i="13"/>
  <c r="B3201" i="13"/>
  <c r="G3200" i="13"/>
  <c r="B3200" i="13"/>
  <c r="G3199" i="13"/>
  <c r="B3199" i="13"/>
  <c r="G3198" i="13"/>
  <c r="B3198" i="13"/>
  <c r="G3197" i="13"/>
  <c r="B3197" i="13"/>
  <c r="G3196" i="13"/>
  <c r="B3196" i="13"/>
  <c r="G3195" i="13"/>
  <c r="B3195" i="13"/>
  <c r="G3194" i="13"/>
  <c r="B3194" i="13"/>
  <c r="G3193" i="13"/>
  <c r="B3193" i="13"/>
  <c r="G3192" i="13"/>
  <c r="B3192" i="13"/>
  <c r="G3191" i="13"/>
  <c r="B3191" i="13"/>
  <c r="G3190" i="13"/>
  <c r="B3190" i="13"/>
  <c r="G3189" i="13"/>
  <c r="B3189" i="13"/>
  <c r="G3188" i="13"/>
  <c r="B3188" i="13"/>
  <c r="G3187" i="13"/>
  <c r="B3187" i="13"/>
  <c r="G3186" i="13"/>
  <c r="B3186" i="13"/>
  <c r="G3185" i="13"/>
  <c r="B3185" i="13"/>
  <c r="G3184" i="13"/>
  <c r="B3184" i="13"/>
  <c r="G3183" i="13"/>
  <c r="B3183" i="13"/>
  <c r="G3182" i="13"/>
  <c r="B3182" i="13"/>
  <c r="G3181" i="13"/>
  <c r="B3181" i="13"/>
  <c r="G3180" i="13"/>
  <c r="B3180" i="13"/>
  <c r="G3179" i="13"/>
  <c r="B3179" i="13"/>
  <c r="G3178" i="13"/>
  <c r="B3178" i="13"/>
  <c r="G3177" i="13"/>
  <c r="B3177" i="13"/>
  <c r="G3176" i="13"/>
  <c r="B3176" i="13"/>
  <c r="G3175" i="13"/>
  <c r="B3175" i="13"/>
  <c r="G3174" i="13"/>
  <c r="B3174" i="13"/>
  <c r="G3173" i="13"/>
  <c r="B3173" i="13"/>
  <c r="G3172" i="13"/>
  <c r="B3172" i="13"/>
  <c r="G3171" i="13"/>
  <c r="B3171" i="13"/>
  <c r="G3170" i="13"/>
  <c r="B3170" i="13"/>
  <c r="G3169" i="13"/>
  <c r="B3169" i="13"/>
  <c r="G3168" i="13"/>
  <c r="B3168" i="13"/>
  <c r="G3167" i="13"/>
  <c r="B3167" i="13"/>
  <c r="G3166" i="13"/>
  <c r="B3166" i="13"/>
  <c r="G3165" i="13"/>
  <c r="B3165" i="13"/>
  <c r="G3164" i="13"/>
  <c r="B3164" i="13"/>
  <c r="G3163" i="13"/>
  <c r="B3163" i="13"/>
  <c r="G3162" i="13"/>
  <c r="B3162" i="13"/>
  <c r="G3161" i="13"/>
  <c r="B3161" i="13"/>
  <c r="G3160" i="13"/>
  <c r="B3160" i="13"/>
  <c r="G3159" i="13"/>
  <c r="B3159" i="13"/>
  <c r="G3158" i="13"/>
  <c r="B3158" i="13"/>
  <c r="G3157" i="13"/>
  <c r="B3157" i="13"/>
  <c r="G3156" i="13"/>
  <c r="B3156" i="13"/>
  <c r="G3155" i="13"/>
  <c r="B3155" i="13"/>
  <c r="G3154" i="13"/>
  <c r="B3154" i="13"/>
  <c r="G3153" i="13"/>
  <c r="B3153" i="13"/>
  <c r="G3152" i="13"/>
  <c r="B3152" i="13"/>
  <c r="G3151" i="13"/>
  <c r="B3151" i="13"/>
  <c r="G3150" i="13"/>
  <c r="B3150" i="13"/>
  <c r="G3149" i="13"/>
  <c r="B3149" i="13"/>
  <c r="G3148" i="13"/>
  <c r="B3148" i="13"/>
  <c r="G3147" i="13"/>
  <c r="B3147" i="13"/>
  <c r="G3146" i="13"/>
  <c r="B3146" i="13"/>
  <c r="G3145" i="13"/>
  <c r="B3145" i="13"/>
  <c r="G3144" i="13"/>
  <c r="B3144" i="13"/>
  <c r="G3143" i="13"/>
  <c r="B3143" i="13"/>
  <c r="G3142" i="13"/>
  <c r="B3142" i="13"/>
  <c r="G3141" i="13"/>
  <c r="B3141" i="13"/>
  <c r="G3140" i="13"/>
  <c r="B3140" i="13"/>
  <c r="G3139" i="13"/>
  <c r="B3139" i="13"/>
  <c r="G3138" i="13"/>
  <c r="B3138" i="13"/>
  <c r="G3137" i="13"/>
  <c r="B3137" i="13"/>
  <c r="G3136" i="13"/>
  <c r="B3136" i="13"/>
  <c r="G3135" i="13"/>
  <c r="B3135" i="13"/>
  <c r="G3134" i="13"/>
  <c r="B3134" i="13"/>
  <c r="G3133" i="13"/>
  <c r="B3133" i="13"/>
  <c r="G3132" i="13"/>
  <c r="B3132" i="13"/>
  <c r="G3131" i="13"/>
  <c r="B3131" i="13"/>
  <c r="G3130" i="13"/>
  <c r="B3130" i="13"/>
  <c r="G3129" i="13"/>
  <c r="B3129" i="13"/>
  <c r="G3128" i="13"/>
  <c r="B3128" i="13"/>
  <c r="G3127" i="13"/>
  <c r="B3127" i="13"/>
  <c r="G3126" i="13"/>
  <c r="B3126" i="13"/>
  <c r="G3125" i="13"/>
  <c r="B3125" i="13"/>
  <c r="G3124" i="13"/>
  <c r="B3124" i="13"/>
  <c r="G3123" i="13"/>
  <c r="B3123" i="13"/>
  <c r="G3122" i="13"/>
  <c r="B3122" i="13"/>
  <c r="G3121" i="13"/>
  <c r="B3121" i="13"/>
  <c r="G3120" i="13"/>
  <c r="B3120" i="13"/>
  <c r="G3119" i="13"/>
  <c r="B3119" i="13"/>
  <c r="G3118" i="13"/>
  <c r="B3118" i="13"/>
  <c r="G3117" i="13"/>
  <c r="B3117" i="13"/>
  <c r="G3116" i="13"/>
  <c r="B3116" i="13"/>
  <c r="G3115" i="13"/>
  <c r="B3115" i="13"/>
  <c r="G3114" i="13"/>
  <c r="B3114" i="13"/>
  <c r="G3113" i="13"/>
  <c r="B3113" i="13"/>
  <c r="G3112" i="13"/>
  <c r="B3112" i="13"/>
  <c r="G3111" i="13"/>
  <c r="B3111" i="13"/>
  <c r="G3110" i="13"/>
  <c r="B3110" i="13"/>
  <c r="G3109" i="13"/>
  <c r="B3109" i="13"/>
  <c r="G3108" i="13"/>
  <c r="B3108" i="13"/>
  <c r="G3107" i="13"/>
  <c r="B3107" i="13"/>
  <c r="G3106" i="13"/>
  <c r="B3106" i="13"/>
  <c r="G3105" i="13"/>
  <c r="B3105" i="13"/>
  <c r="G3104" i="13"/>
  <c r="B3104" i="13"/>
  <c r="G3103" i="13"/>
  <c r="B3103" i="13"/>
  <c r="G3102" i="13"/>
  <c r="B3102" i="13"/>
  <c r="G3101" i="13"/>
  <c r="B3101" i="13"/>
  <c r="G3100" i="13"/>
  <c r="B3100" i="13"/>
  <c r="G3099" i="13"/>
  <c r="B3099" i="13"/>
  <c r="G3098" i="13"/>
  <c r="B3098" i="13"/>
  <c r="G3097" i="13"/>
  <c r="B3097" i="13"/>
  <c r="G3096" i="13"/>
  <c r="B3096" i="13"/>
  <c r="G3095" i="13"/>
  <c r="B3095" i="13"/>
  <c r="G3094" i="13"/>
  <c r="B3094" i="13"/>
  <c r="G3093" i="13"/>
  <c r="B3093" i="13"/>
  <c r="G3092" i="13"/>
  <c r="B3092" i="13"/>
  <c r="G3091" i="13"/>
  <c r="B3091" i="13"/>
  <c r="G3090" i="13"/>
  <c r="B3090" i="13"/>
  <c r="G3089" i="13"/>
  <c r="B3089" i="13"/>
  <c r="G3088" i="13"/>
  <c r="B3088" i="13"/>
  <c r="G3087" i="13"/>
  <c r="B3087" i="13"/>
  <c r="G3086" i="13"/>
  <c r="B3086" i="13"/>
  <c r="G3085" i="13"/>
  <c r="B3085" i="13"/>
  <c r="G3084" i="13"/>
  <c r="B3084" i="13"/>
  <c r="G3083" i="13"/>
  <c r="B3083" i="13"/>
  <c r="G3082" i="13"/>
  <c r="B3082" i="13"/>
  <c r="G3081" i="13"/>
  <c r="B3081" i="13"/>
  <c r="G3080" i="13"/>
  <c r="B3080" i="13"/>
  <c r="G3079" i="13"/>
  <c r="B3079" i="13"/>
  <c r="G3078" i="13"/>
  <c r="B3078" i="13"/>
  <c r="G3077" i="13"/>
  <c r="B3077" i="13"/>
  <c r="G3076" i="13"/>
  <c r="B3076" i="13"/>
  <c r="G3075" i="13"/>
  <c r="B3075" i="13"/>
  <c r="G3074" i="13"/>
  <c r="B3074" i="13"/>
  <c r="G3073" i="13"/>
  <c r="B3073" i="13"/>
  <c r="G3072" i="13"/>
  <c r="B3072" i="13"/>
  <c r="G3071" i="13"/>
  <c r="B3071" i="13"/>
  <c r="G3070" i="13"/>
  <c r="B3070" i="13"/>
  <c r="G3069" i="13"/>
  <c r="B3069" i="13"/>
  <c r="G3068" i="13"/>
  <c r="B3068" i="13"/>
  <c r="G3067" i="13"/>
  <c r="B3067" i="13"/>
  <c r="G3066" i="13"/>
  <c r="B3066" i="13"/>
  <c r="G3065" i="13"/>
  <c r="B3065" i="13"/>
  <c r="G3064" i="13"/>
  <c r="B3064" i="13"/>
  <c r="G3063" i="13"/>
  <c r="B3063" i="13"/>
  <c r="G3062" i="13"/>
  <c r="B3062" i="13"/>
  <c r="G3061" i="13"/>
  <c r="B3061" i="13"/>
  <c r="G3060" i="13"/>
  <c r="B3060" i="13"/>
  <c r="G3059" i="13"/>
  <c r="B3059" i="13"/>
  <c r="G3058" i="13"/>
  <c r="B3058" i="13"/>
  <c r="G3057" i="13"/>
  <c r="B3057" i="13"/>
  <c r="G3056" i="13"/>
  <c r="B3056" i="13"/>
  <c r="G3055" i="13"/>
  <c r="B3055" i="13"/>
  <c r="G3054" i="13"/>
  <c r="B3054" i="13"/>
  <c r="G3053" i="13"/>
  <c r="B3053" i="13"/>
  <c r="G3052" i="13"/>
  <c r="B3052" i="13"/>
  <c r="G3051" i="13"/>
  <c r="B3051" i="13"/>
  <c r="G3050" i="13"/>
  <c r="B3050" i="13"/>
  <c r="G3049" i="13"/>
  <c r="B3049" i="13"/>
  <c r="G3048" i="13"/>
  <c r="B3048" i="13"/>
  <c r="G3047" i="13"/>
  <c r="B3047" i="13"/>
  <c r="G3046" i="13"/>
  <c r="B3046" i="13"/>
  <c r="G3045" i="13"/>
  <c r="B3045" i="13"/>
  <c r="G3044" i="13"/>
  <c r="B3044" i="13"/>
  <c r="G3043" i="13"/>
  <c r="B3043" i="13"/>
  <c r="G3042" i="13"/>
  <c r="B3042" i="13"/>
  <c r="G3041" i="13"/>
  <c r="B3041" i="13"/>
  <c r="G3040" i="13"/>
  <c r="B3040" i="13"/>
  <c r="G3039" i="13"/>
  <c r="B3039" i="13"/>
  <c r="G3038" i="13"/>
  <c r="B3038" i="13"/>
  <c r="G3037" i="13"/>
  <c r="B3037" i="13"/>
  <c r="G3036" i="13"/>
  <c r="B3036" i="13"/>
  <c r="G3035" i="13"/>
  <c r="B3035" i="13"/>
  <c r="G3034" i="13"/>
  <c r="B3034" i="13"/>
  <c r="G3033" i="13"/>
  <c r="B3033" i="13"/>
  <c r="G3032" i="13"/>
  <c r="B3032" i="13"/>
  <c r="G3031" i="13"/>
  <c r="B3031" i="13"/>
  <c r="G3030" i="13"/>
  <c r="B3030" i="13"/>
  <c r="G3029" i="13"/>
  <c r="B3029" i="13"/>
  <c r="G3028" i="13"/>
  <c r="B3028" i="13"/>
  <c r="G3027" i="13"/>
  <c r="B3027" i="13"/>
  <c r="G3026" i="13"/>
  <c r="B3026" i="13"/>
  <c r="G3025" i="13"/>
  <c r="B3025" i="13"/>
  <c r="G3024" i="13"/>
  <c r="B3024" i="13"/>
  <c r="G3023" i="13"/>
  <c r="B3023" i="13"/>
  <c r="G3022" i="13"/>
  <c r="B3022" i="13"/>
  <c r="G3021" i="13"/>
  <c r="B3021" i="13"/>
  <c r="G3020" i="13"/>
  <c r="B3020" i="13"/>
  <c r="G3019" i="13"/>
  <c r="B3019" i="13"/>
  <c r="G3018" i="13"/>
  <c r="B3018" i="13"/>
  <c r="G3017" i="13"/>
  <c r="B3017" i="13"/>
  <c r="G3016" i="13"/>
  <c r="B3016" i="13"/>
  <c r="G3015" i="13"/>
  <c r="B3015" i="13"/>
  <c r="G3014" i="13"/>
  <c r="B3014" i="13"/>
  <c r="G3013" i="13"/>
  <c r="B3013" i="13"/>
  <c r="G3012" i="13"/>
  <c r="B3012" i="13"/>
  <c r="G3011" i="13"/>
  <c r="B3011" i="13"/>
  <c r="G3010" i="13"/>
  <c r="B3010" i="13"/>
  <c r="G3009" i="13"/>
  <c r="B3009" i="13"/>
  <c r="G3008" i="13"/>
  <c r="B3008" i="13"/>
  <c r="G3007" i="13"/>
  <c r="B3007" i="13"/>
  <c r="G3006" i="13"/>
  <c r="B3006" i="13"/>
  <c r="G3005" i="13"/>
  <c r="B3005" i="13"/>
  <c r="G3004" i="13"/>
  <c r="B3004" i="13"/>
  <c r="G3003" i="13"/>
  <c r="B3003" i="13"/>
  <c r="G3002" i="13"/>
  <c r="B3002" i="13"/>
  <c r="G3001" i="13"/>
  <c r="B3001" i="13"/>
  <c r="G3000" i="13"/>
  <c r="B3000" i="13"/>
  <c r="G2999" i="13"/>
  <c r="B2999" i="13"/>
  <c r="G2998" i="13"/>
  <c r="B2998" i="13"/>
  <c r="G2997" i="13"/>
  <c r="B2997" i="13"/>
  <c r="G2996" i="13"/>
  <c r="B2996" i="13"/>
  <c r="G2995" i="13"/>
  <c r="B2995" i="13"/>
  <c r="G2994" i="13"/>
  <c r="B2994" i="13"/>
  <c r="G2993" i="13"/>
  <c r="B2993" i="13"/>
  <c r="G2992" i="13"/>
  <c r="B2992" i="13"/>
  <c r="G2991" i="13"/>
  <c r="B2991" i="13"/>
  <c r="G2990" i="13"/>
  <c r="B2990" i="13"/>
  <c r="G2989" i="13"/>
  <c r="B2989" i="13"/>
  <c r="G2988" i="13"/>
  <c r="B2988" i="13"/>
  <c r="G2987" i="13"/>
  <c r="B2987" i="13"/>
  <c r="G2986" i="13"/>
  <c r="B2986" i="13"/>
  <c r="G2985" i="13"/>
  <c r="B2985" i="13"/>
  <c r="G2984" i="13"/>
  <c r="B2984" i="13"/>
  <c r="G2983" i="13"/>
  <c r="B2983" i="13"/>
  <c r="G2982" i="13"/>
  <c r="B2982" i="13"/>
  <c r="G2981" i="13"/>
  <c r="B2981" i="13"/>
  <c r="G2980" i="13"/>
  <c r="B2980" i="13"/>
  <c r="G2979" i="13"/>
  <c r="B2979" i="13"/>
  <c r="G2978" i="13"/>
  <c r="B2978" i="13"/>
  <c r="G2977" i="13"/>
  <c r="B2977" i="13"/>
  <c r="G2976" i="13"/>
  <c r="B2976" i="13"/>
  <c r="G2975" i="13"/>
  <c r="B2975" i="13"/>
  <c r="G2974" i="13"/>
  <c r="B2974" i="13"/>
  <c r="G2973" i="13"/>
  <c r="B2973" i="13"/>
  <c r="G2972" i="13"/>
  <c r="B2972" i="13"/>
  <c r="G2971" i="13"/>
  <c r="B2971" i="13"/>
  <c r="G2970" i="13"/>
  <c r="B2970" i="13"/>
  <c r="G2969" i="13"/>
  <c r="B2969" i="13"/>
  <c r="G2968" i="13"/>
  <c r="B2968" i="13"/>
  <c r="G2967" i="13"/>
  <c r="B2967" i="13"/>
  <c r="G2966" i="13"/>
  <c r="B2966" i="13"/>
  <c r="G2965" i="13"/>
  <c r="B2965" i="13"/>
  <c r="G2964" i="13"/>
  <c r="B2964" i="13"/>
  <c r="G2963" i="13"/>
  <c r="B2963" i="13"/>
  <c r="G2962" i="13"/>
  <c r="B2962" i="13"/>
  <c r="G2961" i="13"/>
  <c r="B2961" i="13"/>
  <c r="G2960" i="13"/>
  <c r="B2960" i="13"/>
  <c r="G2959" i="13"/>
  <c r="B2959" i="13"/>
  <c r="G2958" i="13"/>
  <c r="B2958" i="13"/>
  <c r="G2957" i="13"/>
  <c r="B2957" i="13"/>
  <c r="G2956" i="13"/>
  <c r="B2956" i="13"/>
  <c r="G2955" i="13"/>
  <c r="B2955" i="13"/>
  <c r="G2954" i="13"/>
  <c r="B2954" i="13"/>
  <c r="G2953" i="13"/>
  <c r="B2953" i="13"/>
  <c r="G2952" i="13"/>
  <c r="B2952" i="13"/>
  <c r="G2951" i="13"/>
  <c r="B2951" i="13"/>
  <c r="G2950" i="13"/>
  <c r="B2950" i="13"/>
  <c r="G2949" i="13"/>
  <c r="B2949" i="13"/>
  <c r="G2948" i="13"/>
  <c r="B2948" i="13"/>
  <c r="G2947" i="13"/>
  <c r="B2947" i="13"/>
  <c r="G2946" i="13"/>
  <c r="B2946" i="13"/>
  <c r="G2945" i="13"/>
  <c r="B2945" i="13"/>
  <c r="G2944" i="13"/>
  <c r="B2944" i="13"/>
  <c r="G2943" i="13"/>
  <c r="B2943" i="13"/>
  <c r="G2942" i="13"/>
  <c r="B2942" i="13"/>
  <c r="G2941" i="13"/>
  <c r="B2941" i="13"/>
  <c r="G2940" i="13"/>
  <c r="B2940" i="13"/>
  <c r="G2939" i="13"/>
  <c r="B2939" i="13"/>
  <c r="G2938" i="13"/>
  <c r="B2938" i="13"/>
  <c r="G2937" i="13"/>
  <c r="B2937" i="13"/>
  <c r="G2936" i="13"/>
  <c r="B2936" i="13"/>
  <c r="G2935" i="13"/>
  <c r="B2935" i="13"/>
  <c r="G2934" i="13"/>
  <c r="B2934" i="13"/>
  <c r="G2933" i="13"/>
  <c r="B2933" i="13"/>
  <c r="G2932" i="13"/>
  <c r="B2932" i="13"/>
  <c r="G2931" i="13"/>
  <c r="B2931" i="13"/>
  <c r="G2930" i="13"/>
  <c r="B2930" i="13"/>
  <c r="G2929" i="13"/>
  <c r="B2929" i="13"/>
  <c r="G2928" i="13"/>
  <c r="B2928" i="13"/>
  <c r="G2927" i="13"/>
  <c r="B2927" i="13"/>
  <c r="G2926" i="13"/>
  <c r="B2926" i="13"/>
  <c r="G2925" i="13"/>
  <c r="B2925" i="13"/>
  <c r="G2924" i="13"/>
  <c r="B2924" i="13"/>
  <c r="G2923" i="13"/>
  <c r="B2923" i="13"/>
  <c r="G2922" i="13"/>
  <c r="B2922" i="13"/>
  <c r="G2921" i="13"/>
  <c r="B2921" i="13"/>
  <c r="G2920" i="13"/>
  <c r="B2920" i="13"/>
  <c r="G2919" i="13"/>
  <c r="B2919" i="13"/>
  <c r="G2918" i="13"/>
  <c r="B2918" i="13"/>
  <c r="G2917" i="13"/>
  <c r="B2917" i="13"/>
  <c r="G2916" i="13"/>
  <c r="B2916" i="13"/>
  <c r="G2915" i="13"/>
  <c r="B2915" i="13"/>
  <c r="G2914" i="13"/>
  <c r="B2914" i="13"/>
  <c r="G2913" i="13"/>
  <c r="B2913" i="13"/>
  <c r="G2912" i="13"/>
  <c r="B2912" i="13"/>
  <c r="G2911" i="13"/>
  <c r="B2911" i="13"/>
  <c r="G2910" i="13"/>
  <c r="B2910" i="13"/>
  <c r="G2909" i="13"/>
  <c r="B2909" i="13"/>
  <c r="G2908" i="13"/>
  <c r="B2908" i="13"/>
  <c r="G2907" i="13"/>
  <c r="B2907" i="13"/>
  <c r="G2906" i="13"/>
  <c r="B2906" i="13"/>
  <c r="G2905" i="13"/>
  <c r="B2905" i="13"/>
  <c r="G2904" i="13"/>
  <c r="B2904" i="13"/>
  <c r="G2903" i="13"/>
  <c r="B2903" i="13"/>
  <c r="G2902" i="13"/>
  <c r="B2902" i="13"/>
  <c r="G2901" i="13"/>
  <c r="B2901" i="13"/>
  <c r="G2900" i="13"/>
  <c r="B2900" i="13"/>
  <c r="G2899" i="13"/>
  <c r="B2899" i="13"/>
  <c r="G2898" i="13"/>
  <c r="B2898" i="13"/>
  <c r="G2897" i="13"/>
  <c r="B2897" i="13"/>
  <c r="G2896" i="13"/>
  <c r="B2896" i="13"/>
  <c r="G2895" i="13"/>
  <c r="B2895" i="13"/>
  <c r="G2894" i="13"/>
  <c r="B2894" i="13"/>
  <c r="G2893" i="13"/>
  <c r="B2893" i="13"/>
  <c r="G2892" i="13"/>
  <c r="B2892" i="13"/>
  <c r="G2891" i="13"/>
  <c r="B2891" i="13"/>
  <c r="G2890" i="13"/>
  <c r="B2890" i="13"/>
  <c r="G2889" i="13"/>
  <c r="B2889" i="13"/>
  <c r="G2888" i="13"/>
  <c r="B2888" i="13"/>
  <c r="G2887" i="13"/>
  <c r="B2887" i="13"/>
  <c r="G2886" i="13"/>
  <c r="B2886" i="13"/>
  <c r="G2885" i="13"/>
  <c r="B2885" i="13"/>
  <c r="G2884" i="13"/>
  <c r="B2884" i="13"/>
  <c r="G2883" i="13"/>
  <c r="B2883" i="13"/>
  <c r="G2882" i="13"/>
  <c r="B2882" i="13"/>
  <c r="G2881" i="13"/>
  <c r="B2881" i="13"/>
  <c r="G2880" i="13"/>
  <c r="B2880" i="13"/>
  <c r="G2879" i="13"/>
  <c r="B2879" i="13"/>
  <c r="G2878" i="13"/>
  <c r="B2878" i="13"/>
  <c r="G2877" i="13"/>
  <c r="B2877" i="13"/>
  <c r="G2876" i="13"/>
  <c r="B2876" i="13"/>
  <c r="G2875" i="13"/>
  <c r="B2875" i="13"/>
  <c r="G2874" i="13"/>
  <c r="B2874" i="13"/>
  <c r="G2873" i="13"/>
  <c r="B2873" i="13"/>
  <c r="G2872" i="13"/>
  <c r="B2872" i="13"/>
  <c r="G2871" i="13"/>
  <c r="B2871" i="13"/>
  <c r="G2870" i="13"/>
  <c r="B2870" i="13"/>
  <c r="G2869" i="13"/>
  <c r="B2869" i="13"/>
  <c r="G2868" i="13"/>
  <c r="B2868" i="13"/>
  <c r="G2867" i="13"/>
  <c r="B2867" i="13"/>
  <c r="G2866" i="13"/>
  <c r="B2866" i="13"/>
  <c r="G2865" i="13"/>
  <c r="B2865" i="13"/>
  <c r="G2864" i="13"/>
  <c r="B2864" i="13"/>
  <c r="G2863" i="13"/>
  <c r="B2863" i="13"/>
  <c r="G2862" i="13"/>
  <c r="B2862" i="13"/>
  <c r="G2861" i="13"/>
  <c r="B2861" i="13"/>
  <c r="G2860" i="13"/>
  <c r="B2860" i="13"/>
  <c r="G2859" i="13"/>
  <c r="B2859" i="13"/>
  <c r="G2858" i="13"/>
  <c r="B2858" i="13"/>
  <c r="G2857" i="13"/>
  <c r="B2857" i="13"/>
  <c r="G2856" i="13"/>
  <c r="B2856" i="13"/>
  <c r="G2855" i="13"/>
  <c r="B2855" i="13"/>
  <c r="G2854" i="13"/>
  <c r="B2854" i="13"/>
  <c r="G2853" i="13"/>
  <c r="B2853" i="13"/>
  <c r="G2852" i="13"/>
  <c r="B2852" i="13"/>
  <c r="G2851" i="13"/>
  <c r="B2851" i="13"/>
  <c r="G2850" i="13"/>
  <c r="B2850" i="13"/>
  <c r="G2849" i="13"/>
  <c r="B2849" i="13"/>
  <c r="G2848" i="13"/>
  <c r="B2848" i="13"/>
  <c r="G2847" i="13"/>
  <c r="B2847" i="13"/>
  <c r="G2846" i="13"/>
  <c r="B2846" i="13"/>
  <c r="G2845" i="13"/>
  <c r="B2845" i="13"/>
  <c r="G2844" i="13"/>
  <c r="B2844" i="13"/>
  <c r="G2843" i="13"/>
  <c r="B2843" i="13"/>
  <c r="G2842" i="13"/>
  <c r="B2842" i="13"/>
  <c r="G2841" i="13"/>
  <c r="B2841" i="13"/>
  <c r="G2840" i="13"/>
  <c r="B2840" i="13"/>
  <c r="G2839" i="13"/>
  <c r="B2839" i="13"/>
  <c r="G2838" i="13"/>
  <c r="B2838" i="13"/>
  <c r="G2837" i="13"/>
  <c r="B2837" i="13"/>
  <c r="G2836" i="13"/>
  <c r="B2836" i="13"/>
  <c r="G2835" i="13"/>
  <c r="B2835" i="13"/>
  <c r="G2834" i="13"/>
  <c r="B2834" i="13"/>
  <c r="G2833" i="13"/>
  <c r="B2833" i="13"/>
  <c r="G2832" i="13"/>
  <c r="B2832" i="13"/>
  <c r="G2831" i="13"/>
  <c r="B2831" i="13"/>
  <c r="G2830" i="13"/>
  <c r="B2830" i="13"/>
  <c r="G2829" i="13"/>
  <c r="B2829" i="13"/>
  <c r="G2828" i="13"/>
  <c r="B2828" i="13"/>
  <c r="G2827" i="13"/>
  <c r="B2827" i="13"/>
  <c r="G2826" i="13"/>
  <c r="B2826" i="13"/>
  <c r="G2825" i="13"/>
  <c r="B2825" i="13"/>
  <c r="G2824" i="13"/>
  <c r="B2824" i="13"/>
  <c r="G2823" i="13"/>
  <c r="B2823" i="13"/>
  <c r="G2822" i="13"/>
  <c r="B2822" i="13"/>
  <c r="G2821" i="13"/>
  <c r="B2821" i="13"/>
  <c r="G2820" i="13"/>
  <c r="B2820" i="13"/>
  <c r="G2819" i="13"/>
  <c r="B2819" i="13"/>
  <c r="G2818" i="13"/>
  <c r="B2818" i="13"/>
  <c r="G2817" i="13"/>
  <c r="B2817" i="13"/>
  <c r="G2816" i="13"/>
  <c r="B2816" i="13"/>
  <c r="G2815" i="13"/>
  <c r="B2815" i="13"/>
  <c r="G2814" i="13"/>
  <c r="B2814" i="13"/>
  <c r="G2813" i="13"/>
  <c r="B2813" i="13"/>
  <c r="G2812" i="13"/>
  <c r="B2812" i="13"/>
  <c r="G2811" i="13"/>
  <c r="B2811" i="13"/>
  <c r="G2810" i="13"/>
  <c r="B2810" i="13"/>
  <c r="G2809" i="13"/>
  <c r="B2809" i="13"/>
  <c r="G2808" i="13"/>
  <c r="B2808" i="13"/>
  <c r="G2807" i="13"/>
  <c r="B2807" i="13"/>
  <c r="G2806" i="13"/>
  <c r="B2806" i="13"/>
  <c r="G2805" i="13"/>
  <c r="B2805" i="13"/>
  <c r="G2804" i="13"/>
  <c r="B2804" i="13"/>
  <c r="G2803" i="13"/>
  <c r="B2803" i="13"/>
  <c r="G2802" i="13"/>
  <c r="B2802" i="13"/>
  <c r="G2801" i="13"/>
  <c r="B2801" i="13"/>
  <c r="G2800" i="13"/>
  <c r="B2800" i="13"/>
  <c r="G2799" i="13"/>
  <c r="B2799" i="13"/>
  <c r="G2798" i="13"/>
  <c r="B2798" i="13"/>
  <c r="G2797" i="13"/>
  <c r="B2797" i="13"/>
  <c r="G2796" i="13"/>
  <c r="B2796" i="13"/>
  <c r="G2795" i="13"/>
  <c r="B2795" i="13"/>
  <c r="G2794" i="13"/>
  <c r="B2794" i="13"/>
  <c r="G2793" i="13"/>
  <c r="B2793" i="13"/>
  <c r="G2792" i="13"/>
  <c r="B2792" i="13"/>
  <c r="G2791" i="13"/>
  <c r="B2791" i="13"/>
  <c r="G2790" i="13"/>
  <c r="B2790" i="13"/>
  <c r="G2789" i="13"/>
  <c r="B2789" i="13"/>
  <c r="G2788" i="13"/>
  <c r="B2788" i="13"/>
  <c r="G2787" i="13"/>
  <c r="B2787" i="13"/>
  <c r="G2786" i="13"/>
  <c r="B2786" i="13"/>
  <c r="G2785" i="13"/>
  <c r="B2785" i="13"/>
  <c r="G2784" i="13"/>
  <c r="B2784" i="13"/>
  <c r="G2783" i="13"/>
  <c r="B2783" i="13"/>
  <c r="G2782" i="13"/>
  <c r="B2782" i="13"/>
  <c r="G2781" i="13"/>
  <c r="B2781" i="13"/>
  <c r="G2780" i="13"/>
  <c r="B2780" i="13"/>
  <c r="G2779" i="13"/>
  <c r="B2779" i="13"/>
  <c r="G2778" i="13"/>
  <c r="B2778" i="13"/>
  <c r="G2777" i="13"/>
  <c r="B2777" i="13"/>
  <c r="G2776" i="13"/>
  <c r="B2776" i="13"/>
  <c r="G2775" i="13"/>
  <c r="B2775" i="13"/>
  <c r="G2774" i="13"/>
  <c r="B2774" i="13"/>
  <c r="G2773" i="13"/>
  <c r="B2773" i="13"/>
  <c r="G2772" i="13"/>
  <c r="B2772" i="13"/>
  <c r="G2771" i="13"/>
  <c r="B2771" i="13"/>
  <c r="G2770" i="13"/>
  <c r="B2770" i="13"/>
  <c r="G2769" i="13"/>
  <c r="B2769" i="13"/>
  <c r="G2768" i="13"/>
  <c r="B2768" i="13"/>
  <c r="G2767" i="13"/>
  <c r="B2767" i="13"/>
  <c r="G2766" i="13"/>
  <c r="B2766" i="13"/>
  <c r="G2765" i="13"/>
  <c r="B2765" i="13"/>
  <c r="G2764" i="13"/>
  <c r="B2764" i="13"/>
  <c r="G2763" i="13"/>
  <c r="B2763" i="13"/>
  <c r="G2762" i="13"/>
  <c r="B2762" i="13"/>
  <c r="G2761" i="13"/>
  <c r="B2761" i="13"/>
  <c r="G2760" i="13"/>
  <c r="B2760" i="13"/>
  <c r="G2759" i="13"/>
  <c r="B2759" i="13"/>
  <c r="G2758" i="13"/>
  <c r="B2758" i="13"/>
  <c r="G2757" i="13"/>
  <c r="B2757" i="13"/>
  <c r="G2756" i="13"/>
  <c r="B2756" i="13"/>
  <c r="G2755" i="13"/>
  <c r="B2755" i="13"/>
  <c r="G2754" i="13"/>
  <c r="B2754" i="13"/>
  <c r="G2753" i="13"/>
  <c r="B2753" i="13"/>
  <c r="G2752" i="13"/>
  <c r="B2752" i="13"/>
  <c r="G2751" i="13"/>
  <c r="B2751" i="13"/>
  <c r="G2750" i="13"/>
  <c r="B2750" i="13"/>
  <c r="G2749" i="13"/>
  <c r="B2749" i="13"/>
  <c r="G2748" i="13"/>
  <c r="B2748" i="13"/>
  <c r="G2747" i="13"/>
  <c r="B2747" i="13"/>
  <c r="G2746" i="13"/>
  <c r="B2746" i="13"/>
  <c r="G2745" i="13"/>
  <c r="B2745" i="13"/>
  <c r="G2744" i="13"/>
  <c r="B2744" i="13"/>
  <c r="G2743" i="13"/>
  <c r="B2743" i="13"/>
  <c r="G2742" i="13"/>
  <c r="B2742" i="13"/>
  <c r="G2741" i="13"/>
  <c r="B2741" i="13"/>
  <c r="G2740" i="13"/>
  <c r="B2740" i="13"/>
  <c r="G2739" i="13"/>
  <c r="B2739" i="13"/>
  <c r="G2738" i="13"/>
  <c r="B2738" i="13"/>
  <c r="G2737" i="13"/>
  <c r="B2737" i="13"/>
  <c r="G2736" i="13"/>
  <c r="B2736" i="13"/>
  <c r="G2735" i="13"/>
  <c r="B2735" i="13"/>
  <c r="G2734" i="13"/>
  <c r="B2734" i="13"/>
  <c r="G2733" i="13"/>
  <c r="B2733" i="13"/>
  <c r="G2732" i="13"/>
  <c r="B2732" i="13"/>
  <c r="G2731" i="13"/>
  <c r="B2731" i="13"/>
  <c r="G2730" i="13"/>
  <c r="B2730" i="13"/>
  <c r="G2729" i="13"/>
  <c r="B2729" i="13"/>
  <c r="G2728" i="13"/>
  <c r="B2728" i="13"/>
  <c r="G2727" i="13"/>
  <c r="B2727" i="13"/>
  <c r="G2726" i="13"/>
  <c r="B2726" i="13"/>
  <c r="G2725" i="13"/>
  <c r="B2725" i="13"/>
  <c r="G2724" i="13"/>
  <c r="B2724" i="13"/>
  <c r="G2723" i="13"/>
  <c r="B2723" i="13"/>
  <c r="G2722" i="13"/>
  <c r="B2722" i="13"/>
  <c r="G2721" i="13"/>
  <c r="B2721" i="13"/>
  <c r="G2720" i="13"/>
  <c r="B2720" i="13"/>
  <c r="G2719" i="13"/>
  <c r="B2719" i="13"/>
  <c r="G2718" i="13"/>
  <c r="B2718" i="13"/>
  <c r="G2717" i="13"/>
  <c r="B2717" i="13"/>
  <c r="G2716" i="13"/>
  <c r="B2716" i="13"/>
  <c r="G2715" i="13"/>
  <c r="B2715" i="13"/>
  <c r="G2714" i="13"/>
  <c r="B2714" i="13"/>
  <c r="G2713" i="13"/>
  <c r="B2713" i="13"/>
  <c r="G2712" i="13"/>
  <c r="B2712" i="13"/>
  <c r="G2711" i="13"/>
  <c r="B2711" i="13"/>
  <c r="G2710" i="13"/>
  <c r="B2710" i="13"/>
  <c r="G2709" i="13"/>
  <c r="B2709" i="13"/>
  <c r="G2708" i="13"/>
  <c r="B2708" i="13"/>
  <c r="G2707" i="13"/>
  <c r="B2707" i="13"/>
  <c r="G2706" i="13"/>
  <c r="B2706" i="13"/>
  <c r="G2705" i="13"/>
  <c r="B2705" i="13"/>
  <c r="G2704" i="13"/>
  <c r="B2704" i="13"/>
  <c r="G2703" i="13"/>
  <c r="B2703" i="13"/>
  <c r="G2702" i="13"/>
  <c r="B2702" i="13"/>
  <c r="G2701" i="13"/>
  <c r="B2701" i="13"/>
  <c r="G2700" i="13"/>
  <c r="B2700" i="13"/>
  <c r="G2699" i="13"/>
  <c r="B2699" i="13"/>
  <c r="G2698" i="13"/>
  <c r="B2698" i="13"/>
  <c r="G2697" i="13"/>
  <c r="B2697" i="13"/>
  <c r="G2696" i="13"/>
  <c r="B2696" i="13"/>
  <c r="G2695" i="13"/>
  <c r="B2695" i="13"/>
  <c r="G2694" i="13"/>
  <c r="B2694" i="13"/>
  <c r="G2693" i="13"/>
  <c r="B2693" i="13"/>
  <c r="G2692" i="13"/>
  <c r="B2692" i="13"/>
  <c r="G2691" i="13"/>
  <c r="B2691" i="13"/>
  <c r="G2690" i="13"/>
  <c r="B2690" i="13"/>
  <c r="G2689" i="13"/>
  <c r="B2689" i="13"/>
  <c r="G2688" i="13"/>
  <c r="B2688" i="13"/>
  <c r="G2687" i="13"/>
  <c r="B2687" i="13"/>
  <c r="G2686" i="13"/>
  <c r="B2686" i="13"/>
  <c r="G2685" i="13"/>
  <c r="B2685" i="13"/>
  <c r="G2684" i="13"/>
  <c r="B2684" i="13"/>
  <c r="G2683" i="13"/>
  <c r="B2683" i="13"/>
  <c r="G2682" i="13"/>
  <c r="B2682" i="13"/>
  <c r="G2681" i="13"/>
  <c r="B2681" i="13"/>
  <c r="G2680" i="13"/>
  <c r="B2680" i="13"/>
  <c r="G2679" i="13"/>
  <c r="B2679" i="13"/>
  <c r="G2678" i="13"/>
  <c r="B2678" i="13"/>
  <c r="G2677" i="13"/>
  <c r="B2677" i="13"/>
  <c r="G2676" i="13"/>
  <c r="B2676" i="13"/>
  <c r="G2675" i="13"/>
  <c r="B2675" i="13"/>
  <c r="G2674" i="13"/>
  <c r="B2674" i="13"/>
  <c r="G2673" i="13"/>
  <c r="B2673" i="13"/>
  <c r="G2672" i="13"/>
  <c r="B2672" i="13"/>
  <c r="G2671" i="13"/>
  <c r="B2671" i="13"/>
  <c r="G2670" i="13"/>
  <c r="B2670" i="13"/>
  <c r="G2669" i="13"/>
  <c r="B2669" i="13"/>
  <c r="G2668" i="13"/>
  <c r="B2668" i="13"/>
  <c r="G2667" i="13"/>
  <c r="B2667" i="13"/>
  <c r="G2666" i="13"/>
  <c r="B2666" i="13"/>
  <c r="G2665" i="13"/>
  <c r="B2665" i="13"/>
  <c r="G2664" i="13"/>
  <c r="B2664" i="13"/>
  <c r="G2663" i="13"/>
  <c r="B2663" i="13"/>
  <c r="G2662" i="13"/>
  <c r="B2662" i="13"/>
  <c r="G2661" i="13"/>
  <c r="B2661" i="13"/>
  <c r="G2660" i="13"/>
  <c r="B2660" i="13"/>
  <c r="G2659" i="13"/>
  <c r="B2659" i="13"/>
  <c r="G2658" i="13"/>
  <c r="B2658" i="13"/>
  <c r="G2657" i="13"/>
  <c r="B2657" i="13"/>
  <c r="G2656" i="13"/>
  <c r="B2656" i="13"/>
  <c r="G2655" i="13"/>
  <c r="B2655" i="13"/>
  <c r="G2654" i="13"/>
  <c r="B2654" i="13"/>
  <c r="G2653" i="13"/>
  <c r="B2653" i="13"/>
  <c r="G2652" i="13"/>
  <c r="B2652" i="13"/>
  <c r="G2651" i="13"/>
  <c r="B2651" i="13"/>
  <c r="G2650" i="13"/>
  <c r="B2650" i="13"/>
  <c r="G2649" i="13"/>
  <c r="B2649" i="13"/>
  <c r="G2648" i="13"/>
  <c r="B2648" i="13"/>
  <c r="G2647" i="13"/>
  <c r="B2647" i="13"/>
  <c r="G2646" i="13"/>
  <c r="B2646" i="13"/>
  <c r="G2645" i="13"/>
  <c r="B2645" i="13"/>
  <c r="G2644" i="13"/>
  <c r="B2644" i="13"/>
  <c r="G2643" i="13"/>
  <c r="B2643" i="13"/>
  <c r="G2642" i="13"/>
  <c r="B2642" i="13"/>
  <c r="G2641" i="13"/>
  <c r="B2641" i="13"/>
  <c r="G2640" i="13"/>
  <c r="B2640" i="13"/>
  <c r="G2639" i="13"/>
  <c r="B2639" i="13"/>
  <c r="G2638" i="13"/>
  <c r="B2638" i="13"/>
  <c r="G2637" i="13"/>
  <c r="B2637" i="13"/>
  <c r="G2636" i="13"/>
  <c r="B2636" i="13"/>
  <c r="G2635" i="13"/>
  <c r="B2635" i="13"/>
  <c r="G2634" i="13"/>
  <c r="B2634" i="13"/>
  <c r="G2633" i="13"/>
  <c r="B2633" i="13"/>
  <c r="G2632" i="13"/>
  <c r="B2632" i="13"/>
  <c r="G2631" i="13"/>
  <c r="B2631" i="13"/>
  <c r="G2630" i="13"/>
  <c r="B2630" i="13"/>
  <c r="G2629" i="13"/>
  <c r="B2629" i="13"/>
  <c r="G2628" i="13"/>
  <c r="B2628" i="13"/>
  <c r="G2627" i="13"/>
  <c r="B2627" i="13"/>
  <c r="G2626" i="13"/>
  <c r="B2626" i="13"/>
  <c r="G2625" i="13"/>
  <c r="B2625" i="13"/>
  <c r="G2624" i="13"/>
  <c r="B2624" i="13"/>
  <c r="G2623" i="13"/>
  <c r="B2623" i="13"/>
  <c r="G2622" i="13"/>
  <c r="B2622" i="13"/>
  <c r="G2621" i="13"/>
  <c r="B2621" i="13"/>
  <c r="G2620" i="13"/>
  <c r="B2620" i="13"/>
  <c r="G2619" i="13"/>
  <c r="B2619" i="13"/>
  <c r="G2618" i="13"/>
  <c r="B2618" i="13"/>
  <c r="G2617" i="13"/>
  <c r="B2617" i="13"/>
  <c r="G2616" i="13"/>
  <c r="B2616" i="13"/>
  <c r="G2615" i="13"/>
  <c r="B2615" i="13"/>
  <c r="G2614" i="13"/>
  <c r="B2614" i="13"/>
  <c r="G2613" i="13"/>
  <c r="B2613" i="13"/>
  <c r="G2612" i="13"/>
  <c r="B2612" i="13"/>
  <c r="G2611" i="13"/>
  <c r="B2611" i="13"/>
  <c r="G2610" i="13"/>
  <c r="B2610" i="13"/>
  <c r="G2609" i="13"/>
  <c r="B2609" i="13"/>
  <c r="G2608" i="13"/>
  <c r="B2608" i="13"/>
  <c r="G2607" i="13"/>
  <c r="B2607" i="13"/>
  <c r="G2606" i="13"/>
  <c r="B2606" i="13"/>
  <c r="G2605" i="13"/>
  <c r="B2605" i="13"/>
  <c r="G2604" i="13"/>
  <c r="B2604" i="13"/>
  <c r="G2603" i="13"/>
  <c r="B2603" i="13"/>
  <c r="G2602" i="13"/>
  <c r="B2602" i="13"/>
  <c r="G2601" i="13"/>
  <c r="B2601" i="13"/>
  <c r="G2600" i="13"/>
  <c r="B2600" i="13"/>
  <c r="G2599" i="13"/>
  <c r="B2599" i="13"/>
  <c r="G2598" i="13"/>
  <c r="B2598" i="13"/>
  <c r="G2597" i="13"/>
  <c r="B2597" i="13"/>
  <c r="G2596" i="13"/>
  <c r="B2596" i="13"/>
  <c r="G2595" i="13"/>
  <c r="B2595" i="13"/>
  <c r="G2594" i="13"/>
  <c r="B2594" i="13"/>
  <c r="G2593" i="13"/>
  <c r="B2593" i="13"/>
  <c r="G2592" i="13"/>
  <c r="B2592" i="13"/>
  <c r="G2591" i="13"/>
  <c r="B2591" i="13"/>
  <c r="G2590" i="13"/>
  <c r="B2590" i="13"/>
  <c r="G2589" i="13"/>
  <c r="B2589" i="13"/>
  <c r="G2588" i="13"/>
  <c r="B2588" i="13"/>
  <c r="G2587" i="13"/>
  <c r="B2587" i="13"/>
  <c r="G2586" i="13"/>
  <c r="B2586" i="13"/>
  <c r="G2585" i="13"/>
  <c r="B2585" i="13"/>
  <c r="G2584" i="13"/>
  <c r="B2584" i="13"/>
  <c r="G2583" i="13"/>
  <c r="B2583" i="13"/>
  <c r="G2582" i="13"/>
  <c r="B2582" i="13"/>
  <c r="G2581" i="13"/>
  <c r="B2581" i="13"/>
  <c r="G2580" i="13"/>
  <c r="B2580" i="13"/>
  <c r="G2579" i="13"/>
  <c r="B2579" i="13"/>
  <c r="G2578" i="13"/>
  <c r="B2578" i="13"/>
  <c r="G2577" i="13"/>
  <c r="B2577" i="13"/>
  <c r="G2576" i="13"/>
  <c r="B2576" i="13"/>
  <c r="G2575" i="13"/>
  <c r="B2575" i="13"/>
  <c r="G2574" i="13"/>
  <c r="B2574" i="13"/>
  <c r="G2573" i="13"/>
  <c r="B2573" i="13"/>
  <c r="G2572" i="13"/>
  <c r="B2572" i="13"/>
  <c r="G2571" i="13"/>
  <c r="B2571" i="13"/>
  <c r="G2570" i="13"/>
  <c r="B2570" i="13"/>
  <c r="G2569" i="13"/>
  <c r="B2569" i="13"/>
  <c r="G2568" i="13"/>
  <c r="B2568" i="13"/>
  <c r="G2567" i="13"/>
  <c r="B2567" i="13"/>
  <c r="G2566" i="13"/>
  <c r="B2566" i="13"/>
  <c r="G2565" i="13"/>
  <c r="B2565" i="13"/>
  <c r="G2564" i="13"/>
  <c r="B2564" i="13"/>
  <c r="G2563" i="13"/>
  <c r="B2563" i="13"/>
  <c r="G2562" i="13"/>
  <c r="B2562" i="13"/>
  <c r="G2561" i="13"/>
  <c r="B2561" i="13"/>
  <c r="G2560" i="13"/>
  <c r="B2560" i="13"/>
  <c r="G2559" i="13"/>
  <c r="B2559" i="13"/>
  <c r="G2558" i="13"/>
  <c r="B2558" i="13"/>
  <c r="G2557" i="13"/>
  <c r="B2557" i="13"/>
  <c r="G2556" i="13"/>
  <c r="B2556" i="13"/>
  <c r="G2555" i="13"/>
  <c r="B2555" i="13"/>
  <c r="G2554" i="13"/>
  <c r="B2554" i="13"/>
  <c r="G2553" i="13"/>
  <c r="B2553" i="13"/>
  <c r="G2552" i="13"/>
  <c r="B2552" i="13"/>
  <c r="G2551" i="13"/>
  <c r="B2551" i="13"/>
  <c r="G2550" i="13"/>
  <c r="B2550" i="13"/>
  <c r="G2549" i="13"/>
  <c r="B2549" i="13"/>
  <c r="G2548" i="13"/>
  <c r="B2548" i="13"/>
  <c r="G2547" i="13"/>
  <c r="B2547" i="13"/>
  <c r="G2546" i="13"/>
  <c r="B2546" i="13"/>
  <c r="G2545" i="13"/>
  <c r="B2545" i="13"/>
  <c r="G2544" i="13"/>
  <c r="B2544" i="13"/>
  <c r="G2543" i="13"/>
  <c r="B2543" i="13"/>
  <c r="G2542" i="13"/>
  <c r="B2542" i="13"/>
  <c r="G2541" i="13"/>
  <c r="B2541" i="13"/>
  <c r="G2540" i="13"/>
  <c r="B2540" i="13"/>
  <c r="G2539" i="13"/>
  <c r="B2539" i="13"/>
  <c r="G2538" i="13"/>
  <c r="B2538" i="13"/>
  <c r="G2537" i="13"/>
  <c r="B2537" i="13"/>
  <c r="G2536" i="13"/>
  <c r="B2536" i="13"/>
  <c r="G2535" i="13"/>
  <c r="B2535" i="13"/>
  <c r="G2534" i="13"/>
  <c r="B2534" i="13"/>
  <c r="G2533" i="13"/>
  <c r="B2533" i="13"/>
  <c r="G2532" i="13"/>
  <c r="B2532" i="13"/>
  <c r="G2531" i="13"/>
  <c r="B2531" i="13"/>
  <c r="G2530" i="13"/>
  <c r="B2530" i="13"/>
  <c r="G2529" i="13"/>
  <c r="B2529" i="13"/>
  <c r="G2528" i="13"/>
  <c r="B2528" i="13"/>
  <c r="G2527" i="13"/>
  <c r="B2527" i="13"/>
  <c r="G2526" i="13"/>
  <c r="B2526" i="13"/>
  <c r="G2525" i="13"/>
  <c r="B2525" i="13"/>
  <c r="G2524" i="13"/>
  <c r="B2524" i="13"/>
  <c r="G2523" i="13"/>
  <c r="B2523" i="13"/>
  <c r="G2522" i="13"/>
  <c r="B2522" i="13"/>
  <c r="G2521" i="13"/>
  <c r="B2521" i="13"/>
  <c r="G2520" i="13"/>
  <c r="B2520" i="13"/>
  <c r="G2519" i="13"/>
  <c r="B2519" i="13"/>
  <c r="G2518" i="13"/>
  <c r="B2518" i="13"/>
  <c r="G2517" i="13"/>
  <c r="B2517" i="13"/>
  <c r="G2516" i="13"/>
  <c r="B2516" i="13"/>
  <c r="G2515" i="13"/>
  <c r="B2515" i="13"/>
  <c r="G2514" i="13"/>
  <c r="B2514" i="13"/>
  <c r="G2513" i="13"/>
  <c r="B2513" i="13"/>
  <c r="G2512" i="13"/>
  <c r="B2512" i="13"/>
  <c r="G2511" i="13"/>
  <c r="B2511" i="13"/>
  <c r="G2510" i="13"/>
  <c r="B2510" i="13"/>
  <c r="G2509" i="13"/>
  <c r="B2509" i="13"/>
  <c r="G2508" i="13"/>
  <c r="B2508" i="13"/>
  <c r="G2507" i="13"/>
  <c r="B2507" i="13"/>
  <c r="G2506" i="13"/>
  <c r="B2506" i="13"/>
  <c r="G2505" i="13"/>
  <c r="B2505" i="13"/>
  <c r="G2504" i="13"/>
  <c r="B2504" i="13"/>
  <c r="G2503" i="13"/>
  <c r="B2503" i="13"/>
  <c r="G2502" i="13"/>
  <c r="B2502" i="13"/>
  <c r="G2501" i="13"/>
  <c r="B2501" i="13"/>
  <c r="G2500" i="13"/>
  <c r="B2500" i="13"/>
  <c r="G2499" i="13"/>
  <c r="B2499" i="13"/>
  <c r="G2498" i="13"/>
  <c r="B2498" i="13"/>
  <c r="G2497" i="13"/>
  <c r="B2497" i="13"/>
  <c r="G2496" i="13"/>
  <c r="B2496" i="13"/>
  <c r="G2495" i="13"/>
  <c r="B2495" i="13"/>
  <c r="G2494" i="13"/>
  <c r="B2494" i="13"/>
  <c r="G2493" i="13"/>
  <c r="B2493" i="13"/>
  <c r="G2492" i="13"/>
  <c r="B2492" i="13"/>
  <c r="G2491" i="13"/>
  <c r="B2491" i="13"/>
  <c r="G2490" i="13"/>
  <c r="B2490" i="13"/>
  <c r="G2489" i="13"/>
  <c r="B2489" i="13"/>
  <c r="G2488" i="13"/>
  <c r="B2488" i="13"/>
  <c r="G2487" i="13"/>
  <c r="B2487" i="13"/>
  <c r="G2486" i="13"/>
  <c r="B2486" i="13"/>
  <c r="G2485" i="13"/>
  <c r="B2485" i="13"/>
  <c r="G2484" i="13"/>
  <c r="B2484" i="13"/>
  <c r="G2483" i="13"/>
  <c r="B2483" i="13"/>
  <c r="G2482" i="13"/>
  <c r="B2482" i="13"/>
  <c r="G2481" i="13"/>
  <c r="B2481" i="13"/>
  <c r="G2480" i="13"/>
  <c r="B2480" i="13"/>
  <c r="G2479" i="13"/>
  <c r="B2479" i="13"/>
  <c r="G2478" i="13"/>
  <c r="B2478" i="13"/>
  <c r="G2477" i="13"/>
  <c r="B2477" i="13"/>
  <c r="G2476" i="13"/>
  <c r="B2476" i="13"/>
  <c r="G2475" i="13"/>
  <c r="B2475" i="13"/>
  <c r="G2474" i="13"/>
  <c r="B2474" i="13"/>
  <c r="G2473" i="13"/>
  <c r="B2473" i="13"/>
  <c r="G2472" i="13"/>
  <c r="B2472" i="13"/>
  <c r="G2471" i="13"/>
  <c r="B2471" i="13"/>
  <c r="G2470" i="13"/>
  <c r="B2470" i="13"/>
  <c r="G2469" i="13"/>
  <c r="B2469" i="13"/>
  <c r="G2468" i="13"/>
  <c r="B2468" i="13"/>
  <c r="G2467" i="13"/>
  <c r="B2467" i="13"/>
  <c r="G2466" i="13"/>
  <c r="B2466" i="13"/>
  <c r="G2465" i="13"/>
  <c r="B2465" i="13"/>
  <c r="G2464" i="13"/>
  <c r="B2464" i="13"/>
  <c r="G2463" i="13"/>
  <c r="B2463" i="13"/>
  <c r="G2462" i="13"/>
  <c r="B2462" i="13"/>
  <c r="G2461" i="13"/>
  <c r="B2461" i="13"/>
  <c r="G2460" i="13"/>
  <c r="B2460" i="13"/>
  <c r="G2459" i="13"/>
  <c r="B2459" i="13"/>
  <c r="G2458" i="13"/>
  <c r="B2458" i="13"/>
  <c r="G2457" i="13"/>
  <c r="B2457" i="13"/>
  <c r="G2456" i="13"/>
  <c r="B2456" i="13"/>
  <c r="G2455" i="13"/>
  <c r="B2455" i="13"/>
  <c r="G2454" i="13"/>
  <c r="B2454" i="13"/>
  <c r="G2453" i="13"/>
  <c r="B2453" i="13"/>
  <c r="G2452" i="13"/>
  <c r="B2452" i="13"/>
  <c r="G2451" i="13"/>
  <c r="B2451" i="13"/>
  <c r="G2450" i="13"/>
  <c r="B2450" i="13"/>
  <c r="G2449" i="13"/>
  <c r="B2449" i="13"/>
  <c r="G2448" i="13"/>
  <c r="B2448" i="13"/>
  <c r="G2447" i="13"/>
  <c r="B2447" i="13"/>
  <c r="G2446" i="13"/>
  <c r="B2446" i="13"/>
  <c r="G2445" i="13"/>
  <c r="B2445" i="13"/>
  <c r="G2444" i="13"/>
  <c r="B2444" i="13"/>
  <c r="G2443" i="13"/>
  <c r="B2443" i="13"/>
  <c r="G2442" i="13"/>
  <c r="B2442" i="13"/>
  <c r="G2441" i="13"/>
  <c r="B2441" i="13"/>
  <c r="G2440" i="13"/>
  <c r="B2440" i="13"/>
  <c r="G2439" i="13"/>
  <c r="B2439" i="13"/>
  <c r="G2438" i="13"/>
  <c r="B2438" i="13"/>
  <c r="G2437" i="13"/>
  <c r="B2437" i="13"/>
  <c r="G2436" i="13"/>
  <c r="B2436" i="13"/>
  <c r="G2435" i="13"/>
  <c r="B2435" i="13"/>
  <c r="G2434" i="13"/>
  <c r="B2434" i="13"/>
  <c r="G2433" i="13"/>
  <c r="B2433" i="13"/>
  <c r="G2432" i="13"/>
  <c r="B2432" i="13"/>
  <c r="G2431" i="13"/>
  <c r="B2431" i="13"/>
  <c r="G2430" i="13"/>
  <c r="B2430" i="13"/>
  <c r="G2429" i="13"/>
  <c r="B2429" i="13"/>
  <c r="G2428" i="13"/>
  <c r="B2428" i="13"/>
  <c r="G2427" i="13"/>
  <c r="B2427" i="13"/>
  <c r="G2426" i="13"/>
  <c r="B2426" i="13"/>
  <c r="G2425" i="13"/>
  <c r="B2425" i="13"/>
  <c r="G2424" i="13"/>
  <c r="B2424" i="13"/>
  <c r="G2423" i="13"/>
  <c r="B2423" i="13"/>
  <c r="G2422" i="13"/>
  <c r="B2422" i="13"/>
  <c r="G2421" i="13"/>
  <c r="B2421" i="13"/>
  <c r="G2420" i="13"/>
  <c r="B2420" i="13"/>
  <c r="G2419" i="13"/>
  <c r="B2419" i="13"/>
  <c r="G2418" i="13"/>
  <c r="B2418" i="13"/>
  <c r="G2417" i="13"/>
  <c r="B2417" i="13"/>
  <c r="G2416" i="13"/>
  <c r="B2416" i="13"/>
  <c r="G2415" i="13"/>
  <c r="B2415" i="13"/>
  <c r="G2414" i="13"/>
  <c r="B2414" i="13"/>
  <c r="G2413" i="13"/>
  <c r="B2413" i="13"/>
  <c r="G2412" i="13"/>
  <c r="B2412" i="13"/>
  <c r="G2411" i="13"/>
  <c r="B2411" i="13"/>
  <c r="G2410" i="13"/>
  <c r="B2410" i="13"/>
  <c r="G2409" i="13"/>
  <c r="B2409" i="13"/>
  <c r="G2408" i="13"/>
  <c r="B2408" i="13"/>
  <c r="G2407" i="13"/>
  <c r="B2407" i="13"/>
  <c r="G2406" i="13"/>
  <c r="B2406" i="13"/>
  <c r="G2405" i="13"/>
  <c r="B2405" i="13"/>
  <c r="G2404" i="13"/>
  <c r="B2404" i="13"/>
  <c r="G2403" i="13"/>
  <c r="B2403" i="13"/>
  <c r="G2402" i="13"/>
  <c r="B2402" i="13"/>
  <c r="G2401" i="13"/>
  <c r="B2401" i="13"/>
  <c r="G2400" i="13"/>
  <c r="B2400" i="13"/>
  <c r="G2399" i="13"/>
  <c r="B2399" i="13"/>
  <c r="G2398" i="13"/>
  <c r="B2398" i="13"/>
  <c r="G2397" i="13"/>
  <c r="B2397" i="13"/>
  <c r="G2396" i="13"/>
  <c r="B2396" i="13"/>
  <c r="G2395" i="13"/>
  <c r="B2395" i="13"/>
  <c r="G2394" i="13"/>
  <c r="B2394" i="13"/>
  <c r="G2393" i="13"/>
  <c r="B2393" i="13"/>
  <c r="G2392" i="13"/>
  <c r="B2392" i="13"/>
  <c r="G2391" i="13"/>
  <c r="B2391" i="13"/>
  <c r="G2390" i="13"/>
  <c r="B2390" i="13"/>
  <c r="G2389" i="13"/>
  <c r="B2389" i="13"/>
  <c r="G2388" i="13"/>
  <c r="B2388" i="13"/>
  <c r="G2387" i="13"/>
  <c r="B2387" i="13"/>
  <c r="G2386" i="13"/>
  <c r="B2386" i="13"/>
  <c r="G2385" i="13"/>
  <c r="B2385" i="13"/>
  <c r="G2384" i="13"/>
  <c r="B2384" i="13"/>
  <c r="G2383" i="13"/>
  <c r="B2383" i="13"/>
  <c r="G2382" i="13"/>
  <c r="B2382" i="13"/>
  <c r="G2381" i="13"/>
  <c r="B2381" i="13"/>
  <c r="G2380" i="13"/>
  <c r="B2380" i="13"/>
  <c r="G2379" i="13"/>
  <c r="B2379" i="13"/>
  <c r="G2378" i="13"/>
  <c r="B2378" i="13"/>
  <c r="G2377" i="13"/>
  <c r="B2377" i="13"/>
  <c r="G2376" i="13"/>
  <c r="B2376" i="13"/>
  <c r="G2375" i="13"/>
  <c r="B2375" i="13"/>
  <c r="G2374" i="13"/>
  <c r="B2374" i="13"/>
  <c r="G2373" i="13"/>
  <c r="B2373" i="13"/>
  <c r="G2372" i="13"/>
  <c r="B2372" i="13"/>
  <c r="G2371" i="13"/>
  <c r="B2371" i="13"/>
  <c r="G2370" i="13"/>
  <c r="B2370" i="13"/>
  <c r="G2369" i="13"/>
  <c r="B2369" i="13"/>
  <c r="G2368" i="13"/>
  <c r="B2368" i="13"/>
  <c r="G2367" i="13"/>
  <c r="B2367" i="13"/>
  <c r="G2366" i="13"/>
  <c r="B2366" i="13"/>
  <c r="G2365" i="13"/>
  <c r="B2365" i="13"/>
  <c r="G2364" i="13"/>
  <c r="B2364" i="13"/>
  <c r="G2363" i="13"/>
  <c r="B2363" i="13"/>
  <c r="G2362" i="13"/>
  <c r="B2362" i="13"/>
  <c r="G2361" i="13"/>
  <c r="B2361" i="13"/>
  <c r="G2360" i="13"/>
  <c r="B2360" i="13"/>
  <c r="G2359" i="13"/>
  <c r="B2359" i="13"/>
  <c r="G2358" i="13"/>
  <c r="B2358" i="13"/>
  <c r="G2357" i="13"/>
  <c r="B2357" i="13"/>
  <c r="G2356" i="13"/>
  <c r="B2356" i="13"/>
  <c r="G2355" i="13"/>
  <c r="B2355" i="13"/>
  <c r="G2354" i="13"/>
  <c r="B2354" i="13"/>
  <c r="G2353" i="13"/>
  <c r="B2353" i="13"/>
  <c r="G2352" i="13"/>
  <c r="B2352" i="13"/>
  <c r="G2351" i="13"/>
  <c r="B2351" i="13"/>
  <c r="G2350" i="13"/>
  <c r="B2350" i="13"/>
  <c r="G2349" i="13"/>
  <c r="B2349" i="13"/>
  <c r="G2348" i="13"/>
  <c r="B2348" i="13"/>
  <c r="G2347" i="13"/>
  <c r="B2347" i="13"/>
  <c r="G2346" i="13"/>
  <c r="B2346" i="13"/>
  <c r="G2345" i="13"/>
  <c r="B2345" i="13"/>
  <c r="G2344" i="13"/>
  <c r="B2344" i="13"/>
  <c r="G2343" i="13"/>
  <c r="B2343" i="13"/>
  <c r="G2342" i="13"/>
  <c r="B2342" i="13"/>
  <c r="G2341" i="13"/>
  <c r="B2341" i="13"/>
  <c r="G2340" i="13"/>
  <c r="B2340" i="13"/>
  <c r="G2339" i="13"/>
  <c r="B2339" i="13"/>
  <c r="G2338" i="13"/>
  <c r="B2338" i="13"/>
  <c r="G2337" i="13"/>
  <c r="B2337" i="13"/>
  <c r="G2336" i="13"/>
  <c r="B2336" i="13"/>
  <c r="G2335" i="13"/>
  <c r="B2335" i="13"/>
  <c r="G2334" i="13"/>
  <c r="B2334" i="13"/>
  <c r="G2333" i="13"/>
  <c r="B2333" i="13"/>
  <c r="G2332" i="13"/>
  <c r="B2332" i="13"/>
  <c r="G2331" i="13"/>
  <c r="B2331" i="13"/>
  <c r="G2330" i="13"/>
  <c r="B2330" i="13"/>
  <c r="G2329" i="13"/>
  <c r="B2329" i="13"/>
  <c r="G2328" i="13"/>
  <c r="B2328" i="13"/>
  <c r="G2327" i="13"/>
  <c r="B2327" i="13"/>
  <c r="G2326" i="13"/>
  <c r="B2326" i="13"/>
  <c r="G2325" i="13"/>
  <c r="B2325" i="13"/>
  <c r="G2324" i="13"/>
  <c r="B2324" i="13"/>
  <c r="G2323" i="13"/>
  <c r="B2323" i="13"/>
  <c r="G2322" i="13"/>
  <c r="B2322" i="13"/>
  <c r="G2321" i="13"/>
  <c r="B2321" i="13"/>
  <c r="G2320" i="13"/>
  <c r="B2320" i="13"/>
  <c r="G2319" i="13"/>
  <c r="B2319" i="13"/>
  <c r="G2318" i="13"/>
  <c r="B2318" i="13"/>
  <c r="G2317" i="13"/>
  <c r="B2317" i="13"/>
  <c r="G2316" i="13"/>
  <c r="B2316" i="13"/>
  <c r="G2315" i="13"/>
  <c r="B2315" i="13"/>
  <c r="G2314" i="13"/>
  <c r="B2314" i="13"/>
  <c r="G2313" i="13"/>
  <c r="B2313" i="13"/>
  <c r="G2312" i="13"/>
  <c r="B2312" i="13"/>
  <c r="G2311" i="13"/>
  <c r="B2311" i="13"/>
  <c r="G2310" i="13"/>
  <c r="B2310" i="13"/>
  <c r="G2309" i="13"/>
  <c r="B2309" i="13"/>
  <c r="G2308" i="13"/>
  <c r="B2308" i="13"/>
  <c r="G2307" i="13"/>
  <c r="B2307" i="13"/>
  <c r="G2306" i="13"/>
  <c r="B2306" i="13"/>
  <c r="G2305" i="13"/>
  <c r="B2305" i="13"/>
  <c r="G2304" i="13"/>
  <c r="B2304" i="13"/>
  <c r="G2303" i="13"/>
  <c r="B2303" i="13"/>
  <c r="G2302" i="13"/>
  <c r="B2302" i="13"/>
  <c r="G2301" i="13"/>
  <c r="B2301" i="13"/>
  <c r="G2300" i="13"/>
  <c r="B2300" i="13"/>
  <c r="G2299" i="13"/>
  <c r="B2299" i="13"/>
  <c r="G2298" i="13"/>
  <c r="B2298" i="13"/>
  <c r="G2297" i="13"/>
  <c r="B2297" i="13"/>
  <c r="G2296" i="13"/>
  <c r="B2296" i="13"/>
  <c r="G2295" i="13"/>
  <c r="B2295" i="13"/>
  <c r="G2294" i="13"/>
  <c r="B2294" i="13"/>
  <c r="G2293" i="13"/>
  <c r="B2293" i="13"/>
  <c r="G2292" i="13"/>
  <c r="B2292" i="13"/>
  <c r="G2291" i="13"/>
  <c r="B2291" i="13"/>
  <c r="G2290" i="13"/>
  <c r="B2290" i="13"/>
  <c r="G2289" i="13"/>
  <c r="B2289" i="13"/>
  <c r="G2288" i="13"/>
  <c r="B2288" i="13"/>
  <c r="G2287" i="13"/>
  <c r="B2287" i="13"/>
  <c r="G2286" i="13"/>
  <c r="B2286" i="13"/>
  <c r="G2285" i="13"/>
  <c r="B2285" i="13"/>
  <c r="G2284" i="13"/>
  <c r="B2284" i="13"/>
  <c r="G2283" i="13"/>
  <c r="B2283" i="13"/>
  <c r="G2282" i="13"/>
  <c r="B2282" i="13"/>
  <c r="G2281" i="13"/>
  <c r="B2281" i="13"/>
  <c r="G2280" i="13"/>
  <c r="B2280" i="13"/>
  <c r="G2279" i="13"/>
  <c r="B2279" i="13"/>
  <c r="G2278" i="13"/>
  <c r="B2278" i="13"/>
  <c r="G2277" i="13"/>
  <c r="B2277" i="13"/>
  <c r="G2276" i="13"/>
  <c r="B2276" i="13"/>
  <c r="G2275" i="13"/>
  <c r="B2275" i="13"/>
  <c r="G2274" i="13"/>
  <c r="B2274" i="13"/>
  <c r="G2273" i="13"/>
  <c r="B2273" i="13"/>
  <c r="G2272" i="13"/>
  <c r="B2272" i="13"/>
  <c r="G2271" i="13"/>
  <c r="B2271" i="13"/>
  <c r="G2270" i="13"/>
  <c r="B2270" i="13"/>
  <c r="G2269" i="13"/>
  <c r="B2269" i="13"/>
  <c r="G2268" i="13"/>
  <c r="B2268" i="13"/>
  <c r="G2267" i="13"/>
  <c r="B2267" i="13"/>
  <c r="G2266" i="13"/>
  <c r="B2266" i="13"/>
  <c r="G2265" i="13"/>
  <c r="B2265" i="13"/>
  <c r="G2264" i="13"/>
  <c r="B2264" i="13"/>
  <c r="G2263" i="13"/>
  <c r="B2263" i="13"/>
  <c r="G2262" i="13"/>
  <c r="B2262" i="13"/>
  <c r="G2261" i="13"/>
  <c r="B2261" i="13"/>
  <c r="G2260" i="13"/>
  <c r="B2260" i="13"/>
  <c r="G2259" i="13"/>
  <c r="B2259" i="13"/>
  <c r="G2258" i="13"/>
  <c r="B2258" i="13"/>
  <c r="G2257" i="13"/>
  <c r="B2257" i="13"/>
  <c r="G2256" i="13"/>
  <c r="B2256" i="13"/>
  <c r="G2255" i="13"/>
  <c r="B2255" i="13"/>
  <c r="G2254" i="13"/>
  <c r="B2254" i="13"/>
  <c r="G2253" i="13"/>
  <c r="B2253" i="13"/>
  <c r="G2252" i="13"/>
  <c r="B2252" i="13"/>
  <c r="G2251" i="13"/>
  <c r="B2251" i="13"/>
  <c r="G2250" i="13"/>
  <c r="B2250" i="13"/>
  <c r="G2249" i="13"/>
  <c r="B2249" i="13"/>
  <c r="G2248" i="13"/>
  <c r="B2248" i="13"/>
  <c r="G2247" i="13"/>
  <c r="B2247" i="13"/>
  <c r="G2246" i="13"/>
  <c r="B2246" i="13"/>
  <c r="G2245" i="13"/>
  <c r="B2245" i="13"/>
  <c r="G2244" i="13"/>
  <c r="B2244" i="13"/>
  <c r="G2243" i="13"/>
  <c r="B2243" i="13"/>
  <c r="G2242" i="13"/>
  <c r="B2242" i="13"/>
  <c r="G2241" i="13"/>
  <c r="B2241" i="13"/>
  <c r="G2240" i="13"/>
  <c r="B2240" i="13"/>
  <c r="G2239" i="13"/>
  <c r="B2239" i="13"/>
  <c r="G2238" i="13"/>
  <c r="B2238" i="13"/>
  <c r="G2237" i="13"/>
  <c r="B2237" i="13"/>
  <c r="G2236" i="13"/>
  <c r="B2236" i="13"/>
  <c r="G2235" i="13"/>
  <c r="B2235" i="13"/>
  <c r="G2234" i="13"/>
  <c r="B2234" i="13"/>
  <c r="G2233" i="13"/>
  <c r="B2233" i="13"/>
  <c r="G2232" i="13"/>
  <c r="B2232" i="13"/>
  <c r="G2231" i="13"/>
  <c r="B2231" i="13"/>
  <c r="G2230" i="13"/>
  <c r="B2230" i="13"/>
  <c r="G2229" i="13"/>
  <c r="B2229" i="13"/>
  <c r="G2228" i="13"/>
  <c r="B2228" i="13"/>
  <c r="G2227" i="13"/>
  <c r="B2227" i="13"/>
  <c r="G2226" i="13"/>
  <c r="B2226" i="13"/>
  <c r="G2225" i="13"/>
  <c r="B2225" i="13"/>
  <c r="G2224" i="13"/>
  <c r="B2224" i="13"/>
  <c r="G2223" i="13"/>
  <c r="B2223" i="13"/>
  <c r="G2222" i="13"/>
  <c r="B2222" i="13"/>
  <c r="G2221" i="13"/>
  <c r="B2221" i="13"/>
  <c r="G2220" i="13"/>
  <c r="B2220" i="13"/>
  <c r="G2219" i="13"/>
  <c r="B2219" i="13"/>
  <c r="G2218" i="13"/>
  <c r="B2218" i="13"/>
  <c r="G2217" i="13"/>
  <c r="B2217" i="13"/>
  <c r="G2216" i="13"/>
  <c r="B2216" i="13"/>
  <c r="G2215" i="13"/>
  <c r="B2215" i="13"/>
  <c r="G2214" i="13"/>
  <c r="B2214" i="13"/>
  <c r="G2213" i="13"/>
  <c r="B2213" i="13"/>
  <c r="G2212" i="13"/>
  <c r="B2212" i="13"/>
  <c r="G2211" i="13"/>
  <c r="B2211" i="13"/>
  <c r="G2210" i="13"/>
  <c r="B2210" i="13"/>
  <c r="G2209" i="13"/>
  <c r="B2209" i="13"/>
  <c r="G2208" i="13"/>
  <c r="B2208" i="13"/>
  <c r="G2207" i="13"/>
  <c r="B2207" i="13"/>
  <c r="G2206" i="13"/>
  <c r="B2206" i="13"/>
  <c r="G2205" i="13"/>
  <c r="B2205" i="13"/>
  <c r="G2204" i="13"/>
  <c r="B2204" i="13"/>
  <c r="G2203" i="13"/>
  <c r="B2203" i="13"/>
  <c r="G2202" i="13"/>
  <c r="B2202" i="13"/>
  <c r="G2201" i="13"/>
  <c r="B2201" i="13"/>
  <c r="G2200" i="13"/>
  <c r="B2200" i="13"/>
  <c r="G2199" i="13"/>
  <c r="B2199" i="13"/>
  <c r="G2198" i="13"/>
  <c r="B2198" i="13"/>
  <c r="G2197" i="13"/>
  <c r="B2197" i="13"/>
  <c r="G2196" i="13"/>
  <c r="B2196" i="13"/>
  <c r="G2195" i="13"/>
  <c r="B2195" i="13"/>
  <c r="G2194" i="13"/>
  <c r="B2194" i="13"/>
  <c r="G2193" i="13"/>
  <c r="B2193" i="13"/>
  <c r="G2192" i="13"/>
  <c r="B2192" i="13"/>
  <c r="G2191" i="13"/>
  <c r="B2191" i="13"/>
  <c r="G2190" i="13"/>
  <c r="B2190" i="13"/>
  <c r="G2189" i="13"/>
  <c r="B2189" i="13"/>
  <c r="G2188" i="13"/>
  <c r="B2188" i="13"/>
  <c r="G2187" i="13"/>
  <c r="B2187" i="13"/>
  <c r="G2186" i="13"/>
  <c r="B2186" i="13"/>
  <c r="G2185" i="13"/>
  <c r="B2185" i="13"/>
  <c r="G2184" i="13"/>
  <c r="B2184" i="13"/>
  <c r="G2183" i="13"/>
  <c r="B2183" i="13"/>
  <c r="G2182" i="13"/>
  <c r="B2182" i="13"/>
  <c r="G2181" i="13"/>
  <c r="B2181" i="13"/>
  <c r="G2180" i="13"/>
  <c r="B2180" i="13"/>
  <c r="G2179" i="13"/>
  <c r="B2179" i="13"/>
  <c r="G2178" i="13"/>
  <c r="B2178" i="13"/>
  <c r="G2177" i="13"/>
  <c r="B2177" i="13"/>
  <c r="G2176" i="13"/>
  <c r="B2176" i="13"/>
  <c r="G2175" i="13"/>
  <c r="B2175" i="13"/>
  <c r="G2174" i="13"/>
  <c r="B2174" i="13"/>
  <c r="G2173" i="13"/>
  <c r="B2173" i="13"/>
  <c r="G2172" i="13"/>
  <c r="B2172" i="13"/>
  <c r="G2171" i="13"/>
  <c r="B2171" i="13"/>
  <c r="G2170" i="13"/>
  <c r="B2170" i="13"/>
  <c r="G2169" i="13"/>
  <c r="B2169" i="13"/>
  <c r="G2168" i="13"/>
  <c r="B2168" i="13"/>
  <c r="G2167" i="13"/>
  <c r="B2167" i="13"/>
  <c r="G2166" i="13"/>
  <c r="B2166" i="13"/>
  <c r="G2165" i="13"/>
  <c r="B2165" i="13"/>
  <c r="G2164" i="13"/>
  <c r="B2164" i="13"/>
  <c r="G2163" i="13"/>
  <c r="B2163" i="13"/>
  <c r="G2162" i="13"/>
  <c r="B2162" i="13"/>
  <c r="G2161" i="13"/>
  <c r="B2161" i="13"/>
  <c r="G2160" i="13"/>
  <c r="B2160" i="13"/>
  <c r="G2159" i="13"/>
  <c r="B2159" i="13"/>
  <c r="G2158" i="13"/>
  <c r="B2158" i="13"/>
  <c r="G2157" i="13"/>
  <c r="B2157" i="13"/>
  <c r="G2156" i="13"/>
  <c r="B2156" i="13"/>
  <c r="G2155" i="13"/>
  <c r="B2155" i="13"/>
  <c r="G2154" i="13"/>
  <c r="B2154" i="13"/>
  <c r="G2153" i="13"/>
  <c r="B2153" i="13"/>
  <c r="G2152" i="13"/>
  <c r="B2152" i="13"/>
  <c r="G2151" i="13"/>
  <c r="B2151" i="13"/>
  <c r="G2150" i="13"/>
  <c r="B2150" i="13"/>
  <c r="G2149" i="13"/>
  <c r="B2149" i="13"/>
  <c r="G2148" i="13"/>
  <c r="B2148" i="13"/>
  <c r="G2147" i="13"/>
  <c r="B2147" i="13"/>
  <c r="G2146" i="13"/>
  <c r="B2146" i="13"/>
  <c r="G2145" i="13"/>
  <c r="B2145" i="13"/>
  <c r="G2144" i="13"/>
  <c r="B2144" i="13"/>
  <c r="G2143" i="13"/>
  <c r="B2143" i="13"/>
  <c r="G2142" i="13"/>
  <c r="B2142" i="13"/>
  <c r="G2141" i="13"/>
  <c r="B2141" i="13"/>
  <c r="G2140" i="13"/>
  <c r="B2140" i="13"/>
  <c r="G2139" i="13"/>
  <c r="B2139" i="13"/>
  <c r="G2138" i="13"/>
  <c r="B2138" i="13"/>
  <c r="G2137" i="13"/>
  <c r="B2137" i="13"/>
  <c r="G2136" i="13"/>
  <c r="B2136" i="13"/>
  <c r="G2135" i="13"/>
  <c r="B2135" i="13"/>
  <c r="G2134" i="13"/>
  <c r="B2134" i="13"/>
  <c r="G2133" i="13"/>
  <c r="B2133" i="13"/>
  <c r="G2132" i="13"/>
  <c r="B2132" i="13"/>
  <c r="G2131" i="13"/>
  <c r="B2131" i="13"/>
  <c r="G2130" i="13"/>
  <c r="B2130" i="13"/>
  <c r="G2129" i="13"/>
  <c r="B2129" i="13"/>
  <c r="G2128" i="13"/>
  <c r="B2128" i="13"/>
  <c r="G2127" i="13"/>
  <c r="B2127" i="13"/>
  <c r="G2126" i="13"/>
  <c r="B2126" i="13"/>
  <c r="G2125" i="13"/>
  <c r="B2125" i="13"/>
  <c r="G2124" i="13"/>
  <c r="B2124" i="13"/>
  <c r="G2123" i="13"/>
  <c r="B2123" i="13"/>
  <c r="G2122" i="13"/>
  <c r="B2122" i="13"/>
  <c r="G2121" i="13"/>
  <c r="B2121" i="13"/>
  <c r="G2120" i="13"/>
  <c r="B2120" i="13"/>
  <c r="G2119" i="13"/>
  <c r="B2119" i="13"/>
  <c r="G2118" i="13"/>
  <c r="B2118" i="13"/>
  <c r="G2117" i="13"/>
  <c r="B2117" i="13"/>
  <c r="G2116" i="13"/>
  <c r="B2116" i="13"/>
  <c r="G2115" i="13"/>
  <c r="B2115" i="13"/>
  <c r="G2114" i="13"/>
  <c r="B2114" i="13"/>
  <c r="G2113" i="13"/>
  <c r="B2113" i="13"/>
  <c r="G2112" i="13"/>
  <c r="B2112" i="13"/>
  <c r="G2111" i="13"/>
  <c r="B2111" i="13"/>
  <c r="G2110" i="13"/>
  <c r="B2110" i="13"/>
  <c r="G2109" i="13"/>
  <c r="B2109" i="13"/>
  <c r="G2108" i="13"/>
  <c r="B2108" i="13"/>
  <c r="G2107" i="13"/>
  <c r="B2107" i="13"/>
  <c r="G2106" i="13"/>
  <c r="B2106" i="13"/>
  <c r="G2105" i="13"/>
  <c r="B2105" i="13"/>
  <c r="G2104" i="13"/>
  <c r="B2104" i="13"/>
  <c r="G2103" i="13"/>
  <c r="B2103" i="13"/>
  <c r="G2102" i="13"/>
  <c r="B2102" i="13"/>
  <c r="G2101" i="13"/>
  <c r="B2101" i="13"/>
  <c r="G2100" i="13"/>
  <c r="B2100" i="13"/>
  <c r="G2099" i="13"/>
  <c r="B2099" i="13"/>
  <c r="G2098" i="13"/>
  <c r="B2098" i="13"/>
  <c r="G2097" i="13"/>
  <c r="B2097" i="13"/>
  <c r="G2096" i="13"/>
  <c r="B2096" i="13"/>
  <c r="G2095" i="13"/>
  <c r="B2095" i="13"/>
  <c r="G2094" i="13"/>
  <c r="B2094" i="13"/>
  <c r="G2093" i="13"/>
  <c r="B2093" i="13"/>
  <c r="G2092" i="13"/>
  <c r="B2092" i="13"/>
  <c r="G2091" i="13"/>
  <c r="B2091" i="13"/>
  <c r="G2090" i="13"/>
  <c r="B2090" i="13"/>
  <c r="G2089" i="13"/>
  <c r="B2089" i="13"/>
  <c r="G2088" i="13"/>
  <c r="B2088" i="13"/>
  <c r="G2087" i="13"/>
  <c r="B2087" i="13"/>
  <c r="G2086" i="13"/>
  <c r="B2086" i="13"/>
  <c r="G2085" i="13"/>
  <c r="B2085" i="13"/>
  <c r="G2084" i="13"/>
  <c r="B2084" i="13"/>
  <c r="G2083" i="13"/>
  <c r="B2083" i="13"/>
  <c r="G2082" i="13"/>
  <c r="B2082" i="13"/>
  <c r="G2081" i="13"/>
  <c r="B2081" i="13"/>
  <c r="G2080" i="13"/>
  <c r="B2080" i="13"/>
  <c r="G2079" i="13"/>
  <c r="B2079" i="13"/>
  <c r="G2078" i="13"/>
  <c r="B2078" i="13"/>
  <c r="G2077" i="13"/>
  <c r="B2077" i="13"/>
  <c r="G2076" i="13"/>
  <c r="B2076" i="13"/>
  <c r="G2075" i="13"/>
  <c r="B2075" i="13"/>
  <c r="G2074" i="13"/>
  <c r="B2074" i="13"/>
  <c r="G2073" i="13"/>
  <c r="B2073" i="13"/>
  <c r="G2072" i="13"/>
  <c r="B2072" i="13"/>
  <c r="G2071" i="13"/>
  <c r="B2071" i="13"/>
  <c r="G2070" i="13"/>
  <c r="B2070" i="13"/>
  <c r="G2069" i="13"/>
  <c r="B2069" i="13"/>
  <c r="G2068" i="13"/>
  <c r="B2068" i="13"/>
  <c r="G2067" i="13"/>
  <c r="B2067" i="13"/>
  <c r="G2066" i="13"/>
  <c r="B2066" i="13"/>
  <c r="G2065" i="13"/>
  <c r="B2065" i="13"/>
  <c r="G2064" i="13"/>
  <c r="B2064" i="13"/>
  <c r="G2063" i="13"/>
  <c r="B2063" i="13"/>
  <c r="G2062" i="13"/>
  <c r="B2062" i="13"/>
  <c r="G2061" i="13"/>
  <c r="B2061" i="13"/>
  <c r="G2060" i="13"/>
  <c r="B2060" i="13"/>
  <c r="G2059" i="13"/>
  <c r="B2059" i="13"/>
  <c r="G2058" i="13"/>
  <c r="B2058" i="13"/>
  <c r="G2057" i="13"/>
  <c r="B2057" i="13"/>
  <c r="G2056" i="13"/>
  <c r="B2056" i="13"/>
  <c r="G2055" i="13"/>
  <c r="B2055" i="13"/>
  <c r="G2054" i="13"/>
  <c r="B2054" i="13"/>
  <c r="G2053" i="13"/>
  <c r="B2053" i="13"/>
  <c r="G2052" i="13"/>
  <c r="B2052" i="13"/>
  <c r="G2051" i="13"/>
  <c r="B2051" i="13"/>
  <c r="G2050" i="13"/>
  <c r="B2050" i="13"/>
  <c r="G2049" i="13"/>
  <c r="B2049" i="13"/>
  <c r="G2048" i="13"/>
  <c r="B2048" i="13"/>
  <c r="G2047" i="13"/>
  <c r="B2047" i="13"/>
  <c r="G2046" i="13"/>
  <c r="B2046" i="13"/>
  <c r="G2045" i="13"/>
  <c r="B2045" i="13"/>
  <c r="G2044" i="13"/>
  <c r="B2044" i="13"/>
  <c r="G2043" i="13"/>
  <c r="B2043" i="13"/>
  <c r="G2042" i="13"/>
  <c r="B2042" i="13"/>
  <c r="G2041" i="13"/>
  <c r="B2041" i="13"/>
  <c r="G2040" i="13"/>
  <c r="B2040" i="13"/>
  <c r="G2039" i="13"/>
  <c r="B2039" i="13"/>
  <c r="G2038" i="13"/>
  <c r="B2038" i="13"/>
  <c r="G2037" i="13"/>
  <c r="B2037" i="13"/>
  <c r="G2036" i="13"/>
  <c r="B2036" i="13"/>
  <c r="G2035" i="13"/>
  <c r="B2035" i="13"/>
  <c r="G2034" i="13"/>
  <c r="B2034" i="13"/>
  <c r="G2033" i="13"/>
  <c r="B2033" i="13"/>
  <c r="G2032" i="13"/>
  <c r="B2032" i="13"/>
  <c r="G2031" i="13"/>
  <c r="B2031" i="13"/>
  <c r="G2030" i="13"/>
  <c r="B2030" i="13"/>
  <c r="G2029" i="13"/>
  <c r="B2029" i="13"/>
  <c r="G2028" i="13"/>
  <c r="B2028" i="13"/>
  <c r="G2027" i="13"/>
  <c r="B2027" i="13"/>
  <c r="G2026" i="13"/>
  <c r="B2026" i="13"/>
  <c r="G2025" i="13"/>
  <c r="B2025" i="13"/>
  <c r="G2024" i="13"/>
  <c r="B2024" i="13"/>
  <c r="G2023" i="13"/>
  <c r="B2023" i="13"/>
  <c r="G2022" i="13"/>
  <c r="B2022" i="13"/>
  <c r="G2021" i="13"/>
  <c r="B2021" i="13"/>
  <c r="G2020" i="13"/>
  <c r="B2020" i="13"/>
  <c r="G2019" i="13"/>
  <c r="B2019" i="13"/>
  <c r="G2018" i="13"/>
  <c r="B2018" i="13"/>
  <c r="G2017" i="13"/>
  <c r="B2017" i="13"/>
  <c r="G2016" i="13"/>
  <c r="B2016" i="13"/>
  <c r="G2015" i="13"/>
  <c r="B2015" i="13"/>
  <c r="G2014" i="13"/>
  <c r="B2014" i="13"/>
  <c r="G2013" i="13"/>
  <c r="B2013" i="13"/>
  <c r="G2012" i="13"/>
  <c r="B2012" i="13"/>
  <c r="G2011" i="13"/>
  <c r="B2011" i="13"/>
  <c r="G2010" i="13"/>
  <c r="B2010" i="13"/>
  <c r="G2009" i="13"/>
  <c r="B2009" i="13"/>
  <c r="G2008" i="13"/>
  <c r="B2008" i="13"/>
  <c r="G2007" i="13"/>
  <c r="B2007" i="13"/>
  <c r="G2006" i="13"/>
  <c r="B2006" i="13"/>
  <c r="G2005" i="13"/>
  <c r="B2005" i="13"/>
  <c r="G2004" i="13"/>
  <c r="B2004" i="13"/>
  <c r="G2003" i="13"/>
  <c r="B2003" i="13"/>
  <c r="G2002" i="13"/>
  <c r="B2002" i="13"/>
  <c r="G2001" i="13"/>
  <c r="B2001" i="13"/>
  <c r="G2000" i="13"/>
  <c r="B2000" i="13"/>
  <c r="G1999" i="13"/>
  <c r="B1999" i="13"/>
  <c r="G1998" i="13"/>
  <c r="B1998" i="13"/>
  <c r="G1997" i="13"/>
  <c r="B1997" i="13"/>
  <c r="G1996" i="13"/>
  <c r="B1996" i="13"/>
  <c r="G1995" i="13"/>
  <c r="B1995" i="13"/>
  <c r="G1994" i="13"/>
  <c r="B1994" i="13"/>
  <c r="G1993" i="13"/>
  <c r="B1993" i="13"/>
  <c r="G1992" i="13"/>
  <c r="B1992" i="13"/>
  <c r="G1991" i="13"/>
  <c r="B1991" i="13"/>
  <c r="G1990" i="13"/>
  <c r="B1990" i="13"/>
  <c r="G1989" i="13"/>
  <c r="B1989" i="13"/>
  <c r="G1988" i="13"/>
  <c r="B1988" i="13"/>
  <c r="G1987" i="13"/>
  <c r="B1987" i="13"/>
  <c r="G1986" i="13"/>
  <c r="B1986" i="13"/>
  <c r="G1985" i="13"/>
  <c r="B1985" i="13"/>
  <c r="G1984" i="13"/>
  <c r="B1984" i="13"/>
  <c r="G1983" i="13"/>
  <c r="B1983" i="13"/>
  <c r="G1982" i="13"/>
  <c r="B1982" i="13"/>
  <c r="G1981" i="13"/>
  <c r="B1981" i="13"/>
  <c r="G1980" i="13"/>
  <c r="B1980" i="13"/>
  <c r="G1979" i="13"/>
  <c r="B1979" i="13"/>
  <c r="G1978" i="13"/>
  <c r="B1978" i="13"/>
  <c r="G1977" i="13"/>
  <c r="B1977" i="13"/>
  <c r="G1976" i="13"/>
  <c r="B1976" i="13"/>
  <c r="G1975" i="13"/>
  <c r="B1975" i="13"/>
  <c r="G1974" i="13"/>
  <c r="B1974" i="13"/>
  <c r="G1973" i="13"/>
  <c r="B1973" i="13"/>
  <c r="G1972" i="13"/>
  <c r="B1972" i="13"/>
  <c r="G1971" i="13"/>
  <c r="B1971" i="13"/>
  <c r="G1970" i="13"/>
  <c r="B1970" i="13"/>
  <c r="G1969" i="13"/>
  <c r="B1969" i="13"/>
  <c r="G1968" i="13"/>
  <c r="B1968" i="13"/>
  <c r="G1967" i="13"/>
  <c r="B1967" i="13"/>
  <c r="G1966" i="13"/>
  <c r="B1966" i="13"/>
  <c r="G1965" i="13"/>
  <c r="B1965" i="13"/>
  <c r="G1964" i="13"/>
  <c r="B1964" i="13"/>
  <c r="G1963" i="13"/>
  <c r="B1963" i="13"/>
  <c r="G1962" i="13"/>
  <c r="B1962" i="13"/>
  <c r="G1961" i="13"/>
  <c r="B1961" i="13"/>
  <c r="G1960" i="13"/>
  <c r="B1960" i="13"/>
  <c r="G1959" i="13"/>
  <c r="B1959" i="13"/>
  <c r="G1958" i="13"/>
  <c r="B1958" i="13"/>
  <c r="G1957" i="13"/>
  <c r="B1957" i="13"/>
  <c r="G1956" i="13"/>
  <c r="B1956" i="13"/>
  <c r="G1955" i="13"/>
  <c r="B1955" i="13"/>
  <c r="G1954" i="13"/>
  <c r="B1954" i="13"/>
  <c r="G1953" i="13"/>
  <c r="B1953" i="13"/>
  <c r="G1952" i="13"/>
  <c r="B1952" i="13"/>
  <c r="G1951" i="13"/>
  <c r="B1951" i="13"/>
  <c r="G1950" i="13"/>
  <c r="B1950" i="13"/>
  <c r="G1949" i="13"/>
  <c r="B1949" i="13"/>
  <c r="G1948" i="13"/>
  <c r="B1948" i="13"/>
  <c r="G1947" i="13"/>
  <c r="B1947" i="13"/>
  <c r="G1946" i="13"/>
  <c r="B1946" i="13"/>
  <c r="G1945" i="13"/>
  <c r="B1945" i="13"/>
  <c r="G1944" i="13"/>
  <c r="B1944" i="13"/>
  <c r="G1943" i="13"/>
  <c r="B1943" i="13"/>
  <c r="G1942" i="13"/>
  <c r="B1942" i="13"/>
  <c r="G1941" i="13"/>
  <c r="B1941" i="13"/>
  <c r="G1940" i="13"/>
  <c r="B1940" i="13"/>
  <c r="G1939" i="13"/>
  <c r="B1939" i="13"/>
  <c r="G1938" i="13"/>
  <c r="B1938" i="13"/>
  <c r="G1937" i="13"/>
  <c r="B1937" i="13"/>
  <c r="G1936" i="13"/>
  <c r="B1936" i="13"/>
  <c r="G1935" i="13"/>
  <c r="B1935" i="13"/>
  <c r="G1934" i="13"/>
  <c r="B1934" i="13"/>
  <c r="G1933" i="13"/>
  <c r="B1933" i="13"/>
  <c r="G1932" i="13"/>
  <c r="B1932" i="13"/>
  <c r="G1931" i="13"/>
  <c r="B1931" i="13"/>
  <c r="G1930" i="13"/>
  <c r="B1930" i="13"/>
  <c r="G1929" i="13"/>
  <c r="B1929" i="13"/>
  <c r="G1928" i="13"/>
  <c r="B1928" i="13"/>
  <c r="G1927" i="13"/>
  <c r="B1927" i="13"/>
  <c r="G1926" i="13"/>
  <c r="B1926" i="13"/>
  <c r="G1925" i="13"/>
  <c r="B1925" i="13"/>
  <c r="G1924" i="13"/>
  <c r="B1924" i="13"/>
  <c r="G1923" i="13"/>
  <c r="B1923" i="13"/>
  <c r="G1922" i="13"/>
  <c r="B1922" i="13"/>
  <c r="G1921" i="13"/>
  <c r="B1921" i="13"/>
  <c r="G1920" i="13"/>
  <c r="B1920" i="13"/>
  <c r="G1919" i="13"/>
  <c r="B1919" i="13"/>
  <c r="G1918" i="13"/>
  <c r="B1918" i="13"/>
  <c r="G1917" i="13"/>
  <c r="B1917" i="13"/>
  <c r="G1916" i="13"/>
  <c r="B1916" i="13"/>
  <c r="G1915" i="13"/>
  <c r="B1915" i="13"/>
  <c r="G1914" i="13"/>
  <c r="B1914" i="13"/>
  <c r="G1913" i="13"/>
  <c r="B1913" i="13"/>
  <c r="G1912" i="13"/>
  <c r="B1912" i="13"/>
  <c r="G1911" i="13"/>
  <c r="B1911" i="13"/>
  <c r="G1910" i="13"/>
  <c r="B1910" i="13"/>
  <c r="G1909" i="13"/>
  <c r="B1909" i="13"/>
  <c r="G1908" i="13"/>
  <c r="B1908" i="13"/>
  <c r="G1907" i="13"/>
  <c r="B1907" i="13"/>
  <c r="G1906" i="13"/>
  <c r="B1906" i="13"/>
  <c r="G1905" i="13"/>
  <c r="B1905" i="13"/>
  <c r="G1904" i="13"/>
  <c r="B1904" i="13"/>
  <c r="G1903" i="13"/>
  <c r="B1903" i="13"/>
  <c r="G1902" i="13"/>
  <c r="B1902" i="13"/>
  <c r="G1901" i="13"/>
  <c r="B1901" i="13"/>
  <c r="G1900" i="13"/>
  <c r="B1900" i="13"/>
  <c r="G1899" i="13"/>
  <c r="B1899" i="13"/>
  <c r="G1898" i="13"/>
  <c r="B1898" i="13"/>
  <c r="G1897" i="13"/>
  <c r="B1897" i="13"/>
  <c r="G1896" i="13"/>
  <c r="B1896" i="13"/>
  <c r="G1895" i="13"/>
  <c r="B1895" i="13"/>
  <c r="G1894" i="13"/>
  <c r="B1894" i="13"/>
  <c r="G1893" i="13"/>
  <c r="B1893" i="13"/>
  <c r="G1892" i="13"/>
  <c r="B1892" i="13"/>
  <c r="G1891" i="13"/>
  <c r="B1891" i="13"/>
  <c r="G1890" i="13"/>
  <c r="B1890" i="13"/>
  <c r="G1889" i="13"/>
  <c r="B1889" i="13"/>
  <c r="G1888" i="13"/>
  <c r="B1888" i="13"/>
  <c r="G1887" i="13"/>
  <c r="B1887" i="13"/>
  <c r="G1886" i="13"/>
  <c r="B1886" i="13"/>
  <c r="G1885" i="13"/>
  <c r="B1885" i="13"/>
  <c r="G1884" i="13"/>
  <c r="B1884" i="13"/>
  <c r="G1883" i="13"/>
  <c r="B1883" i="13"/>
  <c r="G1882" i="13"/>
  <c r="B1882" i="13"/>
  <c r="G1881" i="13"/>
  <c r="B1881" i="13"/>
  <c r="G1880" i="13"/>
  <c r="B1880" i="13"/>
  <c r="G1879" i="13"/>
  <c r="B1879" i="13"/>
  <c r="G1878" i="13"/>
  <c r="B1878" i="13"/>
  <c r="G1877" i="13"/>
  <c r="B1877" i="13"/>
  <c r="G1876" i="13"/>
  <c r="B1876" i="13"/>
  <c r="G1875" i="13"/>
  <c r="B1875" i="13"/>
  <c r="G1874" i="13"/>
  <c r="B1874" i="13"/>
  <c r="G1873" i="13"/>
  <c r="B1873" i="13"/>
  <c r="G1872" i="13"/>
  <c r="B1872" i="13"/>
  <c r="G1871" i="13"/>
  <c r="B1871" i="13"/>
  <c r="G1870" i="13"/>
  <c r="B1870" i="13"/>
  <c r="G1869" i="13"/>
  <c r="B1869" i="13"/>
  <c r="G1868" i="13"/>
  <c r="B1868" i="13"/>
  <c r="G1867" i="13"/>
  <c r="B1867" i="13"/>
  <c r="G1866" i="13"/>
  <c r="B1866" i="13"/>
  <c r="G1865" i="13"/>
  <c r="B1865" i="13"/>
  <c r="G1864" i="13"/>
  <c r="B1864" i="13"/>
  <c r="G1863" i="13"/>
  <c r="B1863" i="13"/>
  <c r="G1862" i="13"/>
  <c r="B1862" i="13"/>
  <c r="G1861" i="13"/>
  <c r="B1861" i="13"/>
  <c r="G1860" i="13"/>
  <c r="B1860" i="13"/>
  <c r="G1859" i="13"/>
  <c r="B1859" i="13"/>
  <c r="G1858" i="13"/>
  <c r="B1858" i="13"/>
  <c r="G1857" i="13"/>
  <c r="B1857" i="13"/>
  <c r="G1856" i="13"/>
  <c r="B1856" i="13"/>
  <c r="G1855" i="13"/>
  <c r="B1855" i="13"/>
  <c r="G1854" i="13"/>
  <c r="B1854" i="13"/>
  <c r="G1853" i="13"/>
  <c r="B1853" i="13"/>
  <c r="G1852" i="13"/>
  <c r="B1852" i="13"/>
  <c r="G1851" i="13"/>
  <c r="B1851" i="13"/>
  <c r="G1850" i="13"/>
  <c r="B1850" i="13"/>
  <c r="G1849" i="13"/>
  <c r="B1849" i="13"/>
  <c r="G1848" i="13"/>
  <c r="B1848" i="13"/>
  <c r="G1847" i="13"/>
  <c r="B1847" i="13"/>
  <c r="G1846" i="13"/>
  <c r="B1846" i="13"/>
  <c r="G1845" i="13"/>
  <c r="B1845" i="13"/>
  <c r="G1844" i="13"/>
  <c r="B1844" i="13"/>
  <c r="G1843" i="13"/>
  <c r="B1843" i="13"/>
  <c r="G1842" i="13"/>
  <c r="B1842" i="13"/>
  <c r="G1841" i="13"/>
  <c r="B1841" i="13"/>
  <c r="G1840" i="13"/>
  <c r="B1840" i="13"/>
  <c r="G1839" i="13"/>
  <c r="B1839" i="13"/>
  <c r="G1838" i="13"/>
  <c r="B1838" i="13"/>
  <c r="G1837" i="13"/>
  <c r="B1837" i="13"/>
  <c r="G1836" i="13"/>
  <c r="B1836" i="13"/>
  <c r="G1835" i="13"/>
  <c r="B1835" i="13"/>
  <c r="G1834" i="13"/>
  <c r="B1834" i="13"/>
  <c r="G1833" i="13"/>
  <c r="B1833" i="13"/>
  <c r="G1832" i="13"/>
  <c r="B1832" i="13"/>
  <c r="G1831" i="13"/>
  <c r="B1831" i="13"/>
  <c r="G1830" i="13"/>
  <c r="B1830" i="13"/>
  <c r="G1829" i="13"/>
  <c r="B1829" i="13"/>
  <c r="G1828" i="13"/>
  <c r="B1828" i="13"/>
  <c r="G1827" i="13"/>
  <c r="B1827" i="13"/>
  <c r="G1826" i="13"/>
  <c r="B1826" i="13"/>
  <c r="G1825" i="13"/>
  <c r="B1825" i="13"/>
  <c r="G1824" i="13"/>
  <c r="B1824" i="13"/>
  <c r="G1823" i="13"/>
  <c r="B1823" i="13"/>
  <c r="G1822" i="13"/>
  <c r="B1822" i="13"/>
  <c r="G1821" i="13"/>
  <c r="B1821" i="13"/>
  <c r="G1820" i="13"/>
  <c r="B1820" i="13"/>
  <c r="G1819" i="13"/>
  <c r="B1819" i="13"/>
  <c r="G1818" i="13"/>
  <c r="B1818" i="13"/>
  <c r="G1817" i="13"/>
  <c r="B1817" i="13"/>
  <c r="G1816" i="13"/>
  <c r="B1816" i="13"/>
  <c r="G1815" i="13"/>
  <c r="B1815" i="13"/>
  <c r="G1814" i="13"/>
  <c r="B1814" i="13"/>
  <c r="G1813" i="13"/>
  <c r="B1813" i="13"/>
  <c r="G1812" i="13"/>
  <c r="B1812" i="13"/>
  <c r="G1811" i="13"/>
  <c r="B1811" i="13"/>
  <c r="G1810" i="13"/>
  <c r="B1810" i="13"/>
  <c r="G1809" i="13"/>
  <c r="B1809" i="13"/>
  <c r="G1808" i="13"/>
  <c r="B1808" i="13"/>
  <c r="G1807" i="13"/>
  <c r="B1807" i="13"/>
  <c r="G1806" i="13"/>
  <c r="B1806" i="13"/>
  <c r="G1805" i="13"/>
  <c r="B1805" i="13"/>
  <c r="G1804" i="13"/>
  <c r="B1804" i="13"/>
  <c r="G1803" i="13"/>
  <c r="B1803" i="13"/>
  <c r="G1802" i="13"/>
  <c r="B1802" i="13"/>
  <c r="G1801" i="13"/>
  <c r="B1801" i="13"/>
  <c r="G1800" i="13"/>
  <c r="B1800" i="13"/>
  <c r="G1799" i="13"/>
  <c r="B1799" i="13"/>
  <c r="G1798" i="13"/>
  <c r="B1798" i="13"/>
  <c r="G1797" i="13"/>
  <c r="B1797" i="13"/>
  <c r="G1796" i="13"/>
  <c r="B1796" i="13"/>
  <c r="G1795" i="13"/>
  <c r="B1795" i="13"/>
  <c r="G1794" i="13"/>
  <c r="B1794" i="13"/>
  <c r="G1793" i="13"/>
  <c r="B1793" i="13"/>
  <c r="G1792" i="13"/>
  <c r="B1792" i="13"/>
  <c r="G1791" i="13"/>
  <c r="B1791" i="13"/>
  <c r="G1790" i="13"/>
  <c r="B1790" i="13"/>
  <c r="G1789" i="13"/>
  <c r="B1789" i="13"/>
  <c r="G1788" i="13"/>
  <c r="B1788" i="13"/>
  <c r="G1787" i="13"/>
  <c r="B1787" i="13"/>
  <c r="G1786" i="13"/>
  <c r="B1786" i="13"/>
  <c r="G1785" i="13"/>
  <c r="B1785" i="13"/>
  <c r="G1784" i="13"/>
  <c r="B1784" i="13"/>
  <c r="G1783" i="13"/>
  <c r="B1783" i="13"/>
  <c r="G1782" i="13"/>
  <c r="B1782" i="13"/>
  <c r="G1781" i="13"/>
  <c r="B1781" i="13"/>
  <c r="G1780" i="13"/>
  <c r="B1780" i="13"/>
  <c r="G1779" i="13"/>
  <c r="B1779" i="13"/>
  <c r="G1778" i="13"/>
  <c r="B1778" i="13"/>
  <c r="G1777" i="13"/>
  <c r="B1777" i="13"/>
  <c r="G1776" i="13"/>
  <c r="B1776" i="13"/>
  <c r="G1775" i="13"/>
  <c r="B1775" i="13"/>
  <c r="G1774" i="13"/>
  <c r="B1774" i="13"/>
  <c r="G1773" i="13"/>
  <c r="B1773" i="13"/>
  <c r="G1772" i="13"/>
  <c r="B1772" i="13"/>
  <c r="G1771" i="13"/>
  <c r="B1771" i="13"/>
  <c r="G1770" i="13"/>
  <c r="B1770" i="13"/>
  <c r="G1769" i="13"/>
  <c r="B1769" i="13"/>
  <c r="G1768" i="13"/>
  <c r="B1768" i="13"/>
  <c r="G1767" i="13"/>
  <c r="B1767" i="13"/>
  <c r="G1766" i="13"/>
  <c r="B1766" i="13"/>
  <c r="G1765" i="13"/>
  <c r="B1765" i="13"/>
  <c r="G1764" i="13"/>
  <c r="B1764" i="13"/>
  <c r="G1763" i="13"/>
  <c r="B1763" i="13"/>
  <c r="G1762" i="13"/>
  <c r="B1762" i="13"/>
  <c r="G1761" i="13"/>
  <c r="B1761" i="13"/>
  <c r="G1760" i="13"/>
  <c r="B1760" i="13"/>
  <c r="G1759" i="13"/>
  <c r="B1759" i="13"/>
  <c r="G1758" i="13"/>
  <c r="B1758" i="13"/>
  <c r="G1757" i="13"/>
  <c r="B1757" i="13"/>
  <c r="G1756" i="13"/>
  <c r="B1756" i="13"/>
  <c r="G1755" i="13"/>
  <c r="B1755" i="13"/>
  <c r="G1754" i="13"/>
  <c r="B1754" i="13"/>
  <c r="G1753" i="13"/>
  <c r="B1753" i="13"/>
  <c r="G1752" i="13"/>
  <c r="B1752" i="13"/>
  <c r="G1751" i="13"/>
  <c r="B1751" i="13"/>
  <c r="G1750" i="13"/>
  <c r="B1750" i="13"/>
  <c r="G1749" i="13"/>
  <c r="B1749" i="13"/>
  <c r="G1748" i="13"/>
  <c r="B1748" i="13"/>
  <c r="G1747" i="13"/>
  <c r="B1747" i="13"/>
  <c r="G1746" i="13"/>
  <c r="B1746" i="13"/>
  <c r="G1745" i="13"/>
  <c r="B1745" i="13"/>
  <c r="G1744" i="13"/>
  <c r="B1744" i="13"/>
  <c r="G1743" i="13"/>
  <c r="B1743" i="13"/>
  <c r="G1742" i="13"/>
  <c r="B1742" i="13"/>
  <c r="G1741" i="13"/>
  <c r="B1741" i="13"/>
  <c r="G1740" i="13"/>
  <c r="B1740" i="13"/>
  <c r="G1739" i="13"/>
  <c r="B1739" i="13"/>
  <c r="G1738" i="13"/>
  <c r="B1738" i="13"/>
  <c r="G1737" i="13"/>
  <c r="B1737" i="13"/>
  <c r="G1736" i="13"/>
  <c r="B1736" i="13"/>
  <c r="G1735" i="13"/>
  <c r="B1735" i="13"/>
  <c r="G1734" i="13"/>
  <c r="B1734" i="13"/>
  <c r="G1733" i="13"/>
  <c r="B1733" i="13"/>
  <c r="G1732" i="13"/>
  <c r="B1732" i="13"/>
  <c r="G1731" i="13"/>
  <c r="B1731" i="13"/>
  <c r="G1730" i="13"/>
  <c r="B1730" i="13"/>
  <c r="G1729" i="13"/>
  <c r="B1729" i="13"/>
  <c r="G1728" i="13"/>
  <c r="B1728" i="13"/>
  <c r="G1727" i="13"/>
  <c r="B1727" i="13"/>
  <c r="G1726" i="13"/>
  <c r="B1726" i="13"/>
  <c r="G1725" i="13"/>
  <c r="B1725" i="13"/>
  <c r="G1724" i="13"/>
  <c r="B1724" i="13"/>
  <c r="G1723" i="13"/>
  <c r="B1723" i="13"/>
  <c r="G1722" i="13"/>
  <c r="B1722" i="13"/>
  <c r="G1721" i="13"/>
  <c r="B1721" i="13"/>
  <c r="G1720" i="13"/>
  <c r="B1720" i="13"/>
  <c r="G1719" i="13"/>
  <c r="B1719" i="13"/>
  <c r="G1718" i="13"/>
  <c r="B1718" i="13"/>
  <c r="G1717" i="13"/>
  <c r="B1717" i="13"/>
  <c r="G1716" i="13"/>
  <c r="B1716" i="13"/>
  <c r="G1715" i="13"/>
  <c r="B1715" i="13"/>
  <c r="G1714" i="13"/>
  <c r="B1714" i="13"/>
  <c r="G1713" i="13"/>
  <c r="B1713" i="13"/>
  <c r="G1712" i="13"/>
  <c r="B1712" i="13"/>
  <c r="G1711" i="13"/>
  <c r="B1711" i="13"/>
  <c r="G1710" i="13"/>
  <c r="B1710" i="13"/>
  <c r="G1709" i="13"/>
  <c r="B1709" i="13"/>
  <c r="G1708" i="13"/>
  <c r="B1708" i="13"/>
  <c r="G1707" i="13"/>
  <c r="B1707" i="13"/>
  <c r="G1706" i="13"/>
  <c r="B1706" i="13"/>
  <c r="G1705" i="13"/>
  <c r="B1705" i="13"/>
  <c r="G1704" i="13"/>
  <c r="B1704" i="13"/>
  <c r="G1703" i="13"/>
  <c r="B1703" i="13"/>
  <c r="G1702" i="13"/>
  <c r="B1702" i="13"/>
  <c r="G1701" i="13"/>
  <c r="B1701" i="13"/>
  <c r="G1700" i="13"/>
  <c r="B1700" i="13"/>
  <c r="G1699" i="13"/>
  <c r="B1699" i="13"/>
  <c r="G1698" i="13"/>
  <c r="B1698" i="13"/>
  <c r="G1697" i="13"/>
  <c r="B1697" i="13"/>
  <c r="G1696" i="13"/>
  <c r="B1696" i="13"/>
  <c r="G1695" i="13"/>
  <c r="B1695" i="13"/>
  <c r="G1694" i="13"/>
  <c r="B1694" i="13"/>
  <c r="G1693" i="13"/>
  <c r="B1693" i="13"/>
  <c r="G1692" i="13"/>
  <c r="B1692" i="13"/>
  <c r="G1691" i="13"/>
  <c r="B1691" i="13"/>
  <c r="G1690" i="13"/>
  <c r="B1690" i="13"/>
  <c r="G1689" i="13"/>
  <c r="B1689" i="13"/>
  <c r="G1688" i="13"/>
  <c r="B1688" i="13"/>
  <c r="G1687" i="13"/>
  <c r="B1687" i="13"/>
  <c r="G1686" i="13"/>
  <c r="B1686" i="13"/>
  <c r="G1685" i="13"/>
  <c r="B1685" i="13"/>
  <c r="G1684" i="13"/>
  <c r="B1684" i="13"/>
  <c r="G1683" i="13"/>
  <c r="B1683" i="13"/>
  <c r="G1682" i="13"/>
  <c r="B1682" i="13"/>
  <c r="G1681" i="13"/>
  <c r="B1681" i="13"/>
  <c r="G1680" i="13"/>
  <c r="B1680" i="13"/>
  <c r="G1679" i="13"/>
  <c r="B1679" i="13"/>
  <c r="G1678" i="13"/>
  <c r="B1678" i="13"/>
  <c r="G1677" i="13"/>
  <c r="B1677" i="13"/>
  <c r="G1676" i="13"/>
  <c r="B1676" i="13"/>
  <c r="G1675" i="13"/>
  <c r="B1675" i="13"/>
  <c r="G1674" i="13"/>
  <c r="B1674" i="13"/>
  <c r="G1673" i="13"/>
  <c r="B1673" i="13"/>
  <c r="G1672" i="13"/>
  <c r="B1672" i="13"/>
  <c r="G1671" i="13"/>
  <c r="B1671" i="13"/>
  <c r="G1670" i="13"/>
  <c r="B1670" i="13"/>
  <c r="G1669" i="13"/>
  <c r="B1669" i="13"/>
  <c r="G1668" i="13"/>
  <c r="B1668" i="13"/>
  <c r="G1667" i="13"/>
  <c r="B1667" i="13"/>
  <c r="G1666" i="13"/>
  <c r="B1666" i="13"/>
  <c r="G1665" i="13"/>
  <c r="B1665" i="13"/>
  <c r="G1664" i="13"/>
  <c r="B1664" i="13"/>
  <c r="G1663" i="13"/>
  <c r="B1663" i="13"/>
  <c r="G1662" i="13"/>
  <c r="B1662" i="13"/>
  <c r="G1661" i="13"/>
  <c r="B1661" i="13"/>
  <c r="G1660" i="13"/>
  <c r="B1660" i="13"/>
  <c r="G1659" i="13"/>
  <c r="B1659" i="13"/>
  <c r="G1658" i="13"/>
  <c r="B1658" i="13"/>
  <c r="G1657" i="13"/>
  <c r="B1657" i="13"/>
  <c r="G1656" i="13"/>
  <c r="B1656" i="13"/>
  <c r="G1655" i="13"/>
  <c r="B1655" i="13"/>
  <c r="G1654" i="13"/>
  <c r="B1654" i="13"/>
  <c r="G1653" i="13"/>
  <c r="B1653" i="13"/>
  <c r="G1652" i="13"/>
  <c r="B1652" i="13"/>
  <c r="G1651" i="13"/>
  <c r="B1651" i="13"/>
  <c r="G1650" i="13"/>
  <c r="B1650" i="13"/>
  <c r="G1649" i="13"/>
  <c r="B1649" i="13"/>
  <c r="G1648" i="13"/>
  <c r="B1648" i="13"/>
  <c r="G1647" i="13"/>
  <c r="B1647" i="13"/>
  <c r="G1646" i="13"/>
  <c r="B1646" i="13"/>
  <c r="G1645" i="13"/>
  <c r="B1645" i="13"/>
  <c r="G1644" i="13"/>
  <c r="B1644" i="13"/>
  <c r="G1643" i="13"/>
  <c r="B1643" i="13"/>
  <c r="G1642" i="13"/>
  <c r="B1642" i="13"/>
  <c r="G1641" i="13"/>
  <c r="B1641" i="13"/>
  <c r="G1640" i="13"/>
  <c r="B1640" i="13"/>
  <c r="G1639" i="13"/>
  <c r="B1639" i="13"/>
  <c r="G1638" i="13"/>
  <c r="B1638" i="13"/>
  <c r="G1637" i="13"/>
  <c r="B1637" i="13"/>
  <c r="G1636" i="13"/>
  <c r="B1636" i="13"/>
  <c r="G1635" i="13"/>
  <c r="B1635" i="13"/>
  <c r="G1634" i="13"/>
  <c r="B1634" i="13"/>
  <c r="G1633" i="13"/>
  <c r="B1633" i="13"/>
  <c r="G1632" i="13"/>
  <c r="B1632" i="13"/>
  <c r="G1631" i="13"/>
  <c r="B1631" i="13"/>
  <c r="G1630" i="13"/>
  <c r="B1630" i="13"/>
  <c r="G1629" i="13"/>
  <c r="B1629" i="13"/>
  <c r="G1628" i="13"/>
  <c r="B1628" i="13"/>
  <c r="G1627" i="13"/>
  <c r="B1627" i="13"/>
  <c r="G1626" i="13"/>
  <c r="B1626" i="13"/>
  <c r="G1625" i="13"/>
  <c r="B1625" i="13"/>
  <c r="G1624" i="13"/>
  <c r="B1624" i="13"/>
  <c r="G1623" i="13"/>
  <c r="B1623" i="13"/>
  <c r="G1622" i="13"/>
  <c r="B1622" i="13"/>
  <c r="G1621" i="13"/>
  <c r="B1621" i="13"/>
  <c r="G1620" i="13"/>
  <c r="B1620" i="13"/>
  <c r="G1619" i="13"/>
  <c r="B1619" i="13"/>
  <c r="G1618" i="13"/>
  <c r="B1618" i="13"/>
  <c r="G1617" i="13"/>
  <c r="B1617" i="13"/>
  <c r="G1616" i="13"/>
  <c r="B1616" i="13"/>
  <c r="G1615" i="13"/>
  <c r="B1615" i="13"/>
  <c r="G1614" i="13"/>
  <c r="B1614" i="13"/>
  <c r="G1613" i="13"/>
  <c r="B1613" i="13"/>
  <c r="G1612" i="13"/>
  <c r="B1612" i="13"/>
  <c r="G1611" i="13"/>
  <c r="B1611" i="13"/>
  <c r="G1610" i="13"/>
  <c r="B1610" i="13"/>
  <c r="G1609" i="13"/>
  <c r="B1609" i="13"/>
  <c r="G1608" i="13"/>
  <c r="B1608" i="13"/>
  <c r="G1607" i="13"/>
  <c r="B1607" i="13"/>
  <c r="G1606" i="13"/>
  <c r="B1606" i="13"/>
  <c r="G1605" i="13"/>
  <c r="B1605" i="13"/>
  <c r="G1604" i="13"/>
  <c r="B1604" i="13"/>
  <c r="G1603" i="13"/>
  <c r="B1603" i="13"/>
  <c r="G1602" i="13"/>
  <c r="B1602" i="13"/>
  <c r="G1601" i="13"/>
  <c r="B1601" i="13"/>
  <c r="G1600" i="13"/>
  <c r="B1600" i="13"/>
  <c r="G1599" i="13"/>
  <c r="B1599" i="13"/>
  <c r="G1598" i="13"/>
  <c r="B1598" i="13"/>
  <c r="G1597" i="13"/>
  <c r="B1597" i="13"/>
  <c r="G1596" i="13"/>
  <c r="B1596" i="13"/>
  <c r="G1595" i="13"/>
  <c r="B1595" i="13"/>
  <c r="G1594" i="13"/>
  <c r="B1594" i="13"/>
  <c r="G1593" i="13"/>
  <c r="B1593" i="13"/>
  <c r="G1592" i="13"/>
  <c r="B1592" i="13"/>
  <c r="G1591" i="13"/>
  <c r="B1591" i="13"/>
  <c r="G1590" i="13"/>
  <c r="B1590" i="13"/>
  <c r="G1589" i="13"/>
  <c r="B1589" i="13"/>
  <c r="G1588" i="13"/>
  <c r="B1588" i="13"/>
  <c r="G1587" i="13"/>
  <c r="B1587" i="13"/>
  <c r="G1586" i="13"/>
  <c r="B1586" i="13"/>
  <c r="G1585" i="13"/>
  <c r="B1585" i="13"/>
  <c r="G1584" i="13"/>
  <c r="B1584" i="13"/>
  <c r="G1583" i="13"/>
  <c r="B1583" i="13"/>
  <c r="G1582" i="13"/>
  <c r="B1582" i="13"/>
  <c r="G1581" i="13"/>
  <c r="B1581" i="13"/>
  <c r="G1580" i="13"/>
  <c r="B1580" i="13"/>
  <c r="G1579" i="13"/>
  <c r="B1579" i="13"/>
  <c r="G1578" i="13"/>
  <c r="B1578" i="13"/>
  <c r="G1577" i="13"/>
  <c r="B1577" i="13"/>
  <c r="G1576" i="13"/>
  <c r="B1576" i="13"/>
  <c r="G1575" i="13"/>
  <c r="B1575" i="13"/>
  <c r="G1574" i="13"/>
  <c r="B1574" i="13"/>
  <c r="G1573" i="13"/>
  <c r="B1573" i="13"/>
  <c r="G1572" i="13"/>
  <c r="B1572" i="13"/>
  <c r="G1571" i="13"/>
  <c r="B1571" i="13"/>
  <c r="G1570" i="13"/>
  <c r="B1570" i="13"/>
  <c r="G1569" i="13"/>
  <c r="B1569" i="13"/>
  <c r="G1568" i="13"/>
  <c r="B1568" i="13"/>
  <c r="G1567" i="13"/>
  <c r="B1567" i="13"/>
  <c r="G1566" i="13"/>
  <c r="B1566" i="13"/>
  <c r="G1565" i="13"/>
  <c r="B1565" i="13"/>
  <c r="G1564" i="13"/>
  <c r="B1564" i="13"/>
  <c r="G1563" i="13"/>
  <c r="B1563" i="13"/>
  <c r="G1562" i="13"/>
  <c r="B1562" i="13"/>
  <c r="G1561" i="13"/>
  <c r="B1561" i="13"/>
  <c r="G1560" i="13"/>
  <c r="B1560" i="13"/>
  <c r="G1559" i="13"/>
  <c r="B1559" i="13"/>
  <c r="G1558" i="13"/>
  <c r="B1558" i="13"/>
  <c r="G1557" i="13"/>
  <c r="B1557" i="13"/>
  <c r="G1556" i="13"/>
  <c r="B1556" i="13"/>
  <c r="G1555" i="13"/>
  <c r="B1555" i="13"/>
  <c r="G1554" i="13"/>
  <c r="B1554" i="13"/>
  <c r="G1553" i="13"/>
  <c r="B1553" i="13"/>
  <c r="G1552" i="13"/>
  <c r="B1552" i="13"/>
  <c r="G1551" i="13"/>
  <c r="B1551" i="13"/>
  <c r="G1550" i="13"/>
  <c r="B1550" i="13"/>
  <c r="G1549" i="13"/>
  <c r="B1549" i="13"/>
  <c r="G1548" i="13"/>
  <c r="B1548" i="13"/>
  <c r="G1547" i="13"/>
  <c r="B1547" i="13"/>
  <c r="G1546" i="13"/>
  <c r="B1546" i="13"/>
  <c r="G1545" i="13"/>
  <c r="B1545" i="13"/>
  <c r="G1544" i="13"/>
  <c r="B1544" i="13"/>
  <c r="G1543" i="13"/>
  <c r="B1543" i="13"/>
  <c r="G1542" i="13"/>
  <c r="B1542" i="13"/>
  <c r="G1541" i="13"/>
  <c r="B1541" i="13"/>
  <c r="G1540" i="13"/>
  <c r="B1540" i="13"/>
  <c r="G1539" i="13"/>
  <c r="B1539" i="13"/>
  <c r="G1538" i="13"/>
  <c r="B1538" i="13"/>
  <c r="G1537" i="13"/>
  <c r="B1537" i="13"/>
  <c r="G1536" i="13"/>
  <c r="B1536" i="13"/>
  <c r="G1535" i="13"/>
  <c r="B1535" i="13"/>
  <c r="G1534" i="13"/>
  <c r="B1534" i="13"/>
  <c r="G1533" i="13"/>
  <c r="B1533" i="13"/>
  <c r="G1532" i="13"/>
  <c r="B1532" i="13"/>
  <c r="G1531" i="13"/>
  <c r="B1531" i="13"/>
  <c r="G1530" i="13"/>
  <c r="B1530" i="13"/>
  <c r="G1529" i="13"/>
  <c r="B1529" i="13"/>
  <c r="G1528" i="13"/>
  <c r="B1528" i="13"/>
  <c r="G1527" i="13"/>
  <c r="B1527" i="13"/>
  <c r="G1526" i="13"/>
  <c r="B1526" i="13"/>
  <c r="G1525" i="13"/>
  <c r="B1525" i="13"/>
  <c r="G1524" i="13"/>
  <c r="B1524" i="13"/>
  <c r="G1523" i="13"/>
  <c r="B1523" i="13"/>
  <c r="G1522" i="13"/>
  <c r="B1522" i="13"/>
  <c r="G1521" i="13"/>
  <c r="B1521" i="13"/>
  <c r="G1520" i="13"/>
  <c r="B1520" i="13"/>
  <c r="G1519" i="13"/>
  <c r="B1519" i="13"/>
  <c r="G1518" i="13"/>
  <c r="B1518" i="13"/>
  <c r="G1517" i="13"/>
  <c r="B1517" i="13"/>
  <c r="G1516" i="13"/>
  <c r="B1516" i="13"/>
  <c r="G1515" i="13"/>
  <c r="B1515" i="13"/>
  <c r="G1514" i="13"/>
  <c r="B1514" i="13"/>
  <c r="G1513" i="13"/>
  <c r="B1513" i="13"/>
  <c r="G1512" i="13"/>
  <c r="B1512" i="13"/>
  <c r="G1511" i="13"/>
  <c r="B1511" i="13"/>
  <c r="G1510" i="13"/>
  <c r="B1510" i="13"/>
  <c r="G1509" i="13"/>
  <c r="B1509" i="13"/>
  <c r="G1508" i="13"/>
  <c r="B1508" i="13"/>
  <c r="G1507" i="13"/>
  <c r="B1507" i="13"/>
  <c r="G1506" i="13"/>
  <c r="B1506" i="13"/>
  <c r="G1505" i="13"/>
  <c r="B1505" i="13"/>
  <c r="G1504" i="13"/>
  <c r="B1504" i="13"/>
  <c r="G1503" i="13"/>
  <c r="B1503" i="13"/>
  <c r="G1502" i="13"/>
  <c r="B1502" i="13"/>
  <c r="G1501" i="13"/>
  <c r="B1501" i="13"/>
  <c r="G1500" i="13"/>
  <c r="B1500" i="13"/>
  <c r="G1499" i="13"/>
  <c r="B1499" i="13"/>
  <c r="G1498" i="13"/>
  <c r="B1498" i="13"/>
  <c r="G1497" i="13"/>
  <c r="B1497" i="13"/>
  <c r="G1496" i="13"/>
  <c r="B1496" i="13"/>
  <c r="G1495" i="13"/>
  <c r="B1495" i="13"/>
  <c r="G1494" i="13"/>
  <c r="B1494" i="13"/>
  <c r="G1493" i="13"/>
  <c r="B1493" i="13"/>
  <c r="G1492" i="13"/>
  <c r="B1492" i="13"/>
  <c r="G1491" i="13"/>
  <c r="B1491" i="13"/>
  <c r="G1490" i="13"/>
  <c r="B1490" i="13"/>
  <c r="G1489" i="13"/>
  <c r="B1489" i="13"/>
  <c r="G1488" i="13"/>
  <c r="B1488" i="13"/>
  <c r="G1487" i="13"/>
  <c r="B1487" i="13"/>
  <c r="G1486" i="13"/>
  <c r="B1486" i="13"/>
  <c r="G1485" i="13"/>
  <c r="B1485" i="13"/>
  <c r="G1484" i="13"/>
  <c r="B1484" i="13"/>
  <c r="G1483" i="13"/>
  <c r="B1483" i="13"/>
  <c r="G1482" i="13"/>
  <c r="B1482" i="13"/>
  <c r="G1481" i="13"/>
  <c r="B1481" i="13"/>
  <c r="G1480" i="13"/>
  <c r="B1480" i="13"/>
  <c r="G1479" i="13"/>
  <c r="B1479" i="13"/>
  <c r="G1478" i="13"/>
  <c r="B1478" i="13"/>
  <c r="G1477" i="13"/>
  <c r="B1477" i="13"/>
  <c r="G1476" i="13"/>
  <c r="B1476" i="13"/>
  <c r="G1475" i="13"/>
  <c r="B1475" i="13"/>
  <c r="G1474" i="13"/>
  <c r="B1474" i="13"/>
  <c r="G1473" i="13"/>
  <c r="B1473" i="13"/>
  <c r="G1472" i="13"/>
  <c r="B1472" i="13"/>
  <c r="G1471" i="13"/>
  <c r="B1471" i="13"/>
  <c r="G1470" i="13"/>
  <c r="B1470" i="13"/>
  <c r="G1469" i="13"/>
  <c r="B1469" i="13"/>
  <c r="G1468" i="13"/>
  <c r="B1468" i="13"/>
  <c r="G1467" i="13"/>
  <c r="B1467" i="13"/>
  <c r="G1466" i="13"/>
  <c r="B1466" i="13"/>
  <c r="G1465" i="13"/>
  <c r="B1465" i="13"/>
  <c r="G1464" i="13"/>
  <c r="B1464" i="13"/>
  <c r="G1463" i="13"/>
  <c r="B1463" i="13"/>
  <c r="G1462" i="13"/>
  <c r="B1462" i="13"/>
  <c r="G1461" i="13"/>
  <c r="B1461" i="13"/>
  <c r="G1460" i="13"/>
  <c r="B1460" i="13"/>
  <c r="G1459" i="13"/>
  <c r="B1459" i="13"/>
  <c r="G1458" i="13"/>
  <c r="B1458" i="13"/>
  <c r="G1457" i="13"/>
  <c r="B1457" i="13"/>
  <c r="G1456" i="13"/>
  <c r="B1456" i="13"/>
  <c r="G1455" i="13"/>
  <c r="B1455" i="13"/>
  <c r="G1454" i="13"/>
  <c r="B1454" i="13"/>
  <c r="G1453" i="13"/>
  <c r="B1453" i="13"/>
  <c r="G1452" i="13"/>
  <c r="B1452" i="13"/>
  <c r="G1451" i="13"/>
  <c r="B1451" i="13"/>
  <c r="G1450" i="13"/>
  <c r="B1450" i="13"/>
  <c r="G1449" i="13"/>
  <c r="B1449" i="13"/>
  <c r="G1448" i="13"/>
  <c r="B1448" i="13"/>
  <c r="G1447" i="13"/>
  <c r="B1447" i="13"/>
  <c r="G1446" i="13"/>
  <c r="B1446" i="13"/>
  <c r="G1445" i="13"/>
  <c r="B1445" i="13"/>
  <c r="G1444" i="13"/>
  <c r="B1444" i="13"/>
  <c r="G1443" i="13"/>
  <c r="B1443" i="13"/>
  <c r="G1442" i="13"/>
  <c r="B1442" i="13"/>
  <c r="G1441" i="13"/>
  <c r="B1441" i="13"/>
  <c r="G1440" i="13"/>
  <c r="B1440" i="13"/>
  <c r="G1439" i="13"/>
  <c r="B1439" i="13"/>
  <c r="G1438" i="13"/>
  <c r="B1438" i="13"/>
  <c r="G1437" i="13"/>
  <c r="B1437" i="13"/>
  <c r="G1436" i="13"/>
  <c r="B1436" i="13"/>
  <c r="G1435" i="13"/>
  <c r="B1435" i="13"/>
  <c r="G1434" i="13"/>
  <c r="B1434" i="13"/>
  <c r="G1433" i="13"/>
  <c r="B1433" i="13"/>
  <c r="G1432" i="13"/>
  <c r="B1432" i="13"/>
  <c r="G1431" i="13"/>
  <c r="B1431" i="13"/>
  <c r="G1430" i="13"/>
  <c r="B1430" i="13"/>
  <c r="G1429" i="13"/>
  <c r="B1429" i="13"/>
  <c r="G1428" i="13"/>
  <c r="B1428" i="13"/>
  <c r="G1427" i="13"/>
  <c r="B1427" i="13"/>
  <c r="G1426" i="13"/>
  <c r="B1426" i="13"/>
  <c r="G1425" i="13"/>
  <c r="B1425" i="13"/>
  <c r="G1424" i="13"/>
  <c r="B1424" i="13"/>
  <c r="G1423" i="13"/>
  <c r="B1423" i="13"/>
  <c r="G1422" i="13"/>
  <c r="B1422" i="13"/>
  <c r="G1421" i="13"/>
  <c r="B1421" i="13"/>
  <c r="G1420" i="13"/>
  <c r="B1420" i="13"/>
  <c r="G1419" i="13"/>
  <c r="B1419" i="13"/>
  <c r="G1418" i="13"/>
  <c r="B1418" i="13"/>
  <c r="G1417" i="13"/>
  <c r="B1417" i="13"/>
  <c r="G1416" i="13"/>
  <c r="B1416" i="13"/>
  <c r="G1415" i="13"/>
  <c r="B1415" i="13"/>
  <c r="G1414" i="13"/>
  <c r="B1414" i="13"/>
  <c r="G1413" i="13"/>
  <c r="B1413" i="13"/>
  <c r="G1412" i="13"/>
  <c r="B1412" i="13"/>
  <c r="G1411" i="13"/>
  <c r="B1411" i="13"/>
  <c r="G1410" i="13"/>
  <c r="B1410" i="13"/>
  <c r="G1409" i="13"/>
  <c r="B1409" i="13"/>
  <c r="G1408" i="13"/>
  <c r="B1408" i="13"/>
  <c r="G1407" i="13"/>
  <c r="B1407" i="13"/>
  <c r="G1406" i="13"/>
  <c r="B1406" i="13"/>
  <c r="G1405" i="13"/>
  <c r="B1405" i="13"/>
  <c r="G1404" i="13"/>
  <c r="B1404" i="13"/>
  <c r="G1403" i="13"/>
  <c r="B1403" i="13"/>
  <c r="G1402" i="13"/>
  <c r="B1402" i="13"/>
  <c r="G1401" i="13"/>
  <c r="B1401" i="13"/>
  <c r="G1400" i="13"/>
  <c r="B1400" i="13"/>
  <c r="G1399" i="13"/>
  <c r="B1399" i="13"/>
  <c r="G1398" i="13"/>
  <c r="B1398" i="13"/>
  <c r="G1397" i="13"/>
  <c r="B1397" i="13"/>
  <c r="G1396" i="13"/>
  <c r="B1396" i="13"/>
  <c r="G1395" i="13"/>
  <c r="B1395" i="13"/>
  <c r="G1394" i="13"/>
  <c r="B1394" i="13"/>
  <c r="G1393" i="13"/>
  <c r="B1393" i="13"/>
  <c r="G1392" i="13"/>
  <c r="B1392" i="13"/>
  <c r="G1391" i="13"/>
  <c r="B1391" i="13"/>
  <c r="G1390" i="13"/>
  <c r="B1390" i="13"/>
  <c r="G1389" i="13"/>
  <c r="B1389" i="13"/>
  <c r="G1388" i="13"/>
  <c r="B1388" i="13"/>
  <c r="G1387" i="13"/>
  <c r="B1387" i="13"/>
  <c r="G1386" i="13"/>
  <c r="B1386" i="13"/>
  <c r="G1385" i="13"/>
  <c r="B1385" i="13"/>
  <c r="G1384" i="13"/>
  <c r="B1384" i="13"/>
  <c r="G1383" i="13"/>
  <c r="B1383" i="13"/>
  <c r="G1382" i="13"/>
  <c r="B1382" i="13"/>
  <c r="G1381" i="13"/>
  <c r="B1381" i="13"/>
  <c r="G1380" i="13"/>
  <c r="B1380" i="13"/>
  <c r="G1379" i="13"/>
  <c r="B1379" i="13"/>
  <c r="G1378" i="13"/>
  <c r="B1378" i="13"/>
  <c r="G1377" i="13"/>
  <c r="B1377" i="13"/>
  <c r="G1376" i="13"/>
  <c r="B1376" i="13"/>
  <c r="G1375" i="13"/>
  <c r="B1375" i="13"/>
  <c r="G1374" i="13"/>
  <c r="B1374" i="13"/>
  <c r="G1373" i="13"/>
  <c r="B1373" i="13"/>
  <c r="G1372" i="13"/>
  <c r="B1372" i="13"/>
  <c r="G1371" i="13"/>
  <c r="B1371" i="13"/>
  <c r="G1370" i="13"/>
  <c r="B1370" i="13"/>
  <c r="G1369" i="13"/>
  <c r="B1369" i="13"/>
  <c r="G1368" i="13"/>
  <c r="B1368" i="13"/>
  <c r="G1367" i="13"/>
  <c r="B1367" i="13"/>
  <c r="G1366" i="13"/>
  <c r="B1366" i="13"/>
  <c r="G1365" i="13"/>
  <c r="B1365" i="13"/>
  <c r="G1364" i="13"/>
  <c r="B1364" i="13"/>
  <c r="G1363" i="13"/>
  <c r="B1363" i="13"/>
  <c r="G1362" i="13"/>
  <c r="B1362" i="13"/>
  <c r="G1361" i="13"/>
  <c r="B1361" i="13"/>
  <c r="G1360" i="13"/>
  <c r="B1360" i="13"/>
  <c r="G1359" i="13"/>
  <c r="B1359" i="13"/>
  <c r="G1358" i="13"/>
  <c r="B1358" i="13"/>
  <c r="G1357" i="13"/>
  <c r="B1357" i="13"/>
  <c r="G1356" i="13"/>
  <c r="B1356" i="13"/>
  <c r="G1355" i="13"/>
  <c r="B1355" i="13"/>
  <c r="G1354" i="13"/>
  <c r="B1354" i="13"/>
  <c r="G1353" i="13"/>
  <c r="B1353" i="13"/>
  <c r="G1352" i="13"/>
  <c r="B1352" i="13"/>
  <c r="G1351" i="13"/>
  <c r="B1351" i="13"/>
  <c r="G1350" i="13"/>
  <c r="B1350" i="13"/>
  <c r="G1349" i="13"/>
  <c r="B1349" i="13"/>
  <c r="G1348" i="13"/>
  <c r="B1348" i="13"/>
  <c r="G1347" i="13"/>
  <c r="B1347" i="13"/>
  <c r="G1346" i="13"/>
  <c r="B1346" i="13"/>
  <c r="G1345" i="13"/>
  <c r="B1345" i="13"/>
  <c r="G1344" i="13"/>
  <c r="B1344" i="13"/>
  <c r="G1343" i="13"/>
  <c r="B1343" i="13"/>
  <c r="G1342" i="13"/>
  <c r="B1342" i="13"/>
  <c r="G1341" i="13"/>
  <c r="B1341" i="13"/>
  <c r="G1340" i="13"/>
  <c r="B1340" i="13"/>
  <c r="G1339" i="13"/>
  <c r="B1339" i="13"/>
  <c r="G1338" i="13"/>
  <c r="B1338" i="13"/>
  <c r="G1337" i="13"/>
  <c r="B1337" i="13"/>
  <c r="G1336" i="13"/>
  <c r="B1336" i="13"/>
  <c r="G1335" i="13"/>
  <c r="B1335" i="13"/>
  <c r="G1334" i="13"/>
  <c r="B1334" i="13"/>
  <c r="G1333" i="13"/>
  <c r="B1333" i="13"/>
  <c r="G1332" i="13"/>
  <c r="B1332" i="13"/>
  <c r="G1331" i="13"/>
  <c r="B1331" i="13"/>
  <c r="G1330" i="13"/>
  <c r="B1330" i="13"/>
  <c r="G1329" i="13"/>
  <c r="B1329" i="13"/>
  <c r="G1328" i="13"/>
  <c r="B1328" i="13"/>
  <c r="G1327" i="13"/>
  <c r="B1327" i="13"/>
  <c r="G1326" i="13"/>
  <c r="B1326" i="13"/>
  <c r="G1325" i="13"/>
  <c r="B1325" i="13"/>
  <c r="G1324" i="13"/>
  <c r="B1324" i="13"/>
  <c r="G1323" i="13"/>
  <c r="B1323" i="13"/>
  <c r="G1322" i="13"/>
  <c r="B1322" i="13"/>
  <c r="G1321" i="13"/>
  <c r="B1321" i="13"/>
  <c r="G1320" i="13"/>
  <c r="B1320" i="13"/>
  <c r="G1319" i="13"/>
  <c r="B1319" i="13"/>
  <c r="G1318" i="13"/>
  <c r="B1318" i="13"/>
  <c r="G1317" i="13"/>
  <c r="B1317" i="13"/>
  <c r="G1316" i="13"/>
  <c r="B1316" i="13"/>
  <c r="G1315" i="13"/>
  <c r="B1315" i="13"/>
  <c r="G1314" i="13"/>
  <c r="B1314" i="13"/>
  <c r="G1313" i="13"/>
  <c r="B1313" i="13"/>
  <c r="G1312" i="13"/>
  <c r="B1312" i="13"/>
  <c r="G1311" i="13"/>
  <c r="B1311" i="13"/>
  <c r="G1310" i="13"/>
  <c r="B1310" i="13"/>
  <c r="G1309" i="13"/>
  <c r="B1309" i="13"/>
  <c r="G1308" i="13"/>
  <c r="B1308" i="13"/>
  <c r="G1307" i="13"/>
  <c r="B1307" i="13"/>
  <c r="G1306" i="13"/>
  <c r="B1306" i="13"/>
  <c r="G1305" i="13"/>
  <c r="B1305" i="13"/>
  <c r="G1304" i="13"/>
  <c r="B1304" i="13"/>
  <c r="G1303" i="13"/>
  <c r="B1303" i="13"/>
  <c r="G1302" i="13"/>
  <c r="B1302" i="13"/>
  <c r="G1301" i="13"/>
  <c r="B1301" i="13"/>
  <c r="G1300" i="13"/>
  <c r="B1300" i="13"/>
  <c r="G1299" i="13"/>
  <c r="B1299" i="13"/>
  <c r="G1298" i="13"/>
  <c r="B1298" i="13"/>
  <c r="G1297" i="13"/>
  <c r="B1297" i="13"/>
  <c r="G1296" i="13"/>
  <c r="B1296" i="13"/>
  <c r="G1295" i="13"/>
  <c r="B1295" i="13"/>
  <c r="G1294" i="13"/>
  <c r="B1294" i="13"/>
  <c r="G1293" i="13"/>
  <c r="B1293" i="13"/>
  <c r="G1292" i="13"/>
  <c r="B1292" i="13"/>
  <c r="G1291" i="13"/>
  <c r="B1291" i="13"/>
  <c r="G1290" i="13"/>
  <c r="B1290" i="13"/>
  <c r="G1289" i="13"/>
  <c r="B1289" i="13"/>
  <c r="G1288" i="13"/>
  <c r="B1288" i="13"/>
  <c r="G1287" i="13"/>
  <c r="B1287" i="13"/>
  <c r="G1286" i="13"/>
  <c r="B1286" i="13"/>
  <c r="G1285" i="13"/>
  <c r="B1285" i="13"/>
  <c r="G1284" i="13"/>
  <c r="B1284" i="13"/>
  <c r="G1283" i="13"/>
  <c r="B1283" i="13"/>
  <c r="G1282" i="13"/>
  <c r="B1282" i="13"/>
  <c r="G1281" i="13"/>
  <c r="B1281" i="13"/>
  <c r="G1280" i="13"/>
  <c r="B1280" i="13"/>
  <c r="G1279" i="13"/>
  <c r="B1279" i="13"/>
  <c r="G1278" i="13"/>
  <c r="B1278" i="13"/>
  <c r="G1277" i="13"/>
  <c r="B1277" i="13"/>
  <c r="G1276" i="13"/>
  <c r="B1276" i="13"/>
  <c r="G1275" i="13"/>
  <c r="B1275" i="13"/>
  <c r="G1274" i="13"/>
  <c r="B1274" i="13"/>
  <c r="G1273" i="13"/>
  <c r="B1273" i="13"/>
  <c r="G1272" i="13"/>
  <c r="B1272" i="13"/>
  <c r="G1271" i="13"/>
  <c r="B1271" i="13"/>
  <c r="G1270" i="13"/>
  <c r="B1270" i="13"/>
  <c r="G1269" i="13"/>
  <c r="B1269" i="13"/>
  <c r="G1268" i="13"/>
  <c r="B1268" i="13"/>
  <c r="G1267" i="13"/>
  <c r="B1267" i="13"/>
  <c r="G1266" i="13"/>
  <c r="B1266" i="13"/>
  <c r="G1265" i="13"/>
  <c r="B1265" i="13"/>
  <c r="G1264" i="13"/>
  <c r="B1264" i="13"/>
  <c r="G1263" i="13"/>
  <c r="B1263" i="13"/>
  <c r="G1262" i="13"/>
  <c r="B1262" i="13"/>
  <c r="G1261" i="13"/>
  <c r="B1261" i="13"/>
  <c r="G1260" i="13"/>
  <c r="B1260" i="13"/>
  <c r="G1259" i="13"/>
  <c r="B1259" i="13"/>
  <c r="G1258" i="13"/>
  <c r="B1258" i="13"/>
  <c r="G1257" i="13"/>
  <c r="B1257" i="13"/>
  <c r="G1256" i="13"/>
  <c r="B1256" i="13"/>
  <c r="G1255" i="13"/>
  <c r="B1255" i="13"/>
  <c r="G1254" i="13"/>
  <c r="B1254" i="13"/>
  <c r="G1253" i="13"/>
  <c r="B1253" i="13"/>
  <c r="G1252" i="13"/>
  <c r="B1252" i="13"/>
  <c r="G1251" i="13"/>
  <c r="B1251" i="13"/>
  <c r="G1250" i="13"/>
  <c r="B1250" i="13"/>
  <c r="G1249" i="13"/>
  <c r="B1249" i="13"/>
  <c r="G1248" i="13"/>
  <c r="B1248" i="13"/>
  <c r="G1247" i="13"/>
  <c r="B1247" i="13"/>
  <c r="G1246" i="13"/>
  <c r="B1246" i="13"/>
  <c r="G1245" i="13"/>
  <c r="B1245" i="13"/>
  <c r="G1244" i="13"/>
  <c r="B1244" i="13"/>
  <c r="G1243" i="13"/>
  <c r="B1243" i="13"/>
  <c r="G1242" i="13"/>
  <c r="B1242" i="13"/>
  <c r="G1241" i="13"/>
  <c r="B1241" i="13"/>
  <c r="G1240" i="13"/>
  <c r="B1240" i="13"/>
  <c r="G1239" i="13"/>
  <c r="B1239" i="13"/>
  <c r="G1238" i="13"/>
  <c r="B1238" i="13"/>
  <c r="G1237" i="13"/>
  <c r="B1237" i="13"/>
  <c r="G1236" i="13"/>
  <c r="B1236" i="13"/>
  <c r="G1235" i="13"/>
  <c r="B1235" i="13"/>
  <c r="G1234" i="13"/>
  <c r="B1234" i="13"/>
  <c r="G1233" i="13"/>
  <c r="B1233" i="13"/>
  <c r="G1232" i="13"/>
  <c r="B1232" i="13"/>
  <c r="G1231" i="13"/>
  <c r="B1231" i="13"/>
  <c r="G1230" i="13"/>
  <c r="B1230" i="13"/>
  <c r="G1229" i="13"/>
  <c r="B1229" i="13"/>
  <c r="G1228" i="13"/>
  <c r="B1228" i="13"/>
  <c r="G1227" i="13"/>
  <c r="B1227" i="13"/>
  <c r="G1226" i="13"/>
  <c r="B1226" i="13"/>
  <c r="G1225" i="13"/>
  <c r="B1225" i="13"/>
  <c r="G1224" i="13"/>
  <c r="B1224" i="13"/>
  <c r="G1223" i="13"/>
  <c r="B1223" i="13"/>
  <c r="G1222" i="13"/>
  <c r="B1222" i="13"/>
  <c r="G1221" i="13"/>
  <c r="B1221" i="13"/>
  <c r="G1220" i="13"/>
  <c r="B1220" i="13"/>
  <c r="G1219" i="13"/>
  <c r="B1219" i="13"/>
  <c r="G1218" i="13"/>
  <c r="B1218" i="13"/>
  <c r="G1217" i="13"/>
  <c r="B1217" i="13"/>
  <c r="G1216" i="13"/>
  <c r="B1216" i="13"/>
  <c r="G1215" i="13"/>
  <c r="B1215" i="13"/>
  <c r="G1214" i="13"/>
  <c r="B1214" i="13"/>
  <c r="G1213" i="13"/>
  <c r="B1213" i="13"/>
  <c r="G1212" i="13"/>
  <c r="B1212" i="13"/>
  <c r="G1211" i="13"/>
  <c r="B1211" i="13"/>
  <c r="G1210" i="13"/>
  <c r="B1210" i="13"/>
  <c r="G1209" i="13"/>
  <c r="B1209" i="13"/>
  <c r="G1208" i="13"/>
  <c r="B1208" i="13"/>
  <c r="G1207" i="13"/>
  <c r="B1207" i="13"/>
  <c r="G1206" i="13"/>
  <c r="B1206" i="13"/>
  <c r="G1205" i="13"/>
  <c r="B1205" i="13"/>
  <c r="G1204" i="13"/>
  <c r="B1204" i="13"/>
  <c r="G1203" i="13"/>
  <c r="B1203" i="13"/>
  <c r="G1202" i="13"/>
  <c r="B1202" i="13"/>
  <c r="G1201" i="13"/>
  <c r="B1201" i="13"/>
  <c r="G1200" i="13"/>
  <c r="B1200" i="13"/>
  <c r="G1199" i="13"/>
  <c r="B1199" i="13"/>
  <c r="G1198" i="13"/>
  <c r="B1198" i="13"/>
  <c r="G1197" i="13"/>
  <c r="B1197" i="13"/>
  <c r="G1196" i="13"/>
  <c r="B1196" i="13"/>
  <c r="G1195" i="13"/>
  <c r="B1195" i="13"/>
  <c r="G1194" i="13"/>
  <c r="B1194" i="13"/>
  <c r="G1193" i="13"/>
  <c r="B1193" i="13"/>
  <c r="G1192" i="13"/>
  <c r="B1192" i="13"/>
  <c r="G1191" i="13"/>
  <c r="B1191" i="13"/>
  <c r="G1190" i="13"/>
  <c r="B1190" i="13"/>
  <c r="G1189" i="13"/>
  <c r="B1189" i="13"/>
  <c r="G1188" i="13"/>
  <c r="B1188" i="13"/>
  <c r="G1187" i="13"/>
  <c r="B1187" i="13"/>
  <c r="G1186" i="13"/>
  <c r="B1186" i="13"/>
  <c r="G1185" i="13"/>
  <c r="B1185" i="13"/>
  <c r="G1184" i="13"/>
  <c r="B1184" i="13"/>
  <c r="G1183" i="13"/>
  <c r="B1183" i="13"/>
  <c r="G1182" i="13"/>
  <c r="B1182" i="13"/>
  <c r="G1181" i="13"/>
  <c r="B1181" i="13"/>
  <c r="G1180" i="13"/>
  <c r="B1180" i="13"/>
  <c r="G1179" i="13"/>
  <c r="B1179" i="13"/>
  <c r="G1178" i="13"/>
  <c r="B1178" i="13"/>
  <c r="G1177" i="13"/>
  <c r="B1177" i="13"/>
  <c r="G1176" i="13"/>
  <c r="B1176" i="13"/>
  <c r="G1175" i="13"/>
  <c r="B1175" i="13"/>
  <c r="G1174" i="13"/>
  <c r="B1174" i="13"/>
  <c r="G1173" i="13"/>
  <c r="B1173" i="13"/>
  <c r="G1172" i="13"/>
  <c r="B1172" i="13"/>
  <c r="G1171" i="13"/>
  <c r="B1171" i="13"/>
  <c r="G1170" i="13"/>
  <c r="B1170" i="13"/>
  <c r="G1169" i="13"/>
  <c r="B1169" i="13"/>
  <c r="G1168" i="13"/>
  <c r="B1168" i="13"/>
  <c r="G1167" i="13"/>
  <c r="B1167" i="13"/>
  <c r="G1166" i="13"/>
  <c r="B1166" i="13"/>
  <c r="G1165" i="13"/>
  <c r="B1165" i="13"/>
  <c r="G1164" i="13"/>
  <c r="B1164" i="13"/>
  <c r="G1163" i="13"/>
  <c r="B1163" i="13"/>
  <c r="G1162" i="13"/>
  <c r="B1162" i="13"/>
  <c r="G1161" i="13"/>
  <c r="B1161" i="13"/>
  <c r="G1160" i="13"/>
  <c r="B1160" i="13"/>
  <c r="G1159" i="13"/>
  <c r="B1159" i="13"/>
  <c r="G1158" i="13"/>
  <c r="B1158" i="13"/>
  <c r="G1157" i="13"/>
  <c r="B1157" i="13"/>
  <c r="G1156" i="13"/>
  <c r="B1156" i="13"/>
  <c r="G1155" i="13"/>
  <c r="B1155" i="13"/>
  <c r="G1154" i="13"/>
  <c r="B1154" i="13"/>
  <c r="G1153" i="13"/>
  <c r="B1153" i="13"/>
  <c r="G1152" i="13"/>
  <c r="B1152" i="13"/>
  <c r="G1151" i="13"/>
  <c r="B1151" i="13"/>
  <c r="G1150" i="13"/>
  <c r="B1150" i="13"/>
  <c r="G1149" i="13"/>
  <c r="B1149" i="13"/>
  <c r="G1148" i="13"/>
  <c r="B1148" i="13"/>
  <c r="G1147" i="13"/>
  <c r="B1147" i="13"/>
  <c r="G1146" i="13"/>
  <c r="B1146" i="13"/>
  <c r="G1145" i="13"/>
  <c r="B1145" i="13"/>
  <c r="G1144" i="13"/>
  <c r="B1144" i="13"/>
  <c r="G1143" i="13"/>
  <c r="B1143" i="13"/>
  <c r="G1142" i="13"/>
  <c r="B1142" i="13"/>
  <c r="G1141" i="13"/>
  <c r="B1141" i="13"/>
  <c r="G1140" i="13"/>
  <c r="B1140" i="13"/>
  <c r="G1139" i="13"/>
  <c r="B1139" i="13"/>
  <c r="G1138" i="13"/>
  <c r="B1138" i="13"/>
  <c r="G1137" i="13"/>
  <c r="B1137" i="13"/>
  <c r="G1136" i="13"/>
  <c r="B1136" i="13"/>
  <c r="G1135" i="13"/>
  <c r="B1135" i="13"/>
  <c r="G1134" i="13"/>
  <c r="B1134" i="13"/>
  <c r="G1133" i="13"/>
  <c r="B1133" i="13"/>
  <c r="G1132" i="13"/>
  <c r="B1132" i="13"/>
  <c r="G1131" i="13"/>
  <c r="B1131" i="13"/>
  <c r="G1130" i="13"/>
  <c r="B1130" i="13"/>
  <c r="G1129" i="13"/>
  <c r="B1129" i="13"/>
  <c r="G1128" i="13"/>
  <c r="B1128" i="13"/>
  <c r="G1127" i="13"/>
  <c r="B1127" i="13"/>
  <c r="G1126" i="13"/>
  <c r="B1126" i="13"/>
  <c r="G1125" i="13"/>
  <c r="B1125" i="13"/>
  <c r="G1124" i="13"/>
  <c r="B1124" i="13"/>
  <c r="G1123" i="13"/>
  <c r="B1123" i="13"/>
  <c r="G1122" i="13"/>
  <c r="B1122" i="13"/>
  <c r="G1121" i="13"/>
  <c r="B1121" i="13"/>
  <c r="G1120" i="13"/>
  <c r="B1120" i="13"/>
  <c r="G1119" i="13"/>
  <c r="B1119" i="13"/>
  <c r="G1118" i="13"/>
  <c r="B1118" i="13"/>
  <c r="G1117" i="13"/>
  <c r="B1117" i="13"/>
  <c r="G1116" i="13"/>
  <c r="B1116" i="13"/>
  <c r="G1115" i="13"/>
  <c r="B1115" i="13"/>
  <c r="G1114" i="13"/>
  <c r="B1114" i="13"/>
  <c r="G1113" i="13"/>
  <c r="B1113" i="13"/>
  <c r="G1112" i="13"/>
  <c r="B1112" i="13"/>
  <c r="G1111" i="13"/>
  <c r="B1111" i="13"/>
  <c r="G1110" i="13"/>
  <c r="B1110" i="13"/>
  <c r="G1109" i="13"/>
  <c r="B1109" i="13"/>
  <c r="G1108" i="13"/>
  <c r="B1108" i="13"/>
  <c r="G1107" i="13"/>
  <c r="B1107" i="13"/>
  <c r="G1106" i="13"/>
  <c r="B1106" i="13"/>
  <c r="G1105" i="13"/>
  <c r="B1105" i="13"/>
  <c r="G1104" i="13"/>
  <c r="B1104" i="13"/>
  <c r="G1103" i="13"/>
  <c r="B1103" i="13"/>
  <c r="G1102" i="13"/>
  <c r="B1102" i="13"/>
  <c r="G1101" i="13"/>
  <c r="B1101" i="13"/>
  <c r="G1100" i="13"/>
  <c r="B1100" i="13"/>
  <c r="G1099" i="13"/>
  <c r="B1099" i="13"/>
  <c r="G1098" i="13"/>
  <c r="B1098" i="13"/>
  <c r="G1097" i="13"/>
  <c r="B1097" i="13"/>
  <c r="G1096" i="13"/>
  <c r="B1096" i="13"/>
  <c r="G1095" i="13"/>
  <c r="B1095" i="13"/>
  <c r="G1094" i="13"/>
  <c r="B1094" i="13"/>
  <c r="G1093" i="13"/>
  <c r="B1093" i="13"/>
  <c r="G1092" i="13"/>
  <c r="B1092" i="13"/>
  <c r="G1091" i="13"/>
  <c r="B1091" i="13"/>
  <c r="G1090" i="13"/>
  <c r="B1090" i="13"/>
  <c r="G1089" i="13"/>
  <c r="B1089" i="13"/>
  <c r="G1088" i="13"/>
  <c r="B1088" i="13"/>
  <c r="G1087" i="13"/>
  <c r="B1087" i="13"/>
  <c r="G1086" i="13"/>
  <c r="B1086" i="13"/>
  <c r="G1085" i="13"/>
  <c r="B1085" i="13"/>
  <c r="G1084" i="13"/>
  <c r="B1084" i="13"/>
  <c r="G1083" i="13"/>
  <c r="B1083" i="13"/>
  <c r="G1082" i="13"/>
  <c r="B1082" i="13"/>
  <c r="G1081" i="13"/>
  <c r="B1081" i="13"/>
  <c r="G1080" i="13"/>
  <c r="B1080" i="13"/>
  <c r="G1079" i="13"/>
  <c r="B1079" i="13"/>
  <c r="G1078" i="13"/>
  <c r="B1078" i="13"/>
  <c r="G1077" i="13"/>
  <c r="B1077" i="13"/>
  <c r="G1076" i="13"/>
  <c r="B1076" i="13"/>
  <c r="G1075" i="13"/>
  <c r="B1075" i="13"/>
  <c r="G1074" i="13"/>
  <c r="B1074" i="13"/>
  <c r="G1073" i="13"/>
  <c r="B1073" i="13"/>
  <c r="G1072" i="13"/>
  <c r="B1072" i="13"/>
  <c r="G1071" i="13"/>
  <c r="B1071" i="13"/>
  <c r="G1070" i="13"/>
  <c r="B1070" i="13"/>
  <c r="G1069" i="13"/>
  <c r="B1069" i="13"/>
  <c r="G1068" i="13"/>
  <c r="B1068" i="13"/>
  <c r="G1067" i="13"/>
  <c r="B1067" i="13"/>
  <c r="G1066" i="13"/>
  <c r="B1066" i="13"/>
  <c r="G1065" i="13"/>
  <c r="B1065" i="13"/>
  <c r="G1064" i="13"/>
  <c r="B1064" i="13"/>
  <c r="G1063" i="13"/>
  <c r="B1063" i="13"/>
  <c r="G1062" i="13"/>
  <c r="B1062" i="13"/>
  <c r="G1061" i="13"/>
  <c r="B1061" i="13"/>
  <c r="G1060" i="13"/>
  <c r="B1060" i="13"/>
  <c r="G1059" i="13"/>
  <c r="B1059" i="13"/>
  <c r="G1058" i="13"/>
  <c r="B1058" i="13"/>
  <c r="G1057" i="13"/>
  <c r="B1057" i="13"/>
  <c r="G1056" i="13"/>
  <c r="B1056" i="13"/>
  <c r="G1055" i="13"/>
  <c r="B1055" i="13"/>
  <c r="G1054" i="13"/>
  <c r="B1054" i="13"/>
  <c r="G1053" i="13"/>
  <c r="B1053" i="13"/>
  <c r="G1052" i="13"/>
  <c r="B1052" i="13"/>
  <c r="G1051" i="13"/>
  <c r="B1051" i="13"/>
  <c r="G1050" i="13"/>
  <c r="B1050" i="13"/>
  <c r="G1049" i="13"/>
  <c r="B1049" i="13"/>
  <c r="G1048" i="13"/>
  <c r="B1048" i="13"/>
  <c r="G1047" i="13"/>
  <c r="B1047" i="13"/>
  <c r="G1046" i="13"/>
  <c r="B1046" i="13"/>
  <c r="G1045" i="13"/>
  <c r="B1045" i="13"/>
  <c r="G1044" i="13"/>
  <c r="B1044" i="13"/>
  <c r="G1043" i="13"/>
  <c r="B1043" i="13"/>
  <c r="G1042" i="13"/>
  <c r="B1042" i="13"/>
  <c r="G1041" i="13"/>
  <c r="B1041" i="13"/>
  <c r="G1040" i="13"/>
  <c r="B1040" i="13"/>
  <c r="G1039" i="13"/>
  <c r="B1039" i="13"/>
  <c r="G1038" i="13"/>
  <c r="B1038" i="13"/>
  <c r="G1037" i="13"/>
  <c r="B1037" i="13"/>
  <c r="G1036" i="13"/>
  <c r="B1036" i="13"/>
  <c r="G1035" i="13"/>
  <c r="B1035" i="13"/>
  <c r="G1034" i="13"/>
  <c r="B1034" i="13"/>
  <c r="G1033" i="13"/>
  <c r="B1033" i="13"/>
  <c r="G1032" i="13"/>
  <c r="B1032" i="13"/>
  <c r="G1031" i="13"/>
  <c r="B1031" i="13"/>
  <c r="G1030" i="13"/>
  <c r="B1030" i="13"/>
  <c r="G1029" i="13"/>
  <c r="B1029" i="13"/>
  <c r="G1028" i="13"/>
  <c r="B1028" i="13"/>
  <c r="G1027" i="13"/>
  <c r="B1027" i="13"/>
  <c r="G1026" i="13"/>
  <c r="B1026" i="13"/>
  <c r="G1025" i="13"/>
  <c r="B1025" i="13"/>
  <c r="G1024" i="13"/>
  <c r="B1024" i="13"/>
  <c r="G1023" i="13"/>
  <c r="B1023" i="13"/>
  <c r="G1022" i="13"/>
  <c r="B1022" i="13"/>
  <c r="G1021" i="13"/>
  <c r="B1021" i="13"/>
  <c r="G1020" i="13"/>
  <c r="B1020" i="13"/>
  <c r="G1019" i="13"/>
  <c r="B1019" i="13"/>
  <c r="G1018" i="13"/>
  <c r="B1018" i="13"/>
  <c r="G1017" i="13"/>
  <c r="B1017" i="13"/>
  <c r="G1016" i="13"/>
  <c r="B1016" i="13"/>
  <c r="G1015" i="13"/>
  <c r="B1015" i="13"/>
  <c r="G1014" i="13"/>
  <c r="B1014" i="13"/>
  <c r="G1013" i="13"/>
  <c r="B1013" i="13"/>
  <c r="G1012" i="13"/>
  <c r="B1012" i="13"/>
  <c r="G1011" i="13"/>
  <c r="B1011" i="13"/>
  <c r="G1010" i="13"/>
  <c r="B1010" i="13"/>
  <c r="G1009" i="13"/>
  <c r="B1009" i="13"/>
  <c r="G1008" i="13"/>
  <c r="B1008" i="13"/>
  <c r="G1007" i="13"/>
  <c r="B1007" i="13"/>
  <c r="G1006" i="13"/>
  <c r="B1006" i="13"/>
  <c r="G1005" i="13"/>
  <c r="B1005" i="13"/>
  <c r="G1004" i="13"/>
  <c r="B1004" i="13"/>
  <c r="G1003" i="13"/>
  <c r="B1003" i="13"/>
  <c r="G1002" i="13"/>
  <c r="B1002" i="13"/>
  <c r="G1001" i="13"/>
  <c r="B1001" i="13"/>
  <c r="G1000" i="13"/>
  <c r="B1000" i="13"/>
  <c r="G999" i="13"/>
  <c r="B999" i="13"/>
  <c r="G998" i="13"/>
  <c r="B998" i="13"/>
  <c r="G997" i="13"/>
  <c r="B997" i="13"/>
  <c r="G996" i="13"/>
  <c r="B996" i="13"/>
  <c r="G995" i="13"/>
  <c r="B995" i="13"/>
  <c r="G994" i="13"/>
  <c r="B994" i="13"/>
  <c r="G993" i="13"/>
  <c r="B993" i="13"/>
  <c r="G992" i="13"/>
  <c r="B992" i="13"/>
  <c r="G991" i="13"/>
  <c r="B991" i="13"/>
  <c r="G990" i="13"/>
  <c r="B990" i="13"/>
  <c r="G989" i="13"/>
  <c r="B989" i="13"/>
  <c r="G988" i="13"/>
  <c r="B988" i="13"/>
  <c r="G987" i="13"/>
  <c r="B987" i="13"/>
  <c r="G986" i="13"/>
  <c r="B986" i="13"/>
  <c r="G985" i="13"/>
  <c r="B985" i="13"/>
  <c r="G984" i="13"/>
  <c r="B984" i="13"/>
  <c r="G983" i="13"/>
  <c r="B983" i="13"/>
  <c r="G982" i="13"/>
  <c r="B982" i="13"/>
  <c r="G981" i="13"/>
  <c r="B981" i="13"/>
  <c r="G980" i="13"/>
  <c r="B980" i="13"/>
  <c r="G979" i="13"/>
  <c r="B979" i="13"/>
  <c r="G978" i="13"/>
  <c r="B978" i="13"/>
  <c r="G977" i="13"/>
  <c r="B977" i="13"/>
  <c r="G976" i="13"/>
  <c r="B976" i="13"/>
  <c r="G975" i="13"/>
  <c r="B975" i="13"/>
  <c r="G974" i="13"/>
  <c r="B974" i="13"/>
  <c r="G973" i="13"/>
  <c r="B973" i="13"/>
  <c r="G972" i="13"/>
  <c r="B972" i="13"/>
  <c r="G971" i="13"/>
  <c r="B971" i="13"/>
  <c r="G970" i="13"/>
  <c r="B970" i="13"/>
  <c r="G969" i="13"/>
  <c r="B969" i="13"/>
  <c r="G968" i="13"/>
  <c r="B968" i="13"/>
  <c r="G967" i="13"/>
  <c r="B967" i="13"/>
  <c r="G966" i="13"/>
  <c r="B966" i="13"/>
  <c r="G965" i="13"/>
  <c r="B965" i="13"/>
  <c r="G964" i="13"/>
  <c r="B964" i="13"/>
  <c r="G963" i="13"/>
  <c r="B963" i="13"/>
  <c r="G962" i="13"/>
  <c r="B962" i="13"/>
  <c r="G961" i="13"/>
  <c r="B961" i="13"/>
  <c r="G960" i="13"/>
  <c r="B960" i="13"/>
  <c r="G959" i="13"/>
  <c r="B959" i="13"/>
  <c r="G958" i="13"/>
  <c r="B958" i="13"/>
  <c r="G957" i="13"/>
  <c r="B957" i="13"/>
  <c r="G956" i="13"/>
  <c r="B956" i="13"/>
  <c r="G955" i="13"/>
  <c r="B955" i="13"/>
  <c r="G954" i="13"/>
  <c r="B954" i="13"/>
  <c r="G953" i="13"/>
  <c r="B953" i="13"/>
  <c r="G952" i="13"/>
  <c r="B952" i="13"/>
  <c r="G951" i="13"/>
  <c r="B951" i="13"/>
  <c r="G950" i="13"/>
  <c r="B950" i="13"/>
  <c r="G949" i="13"/>
  <c r="B949" i="13"/>
  <c r="G948" i="13"/>
  <c r="B948" i="13"/>
  <c r="G947" i="13"/>
  <c r="B947" i="13"/>
  <c r="G946" i="13"/>
  <c r="B946" i="13"/>
  <c r="G945" i="13"/>
  <c r="B945" i="13"/>
  <c r="G944" i="13"/>
  <c r="B944" i="13"/>
  <c r="G943" i="13"/>
  <c r="B943" i="13"/>
  <c r="G942" i="13"/>
  <c r="B942" i="13"/>
  <c r="G941" i="13"/>
  <c r="B941" i="13"/>
  <c r="G940" i="13"/>
  <c r="B940" i="13"/>
  <c r="G939" i="13"/>
  <c r="B939" i="13"/>
  <c r="G938" i="13"/>
  <c r="B938" i="13"/>
  <c r="G937" i="13"/>
  <c r="B937" i="13"/>
  <c r="G936" i="13"/>
  <c r="B936" i="13"/>
  <c r="G935" i="13"/>
  <c r="B935" i="13"/>
  <c r="G934" i="13"/>
  <c r="B934" i="13"/>
  <c r="G933" i="13"/>
  <c r="B933" i="13"/>
  <c r="G932" i="13"/>
  <c r="B932" i="13"/>
  <c r="G931" i="13"/>
  <c r="B931" i="13"/>
  <c r="G930" i="13"/>
  <c r="B930" i="13"/>
  <c r="G929" i="13"/>
  <c r="B929" i="13"/>
  <c r="G928" i="13"/>
  <c r="B928" i="13"/>
  <c r="G927" i="13"/>
  <c r="B927" i="13"/>
  <c r="G926" i="13"/>
  <c r="B926" i="13"/>
  <c r="G925" i="13"/>
  <c r="B925" i="13"/>
  <c r="G924" i="13"/>
  <c r="B924" i="13"/>
  <c r="G923" i="13"/>
  <c r="B923" i="13"/>
  <c r="G922" i="13"/>
  <c r="B922" i="13"/>
  <c r="G921" i="13"/>
  <c r="B921" i="13"/>
  <c r="G920" i="13"/>
  <c r="B920" i="13"/>
  <c r="G919" i="13"/>
  <c r="B919" i="13"/>
  <c r="G918" i="13"/>
  <c r="B918" i="13"/>
  <c r="G917" i="13"/>
  <c r="B917" i="13"/>
  <c r="G916" i="13"/>
  <c r="B916" i="13"/>
  <c r="G915" i="13"/>
  <c r="B915" i="13"/>
  <c r="G914" i="13"/>
  <c r="B914" i="13"/>
  <c r="G913" i="13"/>
  <c r="B913" i="13"/>
  <c r="G912" i="13"/>
  <c r="B912" i="13"/>
  <c r="G911" i="13"/>
  <c r="B911" i="13"/>
  <c r="G910" i="13"/>
  <c r="B910" i="13"/>
  <c r="G909" i="13"/>
  <c r="B909" i="13"/>
  <c r="G908" i="13"/>
  <c r="B908" i="13"/>
  <c r="G907" i="13"/>
  <c r="B907" i="13"/>
  <c r="G906" i="13"/>
  <c r="B906" i="13"/>
  <c r="G905" i="13"/>
  <c r="B905" i="13"/>
  <c r="G904" i="13"/>
  <c r="B904" i="13"/>
  <c r="G903" i="13"/>
  <c r="B903" i="13"/>
  <c r="G902" i="13"/>
  <c r="B902" i="13"/>
  <c r="G901" i="13"/>
  <c r="B901" i="13"/>
  <c r="G900" i="13"/>
  <c r="B900" i="13"/>
  <c r="G899" i="13"/>
  <c r="B899" i="13"/>
  <c r="G898" i="13"/>
  <c r="B898" i="13"/>
  <c r="G897" i="13"/>
  <c r="B897" i="13"/>
  <c r="G896" i="13"/>
  <c r="B896" i="13"/>
  <c r="G895" i="13"/>
  <c r="B895" i="13"/>
  <c r="G894" i="13"/>
  <c r="B894" i="13"/>
  <c r="G893" i="13"/>
  <c r="B893" i="13"/>
  <c r="G892" i="13"/>
  <c r="B892" i="13"/>
  <c r="G891" i="13"/>
  <c r="B891" i="13"/>
  <c r="G890" i="13"/>
  <c r="B890" i="13"/>
  <c r="G889" i="13"/>
  <c r="B889" i="13"/>
  <c r="G888" i="13"/>
  <c r="B888" i="13"/>
  <c r="G887" i="13"/>
  <c r="B887" i="13"/>
  <c r="G886" i="13"/>
  <c r="B886" i="13"/>
  <c r="G885" i="13"/>
  <c r="B885" i="13"/>
  <c r="G884" i="13"/>
  <c r="B884" i="13"/>
  <c r="G883" i="13"/>
  <c r="B883" i="13"/>
  <c r="G882" i="13"/>
  <c r="B882" i="13"/>
  <c r="G881" i="13"/>
  <c r="B881" i="13"/>
  <c r="G880" i="13"/>
  <c r="B880" i="13"/>
  <c r="G879" i="13"/>
  <c r="B879" i="13"/>
  <c r="G878" i="13"/>
  <c r="B878" i="13"/>
  <c r="G877" i="13"/>
  <c r="B877" i="13"/>
  <c r="G876" i="13"/>
  <c r="B876" i="13"/>
  <c r="G875" i="13"/>
  <c r="B875" i="13"/>
  <c r="G874" i="13"/>
  <c r="B874" i="13"/>
  <c r="G873" i="13"/>
  <c r="B873" i="13"/>
  <c r="G872" i="13"/>
  <c r="B872" i="13"/>
  <c r="G871" i="13"/>
  <c r="B871" i="13"/>
  <c r="G870" i="13"/>
  <c r="B870" i="13"/>
  <c r="G869" i="13"/>
  <c r="B869" i="13"/>
  <c r="G868" i="13"/>
  <c r="B868" i="13"/>
  <c r="G867" i="13"/>
  <c r="B867" i="13"/>
  <c r="G866" i="13"/>
  <c r="B866" i="13"/>
  <c r="G865" i="13"/>
  <c r="B865" i="13"/>
  <c r="G864" i="13"/>
  <c r="B864" i="13"/>
  <c r="G863" i="13"/>
  <c r="B863" i="13"/>
  <c r="G862" i="13"/>
  <c r="B862" i="13"/>
  <c r="G861" i="13"/>
  <c r="B861" i="13"/>
  <c r="G860" i="13"/>
  <c r="B860" i="13"/>
  <c r="G859" i="13"/>
  <c r="B859" i="13"/>
  <c r="G858" i="13"/>
  <c r="B858" i="13"/>
  <c r="G857" i="13"/>
  <c r="B857" i="13"/>
  <c r="G856" i="13"/>
  <c r="B856" i="13"/>
  <c r="G855" i="13"/>
  <c r="B855" i="13"/>
  <c r="G854" i="13"/>
  <c r="B854" i="13"/>
  <c r="G853" i="13"/>
  <c r="B853" i="13"/>
  <c r="G852" i="13"/>
  <c r="B852" i="13"/>
  <c r="G851" i="13"/>
  <c r="B851" i="13"/>
  <c r="G850" i="13"/>
  <c r="B850" i="13"/>
  <c r="G849" i="13"/>
  <c r="B849" i="13"/>
  <c r="G848" i="13"/>
  <c r="B848" i="13"/>
  <c r="G847" i="13"/>
  <c r="B847" i="13"/>
  <c r="G846" i="13"/>
  <c r="B846" i="13"/>
  <c r="G845" i="13"/>
  <c r="B845" i="13"/>
  <c r="G844" i="13"/>
  <c r="B844" i="13"/>
  <c r="G843" i="13"/>
  <c r="B843" i="13"/>
  <c r="G842" i="13"/>
  <c r="B842" i="13"/>
  <c r="G841" i="13"/>
  <c r="B841" i="13"/>
  <c r="G840" i="13"/>
  <c r="B840" i="13"/>
  <c r="G839" i="13"/>
  <c r="B839" i="13"/>
  <c r="G838" i="13"/>
  <c r="B838" i="13"/>
  <c r="G837" i="13"/>
  <c r="B837" i="13"/>
  <c r="G836" i="13"/>
  <c r="B836" i="13"/>
  <c r="G835" i="13"/>
  <c r="B835" i="13"/>
  <c r="G834" i="13"/>
  <c r="B834" i="13"/>
  <c r="G833" i="13"/>
  <c r="B833" i="13"/>
  <c r="G832" i="13"/>
  <c r="B832" i="13"/>
  <c r="G831" i="13"/>
  <c r="B831" i="13"/>
  <c r="G830" i="13"/>
  <c r="B830" i="13"/>
  <c r="G829" i="13"/>
  <c r="B829" i="13"/>
  <c r="G828" i="13"/>
  <c r="B828" i="13"/>
  <c r="G827" i="13"/>
  <c r="B827" i="13"/>
  <c r="G826" i="13"/>
  <c r="B826" i="13"/>
  <c r="G825" i="13"/>
  <c r="B825" i="13"/>
  <c r="G824" i="13"/>
  <c r="B824" i="13"/>
  <c r="G823" i="13"/>
  <c r="B823" i="13"/>
  <c r="G822" i="13"/>
  <c r="B822" i="13"/>
  <c r="G821" i="13"/>
  <c r="B821" i="13"/>
  <c r="G820" i="13"/>
  <c r="B820" i="13"/>
  <c r="G819" i="13"/>
  <c r="B819" i="13"/>
  <c r="G818" i="13"/>
  <c r="B818" i="13"/>
  <c r="G817" i="13"/>
  <c r="B817" i="13"/>
  <c r="G816" i="13"/>
  <c r="B816" i="13"/>
  <c r="G815" i="13"/>
  <c r="B815" i="13"/>
  <c r="G814" i="13"/>
  <c r="B814" i="13"/>
  <c r="G813" i="13"/>
  <c r="B813" i="13"/>
  <c r="G812" i="13"/>
  <c r="B812" i="13"/>
  <c r="G811" i="13"/>
  <c r="B811" i="13"/>
  <c r="G810" i="13"/>
  <c r="B810" i="13"/>
  <c r="G809" i="13"/>
  <c r="B809" i="13"/>
  <c r="G808" i="13"/>
  <c r="B808" i="13"/>
  <c r="G807" i="13"/>
  <c r="B807" i="13"/>
  <c r="G806" i="13"/>
  <c r="B806" i="13"/>
  <c r="G805" i="13"/>
  <c r="B805" i="13"/>
  <c r="G804" i="13"/>
  <c r="B804" i="13"/>
  <c r="G803" i="13"/>
  <c r="B803" i="13"/>
  <c r="G802" i="13"/>
  <c r="B802" i="13"/>
  <c r="G801" i="13"/>
  <c r="B801" i="13"/>
  <c r="G800" i="13"/>
  <c r="B800" i="13"/>
  <c r="G799" i="13"/>
  <c r="B799" i="13"/>
  <c r="G798" i="13"/>
  <c r="B798" i="13"/>
  <c r="G797" i="13"/>
  <c r="B797" i="13"/>
  <c r="G796" i="13"/>
  <c r="B796" i="13"/>
  <c r="G795" i="13"/>
  <c r="B795" i="13"/>
  <c r="G794" i="13"/>
  <c r="B794" i="13"/>
  <c r="G793" i="13"/>
  <c r="B793" i="13"/>
  <c r="G792" i="13"/>
  <c r="B792" i="13"/>
  <c r="G791" i="13"/>
  <c r="B791" i="13"/>
  <c r="G790" i="13"/>
  <c r="B790" i="13"/>
  <c r="G789" i="13"/>
  <c r="B789" i="13"/>
  <c r="G788" i="13"/>
  <c r="B788" i="13"/>
  <c r="G787" i="13"/>
  <c r="B787" i="13"/>
  <c r="G786" i="13"/>
  <c r="B786" i="13"/>
  <c r="G785" i="13"/>
  <c r="B785" i="13"/>
  <c r="G784" i="13"/>
  <c r="B784" i="13"/>
  <c r="G783" i="13"/>
  <c r="B783" i="13"/>
  <c r="G782" i="13"/>
  <c r="B782" i="13"/>
  <c r="G781" i="13"/>
  <c r="B781" i="13"/>
  <c r="G780" i="13"/>
  <c r="B780" i="13"/>
  <c r="G779" i="13"/>
  <c r="B779" i="13"/>
  <c r="G778" i="13"/>
  <c r="B778" i="13"/>
  <c r="G777" i="13"/>
  <c r="B777" i="13"/>
  <c r="G776" i="13"/>
  <c r="B776" i="13"/>
  <c r="G775" i="13"/>
  <c r="B775" i="13"/>
  <c r="G774" i="13"/>
  <c r="B774" i="13"/>
  <c r="G773" i="13"/>
  <c r="B773" i="13"/>
  <c r="G772" i="13"/>
  <c r="B772" i="13"/>
  <c r="G771" i="13"/>
  <c r="B771" i="13"/>
  <c r="G770" i="13"/>
  <c r="B770" i="13"/>
  <c r="G769" i="13"/>
  <c r="B769" i="13"/>
  <c r="G768" i="13"/>
  <c r="B768" i="13"/>
  <c r="G767" i="13"/>
  <c r="B767" i="13"/>
  <c r="G766" i="13"/>
  <c r="B766" i="13"/>
  <c r="G765" i="13"/>
  <c r="B765" i="13"/>
  <c r="G764" i="13"/>
  <c r="B764" i="13"/>
  <c r="G763" i="13"/>
  <c r="B763" i="13"/>
  <c r="G762" i="13"/>
  <c r="B762" i="13"/>
  <c r="G761" i="13"/>
  <c r="B761" i="13"/>
  <c r="G760" i="13"/>
  <c r="B760" i="13"/>
  <c r="G759" i="13"/>
  <c r="B759" i="13"/>
  <c r="G758" i="13"/>
  <c r="B758" i="13"/>
  <c r="G757" i="13"/>
  <c r="B757" i="13"/>
  <c r="G756" i="13"/>
  <c r="B756" i="13"/>
  <c r="G755" i="13"/>
  <c r="B755" i="13"/>
  <c r="G754" i="13"/>
  <c r="B754" i="13"/>
  <c r="G753" i="13"/>
  <c r="B753" i="13"/>
  <c r="G752" i="13"/>
  <c r="B752" i="13"/>
  <c r="G751" i="13"/>
  <c r="B751" i="13"/>
  <c r="G750" i="13"/>
  <c r="B750" i="13"/>
  <c r="G749" i="13"/>
  <c r="B749" i="13"/>
  <c r="G748" i="13"/>
  <c r="B748" i="13"/>
  <c r="G747" i="13"/>
  <c r="B747" i="13"/>
  <c r="G746" i="13"/>
  <c r="B746" i="13"/>
  <c r="G745" i="13"/>
  <c r="B745" i="13"/>
  <c r="G744" i="13"/>
  <c r="B744" i="13"/>
  <c r="G743" i="13"/>
  <c r="B743" i="13"/>
  <c r="G742" i="13"/>
  <c r="B742" i="13"/>
  <c r="G741" i="13"/>
  <c r="B741" i="13"/>
  <c r="G740" i="13"/>
  <c r="B740" i="13"/>
  <c r="G739" i="13"/>
  <c r="B739" i="13"/>
  <c r="G738" i="13"/>
  <c r="B738" i="13"/>
  <c r="G737" i="13"/>
  <c r="B737" i="13"/>
  <c r="G736" i="13"/>
  <c r="B736" i="13"/>
  <c r="G735" i="13"/>
  <c r="B735" i="13"/>
  <c r="G734" i="13"/>
  <c r="B734" i="13"/>
  <c r="G733" i="13"/>
  <c r="B733" i="13"/>
  <c r="G732" i="13"/>
  <c r="B732" i="13"/>
  <c r="G731" i="13"/>
  <c r="B731" i="13"/>
  <c r="G730" i="13"/>
  <c r="B730" i="13"/>
  <c r="G729" i="13"/>
  <c r="B729" i="13"/>
  <c r="G728" i="13"/>
  <c r="B728" i="13"/>
  <c r="G727" i="13"/>
  <c r="B727" i="13"/>
  <c r="G726" i="13"/>
  <c r="B726" i="13"/>
  <c r="G725" i="13"/>
  <c r="B725" i="13"/>
  <c r="G724" i="13"/>
  <c r="B724" i="13"/>
  <c r="G723" i="13"/>
  <c r="B723" i="13"/>
  <c r="G722" i="13"/>
  <c r="B722" i="13"/>
  <c r="G721" i="13"/>
  <c r="B721" i="13"/>
  <c r="G720" i="13"/>
  <c r="B720" i="13"/>
  <c r="G719" i="13"/>
  <c r="B719" i="13"/>
  <c r="G718" i="13"/>
  <c r="B718" i="13"/>
  <c r="G717" i="13"/>
  <c r="B717" i="13"/>
  <c r="G716" i="13"/>
  <c r="B716" i="13"/>
  <c r="G715" i="13"/>
  <c r="B715" i="13"/>
  <c r="G714" i="13"/>
  <c r="B714" i="13"/>
  <c r="G713" i="13"/>
  <c r="B713" i="13"/>
  <c r="G712" i="13"/>
  <c r="B712" i="13"/>
  <c r="G711" i="13"/>
  <c r="B711" i="13"/>
  <c r="G710" i="13"/>
  <c r="B710" i="13"/>
  <c r="G709" i="13"/>
  <c r="B709" i="13"/>
  <c r="G708" i="13"/>
  <c r="B708" i="13"/>
  <c r="G707" i="13"/>
  <c r="B707" i="13"/>
  <c r="G706" i="13"/>
  <c r="B706" i="13"/>
  <c r="G705" i="13"/>
  <c r="B705" i="13"/>
  <c r="G704" i="13"/>
  <c r="B704" i="13"/>
  <c r="G703" i="13"/>
  <c r="B703" i="13"/>
  <c r="G702" i="13"/>
  <c r="B702" i="13"/>
  <c r="G701" i="13"/>
  <c r="B701" i="13"/>
  <c r="G700" i="13"/>
  <c r="B700" i="13"/>
  <c r="G699" i="13"/>
  <c r="B699" i="13"/>
  <c r="G698" i="13"/>
  <c r="B698" i="13"/>
  <c r="G697" i="13"/>
  <c r="B697" i="13"/>
  <c r="G696" i="13"/>
  <c r="B696" i="13"/>
  <c r="G695" i="13"/>
  <c r="B695" i="13"/>
  <c r="G694" i="13"/>
  <c r="B694" i="13"/>
  <c r="G693" i="13"/>
  <c r="B693" i="13"/>
  <c r="G692" i="13"/>
  <c r="B692" i="13"/>
  <c r="G691" i="13"/>
  <c r="B691" i="13"/>
  <c r="G690" i="13"/>
  <c r="B690" i="13"/>
  <c r="G689" i="13"/>
  <c r="B689" i="13"/>
  <c r="G688" i="13"/>
  <c r="B688" i="13"/>
  <c r="G687" i="13"/>
  <c r="B687" i="13"/>
  <c r="G686" i="13"/>
  <c r="B686" i="13"/>
  <c r="G685" i="13"/>
  <c r="B685" i="13"/>
  <c r="G684" i="13"/>
  <c r="B684" i="13"/>
  <c r="G683" i="13"/>
  <c r="B683" i="13"/>
  <c r="G682" i="13"/>
  <c r="B682" i="13"/>
  <c r="G681" i="13"/>
  <c r="B681" i="13"/>
  <c r="G680" i="13"/>
  <c r="B680" i="13"/>
  <c r="G679" i="13"/>
  <c r="B679" i="13"/>
  <c r="G678" i="13"/>
  <c r="B678" i="13"/>
  <c r="G677" i="13"/>
  <c r="B677" i="13"/>
  <c r="G676" i="13"/>
  <c r="B676" i="13"/>
  <c r="G675" i="13"/>
  <c r="B675" i="13"/>
  <c r="G674" i="13"/>
  <c r="B674" i="13"/>
  <c r="G673" i="13"/>
  <c r="B673" i="13"/>
  <c r="G672" i="13"/>
  <c r="B672" i="13"/>
  <c r="G671" i="13"/>
  <c r="B671" i="13"/>
  <c r="G670" i="13"/>
  <c r="B670" i="13"/>
  <c r="G669" i="13"/>
  <c r="B669" i="13"/>
  <c r="G668" i="13"/>
  <c r="B668" i="13"/>
  <c r="G667" i="13"/>
  <c r="B667" i="13"/>
  <c r="G666" i="13"/>
  <c r="B666" i="13"/>
  <c r="G665" i="13"/>
  <c r="B665" i="13"/>
  <c r="G664" i="13"/>
  <c r="B664" i="13"/>
  <c r="G663" i="13"/>
  <c r="B663" i="13"/>
  <c r="G662" i="13"/>
  <c r="B662" i="13"/>
  <c r="G661" i="13"/>
  <c r="B661" i="13"/>
  <c r="G660" i="13"/>
  <c r="B660" i="13"/>
  <c r="G659" i="13"/>
  <c r="B659" i="13"/>
  <c r="G658" i="13"/>
  <c r="B658" i="13"/>
  <c r="G657" i="13"/>
  <c r="B657" i="13"/>
  <c r="G656" i="13"/>
  <c r="B656" i="13"/>
  <c r="G655" i="13"/>
  <c r="B655" i="13"/>
  <c r="G654" i="13"/>
  <c r="B654" i="13"/>
  <c r="G653" i="13"/>
  <c r="B653" i="13"/>
  <c r="G652" i="13"/>
  <c r="B652" i="13"/>
  <c r="G651" i="13"/>
  <c r="B651" i="13"/>
  <c r="G650" i="13"/>
  <c r="B650" i="13"/>
  <c r="G649" i="13"/>
  <c r="B649" i="13"/>
  <c r="G648" i="13"/>
  <c r="B648" i="13"/>
  <c r="G647" i="13"/>
  <c r="B647" i="13"/>
  <c r="G646" i="13"/>
  <c r="B646" i="13"/>
  <c r="G645" i="13"/>
  <c r="B645" i="13"/>
  <c r="G644" i="13"/>
  <c r="B644" i="13"/>
  <c r="G643" i="13"/>
  <c r="B643" i="13"/>
  <c r="G642" i="13"/>
  <c r="B642" i="13"/>
  <c r="G641" i="13"/>
  <c r="B641" i="13"/>
  <c r="G640" i="13"/>
  <c r="B640" i="13"/>
  <c r="G639" i="13"/>
  <c r="B639" i="13"/>
  <c r="G638" i="13"/>
  <c r="B638" i="13"/>
  <c r="G637" i="13"/>
  <c r="B637" i="13"/>
  <c r="G636" i="13"/>
  <c r="B636" i="13"/>
  <c r="G635" i="13"/>
  <c r="B635" i="13"/>
  <c r="G634" i="13"/>
  <c r="B634" i="13"/>
  <c r="G633" i="13"/>
  <c r="B633" i="13"/>
  <c r="G632" i="13"/>
  <c r="B632" i="13"/>
  <c r="G631" i="13"/>
  <c r="B631" i="13"/>
  <c r="G630" i="13"/>
  <c r="B630" i="13"/>
  <c r="G629" i="13"/>
  <c r="B629" i="13"/>
  <c r="G628" i="13"/>
  <c r="B628" i="13"/>
  <c r="G627" i="13"/>
  <c r="B627" i="13"/>
  <c r="G626" i="13"/>
  <c r="B626" i="13"/>
  <c r="G625" i="13"/>
  <c r="B625" i="13"/>
  <c r="G624" i="13"/>
  <c r="B624" i="13"/>
  <c r="G623" i="13"/>
  <c r="B623" i="13"/>
  <c r="G622" i="13"/>
  <c r="B622" i="13"/>
  <c r="G621" i="13"/>
  <c r="B621" i="13"/>
  <c r="G620" i="13"/>
  <c r="B620" i="13"/>
  <c r="G619" i="13"/>
  <c r="B619" i="13"/>
  <c r="G618" i="13"/>
  <c r="B618" i="13"/>
  <c r="G617" i="13"/>
  <c r="B617" i="13"/>
  <c r="G616" i="13"/>
  <c r="B616" i="13"/>
  <c r="G615" i="13"/>
  <c r="B615" i="13"/>
  <c r="G614" i="13"/>
  <c r="B614" i="13"/>
  <c r="G613" i="13"/>
  <c r="B613" i="13"/>
  <c r="G612" i="13"/>
  <c r="B612" i="13"/>
  <c r="G611" i="13"/>
  <c r="B611" i="13"/>
  <c r="G610" i="13"/>
  <c r="B610" i="13"/>
  <c r="G609" i="13"/>
  <c r="B609" i="13"/>
  <c r="G608" i="13"/>
  <c r="B608" i="13"/>
  <c r="G607" i="13"/>
  <c r="B607" i="13"/>
  <c r="G606" i="13"/>
  <c r="B606" i="13"/>
  <c r="G605" i="13"/>
  <c r="B605" i="13"/>
  <c r="G604" i="13"/>
  <c r="B604" i="13"/>
  <c r="G603" i="13"/>
  <c r="B603" i="13"/>
  <c r="G602" i="13"/>
  <c r="B602" i="13"/>
  <c r="G601" i="13"/>
  <c r="B601" i="13"/>
  <c r="G600" i="13"/>
  <c r="B600" i="13"/>
  <c r="G599" i="13"/>
  <c r="B599" i="13"/>
  <c r="G598" i="13"/>
  <c r="B598" i="13"/>
  <c r="G597" i="13"/>
  <c r="B597" i="13"/>
  <c r="G596" i="13"/>
  <c r="B596" i="13"/>
  <c r="G595" i="13"/>
  <c r="B595" i="13"/>
  <c r="G594" i="13"/>
  <c r="B594" i="13"/>
  <c r="G593" i="13"/>
  <c r="B593" i="13"/>
  <c r="G592" i="13"/>
  <c r="B592" i="13"/>
  <c r="G591" i="13"/>
  <c r="B591" i="13"/>
  <c r="G590" i="13"/>
  <c r="B590" i="13"/>
  <c r="G589" i="13"/>
  <c r="B589" i="13"/>
  <c r="G588" i="13"/>
  <c r="B588" i="13"/>
  <c r="G587" i="13"/>
  <c r="B587" i="13"/>
  <c r="G586" i="13"/>
  <c r="B586" i="13"/>
  <c r="G585" i="13"/>
  <c r="B585" i="13"/>
  <c r="G584" i="13"/>
  <c r="B584" i="13"/>
  <c r="G583" i="13"/>
  <c r="B583" i="13"/>
  <c r="G582" i="13"/>
  <c r="B582" i="13"/>
  <c r="G581" i="13"/>
  <c r="B581" i="13"/>
  <c r="G580" i="13"/>
  <c r="B580" i="13"/>
  <c r="G579" i="13"/>
  <c r="B579" i="13"/>
  <c r="G578" i="13"/>
  <c r="B578" i="13"/>
  <c r="G577" i="13"/>
  <c r="B577" i="13"/>
  <c r="G576" i="13"/>
  <c r="B576" i="13"/>
  <c r="G575" i="13"/>
  <c r="B575" i="13"/>
  <c r="G574" i="13"/>
  <c r="B574" i="13"/>
  <c r="G573" i="13"/>
  <c r="B573" i="13"/>
  <c r="G572" i="13"/>
  <c r="B572" i="13"/>
  <c r="G571" i="13"/>
  <c r="B571" i="13"/>
  <c r="G570" i="13"/>
  <c r="B570" i="13"/>
  <c r="G569" i="13"/>
  <c r="B569" i="13"/>
  <c r="G568" i="13"/>
  <c r="B568" i="13"/>
  <c r="G567" i="13"/>
  <c r="B567" i="13"/>
  <c r="G566" i="13"/>
  <c r="B566" i="13"/>
  <c r="G565" i="13"/>
  <c r="B565" i="13"/>
  <c r="G564" i="13"/>
  <c r="B564" i="13"/>
  <c r="G563" i="13"/>
  <c r="B563" i="13"/>
  <c r="G562" i="13"/>
  <c r="B562" i="13"/>
  <c r="G561" i="13"/>
  <c r="B561" i="13"/>
  <c r="G560" i="13"/>
  <c r="B560" i="13"/>
  <c r="G559" i="13"/>
  <c r="B559" i="13"/>
  <c r="G558" i="13"/>
  <c r="B558" i="13"/>
  <c r="G557" i="13"/>
  <c r="B557" i="13"/>
  <c r="G556" i="13"/>
  <c r="B556" i="13"/>
  <c r="G555" i="13"/>
  <c r="B555" i="13"/>
  <c r="G554" i="13"/>
  <c r="B554" i="13"/>
  <c r="G553" i="13"/>
  <c r="B553" i="13"/>
  <c r="G552" i="13"/>
  <c r="B552" i="13"/>
  <c r="G551" i="13"/>
  <c r="B551" i="13"/>
  <c r="G550" i="13"/>
  <c r="B550" i="13"/>
  <c r="G549" i="13"/>
  <c r="B549" i="13"/>
  <c r="G548" i="13"/>
  <c r="B548" i="13"/>
  <c r="G547" i="13"/>
  <c r="B547" i="13"/>
  <c r="G546" i="13"/>
  <c r="B546" i="13"/>
  <c r="G545" i="13"/>
  <c r="B545" i="13"/>
  <c r="G544" i="13"/>
  <c r="B544" i="13"/>
  <c r="G543" i="13"/>
  <c r="B543" i="13"/>
  <c r="G542" i="13"/>
  <c r="B542" i="13"/>
  <c r="G541" i="13"/>
  <c r="B541" i="13"/>
  <c r="G540" i="13"/>
  <c r="B540" i="13"/>
  <c r="G539" i="13"/>
  <c r="B539" i="13"/>
  <c r="G538" i="13"/>
  <c r="B538" i="13"/>
  <c r="G537" i="13"/>
  <c r="B537" i="13"/>
  <c r="G536" i="13"/>
  <c r="B536" i="13"/>
  <c r="G535" i="13"/>
  <c r="B535" i="13"/>
  <c r="G534" i="13"/>
  <c r="B534" i="13"/>
  <c r="G533" i="13"/>
  <c r="B533" i="13"/>
  <c r="G532" i="13"/>
  <c r="B532" i="13"/>
  <c r="G531" i="13"/>
  <c r="B531" i="13"/>
  <c r="G530" i="13"/>
  <c r="B530" i="13"/>
  <c r="G529" i="13"/>
  <c r="B529" i="13"/>
  <c r="G528" i="13"/>
  <c r="B528" i="13"/>
  <c r="G527" i="13"/>
  <c r="B527" i="13"/>
  <c r="G526" i="13"/>
  <c r="B526" i="13"/>
  <c r="G525" i="13"/>
  <c r="B525" i="13"/>
  <c r="G524" i="13"/>
  <c r="B524" i="13"/>
  <c r="G523" i="13"/>
  <c r="B523" i="13"/>
  <c r="G522" i="13"/>
  <c r="B522" i="13"/>
  <c r="G521" i="13"/>
  <c r="B521" i="13"/>
  <c r="G520" i="13"/>
  <c r="B520" i="13"/>
  <c r="G519" i="13"/>
  <c r="B519" i="13"/>
  <c r="G518" i="13"/>
  <c r="B518" i="13"/>
  <c r="G517" i="13"/>
  <c r="B517" i="13"/>
  <c r="G516" i="13"/>
  <c r="B516" i="13"/>
  <c r="G515" i="13"/>
  <c r="B515" i="13"/>
  <c r="G514" i="13"/>
  <c r="B514" i="13"/>
  <c r="G513" i="13"/>
  <c r="B513" i="13"/>
  <c r="G512" i="13"/>
  <c r="B512" i="13"/>
  <c r="G511" i="13"/>
  <c r="B511" i="13"/>
  <c r="G510" i="13"/>
  <c r="B510" i="13"/>
  <c r="G509" i="13"/>
  <c r="B509" i="13"/>
  <c r="G508" i="13"/>
  <c r="B508" i="13"/>
  <c r="G507" i="13"/>
  <c r="B507" i="13"/>
  <c r="G506" i="13"/>
  <c r="B506" i="13"/>
  <c r="G505" i="13"/>
  <c r="B505" i="13"/>
  <c r="G504" i="13"/>
  <c r="B504" i="13"/>
  <c r="G503" i="13"/>
  <c r="B503" i="13"/>
  <c r="G502" i="13"/>
  <c r="B502" i="13"/>
  <c r="G501" i="13"/>
  <c r="B501" i="13"/>
  <c r="G500" i="13"/>
  <c r="B500" i="13"/>
  <c r="G499" i="13"/>
  <c r="B499" i="13"/>
  <c r="G498" i="13"/>
  <c r="B498" i="13"/>
  <c r="G497" i="13"/>
  <c r="B497" i="13"/>
  <c r="G496" i="13"/>
  <c r="B496" i="13"/>
  <c r="G495" i="13"/>
  <c r="B495" i="13"/>
  <c r="G494" i="13"/>
  <c r="B494" i="13"/>
  <c r="G493" i="13"/>
  <c r="B493" i="13"/>
  <c r="G492" i="13"/>
  <c r="B492" i="13"/>
  <c r="G491" i="13"/>
  <c r="B491" i="13"/>
  <c r="G490" i="13"/>
  <c r="B490" i="13"/>
  <c r="G489" i="13"/>
  <c r="B489" i="13"/>
  <c r="G488" i="13"/>
  <c r="B488" i="13"/>
  <c r="G487" i="13"/>
  <c r="B487" i="13"/>
  <c r="G486" i="13"/>
  <c r="B486" i="13"/>
  <c r="G485" i="13"/>
  <c r="B485" i="13"/>
  <c r="G484" i="13"/>
  <c r="B484" i="13"/>
  <c r="G483" i="13"/>
  <c r="B483" i="13"/>
  <c r="G482" i="13"/>
  <c r="B482" i="13"/>
  <c r="G481" i="13"/>
  <c r="B481" i="13"/>
  <c r="G480" i="13"/>
  <c r="B480" i="13"/>
  <c r="G479" i="13"/>
  <c r="B479" i="13"/>
  <c r="G478" i="13"/>
  <c r="B478" i="13"/>
  <c r="G477" i="13"/>
  <c r="B477" i="13"/>
  <c r="G476" i="13"/>
  <c r="B476" i="13"/>
  <c r="G475" i="13"/>
  <c r="B475" i="13"/>
  <c r="G474" i="13"/>
  <c r="B474" i="13"/>
  <c r="G473" i="13"/>
  <c r="B473" i="13"/>
  <c r="G472" i="13"/>
  <c r="B472" i="13"/>
  <c r="G471" i="13"/>
  <c r="B471" i="13"/>
  <c r="G470" i="13"/>
  <c r="B470" i="13"/>
  <c r="G469" i="13"/>
  <c r="B469" i="13"/>
  <c r="G468" i="13"/>
  <c r="B468" i="13"/>
  <c r="G467" i="13"/>
  <c r="B467" i="13"/>
  <c r="G466" i="13"/>
  <c r="B466" i="13"/>
  <c r="G465" i="13"/>
  <c r="B465" i="13"/>
  <c r="G464" i="13"/>
  <c r="B464" i="13"/>
  <c r="G463" i="13"/>
  <c r="B463" i="13"/>
  <c r="G462" i="13"/>
  <c r="B462" i="13"/>
  <c r="G461" i="13"/>
  <c r="B461" i="13"/>
  <c r="G460" i="13"/>
  <c r="B460" i="13"/>
  <c r="G459" i="13"/>
  <c r="B459" i="13"/>
  <c r="G458" i="13"/>
  <c r="B458" i="13"/>
  <c r="G457" i="13"/>
  <c r="B457" i="13"/>
  <c r="G456" i="13"/>
  <c r="B456" i="13"/>
  <c r="G455" i="13"/>
  <c r="B455" i="13"/>
  <c r="G454" i="13"/>
  <c r="B454" i="13"/>
  <c r="G453" i="13"/>
  <c r="B453" i="13"/>
  <c r="G452" i="13"/>
  <c r="B452" i="13"/>
  <c r="G451" i="13"/>
  <c r="B451" i="13"/>
  <c r="G450" i="13"/>
  <c r="B450" i="13"/>
  <c r="G449" i="13"/>
  <c r="B449" i="13"/>
  <c r="G448" i="13"/>
  <c r="B448" i="13"/>
  <c r="G447" i="13"/>
  <c r="B447" i="13"/>
  <c r="G446" i="13"/>
  <c r="B446" i="13"/>
  <c r="G445" i="13"/>
  <c r="B445" i="13"/>
  <c r="G444" i="13"/>
  <c r="B444" i="13"/>
  <c r="G443" i="13"/>
  <c r="B443" i="13"/>
  <c r="G442" i="13"/>
  <c r="B442" i="13"/>
  <c r="G441" i="13"/>
  <c r="B441" i="13"/>
  <c r="G440" i="13"/>
  <c r="B440" i="13"/>
  <c r="G439" i="13"/>
  <c r="B439" i="13"/>
  <c r="G438" i="13"/>
  <c r="B438" i="13"/>
  <c r="G437" i="13"/>
  <c r="B437" i="13"/>
  <c r="G436" i="13"/>
  <c r="B436" i="13"/>
  <c r="G435" i="13"/>
  <c r="B435" i="13"/>
  <c r="G434" i="13"/>
  <c r="B434" i="13"/>
  <c r="G433" i="13"/>
  <c r="B433" i="13"/>
  <c r="G432" i="13"/>
  <c r="B432" i="13"/>
  <c r="G431" i="13"/>
  <c r="B431" i="13"/>
  <c r="G430" i="13"/>
  <c r="B430" i="13"/>
  <c r="G429" i="13"/>
  <c r="B429" i="13"/>
  <c r="G428" i="13"/>
  <c r="B428" i="13"/>
  <c r="G427" i="13"/>
  <c r="B427" i="13"/>
  <c r="G426" i="13"/>
  <c r="B426" i="13"/>
  <c r="G425" i="13"/>
  <c r="B425" i="13"/>
  <c r="G424" i="13"/>
  <c r="B424" i="13"/>
  <c r="G423" i="13"/>
  <c r="B423" i="13"/>
  <c r="G422" i="13"/>
  <c r="B422" i="13"/>
  <c r="G421" i="13"/>
  <c r="B421" i="13"/>
  <c r="G420" i="13"/>
  <c r="B420" i="13"/>
  <c r="G419" i="13"/>
  <c r="B419" i="13"/>
  <c r="G418" i="13"/>
  <c r="B418" i="13"/>
  <c r="G417" i="13"/>
  <c r="B417" i="13"/>
  <c r="G416" i="13"/>
  <c r="B416" i="13"/>
  <c r="G415" i="13"/>
  <c r="B415" i="13"/>
  <c r="G414" i="13"/>
  <c r="B414" i="13"/>
  <c r="G413" i="13"/>
  <c r="B413" i="13"/>
  <c r="G412" i="13"/>
  <c r="B412" i="13"/>
  <c r="G411" i="13"/>
  <c r="B411" i="13"/>
  <c r="G410" i="13"/>
  <c r="B410" i="13"/>
  <c r="G409" i="13"/>
  <c r="B409" i="13"/>
  <c r="G408" i="13"/>
  <c r="B408" i="13"/>
  <c r="G407" i="13"/>
  <c r="B407" i="13"/>
  <c r="G406" i="13"/>
  <c r="B406" i="13"/>
  <c r="G405" i="13"/>
  <c r="B405" i="13"/>
  <c r="G404" i="13"/>
  <c r="B404" i="13"/>
  <c r="G403" i="13"/>
  <c r="B403" i="13"/>
  <c r="G402" i="13"/>
  <c r="B402" i="13"/>
  <c r="G401" i="13"/>
  <c r="B401" i="13"/>
  <c r="G400" i="13"/>
  <c r="B400" i="13"/>
  <c r="G399" i="13"/>
  <c r="B399" i="13"/>
  <c r="G398" i="13"/>
  <c r="B398" i="13"/>
  <c r="G397" i="13"/>
  <c r="B397" i="13"/>
  <c r="G396" i="13"/>
  <c r="B396" i="13"/>
  <c r="G395" i="13"/>
  <c r="B395" i="13"/>
  <c r="G394" i="13"/>
  <c r="B394" i="13"/>
  <c r="G393" i="13"/>
  <c r="B393" i="13"/>
  <c r="G392" i="13"/>
  <c r="B392" i="13"/>
  <c r="G391" i="13"/>
  <c r="B391" i="13"/>
  <c r="G390" i="13"/>
  <c r="B390" i="13"/>
  <c r="G389" i="13"/>
  <c r="B389" i="13"/>
  <c r="G388" i="13"/>
  <c r="B388" i="13"/>
  <c r="G387" i="13"/>
  <c r="B387" i="13"/>
  <c r="G386" i="13"/>
  <c r="B386" i="13"/>
  <c r="G385" i="13"/>
  <c r="B385" i="13"/>
  <c r="G384" i="13"/>
  <c r="B384" i="13"/>
  <c r="G383" i="13"/>
  <c r="B383" i="13"/>
  <c r="G382" i="13"/>
  <c r="B382" i="13"/>
  <c r="G381" i="13"/>
  <c r="B381" i="13"/>
  <c r="G380" i="13"/>
  <c r="B380" i="13"/>
  <c r="G379" i="13"/>
  <c r="B379" i="13"/>
  <c r="G378" i="13"/>
  <c r="B378" i="13"/>
  <c r="G377" i="13"/>
  <c r="B377" i="13"/>
  <c r="G376" i="13"/>
  <c r="B376" i="13"/>
  <c r="G375" i="13"/>
  <c r="B375" i="13"/>
  <c r="G374" i="13"/>
  <c r="B374" i="13"/>
  <c r="G373" i="13"/>
  <c r="B373" i="13"/>
  <c r="G372" i="13"/>
  <c r="B372" i="13"/>
  <c r="G371" i="13"/>
  <c r="B371" i="13"/>
  <c r="G370" i="13"/>
  <c r="B370" i="13"/>
  <c r="G369" i="13"/>
  <c r="B369" i="13"/>
  <c r="G368" i="13"/>
  <c r="B368" i="13"/>
  <c r="G367" i="13"/>
  <c r="B367" i="13"/>
  <c r="G366" i="13"/>
  <c r="B366" i="13"/>
  <c r="G365" i="13"/>
  <c r="B365" i="13"/>
  <c r="G364" i="13"/>
  <c r="B364" i="13"/>
  <c r="G363" i="13"/>
  <c r="B363" i="13"/>
  <c r="G362" i="13"/>
  <c r="B362" i="13"/>
  <c r="G361" i="13"/>
  <c r="B361" i="13"/>
  <c r="G360" i="13"/>
  <c r="B360" i="13"/>
  <c r="G359" i="13"/>
  <c r="B359" i="13"/>
  <c r="G358" i="13"/>
  <c r="B358" i="13"/>
  <c r="G357" i="13"/>
  <c r="B357" i="13"/>
  <c r="G356" i="13"/>
  <c r="B356" i="13"/>
  <c r="G355" i="13"/>
  <c r="B355" i="13"/>
  <c r="G354" i="13"/>
  <c r="B354" i="13"/>
  <c r="G353" i="13"/>
  <c r="B353" i="13"/>
  <c r="G352" i="13"/>
  <c r="B352" i="13"/>
  <c r="G351" i="13"/>
  <c r="B351" i="13"/>
  <c r="G350" i="13"/>
  <c r="B350" i="13"/>
  <c r="G349" i="13"/>
  <c r="B349" i="13"/>
  <c r="G348" i="13"/>
  <c r="B348" i="13"/>
  <c r="G347" i="13"/>
  <c r="B347" i="13"/>
  <c r="G346" i="13"/>
  <c r="B346" i="13"/>
  <c r="G345" i="13"/>
  <c r="B345" i="13"/>
  <c r="G344" i="13"/>
  <c r="B344" i="13"/>
  <c r="G343" i="13"/>
  <c r="B343" i="13"/>
  <c r="G342" i="13"/>
  <c r="B342" i="13"/>
  <c r="G341" i="13"/>
  <c r="B341" i="13"/>
  <c r="G340" i="13"/>
  <c r="B340" i="13"/>
  <c r="G339" i="13"/>
  <c r="B339" i="13"/>
  <c r="G338" i="13"/>
  <c r="B338" i="13"/>
  <c r="G337" i="13"/>
  <c r="B337" i="13"/>
  <c r="G336" i="13"/>
  <c r="B336" i="13"/>
  <c r="G335" i="13"/>
  <c r="B335" i="13"/>
  <c r="G334" i="13"/>
  <c r="B334" i="13"/>
  <c r="G333" i="13"/>
  <c r="B333" i="13"/>
  <c r="G332" i="13"/>
  <c r="B332" i="13"/>
  <c r="G331" i="13"/>
  <c r="B331" i="13"/>
  <c r="G330" i="13"/>
  <c r="B330" i="13"/>
  <c r="G329" i="13"/>
  <c r="B329" i="13"/>
  <c r="G328" i="13"/>
  <c r="B328" i="13"/>
  <c r="G327" i="13"/>
  <c r="B327" i="13"/>
  <c r="G326" i="13"/>
  <c r="B326" i="13"/>
  <c r="G325" i="13"/>
  <c r="B325" i="13"/>
  <c r="G324" i="13"/>
  <c r="B324" i="13"/>
  <c r="G323" i="13"/>
  <c r="B323" i="13"/>
  <c r="G322" i="13"/>
  <c r="B322" i="13"/>
  <c r="G321" i="13"/>
  <c r="B321" i="13"/>
  <c r="G320" i="13"/>
  <c r="B320" i="13"/>
  <c r="G319" i="13"/>
  <c r="B319" i="13"/>
  <c r="G318" i="13"/>
  <c r="B318" i="13"/>
  <c r="G317" i="13"/>
  <c r="B317" i="13"/>
  <c r="G316" i="13"/>
  <c r="B316" i="13"/>
  <c r="G315" i="13"/>
  <c r="B315" i="13"/>
  <c r="G314" i="13"/>
  <c r="B314" i="13"/>
  <c r="G313" i="13"/>
  <c r="B313" i="13"/>
  <c r="G312" i="13"/>
  <c r="B312" i="13"/>
  <c r="G311" i="13"/>
  <c r="B311" i="13"/>
  <c r="G310" i="13"/>
  <c r="B310" i="13"/>
  <c r="G309" i="13"/>
  <c r="B309" i="13"/>
  <c r="G308" i="13"/>
  <c r="B308" i="13"/>
  <c r="G307" i="13"/>
  <c r="B307" i="13"/>
  <c r="G306" i="13"/>
  <c r="B306" i="13"/>
  <c r="G305" i="13"/>
  <c r="B305" i="13"/>
  <c r="G304" i="13"/>
  <c r="B304" i="13"/>
  <c r="G303" i="13"/>
  <c r="B303" i="13"/>
  <c r="G302" i="13"/>
  <c r="B302" i="13"/>
  <c r="G301" i="13"/>
  <c r="B301" i="13"/>
  <c r="G300" i="13"/>
  <c r="B300" i="13"/>
  <c r="G299" i="13"/>
  <c r="B299" i="13"/>
  <c r="G298" i="13"/>
  <c r="B298" i="13"/>
  <c r="G297" i="13"/>
  <c r="B297" i="13"/>
  <c r="G296" i="13"/>
  <c r="B296" i="13"/>
  <c r="G295" i="13"/>
  <c r="B295" i="13"/>
  <c r="G294" i="13"/>
  <c r="B294" i="13"/>
  <c r="G293" i="13"/>
  <c r="B293" i="13"/>
  <c r="G292" i="13"/>
  <c r="B292" i="13"/>
  <c r="G291" i="13"/>
  <c r="B291" i="13"/>
  <c r="G290" i="13"/>
  <c r="B290" i="13"/>
  <c r="G289" i="13"/>
  <c r="B289" i="13"/>
  <c r="G288" i="13"/>
  <c r="B288" i="13"/>
  <c r="G287" i="13"/>
  <c r="B287" i="13"/>
  <c r="G286" i="13"/>
  <c r="B286" i="13"/>
  <c r="G285" i="13"/>
  <c r="B285" i="13"/>
  <c r="G284" i="13"/>
  <c r="B284" i="13"/>
  <c r="G283" i="13"/>
  <c r="B283" i="13"/>
  <c r="G282" i="13"/>
  <c r="B282" i="13"/>
  <c r="G281" i="13"/>
  <c r="B281" i="13"/>
  <c r="G280" i="13"/>
  <c r="B280" i="13"/>
  <c r="G279" i="13"/>
  <c r="B279" i="13"/>
  <c r="G278" i="13"/>
  <c r="B278" i="13"/>
  <c r="G277" i="13"/>
  <c r="B277" i="13"/>
  <c r="G276" i="13"/>
  <c r="B276" i="13"/>
  <c r="G275" i="13"/>
  <c r="B275" i="13"/>
  <c r="G274" i="13"/>
  <c r="B274" i="13"/>
  <c r="G273" i="13"/>
  <c r="B273" i="13"/>
  <c r="G272" i="13"/>
  <c r="B272" i="13"/>
  <c r="G271" i="13"/>
  <c r="B271" i="13"/>
  <c r="G270" i="13"/>
  <c r="B270" i="13"/>
  <c r="G269" i="13"/>
  <c r="B269" i="13"/>
  <c r="G268" i="13"/>
  <c r="B268" i="13"/>
  <c r="G267" i="13"/>
  <c r="B267" i="13"/>
  <c r="G266" i="13"/>
  <c r="B266" i="13"/>
  <c r="G265" i="13"/>
  <c r="B265" i="13"/>
  <c r="G264" i="13"/>
  <c r="B264" i="13"/>
  <c r="G263" i="13"/>
  <c r="B263" i="13"/>
  <c r="G262" i="13"/>
  <c r="B262" i="13"/>
  <c r="G261" i="13"/>
  <c r="B261" i="13"/>
  <c r="G260" i="13"/>
  <c r="B260" i="13"/>
  <c r="G259" i="13"/>
  <c r="B259" i="13"/>
  <c r="G258" i="13"/>
  <c r="B258" i="13"/>
  <c r="G257" i="13"/>
  <c r="B257" i="13"/>
  <c r="G256" i="13"/>
  <c r="B256" i="13"/>
  <c r="G255" i="13"/>
  <c r="B255" i="13"/>
  <c r="G254" i="13"/>
  <c r="B254" i="13"/>
  <c r="G253" i="13"/>
  <c r="B253" i="13"/>
  <c r="G252" i="13"/>
  <c r="B252" i="13"/>
  <c r="G251" i="13"/>
  <c r="B251" i="13"/>
  <c r="G250" i="13"/>
  <c r="B250" i="13"/>
  <c r="G249" i="13"/>
  <c r="B249" i="13"/>
  <c r="G248" i="13"/>
  <c r="B248" i="13"/>
  <c r="G247" i="13"/>
  <c r="B247" i="13"/>
  <c r="G246" i="13"/>
  <c r="B246" i="13"/>
  <c r="G245" i="13"/>
  <c r="B245" i="13"/>
  <c r="G244" i="13"/>
  <c r="B244" i="13"/>
  <c r="G243" i="13"/>
  <c r="B243" i="13"/>
  <c r="G242" i="13"/>
  <c r="B242" i="13"/>
  <c r="G241" i="13"/>
  <c r="B241" i="13"/>
  <c r="G240" i="13"/>
  <c r="B240" i="13"/>
  <c r="G239" i="13"/>
  <c r="B239" i="13"/>
  <c r="G238" i="13"/>
  <c r="B238" i="13"/>
  <c r="G237" i="13"/>
  <c r="B237" i="13"/>
  <c r="G236" i="13"/>
  <c r="B236" i="13"/>
  <c r="G235" i="13"/>
  <c r="B235" i="13"/>
  <c r="G234" i="13"/>
  <c r="B234" i="13"/>
  <c r="G233" i="13"/>
  <c r="B233" i="13"/>
  <c r="G232" i="13"/>
  <c r="B232" i="13"/>
  <c r="G231" i="13"/>
  <c r="B231" i="13"/>
  <c r="G230" i="13"/>
  <c r="B230" i="13"/>
  <c r="G229" i="13"/>
  <c r="B229" i="13"/>
  <c r="G228" i="13"/>
  <c r="B228" i="13"/>
  <c r="G227" i="13"/>
  <c r="B227" i="13"/>
  <c r="G226" i="13"/>
  <c r="B226" i="13"/>
  <c r="G225" i="13"/>
  <c r="B225" i="13"/>
  <c r="G224" i="13"/>
  <c r="B224" i="13"/>
  <c r="G223" i="13"/>
  <c r="B223" i="13"/>
  <c r="G222" i="13"/>
  <c r="B222" i="13"/>
  <c r="G221" i="13"/>
  <c r="B221" i="13"/>
  <c r="G220" i="13"/>
  <c r="B220" i="13"/>
  <c r="G219" i="13"/>
  <c r="B219" i="13"/>
  <c r="G218" i="13"/>
  <c r="B218" i="13"/>
  <c r="G217" i="13"/>
  <c r="B217" i="13"/>
  <c r="G216" i="13"/>
  <c r="B216" i="13"/>
  <c r="G215" i="13"/>
  <c r="B215" i="13"/>
  <c r="G214" i="13"/>
  <c r="B214" i="13"/>
  <c r="G213" i="13"/>
  <c r="B213" i="13"/>
  <c r="G212" i="13"/>
  <c r="B212" i="13"/>
  <c r="G211" i="13"/>
  <c r="B211" i="13"/>
  <c r="G210" i="13"/>
  <c r="B210" i="13"/>
  <c r="G209" i="13"/>
  <c r="B209" i="13"/>
  <c r="G208" i="13"/>
  <c r="B208" i="13"/>
  <c r="G207" i="13"/>
  <c r="B207" i="13"/>
  <c r="G206" i="13"/>
  <c r="B206" i="13"/>
  <c r="G205" i="13"/>
  <c r="B205" i="13"/>
  <c r="G204" i="13"/>
  <c r="B204" i="13"/>
  <c r="G203" i="13"/>
  <c r="B203" i="13"/>
  <c r="G202" i="13"/>
  <c r="B202" i="13"/>
  <c r="G201" i="13"/>
  <c r="B201" i="13"/>
  <c r="G200" i="13"/>
  <c r="B200" i="13"/>
  <c r="G199" i="13"/>
  <c r="B199" i="13"/>
  <c r="G198" i="13"/>
  <c r="B198" i="13"/>
  <c r="G197" i="13"/>
  <c r="B197" i="13"/>
  <c r="G196" i="13"/>
  <c r="B196" i="13"/>
  <c r="G195" i="13"/>
  <c r="B195" i="13"/>
  <c r="G194" i="13"/>
  <c r="B194" i="13"/>
  <c r="G193" i="13"/>
  <c r="B193" i="13"/>
  <c r="G192" i="13"/>
  <c r="B192" i="13"/>
  <c r="G191" i="13"/>
  <c r="B191" i="13"/>
  <c r="G190" i="13"/>
  <c r="B190" i="13"/>
  <c r="G189" i="13"/>
  <c r="B189" i="13"/>
  <c r="G188" i="13"/>
  <c r="B188" i="13"/>
  <c r="G187" i="13"/>
  <c r="B187" i="13"/>
  <c r="G186" i="13"/>
  <c r="B186" i="13"/>
  <c r="G185" i="13"/>
  <c r="B185" i="13"/>
  <c r="G184" i="13"/>
  <c r="B184" i="13"/>
  <c r="G183" i="13"/>
  <c r="B183" i="13"/>
  <c r="G182" i="13"/>
  <c r="B182" i="13"/>
  <c r="G181" i="13"/>
  <c r="B181" i="13"/>
  <c r="G180" i="13"/>
  <c r="B180" i="13"/>
  <c r="G179" i="13"/>
  <c r="B179" i="13"/>
  <c r="G178" i="13"/>
  <c r="B178" i="13"/>
  <c r="G177" i="13"/>
  <c r="B177" i="13"/>
  <c r="G176" i="13"/>
  <c r="B176" i="13"/>
  <c r="G175" i="13"/>
  <c r="B175" i="13"/>
  <c r="G174" i="13"/>
  <c r="B174" i="13"/>
  <c r="G173" i="13"/>
  <c r="B173" i="13"/>
  <c r="G172" i="13"/>
  <c r="B172" i="13"/>
  <c r="G171" i="13"/>
  <c r="B171" i="13"/>
  <c r="G170" i="13"/>
  <c r="B170" i="13"/>
  <c r="G169" i="13"/>
  <c r="B169" i="13"/>
  <c r="G168" i="13"/>
  <c r="B168" i="13"/>
  <c r="G167" i="13"/>
  <c r="B167" i="13"/>
  <c r="G166" i="13"/>
  <c r="B166" i="13"/>
  <c r="G165" i="13"/>
  <c r="B165" i="13"/>
  <c r="G164" i="13"/>
  <c r="B164" i="13"/>
  <c r="G163" i="13"/>
  <c r="B163" i="13"/>
  <c r="G162" i="13"/>
  <c r="B162" i="13"/>
  <c r="G161" i="13"/>
  <c r="B161" i="13"/>
  <c r="G160" i="13"/>
  <c r="B160" i="13"/>
  <c r="G159" i="13"/>
  <c r="B159" i="13"/>
  <c r="G158" i="13"/>
  <c r="B158" i="13"/>
  <c r="G157" i="13"/>
  <c r="B157" i="13"/>
  <c r="G156" i="13"/>
  <c r="B156" i="13"/>
  <c r="G155" i="13"/>
  <c r="B155" i="13"/>
  <c r="G154" i="13"/>
  <c r="B154" i="13"/>
  <c r="G153" i="13"/>
  <c r="B153" i="13"/>
  <c r="G152" i="13"/>
  <c r="B152" i="13"/>
  <c r="G151" i="13"/>
  <c r="B151" i="13"/>
  <c r="G150" i="13"/>
  <c r="B150" i="13"/>
  <c r="G149" i="13"/>
  <c r="B149" i="13"/>
  <c r="G148" i="13"/>
  <c r="B148" i="13"/>
  <c r="G147" i="13"/>
  <c r="B147" i="13"/>
  <c r="G146" i="13"/>
  <c r="B146" i="13"/>
  <c r="G145" i="13"/>
  <c r="B145" i="13"/>
  <c r="G144" i="13"/>
  <c r="B144" i="13"/>
  <c r="G143" i="13"/>
  <c r="B143" i="13"/>
  <c r="G142" i="13"/>
  <c r="B142" i="13"/>
  <c r="G141" i="13"/>
  <c r="B141" i="13"/>
  <c r="G140" i="13"/>
  <c r="B140" i="13"/>
  <c r="G139" i="13"/>
  <c r="B139" i="13"/>
  <c r="G138" i="13"/>
  <c r="B138" i="13"/>
  <c r="G137" i="13"/>
  <c r="B137" i="13"/>
  <c r="G136" i="13"/>
  <c r="B136" i="13"/>
  <c r="G135" i="13"/>
  <c r="B135" i="13"/>
  <c r="G134" i="13"/>
  <c r="B134" i="13"/>
  <c r="G133" i="13"/>
  <c r="B133" i="13"/>
  <c r="G132" i="13"/>
  <c r="B132" i="13"/>
  <c r="G131" i="13"/>
  <c r="B131" i="13"/>
  <c r="G130" i="13"/>
  <c r="B130" i="13"/>
  <c r="G129" i="13"/>
  <c r="B129" i="13"/>
  <c r="G128" i="13"/>
  <c r="B128" i="13"/>
  <c r="G127" i="13"/>
  <c r="B127" i="13"/>
  <c r="G126" i="13"/>
  <c r="B126" i="13"/>
  <c r="G125" i="13"/>
  <c r="B125" i="13"/>
  <c r="G124" i="13"/>
  <c r="B124" i="13"/>
  <c r="G123" i="13"/>
  <c r="B123" i="13"/>
  <c r="G122" i="13"/>
  <c r="B122" i="13"/>
  <c r="G121" i="13"/>
  <c r="B121" i="13"/>
  <c r="G120" i="13"/>
  <c r="B120" i="13"/>
  <c r="G119" i="13"/>
  <c r="B119" i="13"/>
  <c r="G118" i="13"/>
  <c r="B118" i="13"/>
  <c r="G117" i="13"/>
  <c r="B117" i="13"/>
  <c r="G116" i="13"/>
  <c r="B116" i="13"/>
  <c r="G115" i="13"/>
  <c r="B115" i="13"/>
  <c r="G114" i="13"/>
  <c r="B114" i="13"/>
  <c r="G113" i="13"/>
  <c r="B113" i="13"/>
  <c r="G112" i="13"/>
  <c r="B112" i="13"/>
  <c r="G111" i="13"/>
  <c r="B111" i="13"/>
  <c r="G110" i="13"/>
  <c r="B110" i="13"/>
  <c r="G109" i="13"/>
  <c r="B109" i="13"/>
  <c r="G108" i="13"/>
  <c r="B108" i="13"/>
  <c r="G107" i="13"/>
  <c r="B107" i="13"/>
  <c r="G106" i="13"/>
  <c r="B106" i="13"/>
  <c r="G105" i="13"/>
  <c r="B105" i="13"/>
  <c r="G104" i="13"/>
  <c r="B104" i="13"/>
  <c r="G103" i="13"/>
  <c r="B103" i="13"/>
  <c r="G102" i="13"/>
  <c r="B102" i="13"/>
  <c r="G101" i="13"/>
  <c r="B101" i="13"/>
  <c r="G100" i="13"/>
  <c r="B100" i="13"/>
  <c r="G99" i="13"/>
  <c r="B99" i="13"/>
  <c r="G98" i="13"/>
  <c r="B98" i="13"/>
  <c r="G97" i="13"/>
  <c r="B97" i="13"/>
  <c r="G96" i="13"/>
  <c r="B96" i="13"/>
  <c r="G95" i="13"/>
  <c r="B95" i="13"/>
  <c r="G94" i="13"/>
  <c r="B94" i="13"/>
  <c r="G93" i="13"/>
  <c r="B93" i="13"/>
  <c r="G92" i="13"/>
  <c r="B92" i="13"/>
  <c r="G91" i="13"/>
  <c r="B91" i="13"/>
  <c r="G90" i="13"/>
  <c r="B90" i="13"/>
  <c r="G89" i="13"/>
  <c r="B89" i="13"/>
  <c r="G88" i="13"/>
  <c r="B88" i="13"/>
  <c r="G87" i="13"/>
  <c r="B87" i="13"/>
  <c r="G86" i="13"/>
  <c r="B86" i="13"/>
  <c r="G85" i="13"/>
  <c r="B85" i="13"/>
  <c r="G84" i="13"/>
  <c r="B84" i="13"/>
  <c r="G83" i="13"/>
  <c r="B83" i="13"/>
  <c r="G82" i="13"/>
  <c r="B82" i="13"/>
  <c r="G81" i="13"/>
  <c r="B81" i="13"/>
  <c r="G80" i="13"/>
  <c r="B80" i="13"/>
  <c r="G79" i="13"/>
  <c r="B79" i="13"/>
  <c r="G78" i="13"/>
  <c r="B78" i="13"/>
  <c r="G77" i="13"/>
  <c r="B77" i="13"/>
  <c r="G76" i="13"/>
  <c r="B76" i="13"/>
  <c r="G75" i="13"/>
  <c r="B75" i="13"/>
  <c r="G74" i="13"/>
  <c r="B74" i="13"/>
  <c r="G73" i="13"/>
  <c r="B73" i="13"/>
  <c r="G72" i="13"/>
  <c r="B72" i="13"/>
  <c r="G71" i="13"/>
  <c r="B71" i="13"/>
  <c r="G70" i="13"/>
  <c r="B70" i="13"/>
  <c r="G69" i="13"/>
  <c r="B69" i="13"/>
  <c r="G68" i="13"/>
  <c r="B68" i="13"/>
  <c r="G67" i="13"/>
  <c r="B67" i="13"/>
  <c r="G66" i="13"/>
  <c r="B66" i="13"/>
  <c r="G65" i="13"/>
  <c r="B65" i="13"/>
  <c r="G64" i="13"/>
  <c r="B64" i="13"/>
  <c r="G63" i="13"/>
  <c r="B63" i="13"/>
  <c r="G62" i="13"/>
  <c r="B62" i="13"/>
  <c r="G61" i="13"/>
  <c r="B61" i="13"/>
  <c r="G60" i="13"/>
  <c r="B60" i="13"/>
  <c r="G59" i="13"/>
  <c r="B59" i="13"/>
  <c r="G58" i="13"/>
  <c r="B58" i="13"/>
  <c r="G57" i="13"/>
  <c r="B57" i="13"/>
  <c r="G56" i="13"/>
  <c r="B56" i="13"/>
  <c r="G55" i="13"/>
  <c r="B55" i="13"/>
  <c r="G54" i="13"/>
  <c r="B54" i="13"/>
  <c r="G53" i="13"/>
  <c r="B53" i="13"/>
  <c r="G52" i="13"/>
  <c r="B52" i="13"/>
  <c r="G51" i="13"/>
  <c r="B51" i="13"/>
  <c r="G50" i="13"/>
  <c r="B50" i="13"/>
  <c r="G49" i="13"/>
  <c r="B49" i="13"/>
  <c r="G48" i="13"/>
  <c r="B48" i="13"/>
  <c r="G47" i="13"/>
  <c r="B47" i="13"/>
  <c r="G46" i="13"/>
  <c r="B46" i="13"/>
  <c r="G45" i="13"/>
  <c r="B45" i="13"/>
  <c r="G44" i="13"/>
  <c r="B44" i="13"/>
  <c r="G43" i="13"/>
  <c r="B43" i="13"/>
  <c r="G42" i="13"/>
  <c r="B42" i="13"/>
  <c r="G41" i="13"/>
  <c r="B41" i="13"/>
  <c r="G40" i="13"/>
  <c r="B40" i="13"/>
  <c r="G39" i="13"/>
  <c r="B39" i="13"/>
  <c r="G38" i="13"/>
  <c r="B38" i="13"/>
  <c r="G37" i="13"/>
  <c r="B37" i="13"/>
  <c r="G36" i="13"/>
  <c r="B36" i="13"/>
  <c r="G35" i="13"/>
  <c r="B35" i="13"/>
  <c r="G34" i="13"/>
  <c r="B34" i="13"/>
  <c r="G33" i="13"/>
  <c r="B33" i="13"/>
  <c r="G32" i="13"/>
  <c r="B32" i="13"/>
  <c r="G31" i="13"/>
  <c r="B31" i="13"/>
  <c r="G30" i="13"/>
  <c r="B30" i="13"/>
  <c r="G29" i="13"/>
  <c r="B29" i="13"/>
  <c r="G28" i="13"/>
  <c r="B28" i="13"/>
  <c r="G27" i="13"/>
  <c r="B27" i="13"/>
  <c r="G26" i="13"/>
  <c r="B26" i="13"/>
  <c r="G25" i="13"/>
  <c r="B25" i="13"/>
  <c r="G24" i="13"/>
  <c r="B24" i="13"/>
  <c r="G23" i="13"/>
  <c r="B23" i="13"/>
  <c r="G22" i="13"/>
  <c r="B22" i="13"/>
  <c r="G21" i="13"/>
  <c r="B21" i="13"/>
  <c r="G20" i="13"/>
  <c r="B20" i="13"/>
  <c r="G19" i="13"/>
  <c r="B19" i="13"/>
  <c r="G18" i="13"/>
  <c r="B18" i="13"/>
  <c r="G17" i="13"/>
  <c r="B17" i="13"/>
  <c r="G16" i="13"/>
  <c r="B16" i="13"/>
  <c r="G15" i="13"/>
  <c r="B15" i="13"/>
  <c r="G14" i="13"/>
  <c r="B14" i="13"/>
  <c r="G13" i="13"/>
  <c r="B13" i="13"/>
  <c r="G12" i="13"/>
  <c r="B12" i="13"/>
  <c r="G11" i="13"/>
  <c r="B11" i="13"/>
  <c r="G10" i="13"/>
  <c r="B10" i="13"/>
  <c r="G9" i="13"/>
  <c r="B9" i="13"/>
  <c r="G8" i="13"/>
  <c r="B8" i="13"/>
  <c r="G7" i="13"/>
  <c r="B7" i="13"/>
  <c r="G6" i="13"/>
  <c r="B6" i="13"/>
  <c r="G5" i="13"/>
  <c r="B5" i="13"/>
  <c r="G4" i="13"/>
  <c r="B4" i="13"/>
  <c r="G3" i="13"/>
  <c r="B3" i="13"/>
  <c r="B2" i="13"/>
  <c r="BA3357" i="12"/>
  <c r="BA3381" i="12"/>
  <c r="BA3763" i="12"/>
  <c r="BA3692" i="12"/>
  <c r="U15" i="9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E6" i="9"/>
  <c r="F15" i="9"/>
  <c r="B6" i="1"/>
  <c r="B7" i="1"/>
  <c r="K7" i="1" s="1"/>
  <c r="B8" i="1"/>
  <c r="B9" i="1"/>
  <c r="K9" i="1" s="1"/>
  <c r="B10" i="1"/>
  <c r="B11" i="1"/>
  <c r="B12" i="1"/>
  <c r="B13" i="1"/>
  <c r="K13" i="1" s="1"/>
  <c r="B14" i="1"/>
  <c r="B15" i="1"/>
  <c r="K15" i="1" s="1"/>
  <c r="B16" i="1"/>
  <c r="B17" i="1"/>
  <c r="K17" i="1"/>
  <c r="B18" i="1"/>
  <c r="B19" i="1"/>
  <c r="B20" i="1"/>
  <c r="B21" i="1"/>
  <c r="K21" i="1" s="1"/>
  <c r="B22" i="1"/>
  <c r="B23" i="1"/>
  <c r="K23" i="1"/>
  <c r="B24" i="1"/>
  <c r="B25" i="1"/>
  <c r="K25" i="1" s="1"/>
  <c r="B26" i="1"/>
  <c r="B27" i="1"/>
  <c r="B28" i="1"/>
  <c r="B29" i="1"/>
  <c r="K29" i="1" s="1"/>
  <c r="B30" i="1"/>
  <c r="B31" i="1"/>
  <c r="K31" i="1" s="1"/>
  <c r="B32" i="1"/>
  <c r="B33" i="1"/>
  <c r="K33" i="1" s="1"/>
  <c r="B34" i="1"/>
  <c r="B35" i="1"/>
  <c r="B36" i="1"/>
  <c r="B37" i="1"/>
  <c r="K37" i="1" s="1"/>
  <c r="B38" i="1"/>
  <c r="B39" i="1"/>
  <c r="K39" i="1" s="1"/>
  <c r="B40" i="1"/>
  <c r="B41" i="1"/>
  <c r="K41" i="1" s="1"/>
  <c r="B42" i="1"/>
  <c r="B43" i="1"/>
  <c r="B44" i="1"/>
  <c r="B45" i="1"/>
  <c r="K45" i="1" s="1"/>
  <c r="B46" i="1"/>
  <c r="B47" i="1"/>
  <c r="K47" i="1" s="1"/>
  <c r="B48" i="1"/>
  <c r="B49" i="1"/>
  <c r="K49" i="1" s="1"/>
  <c r="B50" i="1"/>
  <c r="B51" i="1"/>
  <c r="B52" i="1"/>
  <c r="B53" i="1"/>
  <c r="K53" i="1" s="1"/>
  <c r="B54" i="1"/>
  <c r="B55" i="1"/>
  <c r="K55" i="1" s="1"/>
  <c r="B56" i="1"/>
  <c r="B57" i="1"/>
  <c r="K57" i="1" s="1"/>
  <c r="B58" i="1"/>
  <c r="B59" i="1"/>
  <c r="B60" i="1"/>
  <c r="B61" i="1"/>
  <c r="K61" i="1"/>
  <c r="B62" i="1"/>
  <c r="B63" i="1"/>
  <c r="K63" i="1" s="1"/>
  <c r="B64" i="1"/>
  <c r="B65" i="1"/>
  <c r="K65" i="1" s="1"/>
  <c r="B66" i="1"/>
  <c r="B67" i="1"/>
  <c r="B68" i="1"/>
  <c r="B69" i="1"/>
  <c r="K69" i="1" s="1"/>
  <c r="B70" i="1"/>
  <c r="B71" i="1"/>
  <c r="K71" i="1" s="1"/>
  <c r="B72" i="1"/>
  <c r="B73" i="1"/>
  <c r="K73" i="1" s="1"/>
  <c r="B74" i="1"/>
  <c r="B75" i="1"/>
  <c r="B76" i="1"/>
  <c r="B77" i="1"/>
  <c r="K77" i="1" s="1"/>
  <c r="B78" i="1"/>
  <c r="B79" i="1"/>
  <c r="K79" i="1"/>
  <c r="B80" i="1"/>
  <c r="B81" i="1"/>
  <c r="K81" i="1"/>
  <c r="B82" i="1"/>
  <c r="B83" i="1"/>
  <c r="B84" i="1"/>
  <c r="B85" i="1"/>
  <c r="K85" i="1"/>
  <c r="B86" i="1"/>
  <c r="B87" i="1"/>
  <c r="K87" i="1"/>
  <c r="B88" i="1"/>
  <c r="B89" i="1"/>
  <c r="K89" i="1" s="1"/>
  <c r="B90" i="1"/>
  <c r="B91" i="1"/>
  <c r="B92" i="1"/>
  <c r="B93" i="1"/>
  <c r="K93" i="1" s="1"/>
  <c r="B94" i="1"/>
  <c r="B95" i="1"/>
  <c r="K95" i="1" s="1"/>
  <c r="B96" i="1"/>
  <c r="B97" i="1"/>
  <c r="K97" i="1" s="1"/>
  <c r="B98" i="1"/>
  <c r="B99" i="1"/>
  <c r="B100" i="1"/>
  <c r="B101" i="1"/>
  <c r="K101" i="1" s="1"/>
  <c r="B102" i="1"/>
  <c r="B103" i="1"/>
  <c r="K103" i="1" s="1"/>
  <c r="B104" i="1"/>
  <c r="B105" i="1"/>
  <c r="K105" i="1" s="1"/>
  <c r="B106" i="1"/>
  <c r="B107" i="1"/>
  <c r="B108" i="1"/>
  <c r="B109" i="1"/>
  <c r="K109" i="1" s="1"/>
  <c r="B110" i="1"/>
  <c r="B111" i="1"/>
  <c r="K111" i="1"/>
  <c r="B112" i="1"/>
  <c r="B113" i="1"/>
  <c r="K113" i="1"/>
  <c r="B114" i="1"/>
  <c r="B115" i="1"/>
  <c r="B116" i="1"/>
  <c r="B117" i="1"/>
  <c r="K117" i="1"/>
  <c r="B118" i="1"/>
  <c r="B119" i="1"/>
  <c r="K119" i="1"/>
  <c r="B120" i="1"/>
  <c r="B121" i="1"/>
  <c r="K121" i="1" s="1"/>
  <c r="B122" i="1"/>
  <c r="B123" i="1"/>
  <c r="B124" i="1"/>
  <c r="B125" i="1"/>
  <c r="K125" i="1" s="1"/>
  <c r="B126" i="1"/>
  <c r="B127" i="1"/>
  <c r="K127" i="1" s="1"/>
  <c r="B128" i="1"/>
  <c r="B129" i="1"/>
  <c r="K129" i="1" s="1"/>
  <c r="B130" i="1"/>
  <c r="B131" i="1"/>
  <c r="B132" i="1"/>
  <c r="B133" i="1"/>
  <c r="K133" i="1" s="1"/>
  <c r="B134" i="1"/>
  <c r="B135" i="1"/>
  <c r="K135" i="1" s="1"/>
  <c r="B136" i="1"/>
  <c r="B137" i="1"/>
  <c r="K137" i="1" s="1"/>
  <c r="B138" i="1"/>
  <c r="B139" i="1"/>
  <c r="B140" i="1"/>
  <c r="B141" i="1"/>
  <c r="K141" i="1" s="1"/>
  <c r="B142" i="1"/>
  <c r="B143" i="1"/>
  <c r="K143" i="1" s="1"/>
  <c r="B144" i="1"/>
  <c r="B145" i="1"/>
  <c r="K145" i="1"/>
  <c r="B146" i="1"/>
  <c r="B147" i="1"/>
  <c r="K147" i="1" s="1"/>
  <c r="B148" i="1"/>
  <c r="B149" i="1"/>
  <c r="K149" i="1" s="1"/>
  <c r="B150" i="1"/>
  <c r="B151" i="1"/>
  <c r="K151" i="1" s="1"/>
  <c r="B152" i="1"/>
  <c r="B153" i="1"/>
  <c r="K153" i="1"/>
  <c r="B154" i="1"/>
  <c r="B155" i="1"/>
  <c r="K155" i="1" s="1"/>
  <c r="B156" i="1"/>
  <c r="B157" i="1"/>
  <c r="K157" i="1" s="1"/>
  <c r="B158" i="1"/>
  <c r="B159" i="1"/>
  <c r="K159" i="1" s="1"/>
  <c r="B160" i="1"/>
  <c r="B161" i="1"/>
  <c r="K161" i="1"/>
  <c r="B162" i="1"/>
  <c r="B163" i="1"/>
  <c r="K163" i="1" s="1"/>
  <c r="B164" i="1"/>
  <c r="B165" i="1"/>
  <c r="K165" i="1" s="1"/>
  <c r="B166" i="1"/>
  <c r="B167" i="1"/>
  <c r="K167" i="1" s="1"/>
  <c r="B168" i="1"/>
  <c r="B169" i="1"/>
  <c r="K169" i="1"/>
  <c r="B170" i="1"/>
  <c r="B171" i="1"/>
  <c r="K171" i="1" s="1"/>
  <c r="B172" i="1"/>
  <c r="B173" i="1"/>
  <c r="K173" i="1" s="1"/>
  <c r="B174" i="1"/>
  <c r="B175" i="1"/>
  <c r="K175" i="1" s="1"/>
  <c r="B176" i="1"/>
  <c r="B177" i="1"/>
  <c r="K177" i="1"/>
  <c r="B178" i="1"/>
  <c r="B179" i="1"/>
  <c r="K179" i="1" s="1"/>
  <c r="B180" i="1"/>
  <c r="B181" i="1"/>
  <c r="K181" i="1" s="1"/>
  <c r="B182" i="1"/>
  <c r="B183" i="1"/>
  <c r="K183" i="1" s="1"/>
  <c r="B184" i="1"/>
  <c r="B185" i="1"/>
  <c r="K185" i="1"/>
  <c r="B186" i="1"/>
  <c r="B187" i="1"/>
  <c r="K187" i="1" s="1"/>
  <c r="B188" i="1"/>
  <c r="B189" i="1"/>
  <c r="K189" i="1" s="1"/>
  <c r="B190" i="1"/>
  <c r="B191" i="1"/>
  <c r="K191" i="1" s="1"/>
  <c r="B192" i="1"/>
  <c r="B193" i="1"/>
  <c r="K193" i="1" s="1"/>
  <c r="B194" i="1"/>
  <c r="B195" i="1"/>
  <c r="K195" i="1" s="1"/>
  <c r="B196" i="1"/>
  <c r="B197" i="1"/>
  <c r="K197" i="1" s="1"/>
  <c r="B198" i="1"/>
  <c r="B199" i="1"/>
  <c r="K199" i="1"/>
  <c r="B200" i="1"/>
  <c r="B201" i="1"/>
  <c r="K201" i="1" s="1"/>
  <c r="B202" i="1"/>
  <c r="B203" i="1"/>
  <c r="K203" i="1" s="1"/>
  <c r="B204" i="1"/>
  <c r="B205" i="1"/>
  <c r="K205" i="1" s="1"/>
  <c r="B206" i="1"/>
  <c r="B207" i="1"/>
  <c r="K207" i="1" s="1"/>
  <c r="B208" i="1"/>
  <c r="B209" i="1"/>
  <c r="K209" i="1"/>
  <c r="B210" i="1"/>
  <c r="B211" i="1"/>
  <c r="K211" i="1" s="1"/>
  <c r="B212" i="1"/>
  <c r="B213" i="1"/>
  <c r="K213" i="1" s="1"/>
  <c r="B214" i="1"/>
  <c r="B215" i="1"/>
  <c r="K215" i="1" s="1"/>
  <c r="B216" i="1"/>
  <c r="B217" i="1"/>
  <c r="K217" i="1"/>
  <c r="B218" i="1"/>
  <c r="B219" i="1"/>
  <c r="K219" i="1" s="1"/>
  <c r="B220" i="1"/>
  <c r="B221" i="1"/>
  <c r="K221" i="1" s="1"/>
  <c r="B222" i="1"/>
  <c r="B223" i="1"/>
  <c r="K223" i="1" s="1"/>
  <c r="B224" i="1"/>
  <c r="B225" i="1"/>
  <c r="K225" i="1" s="1"/>
  <c r="B226" i="1"/>
  <c r="B227" i="1"/>
  <c r="K227" i="1" s="1"/>
  <c r="B228" i="1"/>
  <c r="B229" i="1"/>
  <c r="K229" i="1" s="1"/>
  <c r="B230" i="1"/>
  <c r="B231" i="1"/>
  <c r="K231" i="1"/>
  <c r="B232" i="1"/>
  <c r="B233" i="1"/>
  <c r="K233" i="1" s="1"/>
  <c r="B234" i="1"/>
  <c r="B235" i="1"/>
  <c r="K235" i="1" s="1"/>
  <c r="B236" i="1"/>
  <c r="B237" i="1"/>
  <c r="K237" i="1" s="1"/>
  <c r="B238" i="1"/>
  <c r="B239" i="1"/>
  <c r="K239" i="1" s="1"/>
  <c r="B240" i="1"/>
  <c r="B241" i="1"/>
  <c r="K241" i="1"/>
  <c r="B242" i="1"/>
  <c r="B243" i="1"/>
  <c r="K243" i="1" s="1"/>
  <c r="B244" i="1"/>
  <c r="B245" i="1"/>
  <c r="K245" i="1" s="1"/>
  <c r="B246" i="1"/>
  <c r="B247" i="1"/>
  <c r="K247" i="1" s="1"/>
  <c r="B248" i="1"/>
  <c r="B249" i="1"/>
  <c r="K249" i="1"/>
  <c r="B250" i="1"/>
  <c r="B251" i="1"/>
  <c r="K251" i="1" s="1"/>
  <c r="B252" i="1"/>
  <c r="B253" i="1"/>
  <c r="K253" i="1" s="1"/>
  <c r="B254" i="1"/>
  <c r="B255" i="1"/>
  <c r="K255" i="1" s="1"/>
  <c r="B256" i="1"/>
  <c r="B257" i="1"/>
  <c r="K257" i="1" s="1"/>
  <c r="B258" i="1"/>
  <c r="B259" i="1"/>
  <c r="K259" i="1" s="1"/>
  <c r="B260" i="1"/>
  <c r="B261" i="1"/>
  <c r="K261" i="1" s="1"/>
  <c r="B262" i="1"/>
  <c r="B263" i="1"/>
  <c r="K263" i="1"/>
  <c r="B264" i="1"/>
  <c r="B265" i="1"/>
  <c r="K265" i="1" s="1"/>
  <c r="B266" i="1"/>
  <c r="B267" i="1"/>
  <c r="K267" i="1" s="1"/>
  <c r="B268" i="1"/>
  <c r="B269" i="1"/>
  <c r="K269" i="1" s="1"/>
  <c r="B270" i="1"/>
  <c r="B271" i="1"/>
  <c r="K271" i="1" s="1"/>
  <c r="B272" i="1"/>
  <c r="B273" i="1"/>
  <c r="K273" i="1"/>
  <c r="B274" i="1"/>
  <c r="B275" i="1"/>
  <c r="K275" i="1" s="1"/>
  <c r="B276" i="1"/>
  <c r="B277" i="1"/>
  <c r="K277" i="1" s="1"/>
  <c r="B278" i="1"/>
  <c r="B279" i="1"/>
  <c r="K279" i="1" s="1"/>
  <c r="B280" i="1"/>
  <c r="B281" i="1"/>
  <c r="K281" i="1"/>
  <c r="B282" i="1"/>
  <c r="B283" i="1"/>
  <c r="K283" i="1" s="1"/>
  <c r="B284" i="1"/>
  <c r="B285" i="1"/>
  <c r="K285" i="1" s="1"/>
  <c r="B286" i="1"/>
  <c r="B287" i="1"/>
  <c r="K287" i="1" s="1"/>
  <c r="B288" i="1"/>
  <c r="B289" i="1"/>
  <c r="K289" i="1" s="1"/>
  <c r="B290" i="1"/>
  <c r="B291" i="1"/>
  <c r="K291" i="1" s="1"/>
  <c r="B292" i="1"/>
  <c r="B293" i="1"/>
  <c r="K293" i="1" s="1"/>
  <c r="B294" i="1"/>
  <c r="B295" i="1"/>
  <c r="K295" i="1"/>
  <c r="B296" i="1"/>
  <c r="B297" i="1"/>
  <c r="K297" i="1" s="1"/>
  <c r="B298" i="1"/>
  <c r="B299" i="1"/>
  <c r="K299" i="1" s="1"/>
  <c r="B300" i="1"/>
  <c r="B301" i="1"/>
  <c r="K301" i="1" s="1"/>
  <c r="B302" i="1"/>
  <c r="B303" i="1"/>
  <c r="K303" i="1" s="1"/>
  <c r="B304" i="1"/>
  <c r="B305" i="1"/>
  <c r="K305" i="1"/>
  <c r="B306" i="1"/>
  <c r="B307" i="1"/>
  <c r="K307" i="1" s="1"/>
  <c r="B308" i="1"/>
  <c r="B309" i="1"/>
  <c r="K309" i="1" s="1"/>
  <c r="B310" i="1"/>
  <c r="B311" i="1"/>
  <c r="K311" i="1" s="1"/>
  <c r="B312" i="1"/>
  <c r="B313" i="1"/>
  <c r="K313" i="1"/>
  <c r="B314" i="1"/>
  <c r="B315" i="1"/>
  <c r="K315" i="1" s="1"/>
  <c r="B316" i="1"/>
  <c r="B317" i="1"/>
  <c r="K317" i="1" s="1"/>
  <c r="B318" i="1"/>
  <c r="B319" i="1"/>
  <c r="K319" i="1" s="1"/>
  <c r="B320" i="1"/>
  <c r="B321" i="1"/>
  <c r="K321" i="1" s="1"/>
  <c r="B322" i="1"/>
  <c r="B323" i="1"/>
  <c r="K323" i="1" s="1"/>
  <c r="B324" i="1"/>
  <c r="B325" i="1"/>
  <c r="K325" i="1" s="1"/>
  <c r="B326" i="1"/>
  <c r="B327" i="1"/>
  <c r="K327" i="1"/>
  <c r="B328" i="1"/>
  <c r="B329" i="1"/>
  <c r="K329" i="1" s="1"/>
  <c r="B330" i="1"/>
  <c r="B331" i="1"/>
  <c r="K331" i="1" s="1"/>
  <c r="B332" i="1"/>
  <c r="B333" i="1"/>
  <c r="K333" i="1" s="1"/>
  <c r="B334" i="1"/>
  <c r="B335" i="1"/>
  <c r="K335" i="1" s="1"/>
  <c r="B336" i="1"/>
  <c r="B337" i="1"/>
  <c r="K337" i="1"/>
  <c r="B338" i="1"/>
  <c r="B339" i="1"/>
  <c r="K339" i="1" s="1"/>
  <c r="B340" i="1"/>
  <c r="B341" i="1"/>
  <c r="K341" i="1" s="1"/>
  <c r="B342" i="1"/>
  <c r="B343" i="1"/>
  <c r="K343" i="1" s="1"/>
  <c r="B344" i="1"/>
  <c r="B345" i="1"/>
  <c r="K345" i="1" s="1"/>
  <c r="B346" i="1"/>
  <c r="B347" i="1"/>
  <c r="K347" i="1" s="1"/>
  <c r="B348" i="1"/>
  <c r="B349" i="1"/>
  <c r="K349" i="1" s="1"/>
  <c r="B350" i="1"/>
  <c r="B351" i="1"/>
  <c r="K351" i="1" s="1"/>
  <c r="B352" i="1"/>
  <c r="B353" i="1"/>
  <c r="K353" i="1"/>
  <c r="B354" i="1"/>
  <c r="B355" i="1"/>
  <c r="K355" i="1" s="1"/>
  <c r="B356" i="1"/>
  <c r="B357" i="1"/>
  <c r="K357" i="1" s="1"/>
  <c r="B358" i="1"/>
  <c r="B359" i="1"/>
  <c r="K359" i="1" s="1"/>
  <c r="B360" i="1"/>
  <c r="B361" i="1"/>
  <c r="K361" i="1"/>
  <c r="B362" i="1"/>
  <c r="B363" i="1"/>
  <c r="K363" i="1" s="1"/>
  <c r="B364" i="1"/>
  <c r="B365" i="1"/>
  <c r="K365" i="1" s="1"/>
  <c r="B366" i="1"/>
  <c r="B367" i="1"/>
  <c r="K367" i="1" s="1"/>
  <c r="B368" i="1"/>
  <c r="B369" i="1"/>
  <c r="K369" i="1" s="1"/>
  <c r="B370" i="1"/>
  <c r="B371" i="1"/>
  <c r="K371" i="1" s="1"/>
  <c r="B372" i="1"/>
  <c r="B373" i="1"/>
  <c r="K373" i="1" s="1"/>
  <c r="B374" i="1"/>
  <c r="B375" i="1"/>
  <c r="K375" i="1" s="1"/>
  <c r="B376" i="1"/>
  <c r="B377" i="1"/>
  <c r="K377" i="1"/>
  <c r="B378" i="1"/>
  <c r="B379" i="1"/>
  <c r="K379" i="1" s="1"/>
  <c r="B380" i="1"/>
  <c r="B381" i="1"/>
  <c r="K381" i="1" s="1"/>
  <c r="B382" i="1"/>
  <c r="B383" i="1"/>
  <c r="K383" i="1" s="1"/>
  <c r="B384" i="1"/>
  <c r="B385" i="1"/>
  <c r="K385" i="1" s="1"/>
  <c r="B386" i="1"/>
  <c r="B387" i="1"/>
  <c r="K387" i="1" s="1"/>
  <c r="B388" i="1"/>
  <c r="B389" i="1"/>
  <c r="K389" i="1" s="1"/>
  <c r="B390" i="1"/>
  <c r="B391" i="1"/>
  <c r="K391" i="1"/>
  <c r="B392" i="1"/>
  <c r="B393" i="1"/>
  <c r="K393" i="1" s="1"/>
  <c r="B394" i="1"/>
  <c r="B395" i="1"/>
  <c r="K395" i="1" s="1"/>
  <c r="B396" i="1"/>
  <c r="B397" i="1"/>
  <c r="K397" i="1" s="1"/>
  <c r="B398" i="1"/>
  <c r="B399" i="1"/>
  <c r="K399" i="1" s="1"/>
  <c r="B400" i="1"/>
  <c r="B401" i="1"/>
  <c r="K401" i="1"/>
  <c r="B402" i="1"/>
  <c r="B403" i="1"/>
  <c r="K403" i="1" s="1"/>
  <c r="B404" i="1"/>
  <c r="B405" i="1"/>
  <c r="K405" i="1" s="1"/>
  <c r="B406" i="1"/>
  <c r="B407" i="1"/>
  <c r="K407" i="1" s="1"/>
  <c r="B408" i="1"/>
  <c r="B409" i="1"/>
  <c r="K409" i="1" s="1"/>
  <c r="B410" i="1"/>
  <c r="B411" i="1"/>
  <c r="K411" i="1" s="1"/>
  <c r="B412" i="1"/>
  <c r="B413" i="1"/>
  <c r="K413" i="1" s="1"/>
  <c r="B414" i="1"/>
  <c r="B415" i="1"/>
  <c r="K415" i="1" s="1"/>
  <c r="B416" i="1"/>
  <c r="B417" i="1"/>
  <c r="K417" i="1"/>
  <c r="B418" i="1"/>
  <c r="B419" i="1"/>
  <c r="K419" i="1" s="1"/>
  <c r="B420" i="1"/>
  <c r="B421" i="1"/>
  <c r="K421" i="1" s="1"/>
  <c r="B422" i="1"/>
  <c r="B423" i="1"/>
  <c r="K423" i="1" s="1"/>
  <c r="B424" i="1"/>
  <c r="B425" i="1"/>
  <c r="K425" i="1"/>
  <c r="B426" i="1"/>
  <c r="B427" i="1"/>
  <c r="K427" i="1" s="1"/>
  <c r="B428" i="1"/>
  <c r="B429" i="1"/>
  <c r="K429" i="1" s="1"/>
  <c r="B430" i="1"/>
  <c r="B431" i="1"/>
  <c r="K431" i="1" s="1"/>
  <c r="B432" i="1"/>
  <c r="B433" i="1"/>
  <c r="K433" i="1" s="1"/>
  <c r="B434" i="1"/>
  <c r="K434" i="1" s="1"/>
  <c r="B435" i="1"/>
  <c r="K435" i="1"/>
  <c r="B436" i="1"/>
  <c r="K436" i="1" s="1"/>
  <c r="B437" i="1"/>
  <c r="K437" i="1" s="1"/>
  <c r="B438" i="1"/>
  <c r="K438" i="1" s="1"/>
  <c r="B439" i="1"/>
  <c r="K439" i="1"/>
  <c r="B440" i="1"/>
  <c r="K440" i="1" s="1"/>
  <c r="B441" i="1"/>
  <c r="K441" i="1" s="1"/>
  <c r="B442" i="1"/>
  <c r="K442" i="1" s="1"/>
  <c r="B443" i="1"/>
  <c r="K443" i="1"/>
  <c r="B444" i="1"/>
  <c r="K444" i="1" s="1"/>
  <c r="B445" i="1"/>
  <c r="K445" i="1" s="1"/>
  <c r="B446" i="1"/>
  <c r="K446" i="1" s="1"/>
  <c r="B447" i="1"/>
  <c r="K447" i="1"/>
  <c r="B448" i="1"/>
  <c r="K448" i="1" s="1"/>
  <c r="B449" i="1"/>
  <c r="K449" i="1" s="1"/>
  <c r="B450" i="1"/>
  <c r="K450" i="1" s="1"/>
  <c r="B451" i="1"/>
  <c r="K451" i="1"/>
  <c r="B452" i="1"/>
  <c r="K452" i="1" s="1"/>
  <c r="B453" i="1"/>
  <c r="K453" i="1" s="1"/>
  <c r="B454" i="1"/>
  <c r="K454" i="1" s="1"/>
  <c r="B455" i="1"/>
  <c r="K455" i="1"/>
  <c r="B456" i="1"/>
  <c r="K456" i="1" s="1"/>
  <c r="B457" i="1"/>
  <c r="K457" i="1" s="1"/>
  <c r="B458" i="1"/>
  <c r="K458" i="1" s="1"/>
  <c r="B459" i="1"/>
  <c r="K459" i="1"/>
  <c r="B460" i="1"/>
  <c r="K460" i="1" s="1"/>
  <c r="B461" i="1"/>
  <c r="K461" i="1" s="1"/>
  <c r="B462" i="1"/>
  <c r="K462" i="1" s="1"/>
  <c r="B463" i="1"/>
  <c r="K463" i="1"/>
  <c r="B464" i="1"/>
  <c r="K464" i="1" s="1"/>
  <c r="B465" i="1"/>
  <c r="K465" i="1" s="1"/>
  <c r="B466" i="1"/>
  <c r="K466" i="1" s="1"/>
  <c r="B467" i="1"/>
  <c r="K467" i="1" s="1"/>
  <c r="B468" i="1"/>
  <c r="K468" i="1" s="1"/>
  <c r="B469" i="1"/>
  <c r="K469" i="1"/>
  <c r="B470" i="1"/>
  <c r="K470" i="1" s="1"/>
  <c r="B471" i="1"/>
  <c r="K471" i="1" s="1"/>
  <c r="B472" i="1"/>
  <c r="K472" i="1" s="1"/>
  <c r="B473" i="1"/>
  <c r="K473" i="1" s="1"/>
  <c r="B474" i="1"/>
  <c r="K474" i="1" s="1"/>
  <c r="B475" i="1"/>
  <c r="K475" i="1" s="1"/>
  <c r="B476" i="1"/>
  <c r="K476" i="1" s="1"/>
  <c r="B477" i="1"/>
  <c r="K477" i="1"/>
  <c r="B478" i="1"/>
  <c r="K478" i="1" s="1"/>
  <c r="B479" i="1"/>
  <c r="K479" i="1" s="1"/>
  <c r="B480" i="1"/>
  <c r="K480" i="1" s="1"/>
  <c r="B481" i="1"/>
  <c r="K481" i="1" s="1"/>
  <c r="B482" i="1"/>
  <c r="K482" i="1" s="1"/>
  <c r="B483" i="1"/>
  <c r="K483" i="1" s="1"/>
  <c r="B484" i="1"/>
  <c r="K484" i="1" s="1"/>
  <c r="B485" i="1"/>
  <c r="K485" i="1"/>
  <c r="B486" i="1"/>
  <c r="K486" i="1" s="1"/>
  <c r="B487" i="1"/>
  <c r="K487" i="1" s="1"/>
  <c r="B488" i="1"/>
  <c r="K488" i="1" s="1"/>
  <c r="B489" i="1"/>
  <c r="K489" i="1" s="1"/>
  <c r="B490" i="1"/>
  <c r="K490" i="1" s="1"/>
  <c r="B491" i="1"/>
  <c r="K491" i="1" s="1"/>
  <c r="B492" i="1"/>
  <c r="K492" i="1" s="1"/>
  <c r="B493" i="1"/>
  <c r="K493" i="1"/>
  <c r="B494" i="1"/>
  <c r="K494" i="1" s="1"/>
  <c r="B495" i="1"/>
  <c r="K495" i="1" s="1"/>
  <c r="B496" i="1"/>
  <c r="K496" i="1" s="1"/>
  <c r="B497" i="1"/>
  <c r="K497" i="1" s="1"/>
  <c r="B498" i="1"/>
  <c r="K498" i="1" s="1"/>
  <c r="B499" i="1"/>
  <c r="K499" i="1" s="1"/>
  <c r="B500" i="1"/>
  <c r="K500" i="1" s="1"/>
  <c r="B501" i="1"/>
  <c r="K501" i="1"/>
  <c r="B502" i="1"/>
  <c r="K502" i="1" s="1"/>
  <c r="B503" i="1"/>
  <c r="K503" i="1" s="1"/>
  <c r="B504" i="1"/>
  <c r="K504" i="1"/>
  <c r="B505" i="1"/>
  <c r="K505" i="1" s="1"/>
  <c r="B506" i="1"/>
  <c r="K506" i="1" s="1"/>
  <c r="B507" i="1"/>
  <c r="K507" i="1" s="1"/>
  <c r="B508" i="1"/>
  <c r="K508" i="1" s="1"/>
  <c r="B509" i="1"/>
  <c r="K509" i="1" s="1"/>
  <c r="B510" i="1"/>
  <c r="K510" i="1" s="1"/>
  <c r="B511" i="1"/>
  <c r="K511" i="1" s="1"/>
  <c r="B512" i="1"/>
  <c r="K512" i="1"/>
  <c r="B513" i="1"/>
  <c r="K513" i="1" s="1"/>
  <c r="B514" i="1"/>
  <c r="K514" i="1" s="1"/>
  <c r="B515" i="1"/>
  <c r="K515" i="1" s="1"/>
  <c r="B516" i="1"/>
  <c r="K516" i="1" s="1"/>
  <c r="B517" i="1"/>
  <c r="K517" i="1" s="1"/>
  <c r="B518" i="1"/>
  <c r="K518" i="1" s="1"/>
  <c r="B519" i="1"/>
  <c r="K519" i="1" s="1"/>
  <c r="B520" i="1"/>
  <c r="K520" i="1"/>
  <c r="B521" i="1"/>
  <c r="K521" i="1" s="1"/>
  <c r="B522" i="1"/>
  <c r="K522" i="1" s="1"/>
  <c r="B523" i="1"/>
  <c r="K523" i="1" s="1"/>
  <c r="B524" i="1"/>
  <c r="K524" i="1" s="1"/>
  <c r="B525" i="1"/>
  <c r="K525" i="1" s="1"/>
  <c r="B526" i="1"/>
  <c r="K526" i="1" s="1"/>
  <c r="B527" i="1"/>
  <c r="K527" i="1" s="1"/>
  <c r="B528" i="1"/>
  <c r="K528" i="1"/>
  <c r="B529" i="1"/>
  <c r="K529" i="1" s="1"/>
  <c r="B530" i="1"/>
  <c r="K530" i="1" s="1"/>
  <c r="B531" i="1"/>
  <c r="K531" i="1" s="1"/>
  <c r="B532" i="1"/>
  <c r="K532" i="1" s="1"/>
  <c r="B533" i="1"/>
  <c r="K533" i="1" s="1"/>
  <c r="B534" i="1"/>
  <c r="K534" i="1" s="1"/>
  <c r="B535" i="1"/>
  <c r="K535" i="1" s="1"/>
  <c r="B536" i="1"/>
  <c r="K536" i="1"/>
  <c r="B537" i="1"/>
  <c r="K537" i="1" s="1"/>
  <c r="B538" i="1"/>
  <c r="K538" i="1" s="1"/>
  <c r="B539" i="1"/>
  <c r="K539" i="1" s="1"/>
  <c r="B540" i="1"/>
  <c r="K540" i="1" s="1"/>
  <c r="B541" i="1"/>
  <c r="K541" i="1" s="1"/>
  <c r="B542" i="1"/>
  <c r="K542" i="1" s="1"/>
  <c r="B543" i="1"/>
  <c r="K543" i="1" s="1"/>
  <c r="B544" i="1"/>
  <c r="K544" i="1"/>
  <c r="B545" i="1"/>
  <c r="K545" i="1" s="1"/>
  <c r="B546" i="1"/>
  <c r="K546" i="1" s="1"/>
  <c r="B547" i="1"/>
  <c r="K547" i="1" s="1"/>
  <c r="B548" i="1"/>
  <c r="K548" i="1" s="1"/>
  <c r="B549" i="1"/>
  <c r="K549" i="1" s="1"/>
  <c r="B550" i="1"/>
  <c r="K550" i="1" s="1"/>
  <c r="B551" i="1"/>
  <c r="K551" i="1" s="1"/>
  <c r="B552" i="1"/>
  <c r="K552" i="1"/>
  <c r="B553" i="1"/>
  <c r="K553" i="1" s="1"/>
  <c r="B554" i="1"/>
  <c r="K554" i="1" s="1"/>
  <c r="B555" i="1"/>
  <c r="K555" i="1" s="1"/>
  <c r="B556" i="1"/>
  <c r="K556" i="1" s="1"/>
  <c r="B557" i="1"/>
  <c r="K557" i="1" s="1"/>
  <c r="B558" i="1"/>
  <c r="K558" i="1" s="1"/>
  <c r="B559" i="1"/>
  <c r="K559" i="1" s="1"/>
  <c r="B560" i="1"/>
  <c r="K560" i="1"/>
  <c r="B561" i="1"/>
  <c r="K561" i="1" s="1"/>
  <c r="B562" i="1"/>
  <c r="K562" i="1" s="1"/>
  <c r="B563" i="1"/>
  <c r="K563" i="1" s="1"/>
  <c r="B564" i="1"/>
  <c r="K564" i="1" s="1"/>
  <c r="B565" i="1"/>
  <c r="K565" i="1" s="1"/>
  <c r="B566" i="1"/>
  <c r="K566" i="1" s="1"/>
  <c r="B567" i="1"/>
  <c r="K567" i="1" s="1"/>
  <c r="B568" i="1"/>
  <c r="K568" i="1"/>
  <c r="B569" i="1"/>
  <c r="K569" i="1" s="1"/>
  <c r="B570" i="1"/>
  <c r="K570" i="1" s="1"/>
  <c r="B571" i="1"/>
  <c r="K571" i="1" s="1"/>
  <c r="B572" i="1"/>
  <c r="K572" i="1" s="1"/>
  <c r="B573" i="1"/>
  <c r="K573" i="1" s="1"/>
  <c r="B574" i="1"/>
  <c r="K574" i="1" s="1"/>
  <c r="B575" i="1"/>
  <c r="K575" i="1" s="1"/>
  <c r="B576" i="1"/>
  <c r="K576" i="1"/>
  <c r="B577" i="1"/>
  <c r="K577" i="1" s="1"/>
  <c r="B578" i="1"/>
  <c r="K578" i="1" s="1"/>
  <c r="B579" i="1"/>
  <c r="K579" i="1" s="1"/>
  <c r="B580" i="1"/>
  <c r="K580" i="1" s="1"/>
  <c r="B581" i="1"/>
  <c r="K581" i="1" s="1"/>
  <c r="B582" i="1"/>
  <c r="K582" i="1" s="1"/>
  <c r="B583" i="1"/>
  <c r="K583" i="1" s="1"/>
  <c r="B584" i="1"/>
  <c r="K584" i="1"/>
  <c r="B585" i="1"/>
  <c r="K585" i="1" s="1"/>
  <c r="B586" i="1"/>
  <c r="K586" i="1" s="1"/>
  <c r="B587" i="1"/>
  <c r="K587" i="1" s="1"/>
  <c r="B588" i="1"/>
  <c r="K588" i="1" s="1"/>
  <c r="B589" i="1"/>
  <c r="K589" i="1" s="1"/>
  <c r="B590" i="1"/>
  <c r="K590" i="1" s="1"/>
  <c r="B591" i="1"/>
  <c r="K591" i="1" s="1"/>
  <c r="B592" i="1"/>
  <c r="K592" i="1"/>
  <c r="B593" i="1"/>
  <c r="K593" i="1" s="1"/>
  <c r="B594" i="1"/>
  <c r="K594" i="1" s="1"/>
  <c r="B595" i="1"/>
  <c r="K595" i="1" s="1"/>
  <c r="B596" i="1"/>
  <c r="K596" i="1" s="1"/>
  <c r="B597" i="1"/>
  <c r="K597" i="1" s="1"/>
  <c r="B598" i="1"/>
  <c r="K598" i="1" s="1"/>
  <c r="B599" i="1"/>
  <c r="K599" i="1" s="1"/>
  <c r="B600" i="1"/>
  <c r="K600" i="1"/>
  <c r="B601" i="1"/>
  <c r="K601" i="1" s="1"/>
  <c r="B602" i="1"/>
  <c r="K602" i="1" s="1"/>
  <c r="B603" i="1"/>
  <c r="K603" i="1" s="1"/>
  <c r="B604" i="1"/>
  <c r="K604" i="1" s="1"/>
  <c r="B605" i="1"/>
  <c r="K605" i="1" s="1"/>
  <c r="B606" i="1"/>
  <c r="K606" i="1" s="1"/>
  <c r="B607" i="1"/>
  <c r="K607" i="1" s="1"/>
  <c r="B608" i="1"/>
  <c r="K608" i="1"/>
  <c r="B609" i="1"/>
  <c r="K609" i="1" s="1"/>
  <c r="B610" i="1"/>
  <c r="K610" i="1" s="1"/>
  <c r="B611" i="1"/>
  <c r="K611" i="1" s="1"/>
  <c r="B612" i="1"/>
  <c r="K612" i="1" s="1"/>
  <c r="B613" i="1"/>
  <c r="K613" i="1" s="1"/>
  <c r="B614" i="1"/>
  <c r="K614" i="1" s="1"/>
  <c r="B615" i="1"/>
  <c r="K615" i="1" s="1"/>
  <c r="B616" i="1"/>
  <c r="K616" i="1"/>
  <c r="B617" i="1"/>
  <c r="K617" i="1" s="1"/>
  <c r="B618" i="1"/>
  <c r="K618" i="1" s="1"/>
  <c r="B619" i="1"/>
  <c r="K619" i="1" s="1"/>
  <c r="B620" i="1"/>
  <c r="K620" i="1" s="1"/>
  <c r="B621" i="1"/>
  <c r="K621" i="1" s="1"/>
  <c r="B622" i="1"/>
  <c r="K622" i="1" s="1"/>
  <c r="B623" i="1"/>
  <c r="K623" i="1" s="1"/>
  <c r="B624" i="1"/>
  <c r="K624" i="1"/>
  <c r="B625" i="1"/>
  <c r="K625" i="1" s="1"/>
  <c r="B626" i="1"/>
  <c r="K626" i="1" s="1"/>
  <c r="B627" i="1"/>
  <c r="K627" i="1" s="1"/>
  <c r="B628" i="1"/>
  <c r="K628" i="1" s="1"/>
  <c r="B629" i="1"/>
  <c r="K629" i="1" s="1"/>
  <c r="B630" i="1"/>
  <c r="K630" i="1" s="1"/>
  <c r="B631" i="1"/>
  <c r="K631" i="1" s="1"/>
  <c r="B632" i="1"/>
  <c r="K632" i="1"/>
  <c r="B633" i="1"/>
  <c r="K633" i="1"/>
  <c r="B634" i="1"/>
  <c r="K634" i="1"/>
  <c r="B635" i="1"/>
  <c r="K635" i="1"/>
  <c r="B636" i="1"/>
  <c r="K636" i="1"/>
  <c r="B637" i="1"/>
  <c r="K637" i="1"/>
  <c r="B638" i="1"/>
  <c r="K638" i="1"/>
  <c r="B639" i="1"/>
  <c r="K639" i="1"/>
  <c r="B640" i="1"/>
  <c r="K640" i="1"/>
  <c r="B641" i="1"/>
  <c r="K641" i="1"/>
  <c r="B642" i="1"/>
  <c r="K642" i="1"/>
  <c r="B643" i="1"/>
  <c r="K643" i="1"/>
  <c r="B644" i="1"/>
  <c r="K644" i="1"/>
  <c r="B645" i="1"/>
  <c r="K645" i="1"/>
  <c r="B646" i="1"/>
  <c r="K646" i="1"/>
  <c r="B647" i="1"/>
  <c r="K647" i="1"/>
  <c r="B648" i="1"/>
  <c r="K648" i="1"/>
  <c r="B649" i="1"/>
  <c r="K649" i="1"/>
  <c r="B650" i="1"/>
  <c r="K650" i="1"/>
  <c r="B651" i="1"/>
  <c r="K651" i="1"/>
  <c r="B652" i="1"/>
  <c r="K652" i="1"/>
  <c r="B653" i="1"/>
  <c r="K653" i="1"/>
  <c r="B654" i="1"/>
  <c r="K654" i="1"/>
  <c r="B655" i="1"/>
  <c r="K655" i="1"/>
  <c r="B656" i="1"/>
  <c r="K656" i="1"/>
  <c r="B657" i="1"/>
  <c r="K657" i="1"/>
  <c r="B658" i="1"/>
  <c r="K658" i="1"/>
  <c r="B659" i="1"/>
  <c r="K659" i="1"/>
  <c r="B660" i="1"/>
  <c r="K660" i="1"/>
  <c r="B661" i="1"/>
  <c r="K661" i="1"/>
  <c r="B662" i="1"/>
  <c r="K662" i="1"/>
  <c r="B663" i="1"/>
  <c r="K663" i="1"/>
  <c r="B664" i="1"/>
  <c r="K664" i="1"/>
  <c r="B665" i="1"/>
  <c r="K665" i="1"/>
  <c r="B666" i="1"/>
  <c r="K666" i="1"/>
  <c r="B667" i="1"/>
  <c r="K667" i="1"/>
  <c r="B668" i="1"/>
  <c r="K668" i="1"/>
  <c r="B669" i="1"/>
  <c r="K669" i="1"/>
  <c r="B670" i="1"/>
  <c r="K670" i="1"/>
  <c r="B671" i="1"/>
  <c r="K671" i="1"/>
  <c r="B672" i="1"/>
  <c r="K672" i="1"/>
  <c r="B673" i="1"/>
  <c r="K673" i="1"/>
  <c r="B674" i="1"/>
  <c r="K674" i="1"/>
  <c r="B675" i="1"/>
  <c r="K675" i="1"/>
  <c r="B676" i="1"/>
  <c r="K676" i="1"/>
  <c r="B677" i="1"/>
  <c r="K677" i="1"/>
  <c r="B678" i="1"/>
  <c r="K678" i="1"/>
  <c r="B679" i="1"/>
  <c r="K679" i="1"/>
  <c r="B680" i="1"/>
  <c r="K680" i="1"/>
  <c r="B681" i="1"/>
  <c r="K681" i="1"/>
  <c r="B682" i="1"/>
  <c r="K682" i="1"/>
  <c r="B683" i="1"/>
  <c r="K683" i="1"/>
  <c r="B684" i="1"/>
  <c r="K684" i="1"/>
  <c r="B685" i="1"/>
  <c r="K685" i="1"/>
  <c r="B686" i="1"/>
  <c r="K686" i="1"/>
  <c r="B687" i="1"/>
  <c r="K687" i="1"/>
  <c r="B688" i="1"/>
  <c r="K688" i="1"/>
  <c r="B689" i="1"/>
  <c r="K689" i="1"/>
  <c r="B690" i="1"/>
  <c r="K690" i="1"/>
  <c r="B691" i="1"/>
  <c r="K691" i="1"/>
  <c r="B692" i="1"/>
  <c r="K692" i="1"/>
  <c r="B693" i="1"/>
  <c r="K693" i="1"/>
  <c r="B694" i="1"/>
  <c r="K694" i="1"/>
  <c r="B695" i="1"/>
  <c r="K695" i="1"/>
  <c r="B696" i="1"/>
  <c r="K696" i="1"/>
  <c r="B697" i="1"/>
  <c r="K697" i="1"/>
  <c r="B698" i="1"/>
  <c r="K698" i="1"/>
  <c r="B699" i="1"/>
  <c r="K699" i="1"/>
  <c r="B700" i="1"/>
  <c r="K700" i="1"/>
  <c r="B701" i="1"/>
  <c r="K701" i="1"/>
  <c r="B702" i="1"/>
  <c r="K702" i="1"/>
  <c r="B703" i="1"/>
  <c r="K703" i="1"/>
  <c r="B704" i="1"/>
  <c r="K704" i="1"/>
  <c r="B705" i="1"/>
  <c r="K705" i="1"/>
  <c r="B706" i="1"/>
  <c r="K706" i="1"/>
  <c r="B707" i="1"/>
  <c r="K707" i="1"/>
  <c r="B708" i="1"/>
  <c r="K708" i="1"/>
  <c r="B709" i="1"/>
  <c r="K709" i="1"/>
  <c r="B710" i="1"/>
  <c r="K710" i="1"/>
  <c r="B711" i="1"/>
  <c r="K711" i="1"/>
  <c r="B712" i="1"/>
  <c r="K712" i="1"/>
  <c r="B713" i="1"/>
  <c r="K713" i="1"/>
  <c r="B714" i="1"/>
  <c r="K714" i="1"/>
  <c r="B715" i="1"/>
  <c r="K715" i="1"/>
  <c r="B716" i="1"/>
  <c r="K716" i="1"/>
  <c r="B717" i="1"/>
  <c r="K717" i="1"/>
  <c r="B718" i="1"/>
  <c r="K718" i="1"/>
  <c r="B719" i="1"/>
  <c r="K719" i="1"/>
  <c r="B720" i="1"/>
  <c r="K720" i="1"/>
  <c r="B721" i="1"/>
  <c r="K721" i="1"/>
  <c r="B722" i="1"/>
  <c r="K722" i="1"/>
  <c r="B723" i="1"/>
  <c r="K723" i="1"/>
  <c r="B724" i="1"/>
  <c r="K724" i="1"/>
  <c r="B725" i="1"/>
  <c r="K725" i="1"/>
  <c r="B726" i="1"/>
  <c r="K726" i="1"/>
  <c r="B727" i="1"/>
  <c r="K727" i="1"/>
  <c r="B728" i="1"/>
  <c r="K728" i="1"/>
  <c r="B729" i="1"/>
  <c r="K729" i="1"/>
  <c r="B730" i="1"/>
  <c r="K730" i="1"/>
  <c r="B731" i="1"/>
  <c r="K731" i="1"/>
  <c r="B732" i="1"/>
  <c r="K732" i="1"/>
  <c r="B733" i="1"/>
  <c r="K733" i="1"/>
  <c r="B734" i="1"/>
  <c r="K734" i="1"/>
  <c r="B735" i="1"/>
  <c r="K735" i="1"/>
  <c r="B736" i="1"/>
  <c r="K736" i="1"/>
  <c r="B737" i="1"/>
  <c r="K737" i="1"/>
  <c r="B738" i="1"/>
  <c r="K738" i="1"/>
  <c r="B739" i="1"/>
  <c r="K739" i="1"/>
  <c r="B740" i="1"/>
  <c r="K740" i="1"/>
  <c r="B741" i="1"/>
  <c r="K741" i="1"/>
  <c r="B742" i="1"/>
  <c r="K742" i="1"/>
  <c r="B743" i="1"/>
  <c r="K743" i="1"/>
  <c r="B744" i="1"/>
  <c r="K744" i="1"/>
  <c r="B745" i="1"/>
  <c r="K745" i="1"/>
  <c r="B746" i="1"/>
  <c r="K746" i="1"/>
  <c r="B747" i="1"/>
  <c r="K747" i="1"/>
  <c r="B748" i="1"/>
  <c r="K748" i="1"/>
  <c r="B749" i="1"/>
  <c r="K749" i="1"/>
  <c r="B750" i="1"/>
  <c r="K750" i="1"/>
  <c r="B751" i="1"/>
  <c r="K751" i="1"/>
  <c r="B752" i="1"/>
  <c r="K752" i="1"/>
  <c r="B753" i="1"/>
  <c r="K753" i="1"/>
  <c r="B754" i="1"/>
  <c r="K754" i="1"/>
  <c r="B755" i="1"/>
  <c r="K755" i="1"/>
  <c r="B756" i="1"/>
  <c r="K756" i="1"/>
  <c r="B757" i="1"/>
  <c r="K757" i="1"/>
  <c r="B758" i="1"/>
  <c r="K758" i="1"/>
  <c r="B759" i="1"/>
  <c r="K759" i="1"/>
  <c r="B760" i="1"/>
  <c r="K760" i="1"/>
  <c r="B761" i="1"/>
  <c r="K761" i="1"/>
  <c r="B762" i="1"/>
  <c r="K762" i="1"/>
  <c r="B763" i="1"/>
  <c r="K763" i="1"/>
  <c r="B764" i="1"/>
  <c r="K764" i="1"/>
  <c r="B765" i="1"/>
  <c r="K765" i="1"/>
  <c r="B766" i="1"/>
  <c r="K766" i="1"/>
  <c r="B767" i="1"/>
  <c r="K767" i="1"/>
  <c r="B768" i="1"/>
  <c r="K768" i="1"/>
  <c r="B769" i="1"/>
  <c r="K769" i="1"/>
  <c r="B770" i="1"/>
  <c r="K770" i="1"/>
  <c r="B771" i="1"/>
  <c r="K771" i="1"/>
  <c r="B772" i="1"/>
  <c r="K772" i="1"/>
  <c r="B773" i="1"/>
  <c r="K773" i="1"/>
  <c r="B774" i="1"/>
  <c r="K774" i="1"/>
  <c r="B775" i="1"/>
  <c r="K775" i="1"/>
  <c r="B776" i="1"/>
  <c r="K776" i="1"/>
  <c r="B777" i="1"/>
  <c r="K777" i="1"/>
  <c r="B778" i="1"/>
  <c r="K778" i="1"/>
  <c r="B779" i="1"/>
  <c r="K779" i="1"/>
  <c r="B780" i="1"/>
  <c r="K780" i="1"/>
  <c r="B781" i="1"/>
  <c r="K781" i="1"/>
  <c r="B782" i="1"/>
  <c r="K782" i="1"/>
  <c r="B783" i="1"/>
  <c r="K783" i="1"/>
  <c r="B784" i="1"/>
  <c r="K784" i="1"/>
  <c r="B785" i="1"/>
  <c r="K785" i="1"/>
  <c r="B786" i="1"/>
  <c r="K786" i="1"/>
  <c r="B787" i="1"/>
  <c r="K787" i="1"/>
  <c r="B788" i="1"/>
  <c r="K788" i="1"/>
  <c r="B789" i="1"/>
  <c r="K789" i="1"/>
  <c r="B790" i="1"/>
  <c r="K790" i="1"/>
  <c r="B791" i="1"/>
  <c r="K791" i="1"/>
  <c r="B792" i="1"/>
  <c r="K792" i="1"/>
  <c r="B793" i="1"/>
  <c r="K793" i="1"/>
  <c r="B794" i="1"/>
  <c r="K794" i="1"/>
  <c r="B795" i="1"/>
  <c r="K795" i="1"/>
  <c r="B796" i="1"/>
  <c r="K796" i="1"/>
  <c r="B797" i="1"/>
  <c r="K797" i="1"/>
  <c r="B798" i="1"/>
  <c r="K798" i="1"/>
  <c r="B799" i="1"/>
  <c r="K799" i="1"/>
  <c r="B800" i="1"/>
  <c r="K800" i="1"/>
  <c r="B801" i="1"/>
  <c r="K801" i="1"/>
  <c r="B802" i="1"/>
  <c r="K802" i="1"/>
  <c r="B803" i="1"/>
  <c r="K803" i="1"/>
  <c r="B804" i="1"/>
  <c r="K804" i="1"/>
  <c r="B805" i="1"/>
  <c r="K805" i="1"/>
  <c r="B806" i="1"/>
  <c r="K806" i="1"/>
  <c r="B807" i="1"/>
  <c r="K807" i="1"/>
  <c r="B808" i="1"/>
  <c r="K808" i="1"/>
  <c r="B809" i="1"/>
  <c r="K809" i="1"/>
  <c r="B810" i="1"/>
  <c r="K810" i="1"/>
  <c r="B811" i="1"/>
  <c r="K811" i="1"/>
  <c r="B812" i="1"/>
  <c r="K812" i="1"/>
  <c r="B813" i="1"/>
  <c r="K813" i="1"/>
  <c r="B814" i="1"/>
  <c r="K814" i="1"/>
  <c r="B815" i="1"/>
  <c r="K815" i="1"/>
  <c r="B816" i="1"/>
  <c r="K816" i="1"/>
  <c r="B817" i="1"/>
  <c r="K817" i="1"/>
  <c r="B818" i="1"/>
  <c r="K818" i="1"/>
  <c r="B819" i="1"/>
  <c r="K819" i="1"/>
  <c r="B820" i="1"/>
  <c r="K820" i="1"/>
  <c r="B821" i="1"/>
  <c r="K821" i="1"/>
  <c r="B822" i="1"/>
  <c r="K822" i="1"/>
  <c r="B823" i="1"/>
  <c r="K823" i="1"/>
  <c r="B824" i="1"/>
  <c r="K824" i="1"/>
  <c r="B825" i="1"/>
  <c r="K825" i="1"/>
  <c r="B826" i="1"/>
  <c r="K826" i="1"/>
  <c r="B827" i="1"/>
  <c r="K827" i="1"/>
  <c r="B828" i="1"/>
  <c r="K828" i="1"/>
  <c r="B829" i="1"/>
  <c r="K829" i="1"/>
  <c r="B830" i="1"/>
  <c r="K830" i="1"/>
  <c r="B831" i="1"/>
  <c r="K831" i="1"/>
  <c r="B832" i="1"/>
  <c r="K832" i="1"/>
  <c r="B833" i="1"/>
  <c r="K833" i="1"/>
  <c r="B834" i="1"/>
  <c r="K834" i="1"/>
  <c r="B835" i="1"/>
  <c r="K835" i="1"/>
  <c r="B836" i="1"/>
  <c r="K836" i="1"/>
  <c r="B837" i="1"/>
  <c r="K837" i="1"/>
  <c r="B838" i="1"/>
  <c r="K838" i="1"/>
  <c r="B839" i="1"/>
  <c r="K839" i="1"/>
  <c r="B840" i="1"/>
  <c r="K840" i="1"/>
  <c r="B841" i="1"/>
  <c r="K841" i="1"/>
  <c r="B842" i="1"/>
  <c r="K842" i="1"/>
  <c r="B843" i="1"/>
  <c r="K843" i="1"/>
  <c r="B844" i="1"/>
  <c r="K844" i="1"/>
  <c r="B845" i="1"/>
  <c r="K845" i="1"/>
  <c r="B846" i="1"/>
  <c r="K846" i="1"/>
  <c r="B847" i="1"/>
  <c r="K847" i="1"/>
  <c r="B848" i="1"/>
  <c r="K848" i="1"/>
  <c r="B849" i="1"/>
  <c r="K849" i="1"/>
  <c r="B850" i="1"/>
  <c r="K850" i="1"/>
  <c r="B851" i="1"/>
  <c r="K851" i="1"/>
  <c r="B852" i="1"/>
  <c r="K852" i="1"/>
  <c r="B853" i="1"/>
  <c r="K853" i="1"/>
  <c r="B854" i="1"/>
  <c r="K854" i="1"/>
  <c r="B855" i="1"/>
  <c r="K855" i="1"/>
  <c r="B856" i="1"/>
  <c r="K856" i="1"/>
  <c r="B857" i="1"/>
  <c r="K857" i="1"/>
  <c r="B858" i="1"/>
  <c r="K858" i="1"/>
  <c r="B859" i="1"/>
  <c r="K859" i="1"/>
  <c r="B860" i="1"/>
  <c r="K860" i="1"/>
  <c r="B861" i="1"/>
  <c r="K861" i="1"/>
  <c r="B862" i="1"/>
  <c r="K862" i="1"/>
  <c r="B863" i="1"/>
  <c r="K863" i="1"/>
  <c r="B864" i="1"/>
  <c r="K864" i="1"/>
  <c r="B865" i="1"/>
  <c r="K865" i="1"/>
  <c r="B866" i="1"/>
  <c r="K866" i="1"/>
  <c r="B867" i="1"/>
  <c r="K867" i="1"/>
  <c r="B868" i="1"/>
  <c r="K868" i="1"/>
  <c r="B869" i="1"/>
  <c r="K869" i="1"/>
  <c r="B870" i="1"/>
  <c r="K870" i="1"/>
  <c r="B871" i="1"/>
  <c r="K871" i="1"/>
  <c r="B872" i="1"/>
  <c r="K872" i="1"/>
  <c r="B873" i="1"/>
  <c r="K873" i="1"/>
  <c r="B874" i="1"/>
  <c r="K874" i="1"/>
  <c r="B875" i="1"/>
  <c r="K875" i="1"/>
  <c r="B876" i="1"/>
  <c r="K876" i="1"/>
  <c r="B877" i="1"/>
  <c r="K877" i="1"/>
  <c r="B878" i="1"/>
  <c r="K878" i="1"/>
  <c r="B879" i="1"/>
  <c r="K879" i="1"/>
  <c r="B880" i="1"/>
  <c r="K880" i="1"/>
  <c r="B881" i="1"/>
  <c r="K881" i="1"/>
  <c r="B882" i="1"/>
  <c r="K882" i="1"/>
  <c r="B883" i="1"/>
  <c r="K883" i="1"/>
  <c r="B884" i="1"/>
  <c r="K884" i="1"/>
  <c r="B885" i="1"/>
  <c r="K885" i="1"/>
  <c r="B886" i="1"/>
  <c r="K886" i="1"/>
  <c r="B887" i="1"/>
  <c r="K887" i="1"/>
  <c r="B888" i="1"/>
  <c r="K888" i="1"/>
  <c r="B889" i="1"/>
  <c r="K889" i="1"/>
  <c r="B890" i="1"/>
  <c r="K890" i="1"/>
  <c r="B891" i="1"/>
  <c r="K891" i="1"/>
  <c r="B892" i="1"/>
  <c r="K892" i="1"/>
  <c r="B893" i="1"/>
  <c r="K893" i="1"/>
  <c r="B894" i="1"/>
  <c r="K894" i="1"/>
  <c r="B895" i="1"/>
  <c r="K895" i="1"/>
  <c r="B896" i="1"/>
  <c r="K896" i="1"/>
  <c r="B897" i="1"/>
  <c r="K897" i="1"/>
  <c r="B898" i="1"/>
  <c r="K898" i="1"/>
  <c r="B899" i="1"/>
  <c r="K899" i="1"/>
  <c r="B900" i="1"/>
  <c r="K900" i="1"/>
  <c r="B901" i="1"/>
  <c r="K901" i="1"/>
  <c r="B902" i="1"/>
  <c r="K902" i="1"/>
  <c r="B903" i="1"/>
  <c r="K903" i="1"/>
  <c r="B904" i="1"/>
  <c r="K904" i="1"/>
  <c r="B905" i="1"/>
  <c r="K905" i="1"/>
  <c r="B906" i="1"/>
  <c r="K906" i="1"/>
  <c r="B907" i="1"/>
  <c r="K907" i="1"/>
  <c r="B908" i="1"/>
  <c r="K908" i="1"/>
  <c r="B909" i="1"/>
  <c r="K909" i="1"/>
  <c r="B910" i="1"/>
  <c r="K910" i="1"/>
  <c r="B911" i="1"/>
  <c r="K911" i="1"/>
  <c r="B912" i="1"/>
  <c r="K912" i="1"/>
  <c r="B913" i="1"/>
  <c r="K913" i="1"/>
  <c r="B914" i="1"/>
  <c r="K914" i="1"/>
  <c r="B915" i="1"/>
  <c r="K915" i="1"/>
  <c r="B916" i="1"/>
  <c r="K916" i="1"/>
  <c r="B917" i="1"/>
  <c r="K917" i="1"/>
  <c r="B918" i="1"/>
  <c r="K918" i="1"/>
  <c r="B919" i="1"/>
  <c r="K919" i="1"/>
  <c r="B920" i="1"/>
  <c r="K920" i="1"/>
  <c r="B921" i="1"/>
  <c r="K921" i="1"/>
  <c r="B922" i="1"/>
  <c r="K922" i="1"/>
  <c r="B923" i="1"/>
  <c r="K923" i="1"/>
  <c r="B924" i="1"/>
  <c r="K924" i="1"/>
  <c r="B925" i="1"/>
  <c r="K925" i="1"/>
  <c r="B926" i="1"/>
  <c r="K926" i="1"/>
  <c r="B927" i="1"/>
  <c r="K927" i="1"/>
  <c r="B928" i="1"/>
  <c r="K928" i="1"/>
  <c r="B929" i="1"/>
  <c r="K929" i="1"/>
  <c r="B930" i="1"/>
  <c r="K930" i="1"/>
  <c r="B931" i="1"/>
  <c r="K931" i="1"/>
  <c r="B932" i="1"/>
  <c r="K932" i="1"/>
  <c r="B933" i="1"/>
  <c r="K933" i="1"/>
  <c r="B934" i="1"/>
  <c r="K934" i="1"/>
  <c r="B935" i="1"/>
  <c r="K935" i="1"/>
  <c r="B936" i="1"/>
  <c r="K936" i="1"/>
  <c r="B937" i="1"/>
  <c r="K937" i="1"/>
  <c r="B938" i="1"/>
  <c r="K938" i="1"/>
  <c r="B939" i="1"/>
  <c r="K939" i="1"/>
  <c r="B940" i="1"/>
  <c r="K940" i="1"/>
  <c r="B941" i="1"/>
  <c r="K941" i="1"/>
  <c r="B942" i="1"/>
  <c r="K942" i="1"/>
  <c r="B943" i="1"/>
  <c r="K943" i="1"/>
  <c r="B944" i="1"/>
  <c r="K944" i="1"/>
  <c r="B945" i="1"/>
  <c r="K945" i="1"/>
  <c r="B946" i="1"/>
  <c r="K946" i="1"/>
  <c r="B947" i="1"/>
  <c r="K947" i="1"/>
  <c r="B948" i="1"/>
  <c r="K948" i="1"/>
  <c r="B949" i="1"/>
  <c r="K949" i="1"/>
  <c r="B950" i="1"/>
  <c r="K950" i="1"/>
  <c r="B951" i="1"/>
  <c r="K951" i="1"/>
  <c r="B952" i="1"/>
  <c r="K952" i="1"/>
  <c r="B953" i="1"/>
  <c r="K953" i="1"/>
  <c r="B954" i="1"/>
  <c r="K954" i="1"/>
  <c r="B955" i="1"/>
  <c r="K955" i="1"/>
  <c r="B956" i="1"/>
  <c r="K956" i="1"/>
  <c r="B957" i="1"/>
  <c r="K957" i="1"/>
  <c r="B958" i="1"/>
  <c r="K958" i="1"/>
  <c r="B959" i="1"/>
  <c r="K959" i="1"/>
  <c r="B960" i="1"/>
  <c r="K960" i="1"/>
  <c r="B961" i="1"/>
  <c r="K961" i="1"/>
  <c r="B962" i="1"/>
  <c r="K962" i="1"/>
  <c r="B963" i="1"/>
  <c r="K963" i="1"/>
  <c r="B964" i="1"/>
  <c r="K964" i="1"/>
  <c r="B965" i="1"/>
  <c r="K965" i="1"/>
  <c r="B966" i="1"/>
  <c r="K966" i="1"/>
  <c r="B967" i="1"/>
  <c r="K967" i="1"/>
  <c r="B968" i="1"/>
  <c r="K968" i="1"/>
  <c r="B969" i="1"/>
  <c r="K969" i="1"/>
  <c r="B970" i="1"/>
  <c r="K970" i="1"/>
  <c r="B971" i="1"/>
  <c r="K971" i="1"/>
  <c r="B972" i="1"/>
  <c r="K972" i="1"/>
  <c r="B973" i="1"/>
  <c r="K973" i="1"/>
  <c r="B974" i="1"/>
  <c r="K974" i="1"/>
  <c r="B975" i="1"/>
  <c r="K975" i="1"/>
  <c r="B976" i="1"/>
  <c r="K976" i="1"/>
  <c r="B977" i="1"/>
  <c r="K977" i="1"/>
  <c r="B978" i="1"/>
  <c r="K978" i="1"/>
  <c r="B979" i="1"/>
  <c r="K979" i="1"/>
  <c r="B980" i="1"/>
  <c r="K980" i="1"/>
  <c r="B981" i="1"/>
  <c r="K981" i="1"/>
  <c r="B982" i="1"/>
  <c r="K982" i="1"/>
  <c r="B983" i="1"/>
  <c r="K983" i="1"/>
  <c r="B984" i="1"/>
  <c r="K984" i="1"/>
  <c r="B985" i="1"/>
  <c r="K985" i="1"/>
  <c r="B986" i="1"/>
  <c r="K986" i="1"/>
  <c r="B987" i="1"/>
  <c r="K987" i="1"/>
  <c r="B988" i="1"/>
  <c r="K988" i="1"/>
  <c r="B989" i="1"/>
  <c r="K989" i="1"/>
  <c r="B990" i="1"/>
  <c r="K990" i="1"/>
  <c r="B991" i="1"/>
  <c r="K991" i="1"/>
  <c r="B992" i="1"/>
  <c r="K992" i="1"/>
  <c r="B993" i="1"/>
  <c r="K993" i="1"/>
  <c r="B994" i="1"/>
  <c r="K994" i="1"/>
  <c r="B995" i="1"/>
  <c r="K995" i="1"/>
  <c r="B996" i="1"/>
  <c r="K996" i="1"/>
  <c r="B997" i="1"/>
  <c r="K997" i="1"/>
  <c r="B998" i="1"/>
  <c r="K998" i="1"/>
  <c r="B999" i="1"/>
  <c r="K999" i="1"/>
  <c r="B1000" i="1"/>
  <c r="K1000" i="1"/>
  <c r="B1001" i="1"/>
  <c r="K1001" i="1"/>
  <c r="B1002" i="1"/>
  <c r="K1002" i="1"/>
  <c r="B1003" i="1"/>
  <c r="K1003" i="1"/>
  <c r="B1004" i="1"/>
  <c r="K1004" i="1"/>
  <c r="B1005" i="1"/>
  <c r="K1005" i="1"/>
  <c r="B1006" i="1"/>
  <c r="K1006" i="1"/>
  <c r="B1007" i="1"/>
  <c r="K1007" i="1"/>
  <c r="B1008" i="1"/>
  <c r="K1008" i="1"/>
  <c r="B1009" i="1"/>
  <c r="K1009" i="1"/>
  <c r="B1010" i="1"/>
  <c r="K1010" i="1"/>
  <c r="B1011" i="1"/>
  <c r="K1011" i="1"/>
  <c r="B1012" i="1"/>
  <c r="K1012" i="1"/>
  <c r="B1013" i="1"/>
  <c r="K1013" i="1"/>
  <c r="B1014" i="1"/>
  <c r="K1014" i="1"/>
  <c r="B1015" i="1"/>
  <c r="K1015" i="1"/>
  <c r="B1016" i="1"/>
  <c r="K1016" i="1"/>
  <c r="B1017" i="1"/>
  <c r="K1017" i="1"/>
  <c r="B1018" i="1"/>
  <c r="K1018" i="1"/>
  <c r="B1019" i="1"/>
  <c r="K1019" i="1"/>
  <c r="B1020" i="1"/>
  <c r="K1020" i="1"/>
  <c r="B1021" i="1"/>
  <c r="K1021" i="1"/>
  <c r="B1022" i="1"/>
  <c r="K1022" i="1"/>
  <c r="B1023" i="1"/>
  <c r="K1023" i="1"/>
  <c r="B1024" i="1"/>
  <c r="K1024" i="1"/>
  <c r="B1025" i="1"/>
  <c r="K1025" i="1"/>
  <c r="B1026" i="1"/>
  <c r="K1026" i="1"/>
  <c r="B1027" i="1"/>
  <c r="K1027" i="1"/>
  <c r="B1028" i="1"/>
  <c r="K1028" i="1"/>
  <c r="B1029" i="1"/>
  <c r="K1029" i="1"/>
  <c r="B1030" i="1"/>
  <c r="K1030" i="1"/>
  <c r="B1031" i="1"/>
  <c r="K1031" i="1"/>
  <c r="B1032" i="1"/>
  <c r="K1032" i="1"/>
  <c r="B1033" i="1"/>
  <c r="K1033" i="1"/>
  <c r="B1034" i="1"/>
  <c r="K1034" i="1"/>
  <c r="B1035" i="1"/>
  <c r="K1035" i="1"/>
  <c r="B1036" i="1"/>
  <c r="K1036" i="1"/>
  <c r="B1037" i="1"/>
  <c r="K1037" i="1"/>
  <c r="B1038" i="1"/>
  <c r="K1038" i="1"/>
  <c r="B1039" i="1"/>
  <c r="K1039" i="1"/>
  <c r="B1040" i="1"/>
  <c r="K1040" i="1"/>
  <c r="B1041" i="1"/>
  <c r="K1041" i="1"/>
  <c r="B1042" i="1"/>
  <c r="K1042" i="1"/>
  <c r="B1043" i="1"/>
  <c r="K1043" i="1"/>
  <c r="B1044" i="1"/>
  <c r="K1044" i="1"/>
  <c r="B1045" i="1"/>
  <c r="K1045" i="1"/>
  <c r="B1046" i="1"/>
  <c r="K1046" i="1"/>
  <c r="B1047" i="1"/>
  <c r="K1047" i="1"/>
  <c r="B1048" i="1"/>
  <c r="K1048" i="1"/>
  <c r="B1049" i="1"/>
  <c r="K1049" i="1"/>
  <c r="B1050" i="1"/>
  <c r="K1050" i="1"/>
  <c r="B1051" i="1"/>
  <c r="K1051" i="1"/>
  <c r="B1052" i="1"/>
  <c r="K1052" i="1"/>
  <c r="B1053" i="1"/>
  <c r="K1053" i="1"/>
  <c r="B1054" i="1"/>
  <c r="K1054" i="1"/>
  <c r="B1055" i="1"/>
  <c r="K1055" i="1"/>
  <c r="B1056" i="1"/>
  <c r="K1056" i="1"/>
  <c r="B1057" i="1"/>
  <c r="K1057" i="1"/>
  <c r="B1058" i="1"/>
  <c r="K1058" i="1"/>
  <c r="B1059" i="1"/>
  <c r="K1059" i="1"/>
  <c r="B1060" i="1"/>
  <c r="K1060" i="1"/>
  <c r="B1061" i="1"/>
  <c r="K1061" i="1"/>
  <c r="B1062" i="1"/>
  <c r="K1062" i="1"/>
  <c r="B1063" i="1"/>
  <c r="K1063" i="1"/>
  <c r="B1064" i="1"/>
  <c r="K1064" i="1"/>
  <c r="B1065" i="1"/>
  <c r="K1065" i="1"/>
  <c r="B1066" i="1"/>
  <c r="K1066" i="1"/>
  <c r="B1067" i="1"/>
  <c r="K1067" i="1"/>
  <c r="B1068" i="1"/>
  <c r="K1068" i="1"/>
  <c r="B1069" i="1"/>
  <c r="K1069" i="1"/>
  <c r="B1070" i="1"/>
  <c r="K1070" i="1"/>
  <c r="B1071" i="1"/>
  <c r="K1071" i="1"/>
  <c r="B1072" i="1"/>
  <c r="K1072" i="1"/>
  <c r="B1073" i="1"/>
  <c r="K1073" i="1"/>
  <c r="B1074" i="1"/>
  <c r="K1074" i="1"/>
  <c r="B1075" i="1"/>
  <c r="K1075" i="1"/>
  <c r="B1076" i="1"/>
  <c r="K1076" i="1"/>
  <c r="B1077" i="1"/>
  <c r="K1077" i="1"/>
  <c r="B1078" i="1"/>
  <c r="K1078" i="1"/>
  <c r="B1079" i="1"/>
  <c r="K1079" i="1"/>
  <c r="B1080" i="1"/>
  <c r="K1080" i="1"/>
  <c r="B1081" i="1"/>
  <c r="K1081" i="1"/>
  <c r="B1082" i="1"/>
  <c r="K1082" i="1"/>
  <c r="B1083" i="1"/>
  <c r="K1083" i="1"/>
  <c r="B1084" i="1"/>
  <c r="K1084" i="1"/>
  <c r="B1085" i="1"/>
  <c r="K1085" i="1"/>
  <c r="B1086" i="1"/>
  <c r="K1086" i="1"/>
  <c r="B1087" i="1"/>
  <c r="K1087" i="1"/>
  <c r="B1088" i="1"/>
  <c r="K1088" i="1"/>
  <c r="B1089" i="1"/>
  <c r="K1089" i="1"/>
  <c r="B1090" i="1"/>
  <c r="K1090" i="1"/>
  <c r="B1091" i="1"/>
  <c r="K1091" i="1"/>
  <c r="B1092" i="1"/>
  <c r="K1092" i="1"/>
  <c r="B1093" i="1"/>
  <c r="K1093" i="1"/>
  <c r="B1094" i="1"/>
  <c r="K1094" i="1"/>
  <c r="B1095" i="1"/>
  <c r="K1095" i="1"/>
  <c r="B1096" i="1"/>
  <c r="K1096" i="1"/>
  <c r="B1097" i="1"/>
  <c r="K1097" i="1"/>
  <c r="B1098" i="1"/>
  <c r="K1098" i="1"/>
  <c r="B1099" i="1"/>
  <c r="K1099" i="1"/>
  <c r="B1100" i="1"/>
  <c r="K1100" i="1"/>
  <c r="B1101" i="1"/>
  <c r="K1101" i="1"/>
  <c r="B1102" i="1"/>
  <c r="K1102" i="1"/>
  <c r="B1103" i="1"/>
  <c r="K1103" i="1"/>
  <c r="B1104" i="1"/>
  <c r="K1104" i="1"/>
  <c r="B1105" i="1"/>
  <c r="K1105" i="1"/>
  <c r="B1106" i="1"/>
  <c r="K1106" i="1"/>
  <c r="B1107" i="1"/>
  <c r="K1107" i="1"/>
  <c r="B1108" i="1"/>
  <c r="K1108" i="1"/>
  <c r="B1109" i="1"/>
  <c r="K1109" i="1"/>
  <c r="B1110" i="1"/>
  <c r="K1110" i="1"/>
  <c r="B1111" i="1"/>
  <c r="K1111" i="1"/>
  <c r="B1112" i="1"/>
  <c r="K1112" i="1"/>
  <c r="B1113" i="1"/>
  <c r="K1113" i="1"/>
  <c r="B1114" i="1"/>
  <c r="K1114" i="1"/>
  <c r="B1115" i="1"/>
  <c r="K1115" i="1"/>
  <c r="B1116" i="1"/>
  <c r="K1116" i="1"/>
  <c r="B1117" i="1"/>
  <c r="K1117" i="1"/>
  <c r="B1118" i="1"/>
  <c r="K1118" i="1"/>
  <c r="B1119" i="1"/>
  <c r="K1119" i="1"/>
  <c r="B1120" i="1"/>
  <c r="K1120" i="1"/>
  <c r="B1121" i="1"/>
  <c r="K1121" i="1"/>
  <c r="B1122" i="1"/>
  <c r="K1122" i="1"/>
  <c r="B1123" i="1"/>
  <c r="K1123" i="1"/>
  <c r="B1124" i="1"/>
  <c r="K1124" i="1"/>
  <c r="B1125" i="1"/>
  <c r="K1125" i="1"/>
  <c r="B1126" i="1"/>
  <c r="K1126" i="1"/>
  <c r="B1127" i="1"/>
  <c r="K1127" i="1"/>
  <c r="B1128" i="1"/>
  <c r="K1128" i="1"/>
  <c r="B1129" i="1"/>
  <c r="K1129" i="1"/>
  <c r="B1130" i="1"/>
  <c r="K1130" i="1"/>
  <c r="B1131" i="1"/>
  <c r="K1131" i="1"/>
  <c r="B1132" i="1"/>
  <c r="K1132" i="1"/>
  <c r="B1133" i="1"/>
  <c r="K1133" i="1"/>
  <c r="B1134" i="1"/>
  <c r="K1134" i="1"/>
  <c r="B1135" i="1"/>
  <c r="K1135" i="1"/>
  <c r="B1136" i="1"/>
  <c r="K1136" i="1"/>
  <c r="B1137" i="1"/>
  <c r="K1137" i="1"/>
  <c r="B1138" i="1"/>
  <c r="K1138" i="1"/>
  <c r="B1139" i="1"/>
  <c r="K1139" i="1"/>
  <c r="B1140" i="1"/>
  <c r="K1140" i="1"/>
  <c r="B1141" i="1"/>
  <c r="K1141" i="1"/>
  <c r="B1142" i="1"/>
  <c r="K1142" i="1"/>
  <c r="B1143" i="1"/>
  <c r="K1143" i="1"/>
  <c r="B1144" i="1"/>
  <c r="K1144" i="1"/>
  <c r="B1145" i="1"/>
  <c r="K1145" i="1"/>
  <c r="B1146" i="1"/>
  <c r="K1146" i="1"/>
  <c r="B1147" i="1"/>
  <c r="K1147" i="1"/>
  <c r="B1148" i="1"/>
  <c r="K1148" i="1"/>
  <c r="B1149" i="1"/>
  <c r="K1149" i="1"/>
  <c r="B1150" i="1"/>
  <c r="K1150" i="1"/>
  <c r="B1151" i="1"/>
  <c r="K1151" i="1"/>
  <c r="B1152" i="1"/>
  <c r="K1152" i="1"/>
  <c r="B1153" i="1"/>
  <c r="K1153" i="1"/>
  <c r="B1154" i="1"/>
  <c r="K1154" i="1"/>
  <c r="B1155" i="1"/>
  <c r="K1155" i="1"/>
  <c r="B1156" i="1"/>
  <c r="K1156" i="1"/>
  <c r="B1157" i="1"/>
  <c r="K1157" i="1"/>
  <c r="B1158" i="1"/>
  <c r="K1158" i="1"/>
  <c r="B1159" i="1"/>
  <c r="K1159" i="1"/>
  <c r="B1160" i="1"/>
  <c r="K1160" i="1"/>
  <c r="B1161" i="1"/>
  <c r="K1161" i="1"/>
  <c r="B1162" i="1"/>
  <c r="K1162" i="1"/>
  <c r="B1163" i="1"/>
  <c r="K1163" i="1"/>
  <c r="B1164" i="1"/>
  <c r="K1164" i="1"/>
  <c r="B1165" i="1"/>
  <c r="K1165" i="1"/>
  <c r="B1166" i="1"/>
  <c r="K1166" i="1"/>
  <c r="B1167" i="1"/>
  <c r="K1167" i="1"/>
  <c r="B1168" i="1"/>
  <c r="K1168" i="1"/>
  <c r="B1169" i="1"/>
  <c r="K1169" i="1"/>
  <c r="B1170" i="1"/>
  <c r="K1170" i="1"/>
  <c r="B1171" i="1"/>
  <c r="K1171" i="1"/>
  <c r="B1172" i="1"/>
  <c r="K1172" i="1"/>
  <c r="B1173" i="1"/>
  <c r="K1173" i="1"/>
  <c r="B1174" i="1"/>
  <c r="K1174" i="1"/>
  <c r="B1175" i="1"/>
  <c r="K1175" i="1"/>
  <c r="B1176" i="1"/>
  <c r="K1176" i="1"/>
  <c r="B1177" i="1"/>
  <c r="K1177" i="1"/>
  <c r="B1178" i="1"/>
  <c r="K1178" i="1"/>
  <c r="B1179" i="1"/>
  <c r="K1179" i="1"/>
  <c r="B1180" i="1"/>
  <c r="K1180" i="1"/>
  <c r="B1181" i="1"/>
  <c r="K1181" i="1"/>
  <c r="B1182" i="1"/>
  <c r="K1182" i="1"/>
  <c r="B1183" i="1"/>
  <c r="K1183" i="1"/>
  <c r="B1184" i="1"/>
  <c r="K1184" i="1"/>
  <c r="B1185" i="1"/>
  <c r="K1185" i="1"/>
  <c r="B1186" i="1"/>
  <c r="K1186" i="1"/>
  <c r="B1187" i="1"/>
  <c r="K1187" i="1"/>
  <c r="B1188" i="1"/>
  <c r="K1188" i="1"/>
  <c r="B1189" i="1"/>
  <c r="K1189" i="1"/>
  <c r="B1190" i="1"/>
  <c r="K1190" i="1"/>
  <c r="B1191" i="1"/>
  <c r="K1191" i="1"/>
  <c r="B1192" i="1"/>
  <c r="K1192" i="1"/>
  <c r="B1193" i="1"/>
  <c r="K1193" i="1"/>
  <c r="B1194" i="1"/>
  <c r="K1194" i="1"/>
  <c r="B1195" i="1"/>
  <c r="K1195" i="1"/>
  <c r="B1196" i="1"/>
  <c r="K1196" i="1"/>
  <c r="B1197" i="1"/>
  <c r="K1197" i="1"/>
  <c r="B1198" i="1"/>
  <c r="K1198" i="1"/>
  <c r="B1199" i="1"/>
  <c r="K1199" i="1"/>
  <c r="B1200" i="1"/>
  <c r="K1200" i="1"/>
  <c r="B1201" i="1"/>
  <c r="K1201" i="1"/>
  <c r="B1202" i="1"/>
  <c r="K1202" i="1"/>
  <c r="B1203" i="1"/>
  <c r="K1203" i="1"/>
  <c r="B1204" i="1"/>
  <c r="K1204" i="1"/>
  <c r="B1205" i="1"/>
  <c r="K1205" i="1"/>
  <c r="B1206" i="1"/>
  <c r="K1206" i="1"/>
  <c r="B1207" i="1"/>
  <c r="K1207" i="1"/>
  <c r="B1208" i="1"/>
  <c r="K1208" i="1"/>
  <c r="B1209" i="1"/>
  <c r="K1209" i="1"/>
  <c r="B1210" i="1"/>
  <c r="K1210" i="1"/>
  <c r="B1211" i="1"/>
  <c r="K1211" i="1"/>
  <c r="B1212" i="1"/>
  <c r="K1212" i="1"/>
  <c r="B1213" i="1"/>
  <c r="K1213" i="1"/>
  <c r="B1214" i="1"/>
  <c r="K1214" i="1"/>
  <c r="B1215" i="1"/>
  <c r="K1215" i="1"/>
  <c r="B1216" i="1"/>
  <c r="K1216" i="1"/>
  <c r="B1217" i="1"/>
  <c r="K1217" i="1"/>
  <c r="B1218" i="1"/>
  <c r="K1218" i="1"/>
  <c r="B1219" i="1"/>
  <c r="K1219" i="1"/>
  <c r="B1220" i="1"/>
  <c r="K1220" i="1"/>
  <c r="B1221" i="1"/>
  <c r="K1221" i="1"/>
  <c r="B1222" i="1"/>
  <c r="K1222" i="1"/>
  <c r="B1223" i="1"/>
  <c r="K1223" i="1"/>
  <c r="B1224" i="1"/>
  <c r="K1224" i="1"/>
  <c r="B1225" i="1"/>
  <c r="K1225" i="1"/>
  <c r="B1226" i="1"/>
  <c r="K1226" i="1"/>
  <c r="B1227" i="1"/>
  <c r="K1227" i="1"/>
  <c r="B1228" i="1"/>
  <c r="K1228" i="1"/>
  <c r="B1229" i="1"/>
  <c r="K1229" i="1"/>
  <c r="B1230" i="1"/>
  <c r="K1230" i="1"/>
  <c r="B1231" i="1"/>
  <c r="K1231" i="1"/>
  <c r="B1232" i="1"/>
  <c r="K1232" i="1"/>
  <c r="B1233" i="1"/>
  <c r="K1233" i="1"/>
  <c r="B1234" i="1"/>
  <c r="K1234" i="1"/>
  <c r="B1235" i="1"/>
  <c r="K1235" i="1"/>
  <c r="B1236" i="1"/>
  <c r="K1236" i="1"/>
  <c r="B1237" i="1"/>
  <c r="K1237" i="1"/>
  <c r="B1238" i="1"/>
  <c r="K1238" i="1"/>
  <c r="B1239" i="1"/>
  <c r="K1239" i="1"/>
  <c r="B1240" i="1"/>
  <c r="K1240" i="1"/>
  <c r="B1241" i="1"/>
  <c r="K1241" i="1"/>
  <c r="B1242" i="1"/>
  <c r="K1242" i="1"/>
  <c r="B1243" i="1"/>
  <c r="K1243" i="1"/>
  <c r="B1244" i="1"/>
  <c r="K1244" i="1"/>
  <c r="B1245" i="1"/>
  <c r="K1245" i="1"/>
  <c r="B1246" i="1"/>
  <c r="K1246" i="1"/>
  <c r="B1247" i="1"/>
  <c r="K1247" i="1"/>
  <c r="B1248" i="1"/>
  <c r="K1248" i="1"/>
  <c r="B1249" i="1"/>
  <c r="K1249" i="1"/>
  <c r="B1250" i="1"/>
  <c r="K1250" i="1"/>
  <c r="B1251" i="1"/>
  <c r="K1251" i="1"/>
  <c r="B1252" i="1"/>
  <c r="K1252" i="1"/>
  <c r="B1253" i="1"/>
  <c r="K1253" i="1"/>
  <c r="B1254" i="1"/>
  <c r="K1254" i="1"/>
  <c r="B1255" i="1"/>
  <c r="K1255" i="1"/>
  <c r="B1256" i="1"/>
  <c r="K1256" i="1"/>
  <c r="B1257" i="1"/>
  <c r="K1257" i="1"/>
  <c r="B1258" i="1"/>
  <c r="K1258" i="1"/>
  <c r="B1259" i="1"/>
  <c r="K1259" i="1"/>
  <c r="B1260" i="1"/>
  <c r="K1260" i="1"/>
  <c r="B1261" i="1"/>
  <c r="K1261" i="1"/>
  <c r="B1262" i="1"/>
  <c r="K1262" i="1"/>
  <c r="B1263" i="1"/>
  <c r="K1263" i="1"/>
  <c r="B1264" i="1"/>
  <c r="K1264" i="1"/>
  <c r="B1265" i="1"/>
  <c r="K1265" i="1"/>
  <c r="B1266" i="1"/>
  <c r="K1266" i="1"/>
  <c r="B1267" i="1"/>
  <c r="K1267" i="1"/>
  <c r="B1268" i="1"/>
  <c r="K1268" i="1"/>
  <c r="B1269" i="1"/>
  <c r="K1269" i="1"/>
  <c r="B1270" i="1"/>
  <c r="K1270" i="1"/>
  <c r="B1271" i="1"/>
  <c r="K1271" i="1"/>
  <c r="B1272" i="1"/>
  <c r="K1272" i="1"/>
  <c r="B1273" i="1"/>
  <c r="K1273" i="1"/>
  <c r="B1274" i="1"/>
  <c r="K1274" i="1"/>
  <c r="B1275" i="1"/>
  <c r="K1275" i="1"/>
  <c r="B1276" i="1"/>
  <c r="K1276" i="1"/>
  <c r="B1277" i="1"/>
  <c r="K1277" i="1"/>
  <c r="B1278" i="1"/>
  <c r="K1278" i="1"/>
  <c r="B1279" i="1"/>
  <c r="K1279" i="1"/>
  <c r="B1280" i="1"/>
  <c r="K1280" i="1"/>
  <c r="B1281" i="1"/>
  <c r="K1281" i="1"/>
  <c r="B1282" i="1"/>
  <c r="K1282" i="1"/>
  <c r="B1283" i="1"/>
  <c r="K1283" i="1"/>
  <c r="B1284" i="1"/>
  <c r="K1284" i="1"/>
  <c r="B1285" i="1"/>
  <c r="K1285" i="1"/>
  <c r="B1286" i="1"/>
  <c r="K1286" i="1"/>
  <c r="B1287" i="1"/>
  <c r="K1287" i="1"/>
  <c r="B1288" i="1"/>
  <c r="K1288" i="1"/>
  <c r="B1289" i="1"/>
  <c r="K1289" i="1"/>
  <c r="B1290" i="1"/>
  <c r="K1290" i="1"/>
  <c r="B1291" i="1"/>
  <c r="K1291" i="1"/>
  <c r="B1292" i="1"/>
  <c r="K1292" i="1"/>
  <c r="B1293" i="1"/>
  <c r="K1293" i="1"/>
  <c r="B1294" i="1"/>
  <c r="K1294" i="1"/>
  <c r="B1295" i="1"/>
  <c r="K1295" i="1"/>
  <c r="B1296" i="1"/>
  <c r="K1296" i="1"/>
  <c r="B1297" i="1"/>
  <c r="K1297" i="1"/>
  <c r="B1298" i="1"/>
  <c r="K1298" i="1"/>
  <c r="B1299" i="1"/>
  <c r="K1299" i="1"/>
  <c r="B1300" i="1"/>
  <c r="K1300" i="1"/>
  <c r="B1301" i="1"/>
  <c r="K1301" i="1"/>
  <c r="B1302" i="1"/>
  <c r="K1302" i="1"/>
  <c r="B1303" i="1"/>
  <c r="K1303" i="1"/>
  <c r="B1304" i="1"/>
  <c r="K1304" i="1"/>
  <c r="B1305" i="1"/>
  <c r="K1305" i="1"/>
  <c r="B1306" i="1"/>
  <c r="K1306" i="1"/>
  <c r="B1307" i="1"/>
  <c r="K1307" i="1"/>
  <c r="B1308" i="1"/>
  <c r="K1308" i="1"/>
  <c r="B1309" i="1"/>
  <c r="K1309" i="1"/>
  <c r="B1310" i="1"/>
  <c r="K1310" i="1"/>
  <c r="B1311" i="1"/>
  <c r="K1311" i="1"/>
  <c r="B1312" i="1"/>
  <c r="K1312" i="1"/>
  <c r="B1313" i="1"/>
  <c r="K1313" i="1"/>
  <c r="B1314" i="1"/>
  <c r="K1314" i="1"/>
  <c r="B1315" i="1"/>
  <c r="K1315" i="1"/>
  <c r="B1316" i="1"/>
  <c r="K1316" i="1"/>
  <c r="B1317" i="1"/>
  <c r="K1317" i="1"/>
  <c r="B1318" i="1"/>
  <c r="K1318" i="1"/>
  <c r="B1319" i="1"/>
  <c r="K1319" i="1"/>
  <c r="B1320" i="1"/>
  <c r="K1320" i="1"/>
  <c r="B1321" i="1"/>
  <c r="K1321" i="1"/>
  <c r="B1322" i="1"/>
  <c r="K1322" i="1"/>
  <c r="B1323" i="1"/>
  <c r="K1323" i="1"/>
  <c r="B1324" i="1"/>
  <c r="K1324" i="1"/>
  <c r="B1325" i="1"/>
  <c r="K1325" i="1"/>
  <c r="B1326" i="1"/>
  <c r="K1326" i="1"/>
  <c r="B1327" i="1"/>
  <c r="K1327" i="1"/>
  <c r="B1328" i="1"/>
  <c r="K1328" i="1"/>
  <c r="B1329" i="1"/>
  <c r="K1329" i="1"/>
  <c r="B1330" i="1"/>
  <c r="K1330" i="1"/>
  <c r="B1331" i="1"/>
  <c r="K1331" i="1"/>
  <c r="B1332" i="1"/>
  <c r="K1332" i="1"/>
  <c r="B1333" i="1"/>
  <c r="K1333" i="1"/>
  <c r="B1334" i="1"/>
  <c r="K1334" i="1"/>
  <c r="B1335" i="1"/>
  <c r="K1335" i="1"/>
  <c r="B1336" i="1"/>
  <c r="K1336" i="1"/>
  <c r="B1337" i="1"/>
  <c r="K1337" i="1"/>
  <c r="B1338" i="1"/>
  <c r="K1338" i="1"/>
  <c r="B1339" i="1"/>
  <c r="K1339" i="1"/>
  <c r="B1340" i="1"/>
  <c r="K1340" i="1"/>
  <c r="B1341" i="1"/>
  <c r="K1341" i="1"/>
  <c r="B1342" i="1"/>
  <c r="K1342" i="1"/>
  <c r="B1343" i="1"/>
  <c r="K1343" i="1"/>
  <c r="B1344" i="1"/>
  <c r="K1344" i="1"/>
  <c r="B1345" i="1"/>
  <c r="K1345" i="1"/>
  <c r="B1346" i="1"/>
  <c r="K1346" i="1"/>
  <c r="B1347" i="1"/>
  <c r="K1347" i="1"/>
  <c r="B1348" i="1"/>
  <c r="K1348" i="1"/>
  <c r="B1349" i="1"/>
  <c r="K1349" i="1"/>
  <c r="B1350" i="1"/>
  <c r="K1350" i="1"/>
  <c r="B1351" i="1"/>
  <c r="K1351" i="1"/>
  <c r="B1352" i="1"/>
  <c r="K1352" i="1"/>
  <c r="B1353" i="1"/>
  <c r="K1353" i="1"/>
  <c r="B1354" i="1"/>
  <c r="K1354" i="1"/>
  <c r="B1355" i="1"/>
  <c r="K1355" i="1"/>
  <c r="B1356" i="1"/>
  <c r="K1356" i="1"/>
  <c r="B1357" i="1"/>
  <c r="K1357" i="1"/>
  <c r="B1358" i="1"/>
  <c r="K1358" i="1"/>
  <c r="B1359" i="1"/>
  <c r="K1359" i="1"/>
  <c r="B1360" i="1"/>
  <c r="K1360" i="1"/>
  <c r="B1361" i="1"/>
  <c r="K1361" i="1"/>
  <c r="B1362" i="1"/>
  <c r="K1362" i="1"/>
  <c r="B1363" i="1"/>
  <c r="K1363" i="1"/>
  <c r="B1364" i="1"/>
  <c r="K1364" i="1"/>
  <c r="B1365" i="1"/>
  <c r="K1365" i="1"/>
  <c r="B1366" i="1"/>
  <c r="K1366" i="1"/>
  <c r="B1367" i="1"/>
  <c r="K1367" i="1"/>
  <c r="B1368" i="1"/>
  <c r="K1368" i="1"/>
  <c r="B1369" i="1"/>
  <c r="K1369" i="1"/>
  <c r="B1370" i="1"/>
  <c r="K1370" i="1"/>
  <c r="B1371" i="1"/>
  <c r="K1371" i="1"/>
  <c r="B1372" i="1"/>
  <c r="K1372" i="1"/>
  <c r="B1373" i="1"/>
  <c r="K1373" i="1"/>
  <c r="B1374" i="1"/>
  <c r="K1374" i="1"/>
  <c r="B1375" i="1"/>
  <c r="K1375" i="1"/>
  <c r="B1376" i="1"/>
  <c r="K1376" i="1"/>
  <c r="B1377" i="1"/>
  <c r="K1377" i="1"/>
  <c r="B1378" i="1"/>
  <c r="K1378" i="1"/>
  <c r="B1379" i="1"/>
  <c r="K1379" i="1"/>
  <c r="B1380" i="1"/>
  <c r="K1380" i="1"/>
  <c r="B1381" i="1"/>
  <c r="K1381" i="1"/>
  <c r="B1382" i="1"/>
  <c r="K1382" i="1"/>
  <c r="B1383" i="1"/>
  <c r="K1383" i="1"/>
  <c r="B1384" i="1"/>
  <c r="K1384" i="1"/>
  <c r="B1385" i="1"/>
  <c r="K1385" i="1"/>
  <c r="B1386" i="1"/>
  <c r="K1386" i="1"/>
  <c r="B1387" i="1"/>
  <c r="K1387" i="1"/>
  <c r="B1388" i="1"/>
  <c r="K1388" i="1"/>
  <c r="B1389" i="1"/>
  <c r="K1389" i="1"/>
  <c r="B1390" i="1"/>
  <c r="K1390" i="1"/>
  <c r="B1391" i="1"/>
  <c r="K1391" i="1"/>
  <c r="B1392" i="1"/>
  <c r="K1392" i="1"/>
  <c r="B1393" i="1"/>
  <c r="K1393" i="1"/>
  <c r="B1394" i="1"/>
  <c r="K1394" i="1"/>
  <c r="B1395" i="1"/>
  <c r="K1395" i="1"/>
  <c r="B1396" i="1"/>
  <c r="K1396" i="1"/>
  <c r="B1397" i="1"/>
  <c r="K1397" i="1"/>
  <c r="B1398" i="1"/>
  <c r="K1398" i="1"/>
  <c r="B1399" i="1"/>
  <c r="K1399" i="1"/>
  <c r="B1400" i="1"/>
  <c r="K1400" i="1"/>
  <c r="B1401" i="1"/>
  <c r="K1401" i="1"/>
  <c r="B1402" i="1"/>
  <c r="K1402" i="1"/>
  <c r="B1403" i="1"/>
  <c r="K1403" i="1"/>
  <c r="B1404" i="1"/>
  <c r="K1404" i="1"/>
  <c r="B1405" i="1"/>
  <c r="K1405" i="1"/>
  <c r="B1406" i="1"/>
  <c r="K1406" i="1"/>
  <c r="B1407" i="1"/>
  <c r="K1407" i="1"/>
  <c r="B1408" i="1"/>
  <c r="K1408" i="1"/>
  <c r="B1409" i="1"/>
  <c r="K1409" i="1"/>
  <c r="B1410" i="1"/>
  <c r="K1410" i="1"/>
  <c r="B1411" i="1"/>
  <c r="K1411" i="1"/>
  <c r="B1412" i="1"/>
  <c r="K1412" i="1"/>
  <c r="B1413" i="1"/>
  <c r="K1413" i="1"/>
  <c r="B1414" i="1"/>
  <c r="K1414" i="1"/>
  <c r="B1415" i="1"/>
  <c r="K1415" i="1"/>
  <c r="B1416" i="1"/>
  <c r="K1416" i="1"/>
  <c r="B1417" i="1"/>
  <c r="K1417" i="1"/>
  <c r="B1418" i="1"/>
  <c r="K1418" i="1"/>
  <c r="B1419" i="1"/>
  <c r="K1419" i="1"/>
  <c r="B1420" i="1"/>
  <c r="K1420" i="1"/>
  <c r="B1421" i="1"/>
  <c r="K1421" i="1"/>
  <c r="B1422" i="1"/>
  <c r="K1422" i="1"/>
  <c r="B1423" i="1"/>
  <c r="K1423" i="1"/>
  <c r="B1424" i="1"/>
  <c r="K1424" i="1"/>
  <c r="B1425" i="1"/>
  <c r="K1425" i="1"/>
  <c r="B1426" i="1"/>
  <c r="K1426" i="1"/>
  <c r="B1427" i="1"/>
  <c r="K1427" i="1"/>
  <c r="B1428" i="1"/>
  <c r="K1428" i="1"/>
  <c r="B1429" i="1"/>
  <c r="K1429" i="1"/>
  <c r="B1430" i="1"/>
  <c r="K1430" i="1"/>
  <c r="B1431" i="1"/>
  <c r="K1431" i="1"/>
  <c r="B1432" i="1"/>
  <c r="K1432" i="1"/>
  <c r="B1433" i="1"/>
  <c r="K1433" i="1"/>
  <c r="B1434" i="1"/>
  <c r="K1434" i="1"/>
  <c r="B1435" i="1"/>
  <c r="K1435" i="1"/>
  <c r="B1436" i="1"/>
  <c r="K1436" i="1"/>
  <c r="B1437" i="1"/>
  <c r="K1437" i="1"/>
  <c r="B1438" i="1"/>
  <c r="K1438" i="1"/>
  <c r="B1439" i="1"/>
  <c r="K1439" i="1"/>
  <c r="B1440" i="1"/>
  <c r="K1440" i="1"/>
  <c r="B1441" i="1"/>
  <c r="K1441" i="1"/>
  <c r="B1442" i="1"/>
  <c r="K1442" i="1"/>
  <c r="B1443" i="1"/>
  <c r="K1443" i="1"/>
  <c r="B1444" i="1"/>
  <c r="K1444" i="1"/>
  <c r="B1445" i="1"/>
  <c r="K1445" i="1"/>
  <c r="B1446" i="1"/>
  <c r="K1446" i="1"/>
  <c r="B1447" i="1"/>
  <c r="K1447" i="1"/>
  <c r="B1448" i="1"/>
  <c r="K1448" i="1"/>
  <c r="B1449" i="1"/>
  <c r="K1449" i="1"/>
  <c r="B1450" i="1"/>
  <c r="K1450" i="1"/>
  <c r="B1451" i="1"/>
  <c r="K1451" i="1"/>
  <c r="B1452" i="1"/>
  <c r="K1452" i="1"/>
  <c r="B1453" i="1"/>
  <c r="K1453" i="1"/>
  <c r="B1454" i="1"/>
  <c r="K1454" i="1"/>
  <c r="B1455" i="1"/>
  <c r="K1455" i="1"/>
  <c r="B1456" i="1"/>
  <c r="K1456" i="1"/>
  <c r="B1457" i="1"/>
  <c r="K1457" i="1"/>
  <c r="B1458" i="1"/>
  <c r="K1458" i="1"/>
  <c r="B1459" i="1"/>
  <c r="K1459" i="1"/>
  <c r="B1460" i="1"/>
  <c r="K1460" i="1"/>
  <c r="B1461" i="1"/>
  <c r="K1461" i="1"/>
  <c r="B1462" i="1"/>
  <c r="K1462" i="1"/>
  <c r="B1463" i="1"/>
  <c r="K1463" i="1"/>
  <c r="B1464" i="1"/>
  <c r="K1464" i="1"/>
  <c r="B1465" i="1"/>
  <c r="K1465" i="1"/>
  <c r="B1466" i="1"/>
  <c r="K1466" i="1"/>
  <c r="B1467" i="1"/>
  <c r="K1467" i="1"/>
  <c r="B1468" i="1"/>
  <c r="K1468" i="1"/>
  <c r="B1469" i="1"/>
  <c r="K1469" i="1"/>
  <c r="B1470" i="1"/>
  <c r="K1470" i="1"/>
  <c r="B1471" i="1"/>
  <c r="K1471" i="1"/>
  <c r="B1472" i="1"/>
  <c r="K1472" i="1"/>
  <c r="B1473" i="1"/>
  <c r="K1473" i="1"/>
  <c r="B1474" i="1"/>
  <c r="K1474" i="1"/>
  <c r="B1475" i="1"/>
  <c r="K1475" i="1"/>
  <c r="B1476" i="1"/>
  <c r="K1476" i="1"/>
  <c r="B1477" i="1"/>
  <c r="K1477" i="1"/>
  <c r="B1478" i="1"/>
  <c r="K1478" i="1"/>
  <c r="B1479" i="1"/>
  <c r="K1479" i="1"/>
  <c r="B1480" i="1"/>
  <c r="K1480" i="1"/>
  <c r="B1481" i="1"/>
  <c r="K1481" i="1"/>
  <c r="B1482" i="1"/>
  <c r="K1482" i="1"/>
  <c r="B1483" i="1"/>
  <c r="K1483" i="1"/>
  <c r="B1484" i="1"/>
  <c r="K1484" i="1"/>
  <c r="B1485" i="1"/>
  <c r="K1485" i="1"/>
  <c r="B1486" i="1"/>
  <c r="K1486" i="1"/>
  <c r="B1487" i="1"/>
  <c r="K1487" i="1"/>
  <c r="B1488" i="1"/>
  <c r="K1488" i="1"/>
  <c r="B1489" i="1"/>
  <c r="K1489" i="1"/>
  <c r="B1490" i="1"/>
  <c r="K1490" i="1"/>
  <c r="B1491" i="1"/>
  <c r="K1491" i="1"/>
  <c r="B1492" i="1"/>
  <c r="K1492" i="1"/>
  <c r="B1493" i="1"/>
  <c r="K1493" i="1"/>
  <c r="B1494" i="1"/>
  <c r="K1494" i="1"/>
  <c r="B1495" i="1"/>
  <c r="K1495" i="1"/>
  <c r="B1496" i="1"/>
  <c r="K1496" i="1"/>
  <c r="B1497" i="1"/>
  <c r="K1497" i="1"/>
  <c r="B1498" i="1"/>
  <c r="K1498" i="1"/>
  <c r="B1499" i="1"/>
  <c r="K1499" i="1"/>
  <c r="B1500" i="1"/>
  <c r="K1500" i="1"/>
  <c r="B1501" i="1"/>
  <c r="K1501" i="1"/>
  <c r="B1502" i="1"/>
  <c r="K1502" i="1"/>
  <c r="B1503" i="1"/>
  <c r="K1503" i="1"/>
  <c r="B1504" i="1"/>
  <c r="K1504" i="1"/>
  <c r="B1505" i="1"/>
  <c r="K1505" i="1"/>
  <c r="B1506" i="1"/>
  <c r="K1506" i="1"/>
  <c r="B1507" i="1"/>
  <c r="K1507" i="1"/>
  <c r="B1508" i="1"/>
  <c r="K1508" i="1"/>
  <c r="B1509" i="1"/>
  <c r="K1509" i="1"/>
  <c r="B1510" i="1"/>
  <c r="K1510" i="1"/>
  <c r="B1511" i="1"/>
  <c r="K1511" i="1"/>
  <c r="B1512" i="1"/>
  <c r="K1512" i="1"/>
  <c r="B1513" i="1"/>
  <c r="K1513" i="1"/>
  <c r="B1514" i="1"/>
  <c r="K1514" i="1"/>
  <c r="B1515" i="1"/>
  <c r="K1515" i="1"/>
  <c r="B1516" i="1"/>
  <c r="K1516" i="1"/>
  <c r="B1517" i="1"/>
  <c r="K1517" i="1"/>
  <c r="B1518" i="1"/>
  <c r="K1518" i="1"/>
  <c r="B1519" i="1"/>
  <c r="K1519" i="1"/>
  <c r="B1520" i="1"/>
  <c r="K1520" i="1"/>
  <c r="B1521" i="1"/>
  <c r="K1521" i="1"/>
  <c r="B1522" i="1"/>
  <c r="K1522" i="1"/>
  <c r="B1523" i="1"/>
  <c r="K1523" i="1"/>
  <c r="B1524" i="1"/>
  <c r="K1524" i="1"/>
  <c r="B1525" i="1"/>
  <c r="K1525" i="1"/>
  <c r="B1526" i="1"/>
  <c r="K1526" i="1"/>
  <c r="B1527" i="1"/>
  <c r="K1527" i="1"/>
  <c r="B1528" i="1"/>
  <c r="K1528" i="1"/>
  <c r="B1529" i="1"/>
  <c r="K1529" i="1"/>
  <c r="B1530" i="1"/>
  <c r="K1530" i="1"/>
  <c r="B1531" i="1"/>
  <c r="K1531" i="1"/>
  <c r="B1532" i="1"/>
  <c r="K1532" i="1"/>
  <c r="B1533" i="1"/>
  <c r="K1533" i="1"/>
  <c r="B1534" i="1"/>
  <c r="K1534" i="1"/>
  <c r="B1535" i="1"/>
  <c r="K1535" i="1"/>
  <c r="B1536" i="1"/>
  <c r="K1536" i="1"/>
  <c r="B1537" i="1"/>
  <c r="K1537" i="1"/>
  <c r="B1538" i="1"/>
  <c r="K1538" i="1"/>
  <c r="B1539" i="1"/>
  <c r="K1539" i="1"/>
  <c r="B1540" i="1"/>
  <c r="K1540" i="1"/>
  <c r="B1541" i="1"/>
  <c r="K1541" i="1"/>
  <c r="B1542" i="1"/>
  <c r="K1542" i="1"/>
  <c r="B1543" i="1"/>
  <c r="K1543" i="1"/>
  <c r="B1544" i="1"/>
  <c r="K1544" i="1"/>
  <c r="B1545" i="1"/>
  <c r="K1545" i="1"/>
  <c r="B1546" i="1"/>
  <c r="K1546" i="1"/>
  <c r="B1547" i="1"/>
  <c r="K1547" i="1"/>
  <c r="B1548" i="1"/>
  <c r="K1548" i="1"/>
  <c r="B1549" i="1"/>
  <c r="K1549" i="1"/>
  <c r="B1550" i="1"/>
  <c r="K1550" i="1"/>
  <c r="B1551" i="1"/>
  <c r="K1551" i="1"/>
  <c r="B1552" i="1"/>
  <c r="K1552" i="1"/>
  <c r="B1553" i="1"/>
  <c r="K1553" i="1"/>
  <c r="B1554" i="1"/>
  <c r="K1554" i="1"/>
  <c r="B1555" i="1"/>
  <c r="K1555" i="1"/>
  <c r="B1556" i="1"/>
  <c r="K1556" i="1"/>
  <c r="B1557" i="1"/>
  <c r="K1557" i="1"/>
  <c r="B1558" i="1"/>
  <c r="K1558" i="1"/>
  <c r="B1559" i="1"/>
  <c r="K1559" i="1"/>
  <c r="B1560" i="1"/>
  <c r="K1560" i="1"/>
  <c r="B1561" i="1"/>
  <c r="K1561" i="1"/>
  <c r="B1562" i="1"/>
  <c r="K1562" i="1"/>
  <c r="B1563" i="1"/>
  <c r="K1563" i="1"/>
  <c r="B1564" i="1"/>
  <c r="K1564" i="1"/>
  <c r="B1565" i="1"/>
  <c r="K1565" i="1"/>
  <c r="B1566" i="1"/>
  <c r="K1566" i="1"/>
  <c r="B1567" i="1"/>
  <c r="K1567" i="1"/>
  <c r="B1568" i="1"/>
  <c r="K1568" i="1"/>
  <c r="B1569" i="1"/>
  <c r="K1569" i="1"/>
  <c r="B1570" i="1"/>
  <c r="K1570" i="1"/>
  <c r="B1571" i="1"/>
  <c r="K1571" i="1"/>
  <c r="B1572" i="1"/>
  <c r="K1572" i="1"/>
  <c r="B1573" i="1"/>
  <c r="K1573" i="1"/>
  <c r="B1574" i="1"/>
  <c r="K1574" i="1"/>
  <c r="B1575" i="1"/>
  <c r="K1575" i="1"/>
  <c r="B1576" i="1"/>
  <c r="K1576" i="1"/>
  <c r="B1577" i="1"/>
  <c r="K1577" i="1"/>
  <c r="B1578" i="1"/>
  <c r="K1578" i="1"/>
  <c r="B1579" i="1"/>
  <c r="K1579" i="1"/>
  <c r="B1580" i="1"/>
  <c r="K1580" i="1"/>
  <c r="B1581" i="1"/>
  <c r="K1581" i="1"/>
  <c r="B1582" i="1"/>
  <c r="K1582" i="1"/>
  <c r="B1583" i="1"/>
  <c r="K1583" i="1"/>
  <c r="B1584" i="1"/>
  <c r="K1584" i="1"/>
  <c r="B1585" i="1"/>
  <c r="K1585" i="1"/>
  <c r="B1586" i="1"/>
  <c r="K1586" i="1"/>
  <c r="B1587" i="1"/>
  <c r="K1587" i="1"/>
  <c r="B1588" i="1"/>
  <c r="K1588" i="1"/>
  <c r="B1589" i="1"/>
  <c r="K1589" i="1"/>
  <c r="B1590" i="1"/>
  <c r="K1590" i="1"/>
  <c r="B1591" i="1"/>
  <c r="K1591" i="1"/>
  <c r="B1592" i="1"/>
  <c r="K1592" i="1"/>
  <c r="B1593" i="1"/>
  <c r="K1593" i="1"/>
  <c r="B1594" i="1"/>
  <c r="K1594" i="1"/>
  <c r="B1595" i="1"/>
  <c r="K1595" i="1"/>
  <c r="B1596" i="1"/>
  <c r="K1596" i="1"/>
  <c r="B1597" i="1"/>
  <c r="K1597" i="1"/>
  <c r="B1598" i="1"/>
  <c r="K1598" i="1"/>
  <c r="B1599" i="1"/>
  <c r="K1599" i="1"/>
  <c r="B1600" i="1"/>
  <c r="K1600" i="1"/>
  <c r="B1601" i="1"/>
  <c r="K1601" i="1"/>
  <c r="B1602" i="1"/>
  <c r="K1602" i="1"/>
  <c r="B1603" i="1"/>
  <c r="K1603" i="1"/>
  <c r="B1604" i="1"/>
  <c r="K1604" i="1"/>
  <c r="B1605" i="1"/>
  <c r="K1605" i="1"/>
  <c r="B1606" i="1"/>
  <c r="K1606" i="1"/>
  <c r="B1607" i="1"/>
  <c r="K1607" i="1"/>
  <c r="B1608" i="1"/>
  <c r="K1608" i="1"/>
  <c r="B1609" i="1"/>
  <c r="K1609" i="1"/>
  <c r="B1610" i="1"/>
  <c r="K1610" i="1"/>
  <c r="B1611" i="1"/>
  <c r="K1611" i="1"/>
  <c r="B1612" i="1"/>
  <c r="K1612" i="1"/>
  <c r="B1613" i="1"/>
  <c r="K1613" i="1"/>
  <c r="B1614" i="1"/>
  <c r="K1614" i="1"/>
  <c r="B1615" i="1"/>
  <c r="K1615" i="1"/>
  <c r="B1616" i="1"/>
  <c r="K1616" i="1"/>
  <c r="B1617" i="1"/>
  <c r="K1617" i="1"/>
  <c r="B1618" i="1"/>
  <c r="K1618" i="1"/>
  <c r="B1619" i="1"/>
  <c r="K1619" i="1"/>
  <c r="B1620" i="1"/>
  <c r="K1620" i="1"/>
  <c r="B1621" i="1"/>
  <c r="K1621" i="1"/>
  <c r="B1622" i="1"/>
  <c r="K1622" i="1"/>
  <c r="B1623" i="1"/>
  <c r="K1623" i="1"/>
  <c r="B1624" i="1"/>
  <c r="K1624" i="1"/>
  <c r="B1625" i="1"/>
  <c r="K1625" i="1"/>
  <c r="B1626" i="1"/>
  <c r="K1626" i="1"/>
  <c r="B1627" i="1"/>
  <c r="K1627" i="1"/>
  <c r="B1628" i="1"/>
  <c r="K1628" i="1"/>
  <c r="B1629" i="1"/>
  <c r="K1629" i="1"/>
  <c r="B1630" i="1"/>
  <c r="K1630" i="1"/>
  <c r="B1631" i="1"/>
  <c r="K1631" i="1"/>
  <c r="B1632" i="1"/>
  <c r="K1632" i="1"/>
  <c r="B1633" i="1"/>
  <c r="K1633" i="1"/>
  <c r="B1634" i="1"/>
  <c r="K1634" i="1"/>
  <c r="B1635" i="1"/>
  <c r="K1635" i="1"/>
  <c r="B1636" i="1"/>
  <c r="K1636" i="1"/>
  <c r="B1637" i="1"/>
  <c r="K1637" i="1"/>
  <c r="B1638" i="1"/>
  <c r="K1638" i="1"/>
  <c r="B1639" i="1"/>
  <c r="K1639" i="1"/>
  <c r="B1640" i="1"/>
  <c r="K1640" i="1"/>
  <c r="B1641" i="1"/>
  <c r="K1641" i="1"/>
  <c r="B1642" i="1"/>
  <c r="K1642" i="1"/>
  <c r="B1643" i="1"/>
  <c r="K1643" i="1"/>
  <c r="B1644" i="1"/>
  <c r="K1644" i="1"/>
  <c r="B1645" i="1"/>
  <c r="K1645" i="1"/>
  <c r="B1646" i="1"/>
  <c r="K1646" i="1"/>
  <c r="B1647" i="1"/>
  <c r="K1647" i="1"/>
  <c r="B1648" i="1"/>
  <c r="K1648" i="1"/>
  <c r="B1649" i="1"/>
  <c r="K1649" i="1"/>
  <c r="B1650" i="1"/>
  <c r="K1650" i="1"/>
  <c r="B1651" i="1"/>
  <c r="K1651" i="1"/>
  <c r="B1652" i="1"/>
  <c r="K1652" i="1"/>
  <c r="B1653" i="1"/>
  <c r="K1653" i="1"/>
  <c r="B1654" i="1"/>
  <c r="K1654" i="1"/>
  <c r="B1655" i="1"/>
  <c r="K1655" i="1"/>
  <c r="B1656" i="1"/>
  <c r="K1656" i="1"/>
  <c r="B1657" i="1"/>
  <c r="K1657" i="1"/>
  <c r="B1658" i="1"/>
  <c r="K1658" i="1"/>
  <c r="B1659" i="1"/>
  <c r="K1659" i="1"/>
  <c r="B1660" i="1"/>
  <c r="K1660" i="1"/>
  <c r="B1661" i="1"/>
  <c r="K1661" i="1"/>
  <c r="B1662" i="1"/>
  <c r="K1662" i="1"/>
  <c r="B1663" i="1"/>
  <c r="K1663" i="1"/>
  <c r="B1664" i="1"/>
  <c r="K1664" i="1"/>
  <c r="B1665" i="1"/>
  <c r="K1665" i="1"/>
  <c r="B1666" i="1"/>
  <c r="K1666" i="1"/>
  <c r="B1667" i="1"/>
  <c r="K1667" i="1"/>
  <c r="B1668" i="1"/>
  <c r="K1668" i="1"/>
  <c r="B1669" i="1"/>
  <c r="K1669" i="1"/>
  <c r="B1670" i="1"/>
  <c r="K1670" i="1"/>
  <c r="B1671" i="1"/>
  <c r="K1671" i="1"/>
  <c r="B1672" i="1"/>
  <c r="K1672" i="1"/>
  <c r="B1673" i="1"/>
  <c r="K1673" i="1"/>
  <c r="B1674" i="1"/>
  <c r="K1674" i="1"/>
  <c r="B1675" i="1"/>
  <c r="K1675" i="1"/>
  <c r="B1676" i="1"/>
  <c r="K1676" i="1"/>
  <c r="B1677" i="1"/>
  <c r="K1677" i="1"/>
  <c r="B1678" i="1"/>
  <c r="K1678" i="1"/>
  <c r="B1679" i="1"/>
  <c r="K1679" i="1"/>
  <c r="B1680" i="1"/>
  <c r="K1680" i="1"/>
  <c r="B1681" i="1"/>
  <c r="K1681" i="1"/>
  <c r="B1682" i="1"/>
  <c r="K1682" i="1"/>
  <c r="B1683" i="1"/>
  <c r="K1683" i="1"/>
  <c r="B1684" i="1"/>
  <c r="K1684" i="1"/>
  <c r="B1685" i="1"/>
  <c r="K1685" i="1"/>
  <c r="B1686" i="1"/>
  <c r="K1686" i="1"/>
  <c r="B1687" i="1"/>
  <c r="K1687" i="1"/>
  <c r="B1688" i="1"/>
  <c r="K1688" i="1"/>
  <c r="B1689" i="1"/>
  <c r="K1689" i="1"/>
  <c r="B1690" i="1"/>
  <c r="K1690" i="1"/>
  <c r="B1691" i="1"/>
  <c r="K1691" i="1"/>
  <c r="B1692" i="1"/>
  <c r="K1692" i="1"/>
  <c r="B1693" i="1"/>
  <c r="K1693" i="1"/>
  <c r="B1694" i="1"/>
  <c r="K1694" i="1"/>
  <c r="B1695" i="1"/>
  <c r="K1695" i="1"/>
  <c r="B1696" i="1"/>
  <c r="K1696" i="1"/>
  <c r="B1697" i="1"/>
  <c r="K1697" i="1"/>
  <c r="B1698" i="1"/>
  <c r="K1698" i="1"/>
  <c r="B1699" i="1"/>
  <c r="K1699" i="1"/>
  <c r="B1700" i="1"/>
  <c r="K1700" i="1"/>
  <c r="B1701" i="1"/>
  <c r="K1701" i="1"/>
  <c r="B1702" i="1"/>
  <c r="K1702" i="1"/>
  <c r="B1703" i="1"/>
  <c r="K1703" i="1"/>
  <c r="B1704" i="1"/>
  <c r="K1704" i="1"/>
  <c r="B1705" i="1"/>
  <c r="K1705" i="1"/>
  <c r="B1706" i="1"/>
  <c r="K1706" i="1"/>
  <c r="B1707" i="1"/>
  <c r="K1707" i="1"/>
  <c r="B1708" i="1"/>
  <c r="K1708" i="1"/>
  <c r="B1709" i="1"/>
  <c r="K1709" i="1"/>
  <c r="B1710" i="1"/>
  <c r="K1710" i="1"/>
  <c r="B1711" i="1"/>
  <c r="K1711" i="1"/>
  <c r="B1712" i="1"/>
  <c r="K1712" i="1"/>
  <c r="B1713" i="1"/>
  <c r="K1713" i="1"/>
  <c r="B1714" i="1"/>
  <c r="K1714" i="1"/>
  <c r="B1715" i="1"/>
  <c r="K1715" i="1"/>
  <c r="B1716" i="1"/>
  <c r="K1716" i="1"/>
  <c r="B1717" i="1"/>
  <c r="K1717" i="1"/>
  <c r="B1718" i="1"/>
  <c r="K1718" i="1"/>
  <c r="B1719" i="1"/>
  <c r="K1719" i="1"/>
  <c r="B1720" i="1"/>
  <c r="K1720" i="1"/>
  <c r="B1721" i="1"/>
  <c r="K1721" i="1"/>
  <c r="B1722" i="1"/>
  <c r="K1722" i="1"/>
  <c r="B1723" i="1"/>
  <c r="K1723" i="1"/>
  <c r="B1724" i="1"/>
  <c r="K1724" i="1"/>
  <c r="B1725" i="1"/>
  <c r="K1725" i="1"/>
  <c r="B1726" i="1"/>
  <c r="K1726" i="1"/>
  <c r="B1727" i="1"/>
  <c r="K1727" i="1"/>
  <c r="B1728" i="1"/>
  <c r="K1728" i="1"/>
  <c r="B1729" i="1"/>
  <c r="K1729" i="1"/>
  <c r="B1730" i="1"/>
  <c r="K1730" i="1"/>
  <c r="B1731" i="1"/>
  <c r="K1731" i="1"/>
  <c r="B1732" i="1"/>
  <c r="K1732" i="1"/>
  <c r="B1733" i="1"/>
  <c r="K1733" i="1"/>
  <c r="B1734" i="1"/>
  <c r="K1734" i="1"/>
  <c r="B1735" i="1"/>
  <c r="K1735" i="1"/>
  <c r="B1736" i="1"/>
  <c r="K1736" i="1"/>
  <c r="B1737" i="1"/>
  <c r="K1737" i="1"/>
  <c r="B1738" i="1"/>
  <c r="K1738" i="1"/>
  <c r="B1739" i="1"/>
  <c r="K1739" i="1"/>
  <c r="B1740" i="1"/>
  <c r="K1740" i="1"/>
  <c r="B1741" i="1"/>
  <c r="K1741" i="1"/>
  <c r="B1742" i="1"/>
  <c r="K1742" i="1"/>
  <c r="B1743" i="1"/>
  <c r="K1743" i="1"/>
  <c r="B1744" i="1"/>
  <c r="K1744" i="1"/>
  <c r="B1745" i="1"/>
  <c r="K1745" i="1"/>
  <c r="B1746" i="1"/>
  <c r="K1746" i="1"/>
  <c r="B1747" i="1"/>
  <c r="K1747" i="1"/>
  <c r="B1748" i="1"/>
  <c r="K1748" i="1"/>
  <c r="B1749" i="1"/>
  <c r="K1749" i="1"/>
  <c r="B1750" i="1"/>
  <c r="K1750" i="1"/>
  <c r="B1751" i="1"/>
  <c r="K1751" i="1"/>
  <c r="B1752" i="1"/>
  <c r="K1752" i="1"/>
  <c r="B1753" i="1"/>
  <c r="K1753" i="1"/>
  <c r="B1754" i="1"/>
  <c r="K1754" i="1"/>
  <c r="B1755" i="1"/>
  <c r="K1755" i="1"/>
  <c r="B1756" i="1"/>
  <c r="K1756" i="1"/>
  <c r="B1757" i="1"/>
  <c r="K1757" i="1"/>
  <c r="B1758" i="1"/>
  <c r="K1758" i="1"/>
  <c r="B1759" i="1"/>
  <c r="K1759" i="1"/>
  <c r="B1760" i="1"/>
  <c r="K1760" i="1"/>
  <c r="B1761" i="1"/>
  <c r="K1761" i="1"/>
  <c r="B1762" i="1"/>
  <c r="K1762" i="1"/>
  <c r="B1763" i="1"/>
  <c r="K1763" i="1"/>
  <c r="B1764" i="1"/>
  <c r="K1764" i="1"/>
  <c r="B1765" i="1"/>
  <c r="K1765" i="1"/>
  <c r="B1766" i="1"/>
  <c r="K1766" i="1"/>
  <c r="B1767" i="1"/>
  <c r="K1767" i="1"/>
  <c r="B1768" i="1"/>
  <c r="K1768" i="1"/>
  <c r="B1769" i="1"/>
  <c r="K1769" i="1"/>
  <c r="B1770" i="1"/>
  <c r="K1770" i="1"/>
  <c r="B1771" i="1"/>
  <c r="K1771" i="1"/>
  <c r="B1772" i="1"/>
  <c r="K1772" i="1"/>
  <c r="B1773" i="1"/>
  <c r="K1773" i="1"/>
  <c r="B1774" i="1"/>
  <c r="K1774" i="1"/>
  <c r="B1775" i="1"/>
  <c r="K1775" i="1"/>
  <c r="B1776" i="1"/>
  <c r="K1776" i="1"/>
  <c r="B1777" i="1"/>
  <c r="K1777" i="1"/>
  <c r="B1778" i="1"/>
  <c r="K1778" i="1"/>
  <c r="B1779" i="1"/>
  <c r="K1779" i="1"/>
  <c r="B1780" i="1"/>
  <c r="K1780" i="1"/>
  <c r="B1781" i="1"/>
  <c r="K1781" i="1"/>
  <c r="B1782" i="1"/>
  <c r="K1782" i="1"/>
  <c r="B1783" i="1"/>
  <c r="K1783" i="1"/>
  <c r="B1784" i="1"/>
  <c r="K1784" i="1"/>
  <c r="B1785" i="1"/>
  <c r="K1785" i="1"/>
  <c r="B1786" i="1"/>
  <c r="K1786" i="1"/>
  <c r="B1787" i="1"/>
  <c r="K1787" i="1"/>
  <c r="B1788" i="1"/>
  <c r="K1788" i="1"/>
  <c r="B1789" i="1"/>
  <c r="K1789" i="1"/>
  <c r="B1790" i="1"/>
  <c r="K1790" i="1"/>
  <c r="B1791" i="1"/>
  <c r="K1791" i="1"/>
  <c r="B1792" i="1"/>
  <c r="K1792" i="1"/>
  <c r="B1793" i="1"/>
  <c r="K1793" i="1"/>
  <c r="B1794" i="1"/>
  <c r="K1794" i="1"/>
  <c r="B1795" i="1"/>
  <c r="K1795" i="1"/>
  <c r="B1796" i="1"/>
  <c r="K1796" i="1"/>
  <c r="B1797" i="1"/>
  <c r="K1797" i="1"/>
  <c r="B1798" i="1"/>
  <c r="K1798" i="1"/>
  <c r="B1799" i="1"/>
  <c r="K1799" i="1"/>
  <c r="B1800" i="1"/>
  <c r="K1800" i="1"/>
  <c r="B1801" i="1"/>
  <c r="K1801" i="1"/>
  <c r="B1802" i="1"/>
  <c r="K1802" i="1"/>
  <c r="B1803" i="1"/>
  <c r="K1803" i="1"/>
  <c r="B1804" i="1"/>
  <c r="K1804" i="1"/>
  <c r="B1805" i="1"/>
  <c r="K1805" i="1"/>
  <c r="B1806" i="1"/>
  <c r="K1806" i="1"/>
  <c r="B1807" i="1"/>
  <c r="K1807" i="1"/>
  <c r="B1808" i="1"/>
  <c r="K1808" i="1"/>
  <c r="B1809" i="1"/>
  <c r="K1809" i="1"/>
  <c r="B1810" i="1"/>
  <c r="K1810" i="1"/>
  <c r="B1811" i="1"/>
  <c r="K1811" i="1"/>
  <c r="B1812" i="1"/>
  <c r="K1812" i="1"/>
  <c r="B1813" i="1"/>
  <c r="K1813" i="1"/>
  <c r="B1814" i="1"/>
  <c r="K1814" i="1"/>
  <c r="B1815" i="1"/>
  <c r="K1815" i="1"/>
  <c r="B1816" i="1"/>
  <c r="K1816" i="1"/>
  <c r="B1817" i="1"/>
  <c r="K1817" i="1"/>
  <c r="B1818" i="1"/>
  <c r="K1818" i="1"/>
  <c r="B1819" i="1"/>
  <c r="K1819" i="1"/>
  <c r="B1820" i="1"/>
  <c r="K1820" i="1"/>
  <c r="B1821" i="1"/>
  <c r="K1821" i="1"/>
  <c r="B1822" i="1"/>
  <c r="K1822" i="1"/>
  <c r="B1823" i="1"/>
  <c r="K1823" i="1"/>
  <c r="B1824" i="1"/>
  <c r="K1824" i="1"/>
  <c r="B1825" i="1"/>
  <c r="K1825" i="1"/>
  <c r="B1826" i="1"/>
  <c r="K1826" i="1"/>
  <c r="B1827" i="1"/>
  <c r="K1827" i="1"/>
  <c r="B1828" i="1"/>
  <c r="K1828" i="1"/>
  <c r="B1829" i="1"/>
  <c r="K1829" i="1"/>
  <c r="B1830" i="1"/>
  <c r="K1830" i="1"/>
  <c r="B1831" i="1"/>
  <c r="K1831" i="1"/>
  <c r="B1832" i="1"/>
  <c r="K1832" i="1"/>
  <c r="B1833" i="1"/>
  <c r="K1833" i="1"/>
  <c r="B1834" i="1"/>
  <c r="K1834" i="1"/>
  <c r="B1835" i="1"/>
  <c r="K1835" i="1"/>
  <c r="B1836" i="1"/>
  <c r="K1836" i="1"/>
  <c r="B1837" i="1"/>
  <c r="K1837" i="1"/>
  <c r="B1838" i="1"/>
  <c r="K1838" i="1"/>
  <c r="B1839" i="1"/>
  <c r="K1839" i="1"/>
  <c r="B1840" i="1"/>
  <c r="K1840" i="1"/>
  <c r="B1841" i="1"/>
  <c r="K1841" i="1"/>
  <c r="B1842" i="1"/>
  <c r="K1842" i="1"/>
  <c r="B1843" i="1"/>
  <c r="K1843" i="1"/>
  <c r="B1844" i="1"/>
  <c r="K1844" i="1"/>
  <c r="B1845" i="1"/>
  <c r="K1845" i="1"/>
  <c r="B1846" i="1"/>
  <c r="K1846" i="1"/>
  <c r="B1847" i="1"/>
  <c r="K1847" i="1"/>
  <c r="B1848" i="1"/>
  <c r="K1848" i="1"/>
  <c r="B1849" i="1"/>
  <c r="K1849" i="1"/>
  <c r="B1850" i="1"/>
  <c r="K1850" i="1"/>
  <c r="B1851" i="1"/>
  <c r="K1851" i="1"/>
  <c r="B1852" i="1"/>
  <c r="K1852" i="1"/>
  <c r="B1853" i="1"/>
  <c r="K1853" i="1"/>
  <c r="B1854" i="1"/>
  <c r="K1854" i="1"/>
  <c r="B1855" i="1"/>
  <c r="K1855" i="1"/>
  <c r="B1856" i="1"/>
  <c r="K1856" i="1"/>
  <c r="B1857" i="1"/>
  <c r="K1857" i="1"/>
  <c r="B1858" i="1"/>
  <c r="K1858" i="1"/>
  <c r="B1859" i="1"/>
  <c r="K1859" i="1"/>
  <c r="B1860" i="1"/>
  <c r="K1860" i="1"/>
  <c r="B1861" i="1"/>
  <c r="K1861" i="1"/>
  <c r="B1862" i="1"/>
  <c r="K1862" i="1"/>
  <c r="B1863" i="1"/>
  <c r="K1863" i="1"/>
  <c r="B1864" i="1"/>
  <c r="K1864" i="1"/>
  <c r="B1865" i="1"/>
  <c r="K1865" i="1"/>
  <c r="B1866" i="1"/>
  <c r="K1866" i="1"/>
  <c r="B1867" i="1"/>
  <c r="K1867" i="1"/>
  <c r="B1868" i="1"/>
  <c r="K1868" i="1"/>
  <c r="B1869" i="1"/>
  <c r="K1869" i="1"/>
  <c r="B1870" i="1"/>
  <c r="K1870" i="1"/>
  <c r="B1871" i="1"/>
  <c r="K1871" i="1"/>
  <c r="B1872" i="1"/>
  <c r="K1872" i="1"/>
  <c r="B1873" i="1"/>
  <c r="K1873" i="1"/>
  <c r="B1874" i="1"/>
  <c r="K1874" i="1"/>
  <c r="B1875" i="1"/>
  <c r="K1875" i="1"/>
  <c r="B1876" i="1"/>
  <c r="K1876" i="1"/>
  <c r="B1877" i="1"/>
  <c r="K1877" i="1"/>
  <c r="B1878" i="1"/>
  <c r="K1878" i="1"/>
  <c r="B1879" i="1"/>
  <c r="K1879" i="1"/>
  <c r="B1880" i="1"/>
  <c r="K1880" i="1"/>
  <c r="B1881" i="1"/>
  <c r="K1881" i="1"/>
  <c r="B1882" i="1"/>
  <c r="K1882" i="1"/>
  <c r="B1883" i="1"/>
  <c r="K1883" i="1"/>
  <c r="B1884" i="1"/>
  <c r="K1884" i="1"/>
  <c r="B1885" i="1"/>
  <c r="K1885" i="1"/>
  <c r="B1886" i="1"/>
  <c r="K1886" i="1"/>
  <c r="B1887" i="1"/>
  <c r="K1887" i="1"/>
  <c r="B1888" i="1"/>
  <c r="K1888" i="1"/>
  <c r="B1889" i="1"/>
  <c r="K1889" i="1"/>
  <c r="B1890" i="1"/>
  <c r="K1890" i="1"/>
  <c r="B1891" i="1"/>
  <c r="K1891" i="1"/>
  <c r="B1892" i="1"/>
  <c r="K1892" i="1"/>
  <c r="B1893" i="1"/>
  <c r="K1893" i="1"/>
  <c r="B1894" i="1"/>
  <c r="K1894" i="1"/>
  <c r="B1895" i="1"/>
  <c r="K1895" i="1"/>
  <c r="B1896" i="1"/>
  <c r="K1896" i="1"/>
  <c r="B1897" i="1"/>
  <c r="K1897" i="1"/>
  <c r="B1898" i="1"/>
  <c r="K1898" i="1"/>
  <c r="B1899" i="1"/>
  <c r="K1899" i="1"/>
  <c r="B1900" i="1"/>
  <c r="K1900" i="1"/>
  <c r="B1901" i="1"/>
  <c r="K1901" i="1"/>
  <c r="B1902" i="1"/>
  <c r="K1902" i="1"/>
  <c r="B1903" i="1"/>
  <c r="K1903" i="1"/>
  <c r="B1904" i="1"/>
  <c r="K1904" i="1"/>
  <c r="B1905" i="1"/>
  <c r="K1905" i="1"/>
  <c r="B1906" i="1"/>
  <c r="K1906" i="1"/>
  <c r="B1907" i="1"/>
  <c r="K1907" i="1"/>
  <c r="B1908" i="1"/>
  <c r="K1908" i="1"/>
  <c r="B1909" i="1"/>
  <c r="K1909" i="1"/>
  <c r="B1910" i="1"/>
  <c r="K1910" i="1"/>
  <c r="B1911" i="1"/>
  <c r="K1911" i="1"/>
  <c r="B1912" i="1"/>
  <c r="K1912" i="1"/>
  <c r="B1913" i="1"/>
  <c r="K1913" i="1"/>
  <c r="B1914" i="1"/>
  <c r="K1914" i="1"/>
  <c r="B1915" i="1"/>
  <c r="K1915" i="1"/>
  <c r="B1916" i="1"/>
  <c r="K1916" i="1"/>
  <c r="B1917" i="1"/>
  <c r="K1917" i="1"/>
  <c r="B1918" i="1"/>
  <c r="K1918" i="1"/>
  <c r="B1919" i="1"/>
  <c r="K1919" i="1"/>
  <c r="B1920" i="1"/>
  <c r="K1920" i="1"/>
  <c r="B1921" i="1"/>
  <c r="K1921" i="1"/>
  <c r="B1922" i="1"/>
  <c r="K1922" i="1"/>
  <c r="B1923" i="1"/>
  <c r="K1923" i="1"/>
  <c r="B1924" i="1"/>
  <c r="K1924" i="1"/>
  <c r="B1925" i="1"/>
  <c r="K1925" i="1"/>
  <c r="B1926" i="1"/>
  <c r="K1926" i="1"/>
  <c r="B1927" i="1"/>
  <c r="K1927" i="1"/>
  <c r="B1928" i="1"/>
  <c r="K1928" i="1"/>
  <c r="B1929" i="1"/>
  <c r="K1929" i="1"/>
  <c r="B1930" i="1"/>
  <c r="K1930" i="1"/>
  <c r="B1931" i="1"/>
  <c r="K1931" i="1"/>
  <c r="B1932" i="1"/>
  <c r="K1932" i="1"/>
  <c r="B1933" i="1"/>
  <c r="K1933" i="1"/>
  <c r="B1934" i="1"/>
  <c r="K1934" i="1"/>
  <c r="B1935" i="1"/>
  <c r="K1935" i="1"/>
  <c r="B1936" i="1"/>
  <c r="K1936" i="1"/>
  <c r="B1937" i="1"/>
  <c r="K1937" i="1"/>
  <c r="B1938" i="1"/>
  <c r="K1938" i="1"/>
  <c r="B1939" i="1"/>
  <c r="K1939" i="1"/>
  <c r="B1940" i="1"/>
  <c r="K1940" i="1"/>
  <c r="B1941" i="1"/>
  <c r="K1941" i="1"/>
  <c r="B1942" i="1"/>
  <c r="K1942" i="1"/>
  <c r="B1943" i="1"/>
  <c r="K1943" i="1"/>
  <c r="B1944" i="1"/>
  <c r="K1944" i="1"/>
  <c r="B1945" i="1"/>
  <c r="K1945" i="1"/>
  <c r="B1946" i="1"/>
  <c r="K1946" i="1"/>
  <c r="B1947" i="1"/>
  <c r="K1947" i="1"/>
  <c r="B1948" i="1"/>
  <c r="K1948" i="1"/>
  <c r="B1949" i="1"/>
  <c r="K1949" i="1"/>
  <c r="B1950" i="1"/>
  <c r="K1950" i="1"/>
  <c r="B1951" i="1"/>
  <c r="K1951" i="1"/>
  <c r="B1952" i="1"/>
  <c r="K1952" i="1"/>
  <c r="B1953" i="1"/>
  <c r="K1953" i="1"/>
  <c r="B1954" i="1"/>
  <c r="K1954" i="1"/>
  <c r="B1955" i="1"/>
  <c r="K1955" i="1"/>
  <c r="B1956" i="1"/>
  <c r="K1956" i="1"/>
  <c r="B1957" i="1"/>
  <c r="K1957" i="1"/>
  <c r="B1958" i="1"/>
  <c r="K1958" i="1"/>
  <c r="B1959" i="1"/>
  <c r="K1959" i="1"/>
  <c r="B1960" i="1"/>
  <c r="K1960" i="1"/>
  <c r="B1961" i="1"/>
  <c r="K1961" i="1"/>
  <c r="B1962" i="1"/>
  <c r="K1962" i="1"/>
  <c r="B1963" i="1"/>
  <c r="K1963" i="1"/>
  <c r="B1964" i="1"/>
  <c r="K1964" i="1"/>
  <c r="B1965" i="1"/>
  <c r="K1965" i="1"/>
  <c r="B1966" i="1"/>
  <c r="K1966" i="1"/>
  <c r="B1967" i="1"/>
  <c r="K1967" i="1"/>
  <c r="B1968" i="1"/>
  <c r="K1968" i="1"/>
  <c r="B1969" i="1"/>
  <c r="K1969" i="1"/>
  <c r="B1970" i="1"/>
  <c r="K1970" i="1"/>
  <c r="B1971" i="1"/>
  <c r="K1971" i="1"/>
  <c r="B1972" i="1"/>
  <c r="K1972" i="1"/>
  <c r="B1973" i="1"/>
  <c r="K1973" i="1"/>
  <c r="B1974" i="1"/>
  <c r="K1974" i="1"/>
  <c r="B1975" i="1"/>
  <c r="K1975" i="1"/>
  <c r="B1976" i="1"/>
  <c r="K1976" i="1"/>
  <c r="B1977" i="1"/>
  <c r="K1977" i="1"/>
  <c r="B1978" i="1"/>
  <c r="K1978" i="1"/>
  <c r="B1979" i="1"/>
  <c r="K1979" i="1"/>
  <c r="B1980" i="1"/>
  <c r="K1980" i="1"/>
  <c r="B1981" i="1"/>
  <c r="K1981" i="1"/>
  <c r="B1982" i="1"/>
  <c r="K1982" i="1"/>
  <c r="B1983" i="1"/>
  <c r="K1983" i="1"/>
  <c r="B1984" i="1"/>
  <c r="K1984" i="1"/>
  <c r="B1985" i="1"/>
  <c r="K1985" i="1"/>
  <c r="B1986" i="1"/>
  <c r="K1986" i="1"/>
  <c r="B1987" i="1"/>
  <c r="K1987" i="1"/>
  <c r="B1988" i="1"/>
  <c r="K1988" i="1"/>
  <c r="B1989" i="1"/>
  <c r="K1989" i="1"/>
  <c r="B1990" i="1"/>
  <c r="K1990" i="1"/>
  <c r="B1991" i="1"/>
  <c r="K1991" i="1"/>
  <c r="B1992" i="1"/>
  <c r="K1992" i="1"/>
  <c r="B1993" i="1"/>
  <c r="K1993" i="1"/>
  <c r="B1994" i="1"/>
  <c r="K1994" i="1"/>
  <c r="B1995" i="1"/>
  <c r="K1995" i="1"/>
  <c r="B1996" i="1"/>
  <c r="K1996" i="1"/>
  <c r="B1997" i="1"/>
  <c r="K1997" i="1"/>
  <c r="B1998" i="1"/>
  <c r="K1998" i="1"/>
  <c r="B1999" i="1"/>
  <c r="K1999" i="1"/>
  <c r="B2000" i="1"/>
  <c r="K2000" i="1"/>
  <c r="B2001" i="1"/>
  <c r="K2001" i="1"/>
  <c r="B2002" i="1"/>
  <c r="K2002" i="1"/>
  <c r="B2003" i="1"/>
  <c r="K2003" i="1"/>
  <c r="B2004" i="1"/>
  <c r="K2004" i="1"/>
  <c r="B2005" i="1"/>
  <c r="K2005" i="1"/>
  <c r="B2006" i="1"/>
  <c r="K2006" i="1"/>
  <c r="B2007" i="1"/>
  <c r="K2007" i="1"/>
  <c r="B2008" i="1"/>
  <c r="K2008" i="1"/>
  <c r="B2009" i="1"/>
  <c r="K2009" i="1"/>
  <c r="B2010" i="1"/>
  <c r="K2010" i="1"/>
  <c r="B2011" i="1"/>
  <c r="K2011" i="1"/>
  <c r="B2012" i="1"/>
  <c r="K2012" i="1"/>
  <c r="B2013" i="1"/>
  <c r="K2013" i="1"/>
  <c r="B2014" i="1"/>
  <c r="K2014" i="1"/>
  <c r="B2015" i="1"/>
  <c r="K2015" i="1"/>
  <c r="B2016" i="1"/>
  <c r="K2016" i="1"/>
  <c r="B2017" i="1"/>
  <c r="K2017" i="1"/>
  <c r="B2018" i="1"/>
  <c r="K2018" i="1"/>
  <c r="B2019" i="1"/>
  <c r="K2019" i="1"/>
  <c r="B2020" i="1"/>
  <c r="K2020" i="1"/>
  <c r="B2021" i="1"/>
  <c r="K2021" i="1"/>
  <c r="B2022" i="1"/>
  <c r="K2022" i="1"/>
  <c r="B2023" i="1"/>
  <c r="K2023" i="1"/>
  <c r="B2024" i="1"/>
  <c r="K2024" i="1"/>
  <c r="B2025" i="1"/>
  <c r="K2025" i="1"/>
  <c r="B2026" i="1"/>
  <c r="K2026" i="1"/>
  <c r="B2027" i="1"/>
  <c r="K2027" i="1"/>
  <c r="B2028" i="1"/>
  <c r="K2028" i="1"/>
  <c r="B2029" i="1"/>
  <c r="K2029" i="1"/>
  <c r="B2030" i="1"/>
  <c r="K2030" i="1"/>
  <c r="B2031" i="1"/>
  <c r="K2031" i="1"/>
  <c r="B2032" i="1"/>
  <c r="K2032" i="1"/>
  <c r="B2033" i="1"/>
  <c r="K2033" i="1"/>
  <c r="B2034" i="1"/>
  <c r="K2034" i="1"/>
  <c r="B2035" i="1"/>
  <c r="K2035" i="1"/>
  <c r="B2036" i="1"/>
  <c r="K2036" i="1"/>
  <c r="B2037" i="1"/>
  <c r="K2037" i="1"/>
  <c r="B2038" i="1"/>
  <c r="K2038" i="1"/>
  <c r="B2039" i="1"/>
  <c r="K2039" i="1"/>
  <c r="B2040" i="1"/>
  <c r="K2040" i="1"/>
  <c r="B2041" i="1"/>
  <c r="K2041" i="1"/>
  <c r="B2042" i="1"/>
  <c r="K2042" i="1"/>
  <c r="B2043" i="1"/>
  <c r="K2043" i="1"/>
  <c r="B2044" i="1"/>
  <c r="K2044" i="1"/>
  <c r="B2045" i="1"/>
  <c r="K2045" i="1"/>
  <c r="B2046" i="1"/>
  <c r="K2046" i="1"/>
  <c r="B2047" i="1"/>
  <c r="K2047" i="1"/>
  <c r="B2048" i="1"/>
  <c r="K2048" i="1"/>
  <c r="B2049" i="1"/>
  <c r="K2049" i="1"/>
  <c r="B2050" i="1"/>
  <c r="K2050" i="1"/>
  <c r="B2051" i="1"/>
  <c r="K2051" i="1"/>
  <c r="B2052" i="1"/>
  <c r="K2052" i="1"/>
  <c r="B2053" i="1"/>
  <c r="K2053" i="1"/>
  <c r="B2054" i="1"/>
  <c r="K2054" i="1"/>
  <c r="B2055" i="1"/>
  <c r="K2055" i="1"/>
  <c r="B2056" i="1"/>
  <c r="K2056" i="1"/>
  <c r="B2057" i="1"/>
  <c r="K2057" i="1"/>
  <c r="B2058" i="1"/>
  <c r="K2058" i="1"/>
  <c r="B2059" i="1"/>
  <c r="K2059" i="1"/>
  <c r="B2060" i="1"/>
  <c r="K2060" i="1"/>
  <c r="B2061" i="1"/>
  <c r="K2061" i="1"/>
  <c r="B2062" i="1"/>
  <c r="K2062" i="1"/>
  <c r="B2063" i="1"/>
  <c r="K2063" i="1"/>
  <c r="B2064" i="1"/>
  <c r="K2064" i="1"/>
  <c r="B2065" i="1"/>
  <c r="K2065" i="1"/>
  <c r="B2066" i="1"/>
  <c r="K2066" i="1"/>
  <c r="B2067" i="1"/>
  <c r="K2067" i="1"/>
  <c r="B2068" i="1"/>
  <c r="K2068" i="1"/>
  <c r="B2069" i="1"/>
  <c r="K2069" i="1"/>
  <c r="B2070" i="1"/>
  <c r="K2070" i="1"/>
  <c r="B2071" i="1"/>
  <c r="K2071" i="1"/>
  <c r="B2072" i="1"/>
  <c r="K2072" i="1"/>
  <c r="B2073" i="1"/>
  <c r="K2073" i="1"/>
  <c r="B2074" i="1"/>
  <c r="K2074" i="1"/>
  <c r="B2075" i="1"/>
  <c r="K2075" i="1"/>
  <c r="B2076" i="1"/>
  <c r="K2076" i="1"/>
  <c r="B2077" i="1"/>
  <c r="K2077" i="1"/>
  <c r="B2078" i="1"/>
  <c r="K2078" i="1"/>
  <c r="B2079" i="1"/>
  <c r="K2079" i="1"/>
  <c r="B2080" i="1"/>
  <c r="K2080" i="1"/>
  <c r="B2081" i="1"/>
  <c r="K2081" i="1"/>
  <c r="B2082" i="1"/>
  <c r="K2082" i="1"/>
  <c r="B2083" i="1"/>
  <c r="K2083" i="1"/>
  <c r="B2084" i="1"/>
  <c r="K2084" i="1"/>
  <c r="B2085" i="1"/>
  <c r="K2085" i="1"/>
  <c r="B2086" i="1"/>
  <c r="K2086" i="1"/>
  <c r="B2087" i="1"/>
  <c r="K2087" i="1"/>
  <c r="B2088" i="1"/>
  <c r="K2088" i="1"/>
  <c r="B2089" i="1"/>
  <c r="K2089" i="1"/>
  <c r="B2090" i="1"/>
  <c r="K2090" i="1"/>
  <c r="B2091" i="1"/>
  <c r="K2091" i="1"/>
  <c r="B2092" i="1"/>
  <c r="K2092" i="1"/>
  <c r="B2093" i="1"/>
  <c r="K2093" i="1"/>
  <c r="B2094" i="1"/>
  <c r="K2094" i="1"/>
  <c r="B2095" i="1"/>
  <c r="K2095" i="1"/>
  <c r="B2096" i="1"/>
  <c r="K2096" i="1"/>
  <c r="B2097" i="1"/>
  <c r="K2097" i="1"/>
  <c r="B2098" i="1"/>
  <c r="K2098" i="1"/>
  <c r="B2099" i="1"/>
  <c r="K2099" i="1"/>
  <c r="B2100" i="1"/>
  <c r="K2100" i="1"/>
  <c r="B2101" i="1"/>
  <c r="K2101" i="1"/>
  <c r="B2102" i="1"/>
  <c r="K2102" i="1"/>
  <c r="B2103" i="1"/>
  <c r="K2103" i="1"/>
  <c r="B2104" i="1"/>
  <c r="K2104" i="1"/>
  <c r="B2105" i="1"/>
  <c r="K2105" i="1"/>
  <c r="B2106" i="1"/>
  <c r="K2106" i="1"/>
  <c r="B2107" i="1"/>
  <c r="K2107" i="1"/>
  <c r="B2108" i="1"/>
  <c r="K2108" i="1"/>
  <c r="B2109" i="1"/>
  <c r="K2109" i="1"/>
  <c r="B2110" i="1"/>
  <c r="K2110" i="1"/>
  <c r="B2111" i="1"/>
  <c r="K2111" i="1"/>
  <c r="B2112" i="1"/>
  <c r="K2112" i="1"/>
  <c r="B2113" i="1"/>
  <c r="K2113" i="1"/>
  <c r="B2114" i="1"/>
  <c r="K2114" i="1"/>
  <c r="B2115" i="1"/>
  <c r="K2115" i="1"/>
  <c r="B2116" i="1"/>
  <c r="K2116" i="1"/>
  <c r="B2117" i="1"/>
  <c r="K2117" i="1"/>
  <c r="B2118" i="1"/>
  <c r="K2118" i="1"/>
  <c r="B2119" i="1"/>
  <c r="K2119" i="1"/>
  <c r="B2120" i="1"/>
  <c r="K2120" i="1"/>
  <c r="B2121" i="1"/>
  <c r="K2121" i="1"/>
  <c r="B2122" i="1"/>
  <c r="K2122" i="1"/>
  <c r="B2123" i="1"/>
  <c r="K2123" i="1"/>
  <c r="B2124" i="1"/>
  <c r="K2124" i="1"/>
  <c r="B2125" i="1"/>
  <c r="K2125" i="1"/>
  <c r="B2126" i="1"/>
  <c r="K2126" i="1"/>
  <c r="B2127" i="1"/>
  <c r="K2127" i="1"/>
  <c r="B2128" i="1"/>
  <c r="K2128" i="1"/>
  <c r="B2129" i="1"/>
  <c r="K2129" i="1"/>
  <c r="B2130" i="1"/>
  <c r="K2130" i="1"/>
  <c r="B2131" i="1"/>
  <c r="K2131" i="1"/>
  <c r="B2132" i="1"/>
  <c r="K2132" i="1"/>
  <c r="B2133" i="1"/>
  <c r="K2133" i="1"/>
  <c r="B2134" i="1"/>
  <c r="K2134" i="1"/>
  <c r="B2135" i="1"/>
  <c r="K2135" i="1"/>
  <c r="B2136" i="1"/>
  <c r="K2136" i="1"/>
  <c r="B2137" i="1"/>
  <c r="K2137" i="1"/>
  <c r="B2138" i="1"/>
  <c r="K2138" i="1"/>
  <c r="B2139" i="1"/>
  <c r="K2139" i="1"/>
  <c r="B2140" i="1"/>
  <c r="K2140" i="1"/>
  <c r="B2141" i="1"/>
  <c r="K2141" i="1"/>
  <c r="B2142" i="1"/>
  <c r="K2142" i="1"/>
  <c r="B2143" i="1"/>
  <c r="K2143" i="1"/>
  <c r="B2144" i="1"/>
  <c r="K2144" i="1"/>
  <c r="B2145" i="1"/>
  <c r="K2145" i="1"/>
  <c r="B2146" i="1"/>
  <c r="K2146" i="1"/>
  <c r="B2147" i="1"/>
  <c r="K2147" i="1"/>
  <c r="B2148" i="1"/>
  <c r="K2148" i="1"/>
  <c r="B2149" i="1"/>
  <c r="K2149" i="1"/>
  <c r="B2150" i="1"/>
  <c r="K2150" i="1"/>
  <c r="B2151" i="1"/>
  <c r="K2151" i="1"/>
  <c r="B2152" i="1"/>
  <c r="K2152" i="1"/>
  <c r="B2153" i="1"/>
  <c r="K2153" i="1"/>
  <c r="B2154" i="1"/>
  <c r="K2154" i="1"/>
  <c r="B2155" i="1"/>
  <c r="K2155" i="1"/>
  <c r="B2156" i="1"/>
  <c r="K2156" i="1"/>
  <c r="B2157" i="1"/>
  <c r="K2157" i="1"/>
  <c r="B2158" i="1"/>
  <c r="K2158" i="1"/>
  <c r="B2159" i="1"/>
  <c r="K2159" i="1"/>
  <c r="B2160" i="1"/>
  <c r="K2160" i="1"/>
  <c r="B2161" i="1"/>
  <c r="K2161" i="1"/>
  <c r="B2162" i="1"/>
  <c r="K2162" i="1"/>
  <c r="B2163" i="1"/>
  <c r="K2163" i="1"/>
  <c r="B2164" i="1"/>
  <c r="K2164" i="1"/>
  <c r="B2165" i="1"/>
  <c r="K2165" i="1"/>
  <c r="B2166" i="1"/>
  <c r="K2166" i="1"/>
  <c r="B2167" i="1"/>
  <c r="K2167" i="1"/>
  <c r="B2168" i="1"/>
  <c r="K2168" i="1"/>
  <c r="B2169" i="1"/>
  <c r="K2169" i="1"/>
  <c r="B2170" i="1"/>
  <c r="K2170" i="1"/>
  <c r="B2171" i="1"/>
  <c r="K2171" i="1"/>
  <c r="B2172" i="1"/>
  <c r="K2172" i="1"/>
  <c r="B2173" i="1"/>
  <c r="K2173" i="1"/>
  <c r="B2174" i="1"/>
  <c r="K2174" i="1"/>
  <c r="B2175" i="1"/>
  <c r="K2175" i="1"/>
  <c r="B2176" i="1"/>
  <c r="K2176" i="1"/>
  <c r="B2177" i="1"/>
  <c r="K2177" i="1"/>
  <c r="B2178" i="1"/>
  <c r="K2178" i="1"/>
  <c r="B2179" i="1"/>
  <c r="K2179" i="1"/>
  <c r="B2180" i="1"/>
  <c r="K2180" i="1"/>
  <c r="B2181" i="1"/>
  <c r="K2181" i="1"/>
  <c r="B2182" i="1"/>
  <c r="K2182" i="1"/>
  <c r="B2183" i="1"/>
  <c r="K2183" i="1"/>
  <c r="B2184" i="1"/>
  <c r="K2184" i="1"/>
  <c r="B2185" i="1"/>
  <c r="K2185" i="1"/>
  <c r="B2186" i="1"/>
  <c r="K2186" i="1"/>
  <c r="B2187" i="1"/>
  <c r="K2187" i="1"/>
  <c r="B2188" i="1"/>
  <c r="K2188" i="1"/>
  <c r="B2189" i="1"/>
  <c r="K2189" i="1"/>
  <c r="B2190" i="1"/>
  <c r="K2190" i="1"/>
  <c r="B2191" i="1"/>
  <c r="K2191" i="1"/>
  <c r="B2192" i="1"/>
  <c r="K2192" i="1"/>
  <c r="B2193" i="1"/>
  <c r="K2193" i="1"/>
  <c r="B2194" i="1"/>
  <c r="K2194" i="1"/>
  <c r="B2195" i="1"/>
  <c r="K2195" i="1"/>
  <c r="B2196" i="1"/>
  <c r="K2196" i="1"/>
  <c r="B2197" i="1"/>
  <c r="K2197" i="1"/>
  <c r="B2198" i="1"/>
  <c r="K2198" i="1"/>
  <c r="B2199" i="1"/>
  <c r="K2199" i="1"/>
  <c r="B2200" i="1"/>
  <c r="K2200" i="1"/>
  <c r="B2201" i="1"/>
  <c r="K2201" i="1"/>
  <c r="B2202" i="1"/>
  <c r="K2202" i="1"/>
  <c r="B2203" i="1"/>
  <c r="K2203" i="1"/>
  <c r="B2204" i="1"/>
  <c r="K2204" i="1"/>
  <c r="B2205" i="1"/>
  <c r="K2205" i="1"/>
  <c r="B2206" i="1"/>
  <c r="K2206" i="1"/>
  <c r="B2207" i="1"/>
  <c r="K2207" i="1"/>
  <c r="B2208" i="1"/>
  <c r="K2208" i="1"/>
  <c r="B2209" i="1"/>
  <c r="K2209" i="1"/>
  <c r="B2210" i="1"/>
  <c r="K2210" i="1"/>
  <c r="B2211" i="1"/>
  <c r="K2211" i="1"/>
  <c r="B2212" i="1"/>
  <c r="K2212" i="1"/>
  <c r="B2213" i="1"/>
  <c r="K2213" i="1"/>
  <c r="B2214" i="1"/>
  <c r="K2214" i="1"/>
  <c r="B2215" i="1"/>
  <c r="K2215" i="1"/>
  <c r="B2216" i="1"/>
  <c r="K2216" i="1"/>
  <c r="B2217" i="1"/>
  <c r="K2217" i="1"/>
  <c r="B2218" i="1"/>
  <c r="K2218" i="1"/>
  <c r="B2219" i="1"/>
  <c r="K2219" i="1"/>
  <c r="B2220" i="1"/>
  <c r="K2220" i="1"/>
  <c r="B2221" i="1"/>
  <c r="K2221" i="1"/>
  <c r="B2222" i="1"/>
  <c r="K2222" i="1"/>
  <c r="B2223" i="1"/>
  <c r="K2223" i="1"/>
  <c r="B2224" i="1"/>
  <c r="K2224" i="1"/>
  <c r="B2225" i="1"/>
  <c r="K2225" i="1"/>
  <c r="B2226" i="1"/>
  <c r="K2226" i="1"/>
  <c r="B2227" i="1"/>
  <c r="K2227" i="1"/>
  <c r="B2228" i="1"/>
  <c r="K2228" i="1"/>
  <c r="B2229" i="1"/>
  <c r="K2229" i="1"/>
  <c r="B2230" i="1"/>
  <c r="K2230" i="1"/>
  <c r="B2231" i="1"/>
  <c r="K2231" i="1"/>
  <c r="B2232" i="1"/>
  <c r="K2232" i="1"/>
  <c r="B2233" i="1"/>
  <c r="K2233" i="1"/>
  <c r="B2234" i="1"/>
  <c r="K2234" i="1"/>
  <c r="B2235" i="1"/>
  <c r="K2235" i="1"/>
  <c r="B2236" i="1"/>
  <c r="K2236" i="1"/>
  <c r="B2237" i="1"/>
  <c r="K2237" i="1"/>
  <c r="B2238" i="1"/>
  <c r="K2238" i="1"/>
  <c r="B2239" i="1"/>
  <c r="K2239" i="1"/>
  <c r="B2240" i="1"/>
  <c r="K2240" i="1"/>
  <c r="B2241" i="1"/>
  <c r="K2241" i="1"/>
  <c r="B2242" i="1"/>
  <c r="K2242" i="1"/>
  <c r="B2243" i="1"/>
  <c r="K2243" i="1"/>
  <c r="B2244" i="1"/>
  <c r="K2244" i="1"/>
  <c r="B2245" i="1"/>
  <c r="K2245" i="1"/>
  <c r="B2246" i="1"/>
  <c r="K2246" i="1"/>
  <c r="B2247" i="1"/>
  <c r="K2247" i="1"/>
  <c r="B2248" i="1"/>
  <c r="K2248" i="1"/>
  <c r="B2249" i="1"/>
  <c r="K2249" i="1"/>
  <c r="B2250" i="1"/>
  <c r="K2250" i="1"/>
  <c r="B2251" i="1"/>
  <c r="K2251" i="1"/>
  <c r="B2252" i="1"/>
  <c r="K2252" i="1"/>
  <c r="B2253" i="1"/>
  <c r="K2253" i="1"/>
  <c r="B2254" i="1"/>
  <c r="K2254" i="1"/>
  <c r="B2255" i="1"/>
  <c r="K2255" i="1"/>
  <c r="B2256" i="1"/>
  <c r="K2256" i="1"/>
  <c r="B2257" i="1"/>
  <c r="K2257" i="1"/>
  <c r="B2258" i="1"/>
  <c r="K2258" i="1"/>
  <c r="B2259" i="1"/>
  <c r="K2259" i="1"/>
  <c r="B2260" i="1"/>
  <c r="K2260" i="1"/>
  <c r="B2261" i="1"/>
  <c r="K2261" i="1"/>
  <c r="B2262" i="1"/>
  <c r="K2262" i="1"/>
  <c r="B2263" i="1"/>
  <c r="K2263" i="1"/>
  <c r="B2264" i="1"/>
  <c r="K2264" i="1"/>
  <c r="B2265" i="1"/>
  <c r="K2265" i="1"/>
  <c r="B2266" i="1"/>
  <c r="K2266" i="1"/>
  <c r="B2267" i="1"/>
  <c r="K2267" i="1"/>
  <c r="B2268" i="1"/>
  <c r="K2268" i="1"/>
  <c r="B2269" i="1"/>
  <c r="K2269" i="1"/>
  <c r="B2270" i="1"/>
  <c r="K2270" i="1"/>
  <c r="B2271" i="1"/>
  <c r="K2271" i="1"/>
  <c r="B2272" i="1"/>
  <c r="K2272" i="1"/>
  <c r="B2273" i="1"/>
  <c r="K2273" i="1"/>
  <c r="B2274" i="1"/>
  <c r="K2274" i="1"/>
  <c r="B2275" i="1"/>
  <c r="K2275" i="1"/>
  <c r="B2276" i="1"/>
  <c r="K2276" i="1"/>
  <c r="B2277" i="1"/>
  <c r="K2277" i="1"/>
  <c r="B2278" i="1"/>
  <c r="K2278" i="1"/>
  <c r="B2279" i="1"/>
  <c r="K2279" i="1"/>
  <c r="B2280" i="1"/>
  <c r="K2280" i="1"/>
  <c r="B2281" i="1"/>
  <c r="K2281" i="1"/>
  <c r="B2282" i="1"/>
  <c r="K2282" i="1"/>
  <c r="B2283" i="1"/>
  <c r="K2283" i="1"/>
  <c r="B2284" i="1"/>
  <c r="K2284" i="1"/>
  <c r="B2285" i="1"/>
  <c r="K2285" i="1"/>
  <c r="B2286" i="1"/>
  <c r="K2286" i="1"/>
  <c r="B2287" i="1"/>
  <c r="K2287" i="1"/>
  <c r="B2288" i="1"/>
  <c r="K2288" i="1"/>
  <c r="B2289" i="1"/>
  <c r="K2289" i="1"/>
  <c r="B2290" i="1"/>
  <c r="K2290" i="1"/>
  <c r="B2291" i="1"/>
  <c r="K2291" i="1"/>
  <c r="B2292" i="1"/>
  <c r="K2292" i="1"/>
  <c r="B2293" i="1"/>
  <c r="K2293" i="1"/>
  <c r="B2294" i="1"/>
  <c r="K2294" i="1"/>
  <c r="B2295" i="1"/>
  <c r="K2295" i="1"/>
  <c r="B2296" i="1"/>
  <c r="K2296" i="1"/>
  <c r="B2297" i="1"/>
  <c r="K2297" i="1"/>
  <c r="B2298" i="1"/>
  <c r="K2298" i="1"/>
  <c r="B2299" i="1"/>
  <c r="K2299" i="1"/>
  <c r="B2300" i="1"/>
  <c r="K2300" i="1"/>
  <c r="B2301" i="1"/>
  <c r="K2301" i="1"/>
  <c r="B2302" i="1"/>
  <c r="K2302" i="1"/>
  <c r="B2303" i="1"/>
  <c r="K2303" i="1"/>
  <c r="B2304" i="1"/>
  <c r="K2304" i="1"/>
  <c r="B2305" i="1"/>
  <c r="K2305" i="1"/>
  <c r="B2306" i="1"/>
  <c r="K2306" i="1"/>
  <c r="B2307" i="1"/>
  <c r="K2307" i="1"/>
  <c r="B2308" i="1"/>
  <c r="K2308" i="1"/>
  <c r="B2309" i="1"/>
  <c r="K2309" i="1"/>
  <c r="B2310" i="1"/>
  <c r="K2310" i="1"/>
  <c r="B2311" i="1"/>
  <c r="K2311" i="1"/>
  <c r="B2312" i="1"/>
  <c r="K2312" i="1"/>
  <c r="B2313" i="1"/>
  <c r="K2313" i="1"/>
  <c r="B2314" i="1"/>
  <c r="K2314" i="1"/>
  <c r="B2315" i="1"/>
  <c r="K2315" i="1"/>
  <c r="B2316" i="1"/>
  <c r="K2316" i="1"/>
  <c r="B2317" i="1"/>
  <c r="K2317" i="1"/>
  <c r="B2318" i="1"/>
  <c r="K2318" i="1"/>
  <c r="B2319" i="1"/>
  <c r="K2319" i="1"/>
  <c r="B2320" i="1"/>
  <c r="K2320" i="1"/>
  <c r="B2321" i="1"/>
  <c r="K2321" i="1"/>
  <c r="B2322" i="1"/>
  <c r="K2322" i="1"/>
  <c r="B2323" i="1"/>
  <c r="K2323" i="1"/>
  <c r="B2324" i="1"/>
  <c r="K2324" i="1"/>
  <c r="B2325" i="1"/>
  <c r="K2325" i="1"/>
  <c r="B2326" i="1"/>
  <c r="K2326" i="1"/>
  <c r="B2327" i="1"/>
  <c r="K2327" i="1"/>
  <c r="B2328" i="1"/>
  <c r="K2328" i="1"/>
  <c r="B2329" i="1"/>
  <c r="K2329" i="1"/>
  <c r="B2330" i="1"/>
  <c r="K2330" i="1"/>
  <c r="B2331" i="1"/>
  <c r="K2331" i="1"/>
  <c r="B2332" i="1"/>
  <c r="K2332" i="1"/>
  <c r="B2333" i="1"/>
  <c r="K2333" i="1"/>
  <c r="B2334" i="1"/>
  <c r="K2334" i="1"/>
  <c r="B2335" i="1"/>
  <c r="K2335" i="1"/>
  <c r="B2336" i="1"/>
  <c r="K2336" i="1"/>
  <c r="B2337" i="1"/>
  <c r="K2337" i="1"/>
  <c r="B2338" i="1"/>
  <c r="K2338" i="1"/>
  <c r="B2339" i="1"/>
  <c r="K2339" i="1"/>
  <c r="B2340" i="1"/>
  <c r="K2340" i="1"/>
  <c r="B2341" i="1"/>
  <c r="K2341" i="1"/>
  <c r="B2342" i="1"/>
  <c r="K2342" i="1"/>
  <c r="B2343" i="1"/>
  <c r="K2343" i="1"/>
  <c r="B2344" i="1"/>
  <c r="K2344" i="1"/>
  <c r="B2345" i="1"/>
  <c r="K2345" i="1"/>
  <c r="B2346" i="1"/>
  <c r="K2346" i="1"/>
  <c r="B2347" i="1"/>
  <c r="K2347" i="1"/>
  <c r="B2348" i="1"/>
  <c r="K2348" i="1"/>
  <c r="B2349" i="1"/>
  <c r="K2349" i="1"/>
  <c r="B2350" i="1"/>
  <c r="K2350" i="1"/>
  <c r="B2351" i="1"/>
  <c r="K2351" i="1"/>
  <c r="B2352" i="1"/>
  <c r="K2352" i="1"/>
  <c r="B2353" i="1"/>
  <c r="K2353" i="1"/>
  <c r="B2354" i="1"/>
  <c r="K2354" i="1"/>
  <c r="B2355" i="1"/>
  <c r="K2355" i="1"/>
  <c r="B2356" i="1"/>
  <c r="K2356" i="1"/>
  <c r="B2357" i="1"/>
  <c r="K2357" i="1"/>
  <c r="B2358" i="1"/>
  <c r="K2358" i="1"/>
  <c r="B2359" i="1"/>
  <c r="K2359" i="1"/>
  <c r="B2360" i="1"/>
  <c r="K2360" i="1"/>
  <c r="B2361" i="1"/>
  <c r="K2361" i="1"/>
  <c r="B2362" i="1"/>
  <c r="K2362" i="1"/>
  <c r="B2363" i="1"/>
  <c r="K2363" i="1"/>
  <c r="B2364" i="1"/>
  <c r="K2364" i="1"/>
  <c r="B2365" i="1"/>
  <c r="K2365" i="1"/>
  <c r="B2366" i="1"/>
  <c r="K2366" i="1"/>
  <c r="B2367" i="1"/>
  <c r="K2367" i="1"/>
  <c r="B2368" i="1"/>
  <c r="K2368" i="1"/>
  <c r="B2369" i="1"/>
  <c r="K2369" i="1"/>
  <c r="B2370" i="1"/>
  <c r="K2370" i="1"/>
  <c r="B2371" i="1"/>
  <c r="K2371" i="1"/>
  <c r="B2372" i="1"/>
  <c r="K2372" i="1"/>
  <c r="B2373" i="1"/>
  <c r="K2373" i="1"/>
  <c r="B2374" i="1"/>
  <c r="K2374" i="1"/>
  <c r="B2375" i="1"/>
  <c r="K2375" i="1"/>
  <c r="B2376" i="1"/>
  <c r="K2376" i="1"/>
  <c r="B2377" i="1"/>
  <c r="K2377" i="1"/>
  <c r="B2378" i="1"/>
  <c r="K2378" i="1"/>
  <c r="B2379" i="1"/>
  <c r="K2379" i="1"/>
  <c r="B2380" i="1"/>
  <c r="K2380" i="1"/>
  <c r="B2381" i="1"/>
  <c r="K2381" i="1"/>
  <c r="B2382" i="1"/>
  <c r="K2382" i="1"/>
  <c r="B2383" i="1"/>
  <c r="K2383" i="1"/>
  <c r="B2384" i="1"/>
  <c r="K2384" i="1"/>
  <c r="B2385" i="1"/>
  <c r="K2385" i="1"/>
  <c r="B2386" i="1"/>
  <c r="K2386" i="1"/>
  <c r="B2387" i="1"/>
  <c r="K2387" i="1"/>
  <c r="B2388" i="1"/>
  <c r="K2388" i="1"/>
  <c r="B2389" i="1"/>
  <c r="K2389" i="1"/>
  <c r="B2390" i="1"/>
  <c r="K2390" i="1"/>
  <c r="B2391" i="1"/>
  <c r="K2391" i="1"/>
  <c r="B2392" i="1"/>
  <c r="K2392" i="1"/>
  <c r="B2393" i="1"/>
  <c r="K2393" i="1"/>
  <c r="B2394" i="1"/>
  <c r="K2394" i="1"/>
  <c r="B2395" i="1"/>
  <c r="K2395" i="1"/>
  <c r="B2396" i="1"/>
  <c r="K2396" i="1"/>
  <c r="B2397" i="1"/>
  <c r="K2397" i="1"/>
  <c r="B2398" i="1"/>
  <c r="K2398" i="1"/>
  <c r="B2399" i="1"/>
  <c r="K2399" i="1"/>
  <c r="B2400" i="1"/>
  <c r="K2400" i="1"/>
  <c r="B2401" i="1"/>
  <c r="K2401" i="1"/>
  <c r="B2402" i="1"/>
  <c r="K2402" i="1"/>
  <c r="B2403" i="1"/>
  <c r="K2403" i="1"/>
  <c r="B2404" i="1"/>
  <c r="K2404" i="1"/>
  <c r="B2405" i="1"/>
  <c r="K2405" i="1"/>
  <c r="B2406" i="1"/>
  <c r="K2406" i="1"/>
  <c r="B2407" i="1"/>
  <c r="K2407" i="1"/>
  <c r="B2408" i="1"/>
  <c r="K2408" i="1"/>
  <c r="B2409" i="1"/>
  <c r="K2409" i="1"/>
  <c r="B2410" i="1"/>
  <c r="K2410" i="1"/>
  <c r="B2411" i="1"/>
  <c r="K2411" i="1"/>
  <c r="B2412" i="1"/>
  <c r="K2412" i="1"/>
  <c r="B2413" i="1"/>
  <c r="K2413" i="1"/>
  <c r="B2414" i="1"/>
  <c r="K2414" i="1"/>
  <c r="B2415" i="1"/>
  <c r="K2415" i="1"/>
  <c r="B2416" i="1"/>
  <c r="K2416" i="1"/>
  <c r="B2417" i="1"/>
  <c r="K2417" i="1"/>
  <c r="B2418" i="1"/>
  <c r="K2418" i="1"/>
  <c r="B2419" i="1"/>
  <c r="K2419" i="1"/>
  <c r="B2420" i="1"/>
  <c r="K2420" i="1"/>
  <c r="B2421" i="1"/>
  <c r="K2421" i="1"/>
  <c r="B2422" i="1"/>
  <c r="K2422" i="1"/>
  <c r="B2423" i="1"/>
  <c r="K2423" i="1"/>
  <c r="B2424" i="1"/>
  <c r="K2424" i="1"/>
  <c r="B2425" i="1"/>
  <c r="K2425" i="1"/>
  <c r="B2426" i="1"/>
  <c r="K2426" i="1"/>
  <c r="B2427" i="1"/>
  <c r="K2427" i="1"/>
  <c r="B2428" i="1"/>
  <c r="K2428" i="1"/>
  <c r="B2429" i="1"/>
  <c r="K2429" i="1"/>
  <c r="B2430" i="1"/>
  <c r="K2430" i="1"/>
  <c r="B2431" i="1"/>
  <c r="K2431" i="1"/>
  <c r="B2432" i="1"/>
  <c r="K2432" i="1"/>
  <c r="B2433" i="1"/>
  <c r="K2433" i="1"/>
  <c r="B2434" i="1"/>
  <c r="K2434" i="1"/>
  <c r="B2435" i="1"/>
  <c r="K2435" i="1"/>
  <c r="B2436" i="1"/>
  <c r="K2436" i="1"/>
  <c r="B2437" i="1"/>
  <c r="K2437" i="1"/>
  <c r="B2438" i="1"/>
  <c r="K2438" i="1"/>
  <c r="B2439" i="1"/>
  <c r="K2439" i="1"/>
  <c r="B2440" i="1"/>
  <c r="K2440" i="1"/>
  <c r="B2441" i="1"/>
  <c r="K2441" i="1"/>
  <c r="B2442" i="1"/>
  <c r="K2442" i="1"/>
  <c r="B2443" i="1"/>
  <c r="K2443" i="1"/>
  <c r="B2444" i="1"/>
  <c r="K2444" i="1"/>
  <c r="B2445" i="1"/>
  <c r="K2445" i="1"/>
  <c r="B2446" i="1"/>
  <c r="K2446" i="1"/>
  <c r="B2447" i="1"/>
  <c r="K2447" i="1"/>
  <c r="B2448" i="1"/>
  <c r="K2448" i="1"/>
  <c r="B2449" i="1"/>
  <c r="K2449" i="1"/>
  <c r="B2450" i="1"/>
  <c r="K2450" i="1"/>
  <c r="B2451" i="1"/>
  <c r="K2451" i="1"/>
  <c r="B2452" i="1"/>
  <c r="K2452" i="1"/>
  <c r="B2453" i="1"/>
  <c r="K2453" i="1"/>
  <c r="B2454" i="1"/>
  <c r="K2454" i="1"/>
  <c r="B2455" i="1"/>
  <c r="K2455" i="1"/>
  <c r="B2456" i="1"/>
  <c r="K2456" i="1"/>
  <c r="B2457" i="1"/>
  <c r="K2457" i="1"/>
  <c r="B2458" i="1"/>
  <c r="K2458" i="1"/>
  <c r="B2459" i="1"/>
  <c r="K2459" i="1"/>
  <c r="B2460" i="1"/>
  <c r="K2460" i="1"/>
  <c r="B2461" i="1"/>
  <c r="K2461" i="1"/>
  <c r="B2462" i="1"/>
  <c r="K2462" i="1"/>
  <c r="B2463" i="1"/>
  <c r="K2463" i="1"/>
  <c r="B2464" i="1"/>
  <c r="K2464" i="1"/>
  <c r="B2465" i="1"/>
  <c r="K2465" i="1"/>
  <c r="B2466" i="1"/>
  <c r="K2466" i="1"/>
  <c r="B2467" i="1"/>
  <c r="K2467" i="1"/>
  <c r="B2468" i="1"/>
  <c r="K2468" i="1"/>
  <c r="B2469" i="1"/>
  <c r="K2469" i="1"/>
  <c r="B2470" i="1"/>
  <c r="K2470" i="1"/>
  <c r="B2471" i="1"/>
  <c r="K2471" i="1"/>
  <c r="B2472" i="1"/>
  <c r="K2472" i="1"/>
  <c r="B2473" i="1"/>
  <c r="K2473" i="1"/>
  <c r="B2474" i="1"/>
  <c r="K2474" i="1"/>
  <c r="B2475" i="1"/>
  <c r="K2475" i="1"/>
  <c r="B2476" i="1"/>
  <c r="K2476" i="1"/>
  <c r="B2477" i="1"/>
  <c r="K2477" i="1"/>
  <c r="B2478" i="1"/>
  <c r="K2478" i="1"/>
  <c r="B2479" i="1"/>
  <c r="K2479" i="1"/>
  <c r="B2480" i="1"/>
  <c r="K2480" i="1"/>
  <c r="B2481" i="1"/>
  <c r="K2481" i="1"/>
  <c r="B2482" i="1"/>
  <c r="K2482" i="1"/>
  <c r="B2483" i="1"/>
  <c r="K2483" i="1"/>
  <c r="B2484" i="1"/>
  <c r="K2484" i="1"/>
  <c r="B2485" i="1"/>
  <c r="K2485" i="1"/>
  <c r="B2486" i="1"/>
  <c r="K2486" i="1"/>
  <c r="B2487" i="1"/>
  <c r="K2487" i="1"/>
  <c r="B2488" i="1"/>
  <c r="K2488" i="1"/>
  <c r="B2489" i="1"/>
  <c r="K2489" i="1"/>
  <c r="B2490" i="1"/>
  <c r="K2490" i="1"/>
  <c r="B2491" i="1"/>
  <c r="K2491" i="1"/>
  <c r="B2492" i="1"/>
  <c r="K2492" i="1"/>
  <c r="B2493" i="1"/>
  <c r="K2493" i="1"/>
  <c r="B2494" i="1"/>
  <c r="K2494" i="1"/>
  <c r="B2495" i="1"/>
  <c r="K2495" i="1"/>
  <c r="B2496" i="1"/>
  <c r="K2496" i="1"/>
  <c r="B2497" i="1"/>
  <c r="K2497" i="1"/>
  <c r="B2498" i="1"/>
  <c r="K2498" i="1"/>
  <c r="B2499" i="1"/>
  <c r="K2499" i="1"/>
  <c r="B2500" i="1"/>
  <c r="K2500" i="1"/>
  <c r="B2501" i="1"/>
  <c r="K2501" i="1"/>
  <c r="B2502" i="1"/>
  <c r="K2502" i="1"/>
  <c r="B2503" i="1"/>
  <c r="K2503" i="1"/>
  <c r="B2504" i="1"/>
  <c r="K2504" i="1"/>
  <c r="B2505" i="1"/>
  <c r="K2505" i="1"/>
  <c r="B2506" i="1"/>
  <c r="K2506" i="1"/>
  <c r="B2507" i="1"/>
  <c r="K2507" i="1"/>
  <c r="B2508" i="1"/>
  <c r="K2508" i="1"/>
  <c r="B2509" i="1"/>
  <c r="K2509" i="1"/>
  <c r="B2510" i="1"/>
  <c r="K2510" i="1"/>
  <c r="B2511" i="1"/>
  <c r="K2511" i="1"/>
  <c r="B2512" i="1"/>
  <c r="K2512" i="1"/>
  <c r="B2513" i="1"/>
  <c r="K2513" i="1"/>
  <c r="B2514" i="1"/>
  <c r="K2514" i="1"/>
  <c r="B2515" i="1"/>
  <c r="K2515" i="1"/>
  <c r="B2516" i="1"/>
  <c r="K2516" i="1"/>
  <c r="B2517" i="1"/>
  <c r="K2517" i="1"/>
  <c r="B2518" i="1"/>
  <c r="K2518" i="1"/>
  <c r="B2519" i="1"/>
  <c r="K2519" i="1"/>
  <c r="B2520" i="1"/>
  <c r="K2520" i="1"/>
  <c r="B2521" i="1"/>
  <c r="K2521" i="1"/>
  <c r="B2522" i="1"/>
  <c r="K2522" i="1"/>
  <c r="B2523" i="1"/>
  <c r="K2523" i="1"/>
  <c r="B2524" i="1"/>
  <c r="K2524" i="1"/>
  <c r="B2525" i="1"/>
  <c r="K2525" i="1"/>
  <c r="B2526" i="1"/>
  <c r="K2526" i="1"/>
  <c r="B2527" i="1"/>
  <c r="K2527" i="1"/>
  <c r="B2528" i="1"/>
  <c r="K2528" i="1"/>
  <c r="B2529" i="1"/>
  <c r="K2529" i="1"/>
  <c r="B2530" i="1"/>
  <c r="K2530" i="1"/>
  <c r="B2531" i="1"/>
  <c r="K2531" i="1"/>
  <c r="B2532" i="1"/>
  <c r="K2532" i="1"/>
  <c r="B2533" i="1"/>
  <c r="K2533" i="1"/>
  <c r="B2534" i="1"/>
  <c r="K2534" i="1"/>
  <c r="B2535" i="1"/>
  <c r="K2535" i="1"/>
  <c r="B2536" i="1"/>
  <c r="K2536" i="1"/>
  <c r="B2537" i="1"/>
  <c r="K2537" i="1"/>
  <c r="B2538" i="1"/>
  <c r="K2538" i="1"/>
  <c r="B2539" i="1"/>
  <c r="K2539" i="1"/>
  <c r="B2540" i="1"/>
  <c r="K2540" i="1"/>
  <c r="B2541" i="1"/>
  <c r="K2541" i="1"/>
  <c r="B2542" i="1"/>
  <c r="K2542" i="1"/>
  <c r="B2543" i="1"/>
  <c r="K2543" i="1"/>
  <c r="B2544" i="1"/>
  <c r="K2544" i="1"/>
  <c r="B2545" i="1"/>
  <c r="K2545" i="1"/>
  <c r="B2546" i="1"/>
  <c r="K2546" i="1"/>
  <c r="B2547" i="1"/>
  <c r="K2547" i="1"/>
  <c r="B2548" i="1"/>
  <c r="K2548" i="1"/>
  <c r="B2549" i="1"/>
  <c r="K2549" i="1"/>
  <c r="B2550" i="1"/>
  <c r="K2550" i="1"/>
  <c r="B2551" i="1"/>
  <c r="K2551" i="1"/>
  <c r="B2552" i="1"/>
  <c r="K2552" i="1"/>
  <c r="B2553" i="1"/>
  <c r="K2553" i="1"/>
  <c r="B2554" i="1"/>
  <c r="K2554" i="1"/>
  <c r="B2555" i="1"/>
  <c r="K2555" i="1"/>
  <c r="B2556" i="1"/>
  <c r="K2556" i="1"/>
  <c r="B2557" i="1"/>
  <c r="K2557" i="1"/>
  <c r="B2558" i="1"/>
  <c r="K2558" i="1"/>
  <c r="B2559" i="1"/>
  <c r="K2559" i="1"/>
  <c r="B2560" i="1"/>
  <c r="K2560" i="1"/>
  <c r="B2561" i="1"/>
  <c r="K2561" i="1"/>
  <c r="B2562" i="1"/>
  <c r="K2562" i="1"/>
  <c r="B2563" i="1"/>
  <c r="K2563" i="1"/>
  <c r="B2564" i="1"/>
  <c r="K2564" i="1"/>
  <c r="B2565" i="1"/>
  <c r="K2565" i="1"/>
  <c r="B2566" i="1"/>
  <c r="K2566" i="1"/>
  <c r="B2567" i="1"/>
  <c r="K2567" i="1"/>
  <c r="B2568" i="1"/>
  <c r="K2568" i="1"/>
  <c r="B2569" i="1"/>
  <c r="K2569" i="1"/>
  <c r="B2570" i="1"/>
  <c r="K2570" i="1"/>
  <c r="B2571" i="1"/>
  <c r="K2571" i="1"/>
  <c r="B2572" i="1"/>
  <c r="K2572" i="1"/>
  <c r="B2573" i="1"/>
  <c r="K2573" i="1"/>
  <c r="B2574" i="1"/>
  <c r="K2574" i="1"/>
  <c r="B2575" i="1"/>
  <c r="K2575" i="1"/>
  <c r="B2576" i="1"/>
  <c r="K2576" i="1"/>
  <c r="B2577" i="1"/>
  <c r="K2577" i="1"/>
  <c r="B2578" i="1"/>
  <c r="K2578" i="1"/>
  <c r="B2579" i="1"/>
  <c r="K2579" i="1"/>
  <c r="B2580" i="1"/>
  <c r="K2580" i="1"/>
  <c r="B2581" i="1"/>
  <c r="K2581" i="1"/>
  <c r="B2582" i="1"/>
  <c r="K2582" i="1"/>
  <c r="B2583" i="1"/>
  <c r="K2583" i="1"/>
  <c r="B2584" i="1"/>
  <c r="K2584" i="1"/>
  <c r="B2585" i="1"/>
  <c r="K2585" i="1"/>
  <c r="B2586" i="1"/>
  <c r="K2586" i="1"/>
  <c r="B2587" i="1"/>
  <c r="K2587" i="1"/>
  <c r="B2588" i="1"/>
  <c r="K2588" i="1"/>
  <c r="B2589" i="1"/>
  <c r="K2589" i="1"/>
  <c r="B2590" i="1"/>
  <c r="K2590" i="1"/>
  <c r="B2591" i="1"/>
  <c r="K2591" i="1"/>
  <c r="B2592" i="1"/>
  <c r="K2592" i="1"/>
  <c r="B2593" i="1"/>
  <c r="K2593" i="1"/>
  <c r="B2594" i="1"/>
  <c r="K2594" i="1"/>
  <c r="B2595" i="1"/>
  <c r="K2595" i="1"/>
  <c r="B2596" i="1"/>
  <c r="K2596" i="1"/>
  <c r="B2597" i="1"/>
  <c r="K2597" i="1"/>
  <c r="B2598" i="1"/>
  <c r="K2598" i="1"/>
  <c r="B2599" i="1"/>
  <c r="K2599" i="1"/>
  <c r="B2600" i="1"/>
  <c r="K2600" i="1"/>
  <c r="B2601" i="1"/>
  <c r="K2601" i="1"/>
  <c r="B2602" i="1"/>
  <c r="K2602" i="1"/>
  <c r="B2603" i="1"/>
  <c r="K2603" i="1"/>
  <c r="B2604" i="1"/>
  <c r="K2604" i="1"/>
  <c r="B2605" i="1"/>
  <c r="K2605" i="1"/>
  <c r="B2606" i="1"/>
  <c r="K2606" i="1"/>
  <c r="B2607" i="1"/>
  <c r="K2607" i="1"/>
  <c r="B2608" i="1"/>
  <c r="K2608" i="1"/>
  <c r="B2609" i="1"/>
  <c r="K2609" i="1"/>
  <c r="B2610" i="1"/>
  <c r="K2610" i="1"/>
  <c r="B2611" i="1"/>
  <c r="K2611" i="1"/>
  <c r="B2612" i="1"/>
  <c r="K2612" i="1"/>
  <c r="B2613" i="1"/>
  <c r="K2613" i="1"/>
  <c r="B2614" i="1"/>
  <c r="K2614" i="1"/>
  <c r="B2615" i="1"/>
  <c r="K2615" i="1"/>
  <c r="B2616" i="1"/>
  <c r="K2616" i="1"/>
  <c r="B2617" i="1"/>
  <c r="K2617" i="1"/>
  <c r="B2618" i="1"/>
  <c r="K2618" i="1"/>
  <c r="B2619" i="1"/>
  <c r="K2619" i="1"/>
  <c r="B2620" i="1"/>
  <c r="K2620" i="1"/>
  <c r="B2621" i="1"/>
  <c r="K2621" i="1"/>
  <c r="B2622" i="1"/>
  <c r="K2622" i="1"/>
  <c r="B2623" i="1"/>
  <c r="K2623" i="1"/>
  <c r="B2624" i="1"/>
  <c r="K2624" i="1"/>
  <c r="B2625" i="1"/>
  <c r="K2625" i="1"/>
  <c r="B2626" i="1"/>
  <c r="K2626" i="1"/>
  <c r="B2627" i="1"/>
  <c r="K2627" i="1"/>
  <c r="B2628" i="1"/>
  <c r="K2628" i="1"/>
  <c r="B2629" i="1"/>
  <c r="K2629" i="1"/>
  <c r="B2630" i="1"/>
  <c r="K2630" i="1"/>
  <c r="B2631" i="1"/>
  <c r="K2631" i="1"/>
  <c r="B2632" i="1"/>
  <c r="K2632" i="1"/>
  <c r="B2633" i="1"/>
  <c r="K2633" i="1"/>
  <c r="B2634" i="1"/>
  <c r="K2634" i="1"/>
  <c r="B2635" i="1"/>
  <c r="K2635" i="1"/>
  <c r="B2636" i="1"/>
  <c r="K2636" i="1"/>
  <c r="B2637" i="1"/>
  <c r="K2637" i="1"/>
  <c r="B2638" i="1"/>
  <c r="K2638" i="1"/>
  <c r="B2639" i="1"/>
  <c r="K2639" i="1"/>
  <c r="B2640" i="1"/>
  <c r="K2640" i="1"/>
  <c r="B2641" i="1"/>
  <c r="K2641" i="1"/>
  <c r="B2642" i="1"/>
  <c r="K2642" i="1"/>
  <c r="B2643" i="1"/>
  <c r="K2643" i="1"/>
  <c r="B2644" i="1"/>
  <c r="K2644" i="1"/>
  <c r="B2645" i="1"/>
  <c r="K2645" i="1"/>
  <c r="B2646" i="1"/>
  <c r="K2646" i="1"/>
  <c r="B2647" i="1"/>
  <c r="K2647" i="1"/>
  <c r="B2648" i="1"/>
  <c r="K2648" i="1"/>
  <c r="B2649" i="1"/>
  <c r="K2649" i="1"/>
  <c r="B2650" i="1"/>
  <c r="K2650" i="1"/>
  <c r="B2651" i="1"/>
  <c r="K2651" i="1"/>
  <c r="B2652" i="1"/>
  <c r="K2652" i="1"/>
  <c r="B2653" i="1"/>
  <c r="K2653" i="1"/>
  <c r="B2654" i="1"/>
  <c r="K2654" i="1"/>
  <c r="B2655" i="1"/>
  <c r="K2655" i="1"/>
  <c r="B2656" i="1"/>
  <c r="K2656" i="1"/>
  <c r="B2657" i="1"/>
  <c r="K2657" i="1"/>
  <c r="B2658" i="1"/>
  <c r="K2658" i="1"/>
  <c r="B2659" i="1"/>
  <c r="K2659" i="1"/>
  <c r="B2660" i="1"/>
  <c r="K2660" i="1"/>
  <c r="B2661" i="1"/>
  <c r="K2661" i="1"/>
  <c r="B2662" i="1"/>
  <c r="K2662" i="1"/>
  <c r="B2663" i="1"/>
  <c r="K2663" i="1"/>
  <c r="B2664" i="1"/>
  <c r="K2664" i="1"/>
  <c r="B2665" i="1"/>
  <c r="K2665" i="1"/>
  <c r="B2666" i="1"/>
  <c r="K2666" i="1"/>
  <c r="B2667" i="1"/>
  <c r="K2667" i="1"/>
  <c r="B2668" i="1"/>
  <c r="K2668" i="1"/>
  <c r="B2669" i="1"/>
  <c r="K2669" i="1"/>
  <c r="B2670" i="1"/>
  <c r="K2670" i="1"/>
  <c r="B2671" i="1"/>
  <c r="K2671" i="1"/>
  <c r="B2672" i="1"/>
  <c r="K2672" i="1"/>
  <c r="B2673" i="1"/>
  <c r="K2673" i="1"/>
  <c r="B2674" i="1"/>
  <c r="K2674" i="1"/>
  <c r="B2675" i="1"/>
  <c r="K2675" i="1"/>
  <c r="B2676" i="1"/>
  <c r="K2676" i="1"/>
  <c r="B2677" i="1"/>
  <c r="K2677" i="1"/>
  <c r="B2678" i="1"/>
  <c r="K2678" i="1"/>
  <c r="B2679" i="1"/>
  <c r="K2679" i="1"/>
  <c r="B2680" i="1"/>
  <c r="K2680" i="1"/>
  <c r="B2681" i="1"/>
  <c r="K2681" i="1"/>
  <c r="B2682" i="1"/>
  <c r="K2682" i="1"/>
  <c r="B2683" i="1"/>
  <c r="K2683" i="1"/>
  <c r="B2684" i="1"/>
  <c r="K2684" i="1"/>
  <c r="B2685" i="1"/>
  <c r="K2685" i="1"/>
  <c r="B2686" i="1"/>
  <c r="K2686" i="1"/>
  <c r="B2687" i="1"/>
  <c r="K2687" i="1"/>
  <c r="B2688" i="1"/>
  <c r="K2688" i="1"/>
  <c r="B2689" i="1"/>
  <c r="K2689" i="1"/>
  <c r="B2690" i="1"/>
  <c r="K2690" i="1"/>
  <c r="B2691" i="1"/>
  <c r="K2691" i="1"/>
  <c r="B2692" i="1"/>
  <c r="K2692" i="1"/>
  <c r="B2693" i="1"/>
  <c r="K2693" i="1"/>
  <c r="B2694" i="1"/>
  <c r="K2694" i="1"/>
  <c r="B2695" i="1"/>
  <c r="K2695" i="1"/>
  <c r="B2696" i="1"/>
  <c r="K2696" i="1"/>
  <c r="B2697" i="1"/>
  <c r="K2697" i="1"/>
  <c r="B2698" i="1"/>
  <c r="K2698" i="1"/>
  <c r="B2699" i="1"/>
  <c r="K2699" i="1"/>
  <c r="B2700" i="1"/>
  <c r="K2700" i="1"/>
  <c r="B2701" i="1"/>
  <c r="K2701" i="1"/>
  <c r="B2702" i="1"/>
  <c r="K2702" i="1"/>
  <c r="B2703" i="1"/>
  <c r="K2703" i="1"/>
  <c r="B2704" i="1"/>
  <c r="K2704" i="1"/>
  <c r="B2705" i="1"/>
  <c r="K2705" i="1"/>
  <c r="B2706" i="1"/>
  <c r="K2706" i="1"/>
  <c r="B2707" i="1"/>
  <c r="K2707" i="1"/>
  <c r="B2708" i="1"/>
  <c r="K2708" i="1"/>
  <c r="B2709" i="1"/>
  <c r="K2709" i="1"/>
  <c r="B2710" i="1"/>
  <c r="K2710" i="1"/>
  <c r="B2711" i="1"/>
  <c r="K2711" i="1"/>
  <c r="B2712" i="1"/>
  <c r="K2712" i="1"/>
  <c r="B2713" i="1"/>
  <c r="K2713" i="1"/>
  <c r="B2714" i="1"/>
  <c r="K2714" i="1"/>
  <c r="B2715" i="1"/>
  <c r="K2715" i="1"/>
  <c r="B2716" i="1"/>
  <c r="K2716" i="1"/>
  <c r="B2717" i="1"/>
  <c r="K2717" i="1"/>
  <c r="B2718" i="1"/>
  <c r="K2718" i="1"/>
  <c r="B2719" i="1"/>
  <c r="K2719" i="1"/>
  <c r="B2720" i="1"/>
  <c r="K2720" i="1"/>
  <c r="B2721" i="1"/>
  <c r="K2721" i="1"/>
  <c r="B2722" i="1"/>
  <c r="K2722" i="1"/>
  <c r="B2723" i="1"/>
  <c r="K2723" i="1"/>
  <c r="B2724" i="1"/>
  <c r="K2724" i="1"/>
  <c r="B2725" i="1"/>
  <c r="K2725" i="1"/>
  <c r="B2726" i="1"/>
  <c r="K2726" i="1"/>
  <c r="B2727" i="1"/>
  <c r="K2727" i="1"/>
  <c r="B2728" i="1"/>
  <c r="K2728" i="1"/>
  <c r="B2729" i="1"/>
  <c r="K2729" i="1"/>
  <c r="B2730" i="1"/>
  <c r="K2730" i="1"/>
  <c r="B2731" i="1"/>
  <c r="K2731" i="1"/>
  <c r="B2732" i="1"/>
  <c r="K2732" i="1"/>
  <c r="B2733" i="1"/>
  <c r="K2733" i="1"/>
  <c r="B2734" i="1"/>
  <c r="K2734" i="1"/>
  <c r="B2735" i="1"/>
  <c r="K2735" i="1"/>
  <c r="B2736" i="1"/>
  <c r="K2736" i="1"/>
  <c r="B2737" i="1"/>
  <c r="K2737" i="1"/>
  <c r="B2738" i="1"/>
  <c r="K2738" i="1"/>
  <c r="B2739" i="1"/>
  <c r="K2739" i="1"/>
  <c r="B2740" i="1"/>
  <c r="K2740" i="1"/>
  <c r="B2741" i="1"/>
  <c r="K2741" i="1"/>
  <c r="B2742" i="1"/>
  <c r="K2742" i="1"/>
  <c r="B2743" i="1"/>
  <c r="K2743" i="1"/>
  <c r="B2744" i="1"/>
  <c r="K2744" i="1"/>
  <c r="B2745" i="1"/>
  <c r="K2745" i="1"/>
  <c r="B2746" i="1"/>
  <c r="K2746" i="1"/>
  <c r="B2747" i="1"/>
  <c r="K2747" i="1"/>
  <c r="B2748" i="1"/>
  <c r="K2748" i="1"/>
  <c r="B2749" i="1"/>
  <c r="K2749" i="1"/>
  <c r="B2750" i="1"/>
  <c r="K2750" i="1"/>
  <c r="B2751" i="1"/>
  <c r="K2751" i="1"/>
  <c r="B2752" i="1"/>
  <c r="K2752" i="1"/>
  <c r="B2753" i="1"/>
  <c r="K2753" i="1"/>
  <c r="B2754" i="1"/>
  <c r="K2754" i="1"/>
  <c r="B2755" i="1"/>
  <c r="K2755" i="1"/>
  <c r="B2756" i="1"/>
  <c r="K2756" i="1"/>
  <c r="B2757" i="1"/>
  <c r="K2757" i="1"/>
  <c r="B2758" i="1"/>
  <c r="K2758" i="1"/>
  <c r="B2759" i="1"/>
  <c r="K2759" i="1"/>
  <c r="B2760" i="1"/>
  <c r="K2760" i="1"/>
  <c r="B2761" i="1"/>
  <c r="K2761" i="1"/>
  <c r="B2762" i="1"/>
  <c r="K2762" i="1"/>
  <c r="B2763" i="1"/>
  <c r="K2763" i="1"/>
  <c r="B2764" i="1"/>
  <c r="K2764" i="1"/>
  <c r="B2765" i="1"/>
  <c r="K2765" i="1"/>
  <c r="B2766" i="1"/>
  <c r="K2766" i="1"/>
  <c r="B2767" i="1"/>
  <c r="K2767" i="1"/>
  <c r="B2768" i="1"/>
  <c r="K2768" i="1"/>
  <c r="B2769" i="1"/>
  <c r="K2769" i="1"/>
  <c r="B2770" i="1"/>
  <c r="K2770" i="1"/>
  <c r="B2771" i="1"/>
  <c r="K2771" i="1"/>
  <c r="B2772" i="1"/>
  <c r="K2772" i="1"/>
  <c r="B2773" i="1"/>
  <c r="K2773" i="1"/>
  <c r="B2774" i="1"/>
  <c r="K2774" i="1"/>
  <c r="B2775" i="1"/>
  <c r="K2775" i="1"/>
  <c r="B2776" i="1"/>
  <c r="K2776" i="1"/>
  <c r="B2777" i="1"/>
  <c r="K2777" i="1"/>
  <c r="B2778" i="1"/>
  <c r="K2778" i="1"/>
  <c r="B2779" i="1"/>
  <c r="K2779" i="1"/>
  <c r="B2780" i="1"/>
  <c r="K2780" i="1"/>
  <c r="B2781" i="1"/>
  <c r="K2781" i="1"/>
  <c r="B2782" i="1"/>
  <c r="K2782" i="1"/>
  <c r="B2783" i="1"/>
  <c r="K2783" i="1"/>
  <c r="B2784" i="1"/>
  <c r="K2784" i="1"/>
  <c r="B2785" i="1"/>
  <c r="K2785" i="1"/>
  <c r="B2786" i="1"/>
  <c r="K2786" i="1"/>
  <c r="B2787" i="1"/>
  <c r="K2787" i="1"/>
  <c r="B2788" i="1"/>
  <c r="K2788" i="1"/>
  <c r="B2789" i="1"/>
  <c r="K2789" i="1"/>
  <c r="B2790" i="1"/>
  <c r="K2790" i="1"/>
  <c r="B2791" i="1"/>
  <c r="K2791" i="1"/>
  <c r="B2792" i="1"/>
  <c r="K2792" i="1"/>
  <c r="B2793" i="1"/>
  <c r="K2793" i="1"/>
  <c r="B2794" i="1"/>
  <c r="K2794" i="1"/>
  <c r="B2795" i="1"/>
  <c r="K2795" i="1"/>
  <c r="B2796" i="1"/>
  <c r="K2796" i="1"/>
  <c r="B2797" i="1"/>
  <c r="K2797" i="1"/>
  <c r="B2798" i="1"/>
  <c r="K2798" i="1"/>
  <c r="B2799" i="1"/>
  <c r="K2799" i="1"/>
  <c r="B2800" i="1"/>
  <c r="K2800" i="1"/>
  <c r="B2801" i="1"/>
  <c r="K2801" i="1"/>
  <c r="B2802" i="1"/>
  <c r="K2802" i="1"/>
  <c r="B2803" i="1"/>
  <c r="K2803" i="1"/>
  <c r="B2804" i="1"/>
  <c r="K2804" i="1"/>
  <c r="B2805" i="1"/>
  <c r="K2805" i="1"/>
  <c r="B2806" i="1"/>
  <c r="K2806" i="1"/>
  <c r="B2807" i="1"/>
  <c r="K2807" i="1"/>
  <c r="B2808" i="1"/>
  <c r="K2808" i="1"/>
  <c r="B2809" i="1"/>
  <c r="K2809" i="1"/>
  <c r="B2810" i="1"/>
  <c r="K2810" i="1"/>
  <c r="B2811" i="1"/>
  <c r="K2811" i="1"/>
  <c r="B2812" i="1"/>
  <c r="K2812" i="1"/>
  <c r="B2813" i="1"/>
  <c r="K2813" i="1"/>
  <c r="B2814" i="1"/>
  <c r="K2814" i="1"/>
  <c r="B2815" i="1"/>
  <c r="K2815" i="1"/>
  <c r="B2816" i="1"/>
  <c r="K2816" i="1"/>
  <c r="B2817" i="1"/>
  <c r="K2817" i="1"/>
  <c r="B2818" i="1"/>
  <c r="K2818" i="1"/>
  <c r="B2819" i="1"/>
  <c r="K2819" i="1"/>
  <c r="B2820" i="1"/>
  <c r="K2820" i="1"/>
  <c r="B2821" i="1"/>
  <c r="K2821" i="1"/>
  <c r="B2822" i="1"/>
  <c r="K2822" i="1"/>
  <c r="B2823" i="1"/>
  <c r="K2823" i="1"/>
  <c r="B2824" i="1"/>
  <c r="K2824" i="1"/>
  <c r="B2825" i="1"/>
  <c r="K2825" i="1"/>
  <c r="B2826" i="1"/>
  <c r="K2826" i="1"/>
  <c r="B2827" i="1"/>
  <c r="K2827" i="1"/>
  <c r="B2828" i="1"/>
  <c r="K2828" i="1"/>
  <c r="B2829" i="1"/>
  <c r="K2829" i="1"/>
  <c r="B2830" i="1"/>
  <c r="K2830" i="1"/>
  <c r="B2831" i="1"/>
  <c r="K2831" i="1"/>
  <c r="B2832" i="1"/>
  <c r="K2832" i="1"/>
  <c r="B2833" i="1"/>
  <c r="K2833" i="1"/>
  <c r="B2834" i="1"/>
  <c r="K2834" i="1"/>
  <c r="B2835" i="1"/>
  <c r="K2835" i="1"/>
  <c r="B2836" i="1"/>
  <c r="K2836" i="1"/>
  <c r="B2837" i="1"/>
  <c r="K2837" i="1"/>
  <c r="B2838" i="1"/>
  <c r="K2838" i="1"/>
  <c r="B2839" i="1"/>
  <c r="K2839" i="1"/>
  <c r="B2840" i="1"/>
  <c r="K2840" i="1"/>
  <c r="B2841" i="1"/>
  <c r="K2841" i="1"/>
  <c r="B2842" i="1"/>
  <c r="K2842" i="1"/>
  <c r="B2843" i="1"/>
  <c r="K2843" i="1"/>
  <c r="B2844" i="1"/>
  <c r="K2844" i="1"/>
  <c r="B2845" i="1"/>
  <c r="K2845" i="1"/>
  <c r="B2846" i="1"/>
  <c r="K2846" i="1"/>
  <c r="B2847" i="1"/>
  <c r="K2847" i="1"/>
  <c r="B2848" i="1"/>
  <c r="K2848" i="1"/>
  <c r="B2849" i="1"/>
  <c r="K2849" i="1"/>
  <c r="B2850" i="1"/>
  <c r="K2850" i="1"/>
  <c r="B2851" i="1"/>
  <c r="K2851" i="1"/>
  <c r="B2852" i="1"/>
  <c r="K2852" i="1"/>
  <c r="B2853" i="1"/>
  <c r="K2853" i="1"/>
  <c r="B2854" i="1"/>
  <c r="K2854" i="1"/>
  <c r="B2855" i="1"/>
  <c r="K2855" i="1"/>
  <c r="B2856" i="1"/>
  <c r="K2856" i="1"/>
  <c r="B2857" i="1"/>
  <c r="K2857" i="1"/>
  <c r="B2858" i="1"/>
  <c r="K2858" i="1"/>
  <c r="B2859" i="1"/>
  <c r="K2859" i="1"/>
  <c r="B2860" i="1"/>
  <c r="K2860" i="1"/>
  <c r="B2861" i="1"/>
  <c r="K2861" i="1"/>
  <c r="B2862" i="1"/>
  <c r="K2862" i="1"/>
  <c r="B2863" i="1"/>
  <c r="K2863" i="1"/>
  <c r="B2864" i="1"/>
  <c r="K2864" i="1"/>
  <c r="B2865" i="1"/>
  <c r="K2865" i="1"/>
  <c r="B2866" i="1"/>
  <c r="K2866" i="1"/>
  <c r="B2867" i="1"/>
  <c r="K2867" i="1"/>
  <c r="B2868" i="1"/>
  <c r="K2868" i="1"/>
  <c r="B2869" i="1"/>
  <c r="K2869" i="1"/>
  <c r="B2870" i="1"/>
  <c r="K2870" i="1"/>
  <c r="B2871" i="1"/>
  <c r="K2871" i="1"/>
  <c r="B2872" i="1"/>
  <c r="K2872" i="1"/>
  <c r="B2873" i="1"/>
  <c r="K2873" i="1"/>
  <c r="B2874" i="1"/>
  <c r="K2874" i="1"/>
  <c r="B2875" i="1"/>
  <c r="K2875" i="1"/>
  <c r="B2876" i="1"/>
  <c r="K2876" i="1"/>
  <c r="B2877" i="1"/>
  <c r="K2877" i="1"/>
  <c r="B2878" i="1"/>
  <c r="K2878" i="1"/>
  <c r="B2879" i="1"/>
  <c r="K2879" i="1"/>
  <c r="B2880" i="1"/>
  <c r="K2880" i="1"/>
  <c r="B2881" i="1"/>
  <c r="K2881" i="1"/>
  <c r="B2882" i="1"/>
  <c r="K2882" i="1"/>
  <c r="B2883" i="1"/>
  <c r="K2883" i="1"/>
  <c r="B2884" i="1"/>
  <c r="K2884" i="1"/>
  <c r="B2885" i="1"/>
  <c r="K2885" i="1"/>
  <c r="B2886" i="1"/>
  <c r="K2886" i="1"/>
  <c r="B2887" i="1"/>
  <c r="K2887" i="1"/>
  <c r="B2888" i="1"/>
  <c r="K2888" i="1"/>
  <c r="B2889" i="1"/>
  <c r="K2889" i="1"/>
  <c r="B2890" i="1"/>
  <c r="K2890" i="1"/>
  <c r="B2891" i="1"/>
  <c r="K2891" i="1"/>
  <c r="B2892" i="1"/>
  <c r="K2892" i="1"/>
  <c r="B2893" i="1"/>
  <c r="K2893" i="1"/>
  <c r="B2894" i="1"/>
  <c r="K2894" i="1"/>
  <c r="B2895" i="1"/>
  <c r="K2895" i="1"/>
  <c r="B2896" i="1"/>
  <c r="K2896" i="1"/>
  <c r="B2897" i="1"/>
  <c r="K2897" i="1"/>
  <c r="B2898" i="1"/>
  <c r="K2898" i="1"/>
  <c r="B2899" i="1"/>
  <c r="K2899" i="1"/>
  <c r="B2900" i="1"/>
  <c r="K2900" i="1"/>
  <c r="B2901" i="1"/>
  <c r="K2901" i="1"/>
  <c r="B2902" i="1"/>
  <c r="K2902" i="1"/>
  <c r="B2903" i="1"/>
  <c r="K2903" i="1"/>
  <c r="B2904" i="1"/>
  <c r="K2904" i="1"/>
  <c r="B2905" i="1"/>
  <c r="K2905" i="1"/>
  <c r="B2906" i="1"/>
  <c r="K2906" i="1"/>
  <c r="B2907" i="1"/>
  <c r="K2907" i="1"/>
  <c r="B2908" i="1"/>
  <c r="K2908" i="1"/>
  <c r="B2909" i="1"/>
  <c r="K2909" i="1"/>
  <c r="B2910" i="1"/>
  <c r="K2910" i="1"/>
  <c r="B2911" i="1"/>
  <c r="K2911" i="1"/>
  <c r="B2912" i="1"/>
  <c r="K2912" i="1"/>
  <c r="B2913" i="1"/>
  <c r="K2913" i="1"/>
  <c r="B2914" i="1"/>
  <c r="K2914" i="1"/>
  <c r="B2915" i="1"/>
  <c r="K2915" i="1"/>
  <c r="B2916" i="1"/>
  <c r="K2916" i="1"/>
  <c r="B2917" i="1"/>
  <c r="K2917" i="1"/>
  <c r="B2918" i="1"/>
  <c r="K2918" i="1"/>
  <c r="B2919" i="1"/>
  <c r="K2919" i="1"/>
  <c r="B2920" i="1"/>
  <c r="K2920" i="1"/>
  <c r="B2921" i="1"/>
  <c r="K2921" i="1"/>
  <c r="B2922" i="1"/>
  <c r="K2922" i="1"/>
  <c r="B2923" i="1"/>
  <c r="K2923" i="1"/>
  <c r="B2924" i="1"/>
  <c r="K2924" i="1"/>
  <c r="B2925" i="1"/>
  <c r="K2925" i="1"/>
  <c r="B2926" i="1"/>
  <c r="K2926" i="1"/>
  <c r="B2927" i="1"/>
  <c r="K2927" i="1"/>
  <c r="B2928" i="1"/>
  <c r="K2928" i="1"/>
  <c r="B2929" i="1"/>
  <c r="K2929" i="1"/>
  <c r="B2930" i="1"/>
  <c r="K2930" i="1"/>
  <c r="B2931" i="1"/>
  <c r="K2931" i="1"/>
  <c r="B2932" i="1"/>
  <c r="K2932" i="1"/>
  <c r="B2933" i="1"/>
  <c r="K2933" i="1"/>
  <c r="B2934" i="1"/>
  <c r="K2934" i="1"/>
  <c r="B2935" i="1"/>
  <c r="K2935" i="1"/>
  <c r="B2936" i="1"/>
  <c r="K2936" i="1"/>
  <c r="B2937" i="1"/>
  <c r="K2937" i="1"/>
  <c r="B2938" i="1"/>
  <c r="K2938" i="1"/>
  <c r="B2939" i="1"/>
  <c r="K2939" i="1"/>
  <c r="B2940" i="1"/>
  <c r="K2940" i="1"/>
  <c r="B2941" i="1"/>
  <c r="K2941" i="1"/>
  <c r="B2942" i="1"/>
  <c r="K2942" i="1"/>
  <c r="B2943" i="1"/>
  <c r="K2943" i="1"/>
  <c r="B2944" i="1"/>
  <c r="K2944" i="1"/>
  <c r="B2945" i="1"/>
  <c r="K2945" i="1"/>
  <c r="B2946" i="1"/>
  <c r="K2946" i="1"/>
  <c r="B2947" i="1"/>
  <c r="K2947" i="1"/>
  <c r="B2948" i="1"/>
  <c r="K2948" i="1"/>
  <c r="B2949" i="1"/>
  <c r="K2949" i="1"/>
  <c r="B2950" i="1"/>
  <c r="K2950" i="1"/>
  <c r="B2951" i="1"/>
  <c r="K2951" i="1"/>
  <c r="B2952" i="1"/>
  <c r="K2952" i="1"/>
  <c r="B2953" i="1"/>
  <c r="K2953" i="1"/>
  <c r="B2954" i="1"/>
  <c r="K2954" i="1"/>
  <c r="B2955" i="1"/>
  <c r="K2955" i="1"/>
  <c r="B2956" i="1"/>
  <c r="K2956" i="1"/>
  <c r="B2957" i="1"/>
  <c r="K2957" i="1"/>
  <c r="B2958" i="1"/>
  <c r="K2958" i="1"/>
  <c r="B2959" i="1"/>
  <c r="K2959" i="1"/>
  <c r="B2960" i="1"/>
  <c r="K2960" i="1"/>
  <c r="B2961" i="1"/>
  <c r="K2961" i="1"/>
  <c r="B2962" i="1"/>
  <c r="K2962" i="1"/>
  <c r="B2963" i="1"/>
  <c r="K2963" i="1"/>
  <c r="B2964" i="1"/>
  <c r="K2964" i="1"/>
  <c r="B2965" i="1"/>
  <c r="K2965" i="1"/>
  <c r="B2966" i="1"/>
  <c r="K2966" i="1"/>
  <c r="B2967" i="1"/>
  <c r="K2967" i="1"/>
  <c r="B2968" i="1"/>
  <c r="K2968" i="1"/>
  <c r="B2969" i="1"/>
  <c r="K2969" i="1"/>
  <c r="B2970" i="1"/>
  <c r="K2970" i="1"/>
  <c r="B2971" i="1"/>
  <c r="K2971" i="1"/>
  <c r="B2972" i="1"/>
  <c r="K2972" i="1"/>
  <c r="B2973" i="1"/>
  <c r="K2973" i="1"/>
  <c r="B2974" i="1"/>
  <c r="K2974" i="1"/>
  <c r="B2975" i="1"/>
  <c r="K2975" i="1"/>
  <c r="B2976" i="1"/>
  <c r="K2976" i="1"/>
  <c r="B2977" i="1"/>
  <c r="K2977" i="1"/>
  <c r="B2978" i="1"/>
  <c r="K2978" i="1"/>
  <c r="B2979" i="1"/>
  <c r="K2979" i="1"/>
  <c r="B2980" i="1"/>
  <c r="K2980" i="1"/>
  <c r="B2981" i="1"/>
  <c r="K2981" i="1"/>
  <c r="B2982" i="1"/>
  <c r="K2982" i="1"/>
  <c r="B2983" i="1"/>
  <c r="K2983" i="1"/>
  <c r="B2984" i="1"/>
  <c r="K2984" i="1"/>
  <c r="B2985" i="1"/>
  <c r="K2985" i="1"/>
  <c r="B2986" i="1"/>
  <c r="K2986" i="1"/>
  <c r="B2987" i="1"/>
  <c r="K2987" i="1"/>
  <c r="B2988" i="1"/>
  <c r="K2988" i="1"/>
  <c r="B2989" i="1"/>
  <c r="K2989" i="1"/>
  <c r="B2990" i="1"/>
  <c r="K2990" i="1"/>
  <c r="B2991" i="1"/>
  <c r="K2991" i="1"/>
  <c r="B2992" i="1"/>
  <c r="K2992" i="1"/>
  <c r="B2993" i="1"/>
  <c r="K2993" i="1"/>
  <c r="B2994" i="1"/>
  <c r="K2994" i="1"/>
  <c r="B2995" i="1"/>
  <c r="K2995" i="1"/>
  <c r="B2996" i="1"/>
  <c r="K2996" i="1"/>
  <c r="B2997" i="1"/>
  <c r="K2997" i="1"/>
  <c r="B2998" i="1"/>
  <c r="K2998" i="1"/>
  <c r="B2999" i="1"/>
  <c r="K2999" i="1"/>
  <c r="B3000" i="1"/>
  <c r="K3000" i="1"/>
  <c r="B3001" i="1"/>
  <c r="K3001" i="1"/>
  <c r="B3002" i="1"/>
  <c r="K3002" i="1"/>
  <c r="B3003" i="1"/>
  <c r="K3003" i="1"/>
  <c r="B3004" i="1"/>
  <c r="K3004" i="1"/>
  <c r="B3005" i="1"/>
  <c r="K3005" i="1"/>
  <c r="B3006" i="1"/>
  <c r="K3006" i="1"/>
  <c r="B3007" i="1"/>
  <c r="K3007" i="1"/>
  <c r="B3008" i="1"/>
  <c r="K3008" i="1"/>
  <c r="B3009" i="1"/>
  <c r="K3009" i="1"/>
  <c r="B3010" i="1"/>
  <c r="K3010" i="1"/>
  <c r="B3011" i="1"/>
  <c r="K3011" i="1"/>
  <c r="B3012" i="1"/>
  <c r="K3012" i="1"/>
  <c r="B3013" i="1"/>
  <c r="K3013" i="1"/>
  <c r="B3014" i="1"/>
  <c r="K3014" i="1"/>
  <c r="B3015" i="1"/>
  <c r="K3015" i="1"/>
  <c r="B3016" i="1"/>
  <c r="K3016" i="1"/>
  <c r="B3017" i="1"/>
  <c r="K3017" i="1"/>
  <c r="B3018" i="1"/>
  <c r="K3018" i="1"/>
  <c r="B3019" i="1"/>
  <c r="K3019" i="1"/>
  <c r="B3020" i="1"/>
  <c r="K3020" i="1"/>
  <c r="B3021" i="1"/>
  <c r="K3021" i="1"/>
  <c r="B3022" i="1"/>
  <c r="K3022" i="1"/>
  <c r="B3023" i="1"/>
  <c r="K3023" i="1"/>
  <c r="B3024" i="1"/>
  <c r="K3024" i="1"/>
  <c r="B3025" i="1"/>
  <c r="K3025" i="1"/>
  <c r="B3026" i="1"/>
  <c r="K3026" i="1"/>
  <c r="B3027" i="1"/>
  <c r="K3027" i="1"/>
  <c r="B3028" i="1"/>
  <c r="K3028" i="1"/>
  <c r="B3029" i="1"/>
  <c r="K3029" i="1"/>
  <c r="B3030" i="1"/>
  <c r="K3030" i="1"/>
  <c r="B3031" i="1"/>
  <c r="K3031" i="1"/>
  <c r="B3032" i="1"/>
  <c r="K3032" i="1"/>
  <c r="B3033" i="1"/>
  <c r="K3033" i="1"/>
  <c r="B3034" i="1"/>
  <c r="K3034" i="1"/>
  <c r="B3035" i="1"/>
  <c r="K3035" i="1"/>
  <c r="B3036" i="1"/>
  <c r="K3036" i="1"/>
  <c r="B3037" i="1"/>
  <c r="K3037" i="1"/>
  <c r="B3038" i="1"/>
  <c r="K3038" i="1"/>
  <c r="B3039" i="1"/>
  <c r="K3039" i="1"/>
  <c r="B3040" i="1"/>
  <c r="K3040" i="1"/>
  <c r="B3041" i="1"/>
  <c r="K3041" i="1"/>
  <c r="B3042" i="1"/>
  <c r="K3042" i="1"/>
  <c r="B3043" i="1"/>
  <c r="K3043" i="1"/>
  <c r="B3044" i="1"/>
  <c r="K3044" i="1"/>
  <c r="B3045" i="1"/>
  <c r="K3045" i="1"/>
  <c r="B3046" i="1"/>
  <c r="K3046" i="1"/>
  <c r="B3047" i="1"/>
  <c r="K3047" i="1"/>
  <c r="B3048" i="1"/>
  <c r="K3048" i="1"/>
  <c r="B3049" i="1"/>
  <c r="K3049" i="1"/>
  <c r="B3050" i="1"/>
  <c r="K3050" i="1"/>
  <c r="B3051" i="1"/>
  <c r="K3051" i="1"/>
  <c r="B3052" i="1"/>
  <c r="K3052" i="1"/>
  <c r="B3053" i="1"/>
  <c r="K3053" i="1"/>
  <c r="B3054" i="1"/>
  <c r="K3054" i="1"/>
  <c r="B3055" i="1"/>
  <c r="K3055" i="1"/>
  <c r="B3056" i="1"/>
  <c r="K3056" i="1"/>
  <c r="B3057" i="1"/>
  <c r="K3057" i="1"/>
  <c r="B3058" i="1"/>
  <c r="K3058" i="1"/>
  <c r="B3059" i="1"/>
  <c r="K3059" i="1"/>
  <c r="B3060" i="1"/>
  <c r="K3060" i="1"/>
  <c r="B3061" i="1"/>
  <c r="K3061" i="1"/>
  <c r="B3062" i="1"/>
  <c r="K3062" i="1"/>
  <c r="B3063" i="1"/>
  <c r="K3063" i="1"/>
  <c r="B3064" i="1"/>
  <c r="K3064" i="1"/>
  <c r="B3065" i="1"/>
  <c r="K3065" i="1"/>
  <c r="B3066" i="1"/>
  <c r="K3066" i="1"/>
  <c r="B3067" i="1"/>
  <c r="K3067" i="1"/>
  <c r="B3068" i="1"/>
  <c r="K3068" i="1"/>
  <c r="B3069" i="1"/>
  <c r="K3069" i="1"/>
  <c r="B3070" i="1"/>
  <c r="K3070" i="1"/>
  <c r="B3071" i="1"/>
  <c r="K3071" i="1"/>
  <c r="B3072" i="1"/>
  <c r="K3072" i="1"/>
  <c r="B3073" i="1"/>
  <c r="K3073" i="1"/>
  <c r="B3074" i="1"/>
  <c r="K3074" i="1"/>
  <c r="B3075" i="1"/>
  <c r="K3075" i="1"/>
  <c r="B3076" i="1"/>
  <c r="K3076" i="1"/>
  <c r="B3077" i="1"/>
  <c r="K3077" i="1"/>
  <c r="B3078" i="1"/>
  <c r="K3078" i="1"/>
  <c r="B3079" i="1"/>
  <c r="K3079" i="1"/>
  <c r="B3080" i="1"/>
  <c r="K3080" i="1"/>
  <c r="B3081" i="1"/>
  <c r="K3081" i="1"/>
  <c r="B3082" i="1"/>
  <c r="K3082" i="1"/>
  <c r="B3083" i="1"/>
  <c r="K3083" i="1"/>
  <c r="B3084" i="1"/>
  <c r="K3084" i="1"/>
  <c r="B3085" i="1"/>
  <c r="K3085" i="1"/>
  <c r="B3086" i="1"/>
  <c r="K3086" i="1"/>
  <c r="B3087" i="1"/>
  <c r="K3087" i="1"/>
  <c r="B3088" i="1"/>
  <c r="K3088" i="1"/>
  <c r="B3089" i="1"/>
  <c r="K3089" i="1"/>
  <c r="B3090" i="1"/>
  <c r="K3090" i="1"/>
  <c r="B3091" i="1"/>
  <c r="K3091" i="1"/>
  <c r="B3092" i="1"/>
  <c r="K3092" i="1"/>
  <c r="B3093" i="1"/>
  <c r="K3093" i="1"/>
  <c r="B3094" i="1"/>
  <c r="K3094" i="1"/>
  <c r="B3095" i="1"/>
  <c r="K3095" i="1"/>
  <c r="B3096" i="1"/>
  <c r="K3096" i="1"/>
  <c r="B3097" i="1"/>
  <c r="K3097" i="1"/>
  <c r="B3098" i="1"/>
  <c r="K3098" i="1"/>
  <c r="B3099" i="1"/>
  <c r="K3099" i="1"/>
  <c r="B3100" i="1"/>
  <c r="K3100" i="1"/>
  <c r="B3101" i="1"/>
  <c r="K3101" i="1"/>
  <c r="B3102" i="1"/>
  <c r="K3102" i="1"/>
  <c r="B3103" i="1"/>
  <c r="K3103" i="1"/>
  <c r="B3104" i="1"/>
  <c r="K3104" i="1"/>
  <c r="B3105" i="1"/>
  <c r="K3105" i="1"/>
  <c r="B3106" i="1"/>
  <c r="K3106" i="1"/>
  <c r="B3107" i="1"/>
  <c r="K3107" i="1"/>
  <c r="B3108" i="1"/>
  <c r="K3108" i="1"/>
  <c r="B3109" i="1"/>
  <c r="K3109" i="1"/>
  <c r="B3110" i="1"/>
  <c r="K3110" i="1"/>
  <c r="B3111" i="1"/>
  <c r="K3111" i="1"/>
  <c r="B3112" i="1"/>
  <c r="K3112" i="1"/>
  <c r="B3113" i="1"/>
  <c r="K3113" i="1"/>
  <c r="B3114" i="1"/>
  <c r="K3114" i="1"/>
  <c r="B3115" i="1"/>
  <c r="K3115" i="1"/>
  <c r="B3116" i="1"/>
  <c r="K3116" i="1"/>
  <c r="B3117" i="1"/>
  <c r="K3117" i="1"/>
  <c r="B3118" i="1"/>
  <c r="K3118" i="1"/>
  <c r="B3119" i="1"/>
  <c r="K3119" i="1"/>
  <c r="B3120" i="1"/>
  <c r="K3120" i="1"/>
  <c r="B3121" i="1"/>
  <c r="K3121" i="1"/>
  <c r="B3122" i="1"/>
  <c r="K3122" i="1"/>
  <c r="B3123" i="1"/>
  <c r="K3123" i="1"/>
  <c r="B3124" i="1"/>
  <c r="K3124" i="1"/>
  <c r="B3125" i="1"/>
  <c r="K3125" i="1"/>
  <c r="B3126" i="1"/>
  <c r="K3126" i="1"/>
  <c r="B3127" i="1"/>
  <c r="K3127" i="1"/>
  <c r="B3128" i="1"/>
  <c r="K3128" i="1"/>
  <c r="B3129" i="1"/>
  <c r="K3129" i="1"/>
  <c r="B3130" i="1"/>
  <c r="K3130" i="1"/>
  <c r="B3131" i="1"/>
  <c r="K3131" i="1"/>
  <c r="B3132" i="1"/>
  <c r="K3132" i="1"/>
  <c r="B3133" i="1"/>
  <c r="K3133" i="1"/>
  <c r="B3134" i="1"/>
  <c r="K3134" i="1"/>
  <c r="B3135" i="1"/>
  <c r="K3135" i="1"/>
  <c r="B3136" i="1"/>
  <c r="K3136" i="1"/>
  <c r="B3137" i="1"/>
  <c r="K3137" i="1"/>
  <c r="B3138" i="1"/>
  <c r="K3138" i="1"/>
  <c r="B3139" i="1"/>
  <c r="K3139" i="1"/>
  <c r="B3140" i="1"/>
  <c r="K3140" i="1"/>
  <c r="B3141" i="1"/>
  <c r="K3141" i="1"/>
  <c r="B3142" i="1"/>
  <c r="K3142" i="1"/>
  <c r="B3143" i="1"/>
  <c r="K3143" i="1"/>
  <c r="B3144" i="1"/>
  <c r="K3144" i="1"/>
  <c r="B3145" i="1"/>
  <c r="K3145" i="1"/>
  <c r="B3146" i="1"/>
  <c r="K3146" i="1"/>
  <c r="B3147" i="1"/>
  <c r="K3147" i="1"/>
  <c r="B3148" i="1"/>
  <c r="K3148" i="1"/>
  <c r="B3149" i="1"/>
  <c r="K3149" i="1"/>
  <c r="B3150" i="1"/>
  <c r="K3150" i="1"/>
  <c r="B3151" i="1"/>
  <c r="K3151" i="1"/>
  <c r="B3152" i="1"/>
  <c r="K3152" i="1"/>
  <c r="B3153" i="1"/>
  <c r="K3153" i="1"/>
  <c r="B3154" i="1"/>
  <c r="K3154" i="1"/>
  <c r="B3155" i="1"/>
  <c r="K3155" i="1"/>
  <c r="B3156" i="1"/>
  <c r="K3156" i="1"/>
  <c r="B3157" i="1"/>
  <c r="K3157" i="1"/>
  <c r="B3158" i="1"/>
  <c r="K3158" i="1"/>
  <c r="B3159" i="1"/>
  <c r="K3159" i="1"/>
  <c r="B3160" i="1"/>
  <c r="K3160" i="1"/>
  <c r="B3161" i="1"/>
  <c r="K3161" i="1"/>
  <c r="B3162" i="1"/>
  <c r="K3162" i="1"/>
  <c r="B3163" i="1"/>
  <c r="K3163" i="1"/>
  <c r="B3164" i="1"/>
  <c r="K3164" i="1"/>
  <c r="B3165" i="1"/>
  <c r="K3165" i="1"/>
  <c r="B3166" i="1"/>
  <c r="K3166" i="1"/>
  <c r="B3167" i="1"/>
  <c r="K3167" i="1"/>
  <c r="B3168" i="1"/>
  <c r="K3168" i="1"/>
  <c r="B3169" i="1"/>
  <c r="K3169" i="1"/>
  <c r="B3170" i="1"/>
  <c r="K3170" i="1"/>
  <c r="B3171" i="1"/>
  <c r="K3171" i="1"/>
  <c r="B3172" i="1"/>
  <c r="K3172" i="1"/>
  <c r="B3173" i="1"/>
  <c r="K3173" i="1"/>
  <c r="B3174" i="1"/>
  <c r="K3174" i="1"/>
  <c r="B3175" i="1"/>
  <c r="K3175" i="1"/>
  <c r="B3176" i="1"/>
  <c r="K3176" i="1"/>
  <c r="B3177" i="1"/>
  <c r="K3177" i="1"/>
  <c r="B3178" i="1"/>
  <c r="K3178" i="1"/>
  <c r="B3179" i="1"/>
  <c r="K3179" i="1"/>
  <c r="B3180" i="1"/>
  <c r="K3180" i="1"/>
  <c r="B3181" i="1"/>
  <c r="K3181" i="1"/>
  <c r="B3182" i="1"/>
  <c r="K3182" i="1"/>
  <c r="B3183" i="1"/>
  <c r="K3183" i="1"/>
  <c r="B3184" i="1"/>
  <c r="K3184" i="1"/>
  <c r="B3185" i="1"/>
  <c r="K3185" i="1"/>
  <c r="B3186" i="1"/>
  <c r="K3186" i="1"/>
  <c r="B3187" i="1"/>
  <c r="K3187" i="1"/>
  <c r="B3188" i="1"/>
  <c r="K3188" i="1"/>
  <c r="B3189" i="1"/>
  <c r="K3189" i="1"/>
  <c r="B3190" i="1"/>
  <c r="K3190" i="1"/>
  <c r="B3191" i="1"/>
  <c r="K3191" i="1"/>
  <c r="B3192" i="1"/>
  <c r="K3192" i="1"/>
  <c r="B3193" i="1"/>
  <c r="K3193" i="1"/>
  <c r="B3194" i="1"/>
  <c r="K3194" i="1"/>
  <c r="B3195" i="1"/>
  <c r="K3195" i="1"/>
  <c r="B3196" i="1"/>
  <c r="K3196" i="1"/>
  <c r="B3197" i="1"/>
  <c r="K3197" i="1"/>
  <c r="B3198" i="1"/>
  <c r="K3198" i="1"/>
  <c r="B3199" i="1"/>
  <c r="K3199" i="1"/>
  <c r="B3200" i="1"/>
  <c r="K3200" i="1"/>
  <c r="B3201" i="1"/>
  <c r="K3201" i="1"/>
  <c r="B3202" i="1"/>
  <c r="K3202" i="1"/>
  <c r="B3203" i="1"/>
  <c r="K3203" i="1"/>
  <c r="B3204" i="1"/>
  <c r="K3204" i="1"/>
  <c r="B3205" i="1"/>
  <c r="K3205" i="1"/>
  <c r="B3206" i="1"/>
  <c r="K3206" i="1"/>
  <c r="B3207" i="1"/>
  <c r="K3207" i="1"/>
  <c r="B3208" i="1"/>
  <c r="K3208" i="1"/>
  <c r="B3209" i="1"/>
  <c r="K3209" i="1"/>
  <c r="B3210" i="1"/>
  <c r="K3210" i="1"/>
  <c r="B3211" i="1"/>
  <c r="K3211" i="1"/>
  <c r="B3212" i="1"/>
  <c r="K3212" i="1"/>
  <c r="B3213" i="1"/>
  <c r="K3213" i="1"/>
  <c r="B3214" i="1"/>
  <c r="K3214" i="1"/>
  <c r="B3215" i="1"/>
  <c r="K3215" i="1"/>
  <c r="B3216" i="1"/>
  <c r="K3216" i="1"/>
  <c r="B3217" i="1"/>
  <c r="K3217" i="1"/>
  <c r="B3218" i="1"/>
  <c r="K3218" i="1"/>
  <c r="B3219" i="1"/>
  <c r="K3219" i="1"/>
  <c r="B3220" i="1"/>
  <c r="K3220" i="1"/>
  <c r="B3221" i="1"/>
  <c r="K3221" i="1"/>
  <c r="B3222" i="1"/>
  <c r="K3222" i="1"/>
  <c r="B3223" i="1"/>
  <c r="K3223" i="1"/>
  <c r="B3224" i="1"/>
  <c r="K3224" i="1"/>
  <c r="B3225" i="1"/>
  <c r="K3225" i="1"/>
  <c r="B3226" i="1"/>
  <c r="K3226" i="1"/>
  <c r="B3227" i="1"/>
  <c r="K3227" i="1"/>
  <c r="B3228" i="1"/>
  <c r="K3228" i="1"/>
  <c r="B3229" i="1"/>
  <c r="K3229" i="1"/>
  <c r="B3230" i="1"/>
  <c r="K3230" i="1"/>
  <c r="B3231" i="1"/>
  <c r="K3231" i="1"/>
  <c r="B3232" i="1"/>
  <c r="K3232" i="1"/>
  <c r="B3233" i="1"/>
  <c r="K3233" i="1"/>
  <c r="B3234" i="1"/>
  <c r="K3234" i="1"/>
  <c r="B3235" i="1"/>
  <c r="K3235" i="1"/>
  <c r="B3236" i="1"/>
  <c r="K3236" i="1"/>
  <c r="B3237" i="1"/>
  <c r="K3237" i="1"/>
  <c r="B3238" i="1"/>
  <c r="K3238" i="1"/>
  <c r="B3239" i="1"/>
  <c r="K3239" i="1"/>
  <c r="B3240" i="1"/>
  <c r="K3240" i="1"/>
  <c r="B3241" i="1"/>
  <c r="K3241" i="1"/>
  <c r="B3242" i="1"/>
  <c r="K3242" i="1"/>
  <c r="B3243" i="1"/>
  <c r="K3243" i="1"/>
  <c r="B3244" i="1"/>
  <c r="K3244" i="1"/>
  <c r="B3245" i="1"/>
  <c r="K3245" i="1"/>
  <c r="B3246" i="1"/>
  <c r="K3246" i="1"/>
  <c r="B3247" i="1"/>
  <c r="K3247" i="1"/>
  <c r="B3248" i="1"/>
  <c r="K3248" i="1"/>
  <c r="B3249" i="1"/>
  <c r="K3249" i="1"/>
  <c r="B3250" i="1"/>
  <c r="K3250" i="1"/>
  <c r="B3251" i="1"/>
  <c r="K3251" i="1"/>
  <c r="B3252" i="1"/>
  <c r="K3252" i="1"/>
  <c r="B3253" i="1"/>
  <c r="K3253" i="1"/>
  <c r="B3254" i="1"/>
  <c r="K3254" i="1"/>
  <c r="B3255" i="1"/>
  <c r="K3255" i="1"/>
  <c r="B3256" i="1"/>
  <c r="K3256" i="1"/>
  <c r="B3257" i="1"/>
  <c r="K3257" i="1"/>
  <c r="B3258" i="1"/>
  <c r="K3258" i="1"/>
  <c r="B3259" i="1"/>
  <c r="K3259" i="1"/>
  <c r="B3260" i="1"/>
  <c r="K3260" i="1"/>
  <c r="B3261" i="1"/>
  <c r="K3261" i="1"/>
  <c r="B3262" i="1"/>
  <c r="K3262" i="1"/>
  <c r="B3263" i="1"/>
  <c r="K3263" i="1"/>
  <c r="B3264" i="1"/>
  <c r="K3264" i="1"/>
  <c r="B3265" i="1"/>
  <c r="K3265" i="1"/>
  <c r="B3266" i="1"/>
  <c r="K3266" i="1"/>
  <c r="B3267" i="1"/>
  <c r="K3267" i="1"/>
  <c r="B3268" i="1"/>
  <c r="K3268" i="1"/>
  <c r="B3269" i="1"/>
  <c r="K3269" i="1"/>
  <c r="B3270" i="1"/>
  <c r="K3270" i="1"/>
  <c r="B3271" i="1"/>
  <c r="K3271" i="1"/>
  <c r="B3272" i="1"/>
  <c r="K3272" i="1"/>
  <c r="B3273" i="1"/>
  <c r="K3273" i="1"/>
  <c r="B3274" i="1"/>
  <c r="K3274" i="1"/>
  <c r="B3275" i="1"/>
  <c r="K3275" i="1"/>
  <c r="B3276" i="1"/>
  <c r="K3276" i="1"/>
  <c r="B3277" i="1"/>
  <c r="K3277" i="1"/>
  <c r="B3278" i="1"/>
  <c r="K3278" i="1"/>
  <c r="B3279" i="1"/>
  <c r="K3279" i="1"/>
  <c r="B3280" i="1"/>
  <c r="K3280" i="1"/>
  <c r="B3281" i="1"/>
  <c r="K3281" i="1"/>
  <c r="B3282" i="1"/>
  <c r="K3282" i="1"/>
  <c r="B3283" i="1"/>
  <c r="K3283" i="1"/>
  <c r="B3284" i="1"/>
  <c r="K3284" i="1"/>
  <c r="B3285" i="1"/>
  <c r="K3285" i="1"/>
  <c r="B3286" i="1"/>
  <c r="K3286" i="1"/>
  <c r="B3287" i="1"/>
  <c r="K3287" i="1"/>
  <c r="B3288" i="1"/>
  <c r="K3288" i="1"/>
  <c r="B3289" i="1"/>
  <c r="K3289" i="1"/>
  <c r="B3290" i="1"/>
  <c r="K3290" i="1"/>
  <c r="B3291" i="1"/>
  <c r="K3291" i="1"/>
  <c r="B3292" i="1"/>
  <c r="K3292" i="1"/>
  <c r="B3293" i="1"/>
  <c r="K3293" i="1"/>
  <c r="B3294" i="1"/>
  <c r="K3294" i="1"/>
  <c r="B3295" i="1"/>
  <c r="K3295" i="1"/>
  <c r="B3296" i="1"/>
  <c r="K3296" i="1"/>
  <c r="B3297" i="1"/>
  <c r="K3297" i="1"/>
  <c r="B3298" i="1"/>
  <c r="K3298" i="1"/>
  <c r="B3299" i="1"/>
  <c r="K3299" i="1"/>
  <c r="B3300" i="1"/>
  <c r="K3300" i="1"/>
  <c r="B3301" i="1"/>
  <c r="K3301" i="1"/>
  <c r="B3302" i="1"/>
  <c r="K3302" i="1"/>
  <c r="B3303" i="1"/>
  <c r="K3303" i="1"/>
  <c r="B3304" i="1"/>
  <c r="K3304" i="1"/>
  <c r="B3305" i="1"/>
  <c r="K3305" i="1"/>
  <c r="B3306" i="1"/>
  <c r="K3306" i="1"/>
  <c r="B3307" i="1"/>
  <c r="K3307" i="1"/>
  <c r="B3308" i="1"/>
  <c r="K3308" i="1"/>
  <c r="B3309" i="1"/>
  <c r="K3309" i="1"/>
  <c r="B3310" i="1"/>
  <c r="K3310" i="1"/>
  <c r="B3311" i="1"/>
  <c r="K3311" i="1"/>
  <c r="B3312" i="1"/>
  <c r="K3312" i="1"/>
  <c r="B3313" i="1"/>
  <c r="K3313" i="1"/>
  <c r="B3314" i="1"/>
  <c r="K3314" i="1"/>
  <c r="B3315" i="1"/>
  <c r="K3315" i="1"/>
  <c r="B3316" i="1"/>
  <c r="K3316" i="1"/>
  <c r="B3317" i="1"/>
  <c r="K3317" i="1"/>
  <c r="B3318" i="1"/>
  <c r="K3318" i="1"/>
  <c r="B3319" i="1"/>
  <c r="K3319" i="1"/>
  <c r="B3320" i="1"/>
  <c r="K3320" i="1"/>
  <c r="B3321" i="1"/>
  <c r="K3321" i="1"/>
  <c r="B3322" i="1"/>
  <c r="K3322" i="1"/>
  <c r="B3323" i="1"/>
  <c r="K3323" i="1"/>
  <c r="B3324" i="1"/>
  <c r="K3324" i="1"/>
  <c r="B3325" i="1"/>
  <c r="K3325" i="1"/>
  <c r="B3326" i="1"/>
  <c r="K3326" i="1"/>
  <c r="B3327" i="1"/>
  <c r="K3327" i="1"/>
  <c r="B3328" i="1"/>
  <c r="K3328" i="1"/>
  <c r="B3329" i="1"/>
  <c r="K3329" i="1"/>
  <c r="B3330" i="1"/>
  <c r="K3330" i="1"/>
  <c r="B3331" i="1"/>
  <c r="K3331" i="1"/>
  <c r="B3332" i="1"/>
  <c r="K3332" i="1"/>
  <c r="B3333" i="1"/>
  <c r="K3333" i="1"/>
  <c r="B3334" i="1"/>
  <c r="K3334" i="1"/>
  <c r="B3335" i="1"/>
  <c r="K3335" i="1"/>
  <c r="B3336" i="1"/>
  <c r="K3336" i="1"/>
  <c r="B3337" i="1"/>
  <c r="K3337" i="1"/>
  <c r="B3338" i="1"/>
  <c r="K3338" i="1"/>
  <c r="B3339" i="1"/>
  <c r="K3339" i="1"/>
  <c r="B3340" i="1"/>
  <c r="K3340" i="1"/>
  <c r="B3341" i="1"/>
  <c r="K3341" i="1"/>
  <c r="B3342" i="1"/>
  <c r="K3342" i="1"/>
  <c r="B3343" i="1"/>
  <c r="K3343" i="1"/>
  <c r="B3344" i="1"/>
  <c r="K3344" i="1"/>
  <c r="B3345" i="1"/>
  <c r="K3345" i="1"/>
  <c r="B3346" i="1"/>
  <c r="K3346" i="1"/>
  <c r="B3347" i="1"/>
  <c r="K3347" i="1"/>
  <c r="B3348" i="1"/>
  <c r="K3348" i="1"/>
  <c r="B3349" i="1"/>
  <c r="K3349" i="1"/>
  <c r="B3350" i="1"/>
  <c r="K3350" i="1"/>
  <c r="B3351" i="1"/>
  <c r="K3351" i="1"/>
  <c r="B3352" i="1"/>
  <c r="K3352" i="1"/>
  <c r="B3353" i="1"/>
  <c r="K3353" i="1"/>
  <c r="B3354" i="1"/>
  <c r="K3354" i="1"/>
  <c r="B3355" i="1"/>
  <c r="K3355" i="1"/>
  <c r="B3356" i="1"/>
  <c r="K3356" i="1"/>
  <c r="B3357" i="1"/>
  <c r="K3357" i="1"/>
  <c r="B3358" i="1"/>
  <c r="K3358" i="1"/>
  <c r="B3359" i="1"/>
  <c r="K3359" i="1"/>
  <c r="B3360" i="1"/>
  <c r="K3360" i="1"/>
  <c r="B3361" i="1"/>
  <c r="K3361" i="1"/>
  <c r="B3362" i="1"/>
  <c r="K3362" i="1"/>
  <c r="B3363" i="1"/>
  <c r="K3363" i="1"/>
  <c r="B3364" i="1"/>
  <c r="K3364" i="1"/>
  <c r="B3365" i="1"/>
  <c r="K3365" i="1"/>
  <c r="B3366" i="1"/>
  <c r="K3366" i="1"/>
  <c r="B3367" i="1"/>
  <c r="K3367" i="1"/>
  <c r="B3368" i="1"/>
  <c r="K3368" i="1"/>
  <c r="B3369" i="1"/>
  <c r="K3369" i="1"/>
  <c r="B3370" i="1"/>
  <c r="K3370" i="1"/>
  <c r="B3371" i="1"/>
  <c r="K3371" i="1"/>
  <c r="B3372" i="1"/>
  <c r="K3372" i="1"/>
  <c r="B3373" i="1"/>
  <c r="K3373" i="1"/>
  <c r="B3374" i="1"/>
  <c r="K3374" i="1"/>
  <c r="B3375" i="1"/>
  <c r="K3375" i="1"/>
  <c r="B3376" i="1"/>
  <c r="K3376" i="1"/>
  <c r="B3377" i="1"/>
  <c r="K3377" i="1"/>
  <c r="B3378" i="1"/>
  <c r="K3378" i="1"/>
  <c r="B3379" i="1"/>
  <c r="K3379" i="1"/>
  <c r="B3380" i="1"/>
  <c r="K3380" i="1"/>
  <c r="B3381" i="1"/>
  <c r="K3381" i="1"/>
  <c r="B3382" i="1"/>
  <c r="K3382" i="1"/>
  <c r="B3383" i="1"/>
  <c r="K3383" i="1"/>
  <c r="B3384" i="1"/>
  <c r="K3384" i="1"/>
  <c r="B3385" i="1"/>
  <c r="K3385" i="1"/>
  <c r="B3386" i="1"/>
  <c r="K3386" i="1"/>
  <c r="B3387" i="1"/>
  <c r="K3387" i="1"/>
  <c r="B3388" i="1"/>
  <c r="K3388" i="1"/>
  <c r="B3389" i="1"/>
  <c r="K3389" i="1"/>
  <c r="B3390" i="1"/>
  <c r="K3390" i="1"/>
  <c r="B3391" i="1"/>
  <c r="K3391" i="1"/>
  <c r="B3392" i="1"/>
  <c r="K3392" i="1"/>
  <c r="B3393" i="1"/>
  <c r="K3393" i="1"/>
  <c r="B3394" i="1"/>
  <c r="K3394" i="1"/>
  <c r="B3395" i="1"/>
  <c r="K3395" i="1"/>
  <c r="B3396" i="1"/>
  <c r="K3396" i="1"/>
  <c r="B3397" i="1"/>
  <c r="K3397" i="1"/>
  <c r="B3398" i="1"/>
  <c r="K3398" i="1"/>
  <c r="B3399" i="1"/>
  <c r="K3399" i="1"/>
  <c r="B3400" i="1"/>
  <c r="K3400" i="1"/>
  <c r="B3401" i="1"/>
  <c r="K3401" i="1"/>
  <c r="B3402" i="1"/>
  <c r="K3402" i="1"/>
  <c r="B3403" i="1"/>
  <c r="K3403" i="1"/>
  <c r="B3404" i="1"/>
  <c r="K3404" i="1"/>
  <c r="B3405" i="1"/>
  <c r="K3405" i="1"/>
  <c r="B3406" i="1"/>
  <c r="K3406" i="1"/>
  <c r="B3407" i="1"/>
  <c r="K3407" i="1"/>
  <c r="B3408" i="1"/>
  <c r="K3408" i="1"/>
  <c r="B3409" i="1"/>
  <c r="K3409" i="1"/>
  <c r="B3410" i="1"/>
  <c r="K3410" i="1"/>
  <c r="B3411" i="1"/>
  <c r="K3411" i="1"/>
  <c r="B3412" i="1"/>
  <c r="K3412" i="1"/>
  <c r="B3413" i="1"/>
  <c r="K3413" i="1"/>
  <c r="B3414" i="1"/>
  <c r="K3414" i="1"/>
  <c r="B3415" i="1"/>
  <c r="K3415" i="1"/>
  <c r="B3416" i="1"/>
  <c r="K3416" i="1"/>
  <c r="B3417" i="1"/>
  <c r="K3417" i="1"/>
  <c r="B3418" i="1"/>
  <c r="K3418" i="1"/>
  <c r="B3419" i="1"/>
  <c r="K3419" i="1"/>
  <c r="B3420" i="1"/>
  <c r="K3420" i="1"/>
  <c r="B3421" i="1"/>
  <c r="K3421" i="1"/>
  <c r="B3422" i="1"/>
  <c r="K3422" i="1"/>
  <c r="B3423" i="1"/>
  <c r="K3423" i="1"/>
  <c r="B3424" i="1"/>
  <c r="K3424" i="1"/>
  <c r="B3425" i="1"/>
  <c r="K3425" i="1"/>
  <c r="B3426" i="1"/>
  <c r="K3426" i="1"/>
  <c r="B3427" i="1"/>
  <c r="K3427" i="1"/>
  <c r="B3428" i="1"/>
  <c r="K3428" i="1"/>
  <c r="B3429" i="1"/>
  <c r="K3429" i="1"/>
  <c r="B3430" i="1"/>
  <c r="K3430" i="1"/>
  <c r="B3431" i="1"/>
  <c r="K3431" i="1"/>
  <c r="B3432" i="1"/>
  <c r="K3432" i="1"/>
  <c r="B3433" i="1"/>
  <c r="K3433" i="1"/>
  <c r="B3434" i="1"/>
  <c r="K3434" i="1"/>
  <c r="B3435" i="1"/>
  <c r="K3435" i="1"/>
  <c r="B3436" i="1"/>
  <c r="K3436" i="1"/>
  <c r="B3437" i="1"/>
  <c r="K3437" i="1"/>
  <c r="B3438" i="1"/>
  <c r="K3438" i="1"/>
  <c r="B3439" i="1"/>
  <c r="K3439" i="1"/>
  <c r="B3440" i="1"/>
  <c r="K3440" i="1"/>
  <c r="B3441" i="1"/>
  <c r="K3441" i="1"/>
  <c r="B3442" i="1"/>
  <c r="K3442" i="1"/>
  <c r="B3443" i="1"/>
  <c r="K3443" i="1"/>
  <c r="B3444" i="1"/>
  <c r="K3444" i="1"/>
  <c r="B3445" i="1"/>
  <c r="K3445" i="1"/>
  <c r="B3446" i="1"/>
  <c r="K3446" i="1"/>
  <c r="B3447" i="1"/>
  <c r="K3447" i="1"/>
  <c r="B3448" i="1"/>
  <c r="K3448" i="1"/>
  <c r="B3449" i="1"/>
  <c r="K3449" i="1"/>
  <c r="B3450" i="1"/>
  <c r="K3450" i="1"/>
  <c r="B3451" i="1"/>
  <c r="K3451" i="1"/>
  <c r="B3452" i="1"/>
  <c r="K3452" i="1"/>
  <c r="B3453" i="1"/>
  <c r="K3453" i="1"/>
  <c r="B3454" i="1"/>
  <c r="K3454" i="1"/>
  <c r="B3455" i="1"/>
  <c r="K3455" i="1"/>
  <c r="B3456" i="1"/>
  <c r="K3456" i="1"/>
  <c r="B3457" i="1"/>
  <c r="K3457" i="1"/>
  <c r="B3458" i="1"/>
  <c r="K3458" i="1"/>
  <c r="B3459" i="1"/>
  <c r="K3459" i="1"/>
  <c r="B3460" i="1"/>
  <c r="K3460" i="1"/>
  <c r="B3461" i="1"/>
  <c r="K3461" i="1"/>
  <c r="B3462" i="1"/>
  <c r="K3462" i="1"/>
  <c r="B3463" i="1"/>
  <c r="K3463" i="1"/>
  <c r="B3464" i="1"/>
  <c r="K3464" i="1"/>
  <c r="B3465" i="1"/>
  <c r="K3465" i="1"/>
  <c r="B3466" i="1"/>
  <c r="K3466" i="1"/>
  <c r="B3467" i="1"/>
  <c r="K3467" i="1"/>
  <c r="B3468" i="1"/>
  <c r="K3468" i="1"/>
  <c r="B3469" i="1"/>
  <c r="K3469" i="1"/>
  <c r="B3470" i="1"/>
  <c r="K3470" i="1"/>
  <c r="B3471" i="1"/>
  <c r="K3471" i="1"/>
  <c r="B3472" i="1"/>
  <c r="K3472" i="1"/>
  <c r="B3473" i="1"/>
  <c r="K3473" i="1"/>
  <c r="B3474" i="1"/>
  <c r="K3474" i="1"/>
  <c r="B3475" i="1"/>
  <c r="K3475" i="1"/>
  <c r="B3476" i="1"/>
  <c r="K3476" i="1"/>
  <c r="B3477" i="1"/>
  <c r="K3477" i="1"/>
  <c r="B3478" i="1"/>
  <c r="K3478" i="1"/>
  <c r="B3479" i="1"/>
  <c r="K3479" i="1"/>
  <c r="B3480" i="1"/>
  <c r="K3480" i="1"/>
  <c r="B3481" i="1"/>
  <c r="K3481" i="1"/>
  <c r="B3482" i="1"/>
  <c r="K3482" i="1"/>
  <c r="B3483" i="1"/>
  <c r="K3483" i="1"/>
  <c r="B3484" i="1"/>
  <c r="K3484" i="1"/>
  <c r="B3485" i="1"/>
  <c r="K3485" i="1"/>
  <c r="B3486" i="1"/>
  <c r="K3486" i="1"/>
  <c r="B3487" i="1"/>
  <c r="K3487" i="1"/>
  <c r="B3488" i="1"/>
  <c r="K3488" i="1"/>
  <c r="B3489" i="1"/>
  <c r="K3489" i="1"/>
  <c r="B3490" i="1"/>
  <c r="K3490" i="1"/>
  <c r="B3491" i="1"/>
  <c r="K3491" i="1"/>
  <c r="B3492" i="1"/>
  <c r="K3492" i="1"/>
  <c r="B3493" i="1"/>
  <c r="K3493" i="1"/>
  <c r="B3494" i="1"/>
  <c r="K3494" i="1"/>
  <c r="B3495" i="1"/>
  <c r="K3495" i="1"/>
  <c r="B3496" i="1"/>
  <c r="K3496" i="1"/>
  <c r="B3497" i="1"/>
  <c r="K3497" i="1"/>
  <c r="B3498" i="1"/>
  <c r="K3498" i="1"/>
  <c r="B3499" i="1"/>
  <c r="K3499" i="1"/>
  <c r="B3500" i="1"/>
  <c r="K3500" i="1"/>
  <c r="B3501" i="1"/>
  <c r="K3501" i="1"/>
  <c r="B3502" i="1"/>
  <c r="K3502" i="1"/>
  <c r="B3503" i="1"/>
  <c r="K3503" i="1"/>
  <c r="B3504" i="1"/>
  <c r="K3504" i="1"/>
  <c r="B3505" i="1"/>
  <c r="K3505" i="1"/>
  <c r="B3506" i="1"/>
  <c r="K3506" i="1"/>
  <c r="B3507" i="1"/>
  <c r="K3507" i="1"/>
  <c r="B3508" i="1"/>
  <c r="K3508" i="1"/>
  <c r="B3509" i="1"/>
  <c r="K3509" i="1"/>
  <c r="B3510" i="1"/>
  <c r="K3510" i="1"/>
  <c r="B3511" i="1"/>
  <c r="K3511" i="1"/>
  <c r="B3512" i="1"/>
  <c r="K3512" i="1"/>
  <c r="B3513" i="1"/>
  <c r="K3513" i="1"/>
  <c r="B3514" i="1"/>
  <c r="K3514" i="1"/>
  <c r="B3515" i="1"/>
  <c r="K3515" i="1"/>
  <c r="B3516" i="1"/>
  <c r="K3516" i="1"/>
  <c r="B3517" i="1"/>
  <c r="K3517" i="1"/>
  <c r="B3518" i="1"/>
  <c r="K3518" i="1"/>
  <c r="B3519" i="1"/>
  <c r="K3519" i="1"/>
  <c r="B3520" i="1"/>
  <c r="K3520" i="1"/>
  <c r="B3521" i="1"/>
  <c r="K3521" i="1"/>
  <c r="B3522" i="1"/>
  <c r="K3522" i="1"/>
  <c r="B3523" i="1"/>
  <c r="K3523" i="1"/>
  <c r="B3524" i="1"/>
  <c r="K3524" i="1"/>
  <c r="B3525" i="1"/>
  <c r="K3525" i="1"/>
  <c r="B3526" i="1"/>
  <c r="K3526" i="1"/>
  <c r="B3527" i="1"/>
  <c r="K3527" i="1"/>
  <c r="B3528" i="1"/>
  <c r="K3528" i="1"/>
  <c r="B3529" i="1"/>
  <c r="K3529" i="1"/>
  <c r="B3530" i="1"/>
  <c r="K3530" i="1"/>
  <c r="B3531" i="1"/>
  <c r="K3531" i="1"/>
  <c r="B3532" i="1"/>
  <c r="K3532" i="1"/>
  <c r="B3533" i="1"/>
  <c r="K3533" i="1"/>
  <c r="B3534" i="1"/>
  <c r="K3534" i="1"/>
  <c r="B3535" i="1"/>
  <c r="K3535" i="1"/>
  <c r="B3536" i="1"/>
  <c r="K3536" i="1"/>
  <c r="B3537" i="1"/>
  <c r="K3537" i="1"/>
  <c r="B3538" i="1"/>
  <c r="K3538" i="1"/>
  <c r="B3539" i="1"/>
  <c r="K3539" i="1"/>
  <c r="B3540" i="1"/>
  <c r="K3540" i="1"/>
  <c r="B3541" i="1"/>
  <c r="K3541" i="1"/>
  <c r="B3542" i="1"/>
  <c r="K3542" i="1"/>
  <c r="B3543" i="1"/>
  <c r="K3543" i="1"/>
  <c r="B3544" i="1"/>
  <c r="K3544" i="1"/>
  <c r="B3545" i="1"/>
  <c r="K3545" i="1"/>
  <c r="B3546" i="1"/>
  <c r="K3546" i="1"/>
  <c r="B3547" i="1"/>
  <c r="K3547" i="1"/>
  <c r="B3548" i="1"/>
  <c r="K3548" i="1"/>
  <c r="B3549" i="1"/>
  <c r="K3549" i="1"/>
  <c r="B3550" i="1"/>
  <c r="K3550" i="1"/>
  <c r="B3551" i="1"/>
  <c r="K3551" i="1"/>
  <c r="B3552" i="1"/>
  <c r="K3552" i="1"/>
  <c r="B3553" i="1"/>
  <c r="K3553" i="1"/>
  <c r="B3554" i="1"/>
  <c r="K3554" i="1"/>
  <c r="B3555" i="1"/>
  <c r="K3555" i="1"/>
  <c r="B3556" i="1"/>
  <c r="K3556" i="1"/>
  <c r="B3557" i="1"/>
  <c r="K3557" i="1"/>
  <c r="B3558" i="1"/>
  <c r="K3558" i="1"/>
  <c r="B3559" i="1"/>
  <c r="K3559" i="1"/>
  <c r="B3560" i="1"/>
  <c r="K3560" i="1"/>
  <c r="B3561" i="1"/>
  <c r="K3561" i="1"/>
  <c r="B3562" i="1"/>
  <c r="K3562" i="1"/>
  <c r="B3563" i="1"/>
  <c r="K3563" i="1"/>
  <c r="B3564" i="1"/>
  <c r="K3564" i="1"/>
  <c r="B3565" i="1"/>
  <c r="K3565" i="1"/>
  <c r="B3566" i="1"/>
  <c r="K3566" i="1"/>
  <c r="B3567" i="1"/>
  <c r="K3567" i="1"/>
  <c r="B3568" i="1"/>
  <c r="K3568" i="1"/>
  <c r="B3569" i="1"/>
  <c r="K3569" i="1"/>
  <c r="B3570" i="1"/>
  <c r="K3570" i="1"/>
  <c r="B3571" i="1"/>
  <c r="K3571" i="1"/>
  <c r="B3572" i="1"/>
  <c r="K3572" i="1"/>
  <c r="B3573" i="1"/>
  <c r="K3573" i="1"/>
  <c r="B3574" i="1"/>
  <c r="K3574" i="1"/>
  <c r="B3575" i="1"/>
  <c r="K3575" i="1"/>
  <c r="B3576" i="1"/>
  <c r="K3576" i="1"/>
  <c r="B3577" i="1"/>
  <c r="K3577" i="1"/>
  <c r="B3578" i="1"/>
  <c r="K3578" i="1"/>
  <c r="B3579" i="1"/>
  <c r="K3579" i="1"/>
  <c r="B3580" i="1"/>
  <c r="K3580" i="1"/>
  <c r="B3581" i="1"/>
  <c r="K3581" i="1"/>
  <c r="B3582" i="1"/>
  <c r="K3582" i="1"/>
  <c r="B3583" i="1"/>
  <c r="K3583" i="1"/>
  <c r="B3584" i="1"/>
  <c r="K3584" i="1"/>
  <c r="B3585" i="1"/>
  <c r="K3585" i="1"/>
  <c r="B3586" i="1"/>
  <c r="K3586" i="1"/>
  <c r="B3587" i="1"/>
  <c r="K3587" i="1"/>
  <c r="B3588" i="1"/>
  <c r="K3588" i="1"/>
  <c r="B3589" i="1"/>
  <c r="K3589" i="1"/>
  <c r="B3590" i="1"/>
  <c r="K3590" i="1"/>
  <c r="B3591" i="1"/>
  <c r="K3591" i="1"/>
  <c r="B3592" i="1"/>
  <c r="K3592" i="1"/>
  <c r="B3593" i="1"/>
  <c r="K3593" i="1"/>
  <c r="B3594" i="1"/>
  <c r="K3594" i="1"/>
  <c r="B3595" i="1"/>
  <c r="K3595" i="1"/>
  <c r="B3596" i="1"/>
  <c r="K3596" i="1"/>
  <c r="B3597" i="1"/>
  <c r="K3597" i="1"/>
  <c r="B3598" i="1"/>
  <c r="K3598" i="1"/>
  <c r="B3599" i="1"/>
  <c r="K3599" i="1"/>
  <c r="B3600" i="1"/>
  <c r="K3600" i="1"/>
  <c r="B3601" i="1"/>
  <c r="K3601" i="1"/>
  <c r="B3602" i="1"/>
  <c r="K3602" i="1"/>
  <c r="B3603" i="1"/>
  <c r="K3603" i="1"/>
  <c r="B3604" i="1"/>
  <c r="K3604" i="1"/>
  <c r="B3605" i="1"/>
  <c r="K3605" i="1"/>
  <c r="B3606" i="1"/>
  <c r="K3606" i="1"/>
  <c r="B3607" i="1"/>
  <c r="K3607" i="1"/>
  <c r="B3608" i="1"/>
  <c r="K3608" i="1"/>
  <c r="B3609" i="1"/>
  <c r="K3609" i="1"/>
  <c r="B3610" i="1"/>
  <c r="K3610" i="1"/>
  <c r="B3611" i="1"/>
  <c r="K3611" i="1"/>
  <c r="B3612" i="1"/>
  <c r="K3612" i="1"/>
  <c r="B3613" i="1"/>
  <c r="K3613" i="1"/>
  <c r="B3614" i="1"/>
  <c r="K3614" i="1"/>
  <c r="B3615" i="1"/>
  <c r="K3615" i="1"/>
  <c r="B3616" i="1"/>
  <c r="K3616" i="1"/>
  <c r="B3617" i="1"/>
  <c r="K3617" i="1"/>
  <c r="B3618" i="1"/>
  <c r="K3618" i="1"/>
  <c r="B3619" i="1"/>
  <c r="K3619" i="1"/>
  <c r="B3620" i="1"/>
  <c r="K3620" i="1"/>
  <c r="B3621" i="1"/>
  <c r="K3621" i="1"/>
  <c r="B3622" i="1"/>
  <c r="K3622" i="1"/>
  <c r="B3623" i="1"/>
  <c r="K3623" i="1"/>
  <c r="B3624" i="1"/>
  <c r="K3624" i="1"/>
  <c r="B3625" i="1"/>
  <c r="K3625" i="1"/>
  <c r="B3626" i="1"/>
  <c r="K3626" i="1"/>
  <c r="B3627" i="1"/>
  <c r="K3627" i="1"/>
  <c r="B3628" i="1"/>
  <c r="K3628" i="1"/>
  <c r="B3629" i="1"/>
  <c r="K3629" i="1"/>
  <c r="B3630" i="1"/>
  <c r="K3630" i="1"/>
  <c r="B3631" i="1"/>
  <c r="K3631" i="1"/>
  <c r="B3632" i="1"/>
  <c r="K3632" i="1"/>
  <c r="B3633" i="1"/>
  <c r="K3633" i="1"/>
  <c r="B3634" i="1"/>
  <c r="K3634" i="1"/>
  <c r="B3635" i="1"/>
  <c r="K3635" i="1"/>
  <c r="B3636" i="1"/>
  <c r="K3636" i="1"/>
  <c r="B3637" i="1"/>
  <c r="K3637" i="1"/>
  <c r="B3638" i="1"/>
  <c r="K3638" i="1"/>
  <c r="B3639" i="1"/>
  <c r="K3639" i="1"/>
  <c r="B3640" i="1"/>
  <c r="K3640" i="1"/>
  <c r="B3641" i="1"/>
  <c r="K3641" i="1"/>
  <c r="B3642" i="1"/>
  <c r="K3642" i="1"/>
  <c r="B3643" i="1"/>
  <c r="K3643" i="1"/>
  <c r="B3644" i="1"/>
  <c r="K3644" i="1"/>
  <c r="B3645" i="1"/>
  <c r="K3645" i="1"/>
  <c r="B3646" i="1"/>
  <c r="K3646" i="1"/>
  <c r="B3647" i="1"/>
  <c r="K3647" i="1"/>
  <c r="B3648" i="1"/>
  <c r="K3648" i="1"/>
  <c r="B3649" i="1"/>
  <c r="K3649" i="1"/>
  <c r="B3650" i="1"/>
  <c r="K3650" i="1"/>
  <c r="B3651" i="1"/>
  <c r="K3651" i="1"/>
  <c r="B3652" i="1"/>
  <c r="K3652" i="1"/>
  <c r="B3653" i="1"/>
  <c r="K3653" i="1"/>
  <c r="B3654" i="1"/>
  <c r="K3654" i="1"/>
  <c r="B3655" i="1"/>
  <c r="K3655" i="1"/>
  <c r="B3656" i="1"/>
  <c r="K3656" i="1"/>
  <c r="B3657" i="1"/>
  <c r="K3657" i="1"/>
  <c r="B3658" i="1"/>
  <c r="K3658" i="1"/>
  <c r="B3659" i="1"/>
  <c r="K3659" i="1"/>
  <c r="B3660" i="1"/>
  <c r="K3660" i="1"/>
  <c r="B3661" i="1"/>
  <c r="K3661" i="1"/>
  <c r="B3662" i="1"/>
  <c r="K3662" i="1"/>
  <c r="B3663" i="1"/>
  <c r="K3663" i="1"/>
  <c r="B3664" i="1"/>
  <c r="K3664" i="1"/>
  <c r="B3665" i="1"/>
  <c r="K3665" i="1"/>
  <c r="B3666" i="1"/>
  <c r="K3666" i="1"/>
  <c r="B3667" i="1"/>
  <c r="K3667" i="1"/>
  <c r="B3668" i="1"/>
  <c r="K3668" i="1"/>
  <c r="B3669" i="1"/>
  <c r="K3669" i="1"/>
  <c r="B3670" i="1"/>
  <c r="K3670" i="1"/>
  <c r="B3671" i="1"/>
  <c r="K3671" i="1"/>
  <c r="B3672" i="1"/>
  <c r="K3672" i="1"/>
  <c r="B3673" i="1"/>
  <c r="K3673" i="1"/>
  <c r="B3674" i="1"/>
  <c r="K3674" i="1"/>
  <c r="B3675" i="1"/>
  <c r="K3675" i="1"/>
  <c r="B3676" i="1"/>
  <c r="K3676" i="1"/>
  <c r="B3677" i="1"/>
  <c r="K3677" i="1"/>
  <c r="B3678" i="1"/>
  <c r="K3678" i="1"/>
  <c r="B3679" i="1"/>
  <c r="K3679" i="1"/>
  <c r="B3680" i="1"/>
  <c r="K3680" i="1"/>
  <c r="B3681" i="1"/>
  <c r="K3681" i="1"/>
  <c r="B3682" i="1"/>
  <c r="K3682" i="1"/>
  <c r="B3683" i="1"/>
  <c r="K3683" i="1"/>
  <c r="B3684" i="1"/>
  <c r="K3684" i="1"/>
  <c r="B3685" i="1"/>
  <c r="K3685" i="1"/>
  <c r="B3686" i="1"/>
  <c r="K3686" i="1"/>
  <c r="B3687" i="1"/>
  <c r="K3687" i="1"/>
  <c r="B3688" i="1"/>
  <c r="K3688" i="1"/>
  <c r="B3689" i="1"/>
  <c r="K3689" i="1"/>
  <c r="B3690" i="1"/>
  <c r="K3690" i="1"/>
  <c r="B3691" i="1"/>
  <c r="K3691" i="1"/>
  <c r="B3692" i="1"/>
  <c r="K3692" i="1"/>
  <c r="B3693" i="1"/>
  <c r="K3693" i="1"/>
  <c r="B3694" i="1"/>
  <c r="K3694" i="1"/>
  <c r="B3695" i="1"/>
  <c r="K3695" i="1"/>
  <c r="B3696" i="1"/>
  <c r="K3696" i="1"/>
  <c r="B3697" i="1"/>
  <c r="K3697" i="1"/>
  <c r="B3698" i="1"/>
  <c r="K3698" i="1"/>
  <c r="B3699" i="1"/>
  <c r="K3699" i="1"/>
  <c r="B3700" i="1"/>
  <c r="K3700" i="1"/>
  <c r="B3701" i="1"/>
  <c r="K3701" i="1"/>
  <c r="B3702" i="1"/>
  <c r="K3702" i="1"/>
  <c r="B3703" i="1"/>
  <c r="K3703" i="1"/>
  <c r="B3704" i="1"/>
  <c r="K3704" i="1"/>
  <c r="B3705" i="1"/>
  <c r="K3705" i="1"/>
  <c r="B3706" i="1"/>
  <c r="K3706" i="1"/>
  <c r="B3707" i="1"/>
  <c r="K3707" i="1"/>
  <c r="B3708" i="1"/>
  <c r="K3708" i="1"/>
  <c r="B3709" i="1"/>
  <c r="K3709" i="1"/>
  <c r="B3710" i="1"/>
  <c r="K3710" i="1"/>
  <c r="B3711" i="1"/>
  <c r="K3711" i="1"/>
  <c r="B3712" i="1"/>
  <c r="K3712" i="1"/>
  <c r="B3713" i="1"/>
  <c r="K3713" i="1"/>
  <c r="B3714" i="1"/>
  <c r="K3714" i="1"/>
  <c r="B3715" i="1"/>
  <c r="K3715" i="1"/>
  <c r="B3716" i="1"/>
  <c r="K3716" i="1"/>
  <c r="B3717" i="1"/>
  <c r="K3717" i="1"/>
  <c r="B3718" i="1"/>
  <c r="K3718" i="1"/>
  <c r="B3719" i="1"/>
  <c r="K3719" i="1"/>
  <c r="B3720" i="1"/>
  <c r="K3720" i="1"/>
  <c r="B3721" i="1"/>
  <c r="K3721" i="1"/>
  <c r="B3722" i="1"/>
  <c r="K3722" i="1"/>
  <c r="B3723" i="1"/>
  <c r="K3723" i="1"/>
  <c r="B3724" i="1"/>
  <c r="K3724" i="1"/>
  <c r="B3725" i="1"/>
  <c r="K3725" i="1"/>
  <c r="B3726" i="1"/>
  <c r="K3726" i="1"/>
  <c r="B3727" i="1"/>
  <c r="K3727" i="1"/>
  <c r="B3728" i="1"/>
  <c r="K3728" i="1"/>
  <c r="B3729" i="1"/>
  <c r="K3729" i="1"/>
  <c r="B3730" i="1"/>
  <c r="K3730" i="1"/>
  <c r="B3731" i="1"/>
  <c r="K3731" i="1"/>
  <c r="B3732" i="1"/>
  <c r="K3732" i="1"/>
  <c r="B3733" i="1"/>
  <c r="K3733" i="1"/>
  <c r="B3734" i="1"/>
  <c r="K3734" i="1"/>
  <c r="B3735" i="1"/>
  <c r="K3735" i="1"/>
  <c r="B3736" i="1"/>
  <c r="K3736" i="1"/>
  <c r="B3737" i="1"/>
  <c r="K3737" i="1"/>
  <c r="B3738" i="1"/>
  <c r="K3738" i="1"/>
  <c r="B3739" i="1"/>
  <c r="K3739" i="1"/>
  <c r="B3740" i="1"/>
  <c r="K3740" i="1"/>
  <c r="B3741" i="1"/>
  <c r="K3741" i="1"/>
  <c r="B3742" i="1"/>
  <c r="K3742" i="1"/>
  <c r="B3743" i="1"/>
  <c r="K3743" i="1"/>
  <c r="B3744" i="1"/>
  <c r="K3744" i="1"/>
  <c r="B3745" i="1"/>
  <c r="K3745" i="1"/>
  <c r="B3746" i="1"/>
  <c r="K3746" i="1"/>
  <c r="B3747" i="1"/>
  <c r="K3747" i="1"/>
  <c r="B3748" i="1"/>
  <c r="K3748" i="1"/>
  <c r="B3749" i="1"/>
  <c r="K3749" i="1"/>
  <c r="B3750" i="1"/>
  <c r="K3750" i="1"/>
  <c r="B3751" i="1"/>
  <c r="K3751" i="1"/>
  <c r="B3752" i="1"/>
  <c r="K3752" i="1"/>
  <c r="B3753" i="1"/>
  <c r="K3753" i="1"/>
  <c r="B3754" i="1"/>
  <c r="K3754" i="1"/>
  <c r="B3755" i="1"/>
  <c r="K3755" i="1"/>
  <c r="B3756" i="1"/>
  <c r="K3756" i="1"/>
  <c r="B3757" i="1"/>
  <c r="K3757" i="1"/>
  <c r="B3758" i="1"/>
  <c r="K3758" i="1"/>
  <c r="B3759" i="1"/>
  <c r="K3759" i="1"/>
  <c r="B3760" i="1"/>
  <c r="K3760" i="1"/>
  <c r="B3761" i="1"/>
  <c r="K3761" i="1"/>
  <c r="B3762" i="1"/>
  <c r="K3762" i="1"/>
  <c r="B3763" i="1"/>
  <c r="K3763" i="1"/>
  <c r="B3764" i="1"/>
  <c r="K3764" i="1"/>
  <c r="B3765" i="1"/>
  <c r="K3765" i="1"/>
  <c r="B3766" i="1"/>
  <c r="K3766" i="1"/>
  <c r="B3767" i="1"/>
  <c r="K3767" i="1"/>
  <c r="B3768" i="1"/>
  <c r="K3768" i="1"/>
  <c r="B3769" i="1"/>
  <c r="K3769" i="1"/>
  <c r="B3770" i="1"/>
  <c r="K3770" i="1"/>
  <c r="B3771" i="1"/>
  <c r="K3771" i="1"/>
  <c r="B3772" i="1"/>
  <c r="K3772" i="1"/>
  <c r="B3773" i="1"/>
  <c r="K3773" i="1"/>
  <c r="B3774" i="1"/>
  <c r="K3774" i="1"/>
  <c r="B3775" i="1"/>
  <c r="K3775" i="1"/>
  <c r="B3776" i="1"/>
  <c r="K3776" i="1"/>
  <c r="B3777" i="1"/>
  <c r="K3777" i="1"/>
  <c r="B3778" i="1"/>
  <c r="K3778" i="1"/>
  <c r="B3779" i="1"/>
  <c r="K3779" i="1"/>
  <c r="B3780" i="1"/>
  <c r="K3780" i="1"/>
  <c r="B3781" i="1"/>
  <c r="K3781" i="1"/>
  <c r="B3782" i="1"/>
  <c r="K3782" i="1"/>
  <c r="B3783" i="1"/>
  <c r="K3783" i="1"/>
  <c r="B3784" i="1"/>
  <c r="K3784" i="1"/>
  <c r="B3785" i="1"/>
  <c r="K3785" i="1"/>
  <c r="B3786" i="1"/>
  <c r="K3786" i="1"/>
  <c r="B3787" i="1"/>
  <c r="K3787" i="1"/>
  <c r="B3788" i="1"/>
  <c r="K3788" i="1"/>
  <c r="B3789" i="1"/>
  <c r="K3789" i="1"/>
  <c r="B3790" i="1"/>
  <c r="K3790" i="1"/>
  <c r="B3791" i="1"/>
  <c r="K3791" i="1"/>
  <c r="B3792" i="1"/>
  <c r="K3792" i="1"/>
  <c r="B3793" i="1"/>
  <c r="K3793" i="1"/>
  <c r="B3794" i="1"/>
  <c r="K3794" i="1"/>
  <c r="B3795" i="1"/>
  <c r="K3795" i="1"/>
  <c r="B3796" i="1"/>
  <c r="K3796" i="1"/>
  <c r="B3797" i="1"/>
  <c r="K3797" i="1"/>
  <c r="B3798" i="1"/>
  <c r="K3798" i="1"/>
  <c r="B3799" i="1"/>
  <c r="K3799" i="1"/>
  <c r="B3800" i="1"/>
  <c r="K3800" i="1"/>
  <c r="B3801" i="1"/>
  <c r="K3801" i="1"/>
  <c r="B3802" i="1"/>
  <c r="K3802" i="1"/>
  <c r="B3803" i="1"/>
  <c r="K3803" i="1"/>
  <c r="B3804" i="1"/>
  <c r="K3804" i="1"/>
  <c r="B3805" i="1"/>
  <c r="K3805" i="1"/>
  <c r="B3806" i="1"/>
  <c r="K3806" i="1"/>
  <c r="B3807" i="1"/>
  <c r="K3807" i="1"/>
  <c r="B3808" i="1"/>
  <c r="K3808" i="1"/>
  <c r="B3809" i="1"/>
  <c r="K3809" i="1"/>
  <c r="B3810" i="1"/>
  <c r="K3810" i="1"/>
  <c r="B3811" i="1"/>
  <c r="K3811" i="1"/>
  <c r="B3812" i="1"/>
  <c r="K3812" i="1"/>
  <c r="B3813" i="1"/>
  <c r="K3813" i="1"/>
  <c r="B3814" i="1"/>
  <c r="K3814" i="1"/>
  <c r="B3815" i="1"/>
  <c r="K3815" i="1"/>
  <c r="B3816" i="1"/>
  <c r="K3816" i="1"/>
  <c r="B3817" i="1"/>
  <c r="K3817" i="1"/>
  <c r="B3818" i="1"/>
  <c r="K3818" i="1"/>
  <c r="B3819" i="1"/>
  <c r="K3819" i="1"/>
  <c r="B3820" i="1"/>
  <c r="K3820" i="1"/>
  <c r="B3821" i="1"/>
  <c r="K3821" i="1"/>
  <c r="B3822" i="1"/>
  <c r="K3822" i="1"/>
  <c r="B3823" i="1"/>
  <c r="K3823" i="1"/>
  <c r="B3824" i="1"/>
  <c r="K3824" i="1"/>
  <c r="B3825" i="1"/>
  <c r="K3825" i="1"/>
  <c r="B3826" i="1"/>
  <c r="K3826" i="1"/>
  <c r="B3827" i="1"/>
  <c r="K3827" i="1"/>
  <c r="B3828" i="1"/>
  <c r="K3828" i="1"/>
  <c r="B3829" i="1"/>
  <c r="K3829" i="1"/>
  <c r="B3830" i="1"/>
  <c r="K3830" i="1"/>
  <c r="B3831" i="1"/>
  <c r="K3831" i="1"/>
  <c r="B3832" i="1"/>
  <c r="K3832" i="1"/>
  <c r="B3833" i="1"/>
  <c r="K3833" i="1"/>
  <c r="B3834" i="1"/>
  <c r="K3834" i="1"/>
  <c r="B3835" i="1"/>
  <c r="K3835" i="1"/>
  <c r="B3836" i="1"/>
  <c r="K3836" i="1"/>
  <c r="B3837" i="1"/>
  <c r="K3837" i="1"/>
  <c r="B3838" i="1"/>
  <c r="K3838" i="1"/>
  <c r="B3839" i="1"/>
  <c r="K3839" i="1"/>
  <c r="B3840" i="1"/>
  <c r="K3840" i="1"/>
  <c r="B3841" i="1"/>
  <c r="K3841" i="1"/>
  <c r="B3842" i="1"/>
  <c r="K3842" i="1"/>
  <c r="B3843" i="1"/>
  <c r="K3843" i="1"/>
  <c r="B3844" i="1"/>
  <c r="K3844" i="1"/>
  <c r="B3845" i="1"/>
  <c r="K3845" i="1"/>
  <c r="B3846" i="1"/>
  <c r="K3846" i="1"/>
  <c r="B3847" i="1"/>
  <c r="K3847" i="1"/>
  <c r="B3848" i="1"/>
  <c r="K3848" i="1"/>
  <c r="B3849" i="1"/>
  <c r="K3849" i="1"/>
  <c r="B3850" i="1"/>
  <c r="K3850" i="1"/>
  <c r="B3851" i="1"/>
  <c r="K3851" i="1"/>
  <c r="B3852" i="1"/>
  <c r="K3852" i="1"/>
  <c r="B3853" i="1"/>
  <c r="K3853" i="1"/>
  <c r="B3854" i="1"/>
  <c r="K3854" i="1"/>
  <c r="B3855" i="1"/>
  <c r="K3855" i="1"/>
  <c r="B3856" i="1"/>
  <c r="K3856" i="1"/>
  <c r="B3857" i="1"/>
  <c r="K3857" i="1"/>
  <c r="B3858" i="1"/>
  <c r="K3858" i="1"/>
  <c r="B3859" i="1"/>
  <c r="K3859" i="1"/>
  <c r="B3860" i="1"/>
  <c r="K3860" i="1"/>
  <c r="B3861" i="1"/>
  <c r="K3861" i="1"/>
  <c r="B3862" i="1"/>
  <c r="K3862" i="1"/>
  <c r="B3863" i="1"/>
  <c r="K3863" i="1"/>
  <c r="B3864" i="1"/>
  <c r="K3864" i="1"/>
  <c r="B3865" i="1"/>
  <c r="K3865" i="1"/>
  <c r="B3866" i="1"/>
  <c r="K3866" i="1"/>
  <c r="B3867" i="1"/>
  <c r="K3867" i="1"/>
  <c r="B3868" i="1"/>
  <c r="K3868" i="1"/>
  <c r="B3869" i="1"/>
  <c r="K3869" i="1"/>
  <c r="B3870" i="1"/>
  <c r="K3870" i="1"/>
  <c r="B3871" i="1"/>
  <c r="K3871" i="1"/>
  <c r="B3872" i="1"/>
  <c r="K3872" i="1"/>
  <c r="B3873" i="1"/>
  <c r="K3873" i="1"/>
  <c r="B3874" i="1"/>
  <c r="K3874" i="1"/>
  <c r="B3875" i="1"/>
  <c r="K3875" i="1"/>
  <c r="B3876" i="1"/>
  <c r="K3876" i="1"/>
  <c r="B3877" i="1"/>
  <c r="K3877" i="1"/>
  <c r="B3878" i="1"/>
  <c r="K3878" i="1"/>
  <c r="B3879" i="1"/>
  <c r="K3879" i="1"/>
  <c r="B3880" i="1"/>
  <c r="K3880" i="1"/>
  <c r="B3881" i="1"/>
  <c r="K3881" i="1"/>
  <c r="B3882" i="1"/>
  <c r="K3882" i="1"/>
  <c r="B3883" i="1"/>
  <c r="K3883" i="1"/>
  <c r="B3884" i="1"/>
  <c r="K3884" i="1"/>
  <c r="B3885" i="1"/>
  <c r="K3885" i="1"/>
  <c r="B3886" i="1"/>
  <c r="K3886" i="1"/>
  <c r="B3887" i="1"/>
  <c r="K3887" i="1"/>
  <c r="B3888" i="1"/>
  <c r="K3888" i="1"/>
  <c r="B3889" i="1"/>
  <c r="K3889" i="1"/>
  <c r="B3890" i="1"/>
  <c r="K3890" i="1"/>
  <c r="B3891" i="1"/>
  <c r="K3891" i="1"/>
  <c r="B3892" i="1"/>
  <c r="K3892" i="1"/>
  <c r="B3893" i="1"/>
  <c r="K3893" i="1"/>
  <c r="B3894" i="1"/>
  <c r="K3894" i="1"/>
  <c r="B3895" i="1"/>
  <c r="K3895" i="1"/>
  <c r="B3896" i="1"/>
  <c r="K3896" i="1"/>
  <c r="B3897" i="1"/>
  <c r="K3897" i="1"/>
  <c r="B3898" i="1"/>
  <c r="K3898" i="1"/>
  <c r="B3899" i="1"/>
  <c r="K3899" i="1"/>
  <c r="B3900" i="1"/>
  <c r="K3900" i="1"/>
  <c r="B3901" i="1"/>
  <c r="K3901" i="1"/>
  <c r="B3902" i="1"/>
  <c r="K3902" i="1"/>
  <c r="B3903" i="1"/>
  <c r="K3903" i="1"/>
  <c r="B3904" i="1"/>
  <c r="K3904" i="1"/>
  <c r="B3905" i="1"/>
  <c r="K3905" i="1"/>
  <c r="B3906" i="1"/>
  <c r="K3906" i="1"/>
  <c r="B3907" i="1"/>
  <c r="K3907" i="1"/>
  <c r="B3908" i="1"/>
  <c r="K3908" i="1"/>
  <c r="B3909" i="1"/>
  <c r="K3909" i="1"/>
  <c r="B3910" i="1"/>
  <c r="K3910" i="1"/>
  <c r="B3911" i="1"/>
  <c r="K3911" i="1"/>
  <c r="B3912" i="1"/>
  <c r="K3912" i="1"/>
  <c r="B3913" i="1"/>
  <c r="K3913" i="1"/>
  <c r="B3914" i="1"/>
  <c r="K3914" i="1"/>
  <c r="B3915" i="1"/>
  <c r="K3915" i="1"/>
  <c r="B3916" i="1"/>
  <c r="K3916" i="1"/>
  <c r="B3917" i="1"/>
  <c r="K3917" i="1"/>
  <c r="B3918" i="1"/>
  <c r="K3918" i="1"/>
  <c r="B3919" i="1"/>
  <c r="K3919" i="1"/>
  <c r="B3920" i="1"/>
  <c r="K3920" i="1"/>
  <c r="B3921" i="1"/>
  <c r="K3921" i="1"/>
  <c r="B3922" i="1"/>
  <c r="K3922" i="1"/>
  <c r="B3923" i="1"/>
  <c r="K3923" i="1"/>
  <c r="B3924" i="1"/>
  <c r="K3924" i="1"/>
  <c r="B3925" i="1"/>
  <c r="K3925" i="1"/>
  <c r="B3926" i="1"/>
  <c r="K3926" i="1"/>
  <c r="B3927" i="1"/>
  <c r="K3927" i="1"/>
  <c r="B3928" i="1"/>
  <c r="K3928" i="1"/>
  <c r="B3929" i="1"/>
  <c r="K3929" i="1"/>
  <c r="B3930" i="1"/>
  <c r="K3930" i="1"/>
  <c r="B3931" i="1"/>
  <c r="K3931" i="1"/>
  <c r="B3932" i="1"/>
  <c r="K3932" i="1"/>
  <c r="B3933" i="1"/>
  <c r="K3933" i="1"/>
  <c r="B3934" i="1"/>
  <c r="K3934" i="1"/>
  <c r="B3935" i="1"/>
  <c r="K3935" i="1"/>
  <c r="B3936" i="1"/>
  <c r="K3936" i="1"/>
  <c r="B3937" i="1"/>
  <c r="K3937" i="1"/>
  <c r="B3938" i="1"/>
  <c r="K3938" i="1"/>
  <c r="B3939" i="1"/>
  <c r="K3939" i="1"/>
  <c r="B3940" i="1"/>
  <c r="K3940" i="1"/>
  <c r="B3941" i="1"/>
  <c r="K3941" i="1"/>
  <c r="B3942" i="1"/>
  <c r="K3942" i="1"/>
  <c r="B3943" i="1"/>
  <c r="K3943" i="1"/>
  <c r="B3944" i="1"/>
  <c r="K3944" i="1"/>
  <c r="B3945" i="1"/>
  <c r="K3945" i="1"/>
  <c r="B3946" i="1"/>
  <c r="K3946" i="1"/>
  <c r="B3947" i="1"/>
  <c r="K3947" i="1"/>
  <c r="B3948" i="1"/>
  <c r="K3948" i="1"/>
  <c r="B3949" i="1"/>
  <c r="K3949" i="1"/>
  <c r="B3950" i="1"/>
  <c r="K3950" i="1"/>
  <c r="B3951" i="1"/>
  <c r="K3951" i="1"/>
  <c r="B3952" i="1"/>
  <c r="K3952" i="1"/>
  <c r="B3953" i="1"/>
  <c r="K3953" i="1"/>
  <c r="B3954" i="1"/>
  <c r="K3954" i="1"/>
  <c r="B3955" i="1"/>
  <c r="K3955" i="1"/>
  <c r="B3956" i="1"/>
  <c r="K3956" i="1"/>
  <c r="B3957" i="1"/>
  <c r="K3957" i="1"/>
  <c r="B3958" i="1"/>
  <c r="K3958" i="1"/>
  <c r="B3959" i="1"/>
  <c r="K3959" i="1"/>
  <c r="B3960" i="1"/>
  <c r="K3960" i="1"/>
  <c r="B3961" i="1"/>
  <c r="K3961" i="1"/>
  <c r="B3962" i="1"/>
  <c r="K3962" i="1"/>
  <c r="B3963" i="1"/>
  <c r="K3963" i="1"/>
  <c r="B3964" i="1"/>
  <c r="K3964" i="1"/>
  <c r="B5" i="1"/>
  <c r="K5" i="1"/>
  <c r="Q15" i="9"/>
  <c r="M15" i="9"/>
  <c r="Y15" i="9"/>
  <c r="I15" i="9"/>
  <c r="X15" i="9"/>
  <c r="T15" i="9"/>
  <c r="P15" i="9"/>
  <c r="L15" i="9"/>
  <c r="H15" i="9"/>
  <c r="AA15" i="9"/>
  <c r="W15" i="9"/>
  <c r="S15" i="9"/>
  <c r="O15" i="9"/>
  <c r="K15" i="9"/>
  <c r="G15" i="9"/>
  <c r="Z15" i="9"/>
  <c r="V15" i="9"/>
  <c r="R15" i="9"/>
  <c r="N15" i="9"/>
  <c r="J15" i="9"/>
  <c r="H23" i="9"/>
  <c r="L23" i="9"/>
  <c r="P23" i="9"/>
  <c r="T23" i="9"/>
  <c r="X23" i="9"/>
  <c r="H25" i="9"/>
  <c r="L25" i="9"/>
  <c r="P25" i="9"/>
  <c r="T25" i="9"/>
  <c r="X25" i="9"/>
  <c r="F26" i="9"/>
  <c r="J26" i="9"/>
  <c r="N26" i="9"/>
  <c r="R26" i="9"/>
  <c r="V26" i="9"/>
  <c r="Z26" i="9"/>
  <c r="H31" i="9"/>
  <c r="L31" i="9"/>
  <c r="P31" i="9"/>
  <c r="T31" i="9"/>
  <c r="X31" i="9"/>
  <c r="F38" i="9"/>
  <c r="J38" i="9"/>
  <c r="N38" i="9"/>
  <c r="R38" i="9"/>
  <c r="V38" i="9"/>
  <c r="Z38" i="9"/>
  <c r="F44" i="9"/>
  <c r="J44" i="9"/>
  <c r="N44" i="9"/>
  <c r="R44" i="9"/>
  <c r="V44" i="9"/>
  <c r="Z44" i="9"/>
  <c r="H45" i="9"/>
  <c r="L45" i="9"/>
  <c r="P45" i="9"/>
  <c r="T45" i="9"/>
  <c r="X45" i="9"/>
  <c r="H47" i="9"/>
  <c r="L47" i="9"/>
  <c r="P47" i="9"/>
  <c r="T47" i="9"/>
  <c r="X47" i="9"/>
  <c r="F48" i="9"/>
  <c r="J48" i="9"/>
  <c r="N48" i="9"/>
  <c r="R48" i="9"/>
  <c r="V48" i="9"/>
  <c r="Z48" i="9"/>
  <c r="H49" i="9"/>
  <c r="L49" i="9"/>
  <c r="P49" i="9"/>
  <c r="T49" i="9"/>
  <c r="X49" i="9"/>
  <c r="F50" i="9"/>
  <c r="J50" i="9"/>
  <c r="N50" i="9"/>
  <c r="R50" i="9"/>
  <c r="V50" i="9"/>
  <c r="Z50" i="9"/>
  <c r="H51" i="9"/>
  <c r="L51" i="9"/>
  <c r="P51" i="9"/>
  <c r="T51" i="9"/>
  <c r="X51" i="9"/>
  <c r="F58" i="9"/>
  <c r="J58" i="9"/>
  <c r="N58" i="9"/>
  <c r="R58" i="9"/>
  <c r="V58" i="9"/>
  <c r="I23" i="9"/>
  <c r="M23" i="9"/>
  <c r="Q23" i="9"/>
  <c r="U23" i="9"/>
  <c r="Y23" i="9"/>
  <c r="I25" i="9"/>
  <c r="M25" i="9"/>
  <c r="Q25" i="9"/>
  <c r="U25" i="9"/>
  <c r="Y25" i="9"/>
  <c r="G26" i="9"/>
  <c r="K26" i="9"/>
  <c r="O26" i="9"/>
  <c r="S26" i="9"/>
  <c r="W26" i="9"/>
  <c r="AA26" i="9"/>
  <c r="I31" i="9"/>
  <c r="M31" i="9"/>
  <c r="Q31" i="9"/>
  <c r="U31" i="9"/>
  <c r="Y31" i="9"/>
  <c r="G38" i="9"/>
  <c r="K38" i="9"/>
  <c r="O38" i="9"/>
  <c r="S38" i="9"/>
  <c r="W38" i="9"/>
  <c r="AA38" i="9"/>
  <c r="G44" i="9"/>
  <c r="K44" i="9"/>
  <c r="O44" i="9"/>
  <c r="S44" i="9"/>
  <c r="W44" i="9"/>
  <c r="AA44" i="9"/>
  <c r="I45" i="9"/>
  <c r="M45" i="9"/>
  <c r="Q45" i="9"/>
  <c r="U45" i="9"/>
  <c r="Y45" i="9"/>
  <c r="I47" i="9"/>
  <c r="M47" i="9"/>
  <c r="Q47" i="9"/>
  <c r="U47" i="9"/>
  <c r="Y47" i="9"/>
  <c r="G48" i="9"/>
  <c r="K48" i="9"/>
  <c r="O48" i="9"/>
  <c r="S48" i="9"/>
  <c r="W48" i="9"/>
  <c r="AA48" i="9"/>
  <c r="I49" i="9"/>
  <c r="M49" i="9"/>
  <c r="Q49" i="9"/>
  <c r="U49" i="9"/>
  <c r="Y49" i="9"/>
  <c r="G50" i="9"/>
  <c r="K50" i="9"/>
  <c r="O50" i="9"/>
  <c r="S50" i="9"/>
  <c r="W50" i="9"/>
  <c r="AA50" i="9"/>
  <c r="I51" i="9"/>
  <c r="M51" i="9"/>
  <c r="Q51" i="9"/>
  <c r="U51" i="9"/>
  <c r="Y51" i="9"/>
  <c r="G58" i="9"/>
  <c r="K58" i="9"/>
  <c r="O58" i="9"/>
  <c r="S58" i="9"/>
  <c r="W58" i="9"/>
  <c r="AA58" i="9"/>
  <c r="I59" i="9"/>
  <c r="M59" i="9"/>
  <c r="Q59" i="9"/>
  <c r="U59" i="9"/>
  <c r="Y59" i="9"/>
  <c r="G60" i="9"/>
  <c r="K60" i="9"/>
  <c r="O60" i="9"/>
  <c r="S60" i="9"/>
  <c r="W60" i="9"/>
  <c r="AA60" i="9"/>
  <c r="I61" i="9"/>
  <c r="M61" i="9"/>
  <c r="Q61" i="9"/>
  <c r="F23" i="9"/>
  <c r="J23" i="9"/>
  <c r="N23" i="9"/>
  <c r="R23" i="9"/>
  <c r="V23" i="9"/>
  <c r="Z23" i="9"/>
  <c r="F25" i="9"/>
  <c r="J25" i="9"/>
  <c r="N25" i="9"/>
  <c r="R25" i="9"/>
  <c r="V25" i="9"/>
  <c r="Z25" i="9"/>
  <c r="H26" i="9"/>
  <c r="L26" i="9"/>
  <c r="P26" i="9"/>
  <c r="T26" i="9"/>
  <c r="X26" i="9"/>
  <c r="F31" i="9"/>
  <c r="J31" i="9"/>
  <c r="N31" i="9"/>
  <c r="R31" i="9"/>
  <c r="V31" i="9"/>
  <c r="Z31" i="9"/>
  <c r="H38" i="9"/>
  <c r="L38" i="9"/>
  <c r="P38" i="9"/>
  <c r="T38" i="9"/>
  <c r="X38" i="9"/>
  <c r="H44" i="9"/>
  <c r="L44" i="9"/>
  <c r="P44" i="9"/>
  <c r="T44" i="9"/>
  <c r="X44" i="9"/>
  <c r="F45" i="9"/>
  <c r="J45" i="9"/>
  <c r="N45" i="9"/>
  <c r="R45" i="9"/>
  <c r="V45" i="9"/>
  <c r="Z45" i="9"/>
  <c r="F47" i="9"/>
  <c r="J47" i="9"/>
  <c r="N47" i="9"/>
  <c r="R47" i="9"/>
  <c r="V47" i="9"/>
  <c r="Z47" i="9"/>
  <c r="H48" i="9"/>
  <c r="L48" i="9"/>
  <c r="P48" i="9"/>
  <c r="T48" i="9"/>
  <c r="X48" i="9"/>
  <c r="F49" i="9"/>
  <c r="J49" i="9"/>
  <c r="N49" i="9"/>
  <c r="R49" i="9"/>
  <c r="V49" i="9"/>
  <c r="Z49" i="9"/>
  <c r="H50" i="9"/>
  <c r="L50" i="9"/>
  <c r="P50" i="9"/>
  <c r="T50" i="9"/>
  <c r="X50" i="9"/>
  <c r="F51" i="9"/>
  <c r="J51" i="9"/>
  <c r="N51" i="9"/>
  <c r="R51" i="9"/>
  <c r="V51" i="9"/>
  <c r="Z51" i="9"/>
  <c r="H58" i="9"/>
  <c r="L58" i="9"/>
  <c r="P58" i="9"/>
  <c r="T58" i="9"/>
  <c r="X58" i="9"/>
  <c r="F59" i="9"/>
  <c r="J59" i="9"/>
  <c r="N59" i="9"/>
  <c r="R59" i="9"/>
  <c r="O23" i="9"/>
  <c r="O25" i="9"/>
  <c r="I26" i="9"/>
  <c r="Y26" i="9"/>
  <c r="S31" i="9"/>
  <c r="M38" i="9"/>
  <c r="Q44" i="9"/>
  <c r="K45" i="9"/>
  <c r="AA45" i="9"/>
  <c r="K47" i="9"/>
  <c r="AA47" i="9"/>
  <c r="U48" i="9"/>
  <c r="O49" i="9"/>
  <c r="I50" i="9"/>
  <c r="Y50" i="9"/>
  <c r="S51" i="9"/>
  <c r="M58" i="9"/>
  <c r="Z58" i="9"/>
  <c r="L59" i="9"/>
  <c r="T59" i="9"/>
  <c r="Z59" i="9"/>
  <c r="I60" i="9"/>
  <c r="N60" i="9"/>
  <c r="T60" i="9"/>
  <c r="Y60" i="9"/>
  <c r="H61" i="9"/>
  <c r="N61" i="9"/>
  <c r="S61" i="9"/>
  <c r="W61" i="9"/>
  <c r="AA61" i="9"/>
  <c r="I62" i="9"/>
  <c r="M62" i="9"/>
  <c r="Q62" i="9"/>
  <c r="U62" i="9"/>
  <c r="Y62" i="9"/>
  <c r="G63" i="9"/>
  <c r="K63" i="9"/>
  <c r="O63" i="9"/>
  <c r="S63" i="9"/>
  <c r="W63" i="9"/>
  <c r="AA63" i="9"/>
  <c r="I64" i="9"/>
  <c r="M64" i="9"/>
  <c r="Q64" i="9"/>
  <c r="U64" i="9"/>
  <c r="Y64" i="9"/>
  <c r="G65" i="9"/>
  <c r="K65" i="9"/>
  <c r="O65" i="9"/>
  <c r="S65" i="9"/>
  <c r="W65" i="9"/>
  <c r="AA65" i="9"/>
  <c r="I72" i="9"/>
  <c r="M72" i="9"/>
  <c r="Q72" i="9"/>
  <c r="U72" i="9"/>
  <c r="Y72" i="9"/>
  <c r="G73" i="9"/>
  <c r="K73" i="9"/>
  <c r="O73" i="9"/>
  <c r="S73" i="9"/>
  <c r="W73" i="9"/>
  <c r="AA73" i="9"/>
  <c r="I74" i="9"/>
  <c r="M74" i="9"/>
  <c r="Q74" i="9"/>
  <c r="U74" i="9"/>
  <c r="Y74" i="9"/>
  <c r="G77" i="9"/>
  <c r="K77" i="9"/>
  <c r="O77" i="9"/>
  <c r="S77" i="9"/>
  <c r="W77" i="9"/>
  <c r="AA77" i="9"/>
  <c r="G79" i="9"/>
  <c r="K79" i="9"/>
  <c r="O79" i="9"/>
  <c r="S79" i="9"/>
  <c r="W79" i="9"/>
  <c r="AA79" i="9"/>
  <c r="G81" i="9"/>
  <c r="K81" i="9"/>
  <c r="O81" i="9"/>
  <c r="S81" i="9"/>
  <c r="W81" i="9"/>
  <c r="S23" i="9"/>
  <c r="S25" i="9"/>
  <c r="M26" i="9"/>
  <c r="G31" i="9"/>
  <c r="W31" i="9"/>
  <c r="Q38" i="9"/>
  <c r="U44" i="9"/>
  <c r="O45" i="9"/>
  <c r="O47" i="9"/>
  <c r="I48" i="9"/>
  <c r="Y48" i="9"/>
  <c r="S49" i="9"/>
  <c r="M50" i="9"/>
  <c r="G51" i="9"/>
  <c r="W51" i="9"/>
  <c r="Q58" i="9"/>
  <c r="G59" i="9"/>
  <c r="O59" i="9"/>
  <c r="V59" i="9"/>
  <c r="AA59" i="9"/>
  <c r="J60" i="9"/>
  <c r="P60" i="9"/>
  <c r="U60" i="9"/>
  <c r="Z60" i="9"/>
  <c r="J61" i="9"/>
  <c r="O61" i="9"/>
  <c r="T61" i="9"/>
  <c r="X61" i="9"/>
  <c r="F62" i="9"/>
  <c r="J62" i="9"/>
  <c r="N62" i="9"/>
  <c r="R62" i="9"/>
  <c r="V62" i="9"/>
  <c r="Z62" i="9"/>
  <c r="H63" i="9"/>
  <c r="L63" i="9"/>
  <c r="P63" i="9"/>
  <c r="T63" i="9"/>
  <c r="X63" i="9"/>
  <c r="F64" i="9"/>
  <c r="J64" i="9"/>
  <c r="N64" i="9"/>
  <c r="R64" i="9"/>
  <c r="V64" i="9"/>
  <c r="Z64" i="9"/>
  <c r="H65" i="9"/>
  <c r="L65" i="9"/>
  <c r="P65" i="9"/>
  <c r="T65" i="9"/>
  <c r="X65" i="9"/>
  <c r="F72" i="9"/>
  <c r="J72" i="9"/>
  <c r="N72" i="9"/>
  <c r="R72" i="9"/>
  <c r="V72" i="9"/>
  <c r="Z72" i="9"/>
  <c r="H73" i="9"/>
  <c r="L73" i="9"/>
  <c r="P73" i="9"/>
  <c r="T73" i="9"/>
  <c r="X73" i="9"/>
  <c r="F74" i="9"/>
  <c r="J74" i="9"/>
  <c r="N74" i="9"/>
  <c r="R74" i="9"/>
  <c r="V74" i="9"/>
  <c r="Z74" i="9"/>
  <c r="H77" i="9"/>
  <c r="L77" i="9"/>
  <c r="P77" i="9"/>
  <c r="T77" i="9"/>
  <c r="X77" i="9"/>
  <c r="H79" i="9"/>
  <c r="L79" i="9"/>
  <c r="P79" i="9"/>
  <c r="T79" i="9"/>
  <c r="X79" i="9"/>
  <c r="H81" i="9"/>
  <c r="L81" i="9"/>
  <c r="P81" i="9"/>
  <c r="G23" i="9"/>
  <c r="W23" i="9"/>
  <c r="G25" i="9"/>
  <c r="W25" i="9"/>
  <c r="Q26" i="9"/>
  <c r="K31" i="9"/>
  <c r="AA31" i="9"/>
  <c r="U38" i="9"/>
  <c r="I44" i="9"/>
  <c r="Y44" i="9"/>
  <c r="S45" i="9"/>
  <c r="S47" i="9"/>
  <c r="M48" i="9"/>
  <c r="G49" i="9"/>
  <c r="W49" i="9"/>
  <c r="Q50" i="9"/>
  <c r="K51" i="9"/>
  <c r="AA51" i="9"/>
  <c r="U58" i="9"/>
  <c r="H59" i="9"/>
  <c r="P59" i="9"/>
  <c r="W59" i="9"/>
  <c r="F60" i="9"/>
  <c r="L60" i="9"/>
  <c r="Q60" i="9"/>
  <c r="V60" i="9"/>
  <c r="F61" i="9"/>
  <c r="K61" i="9"/>
  <c r="P61" i="9"/>
  <c r="U61" i="9"/>
  <c r="Y61" i="9"/>
  <c r="G62" i="9"/>
  <c r="K62" i="9"/>
  <c r="O62" i="9"/>
  <c r="S62" i="9"/>
  <c r="W62" i="9"/>
  <c r="AA62" i="9"/>
  <c r="I63" i="9"/>
  <c r="M63" i="9"/>
  <c r="Q63" i="9"/>
  <c r="U63" i="9"/>
  <c r="Y63" i="9"/>
  <c r="G64" i="9"/>
  <c r="K64" i="9"/>
  <c r="O64" i="9"/>
  <c r="S64" i="9"/>
  <c r="W64" i="9"/>
  <c r="AA64" i="9"/>
  <c r="I65" i="9"/>
  <c r="M65" i="9"/>
  <c r="Q65" i="9"/>
  <c r="U65" i="9"/>
  <c r="Y65" i="9"/>
  <c r="G72" i="9"/>
  <c r="K72" i="9"/>
  <c r="O72" i="9"/>
  <c r="U26" i="9"/>
  <c r="W45" i="9"/>
  <c r="W47" i="9"/>
  <c r="U50" i="9"/>
  <c r="K59" i="9"/>
  <c r="M60" i="9"/>
  <c r="L61" i="9"/>
  <c r="H62" i="9"/>
  <c r="X62" i="9"/>
  <c r="R63" i="9"/>
  <c r="L64" i="9"/>
  <c r="F65" i="9"/>
  <c r="V65" i="9"/>
  <c r="P72" i="9"/>
  <c r="X72" i="9"/>
  <c r="J73" i="9"/>
  <c r="R73" i="9"/>
  <c r="Z73" i="9"/>
  <c r="L74" i="9"/>
  <c r="T74" i="9"/>
  <c r="F77" i="9"/>
  <c r="N77" i="9"/>
  <c r="V77" i="9"/>
  <c r="M79" i="9"/>
  <c r="U79" i="9"/>
  <c r="J81" i="9"/>
  <c r="R81" i="9"/>
  <c r="X81" i="9"/>
  <c r="F82" i="9"/>
  <c r="J82" i="9"/>
  <c r="N82" i="9"/>
  <c r="R82" i="9"/>
  <c r="V82" i="9"/>
  <c r="Z82" i="9"/>
  <c r="H83" i="9"/>
  <c r="L83" i="9"/>
  <c r="P83" i="9"/>
  <c r="T83" i="9"/>
  <c r="X83" i="9"/>
  <c r="F90" i="9"/>
  <c r="J90" i="9"/>
  <c r="N90" i="9"/>
  <c r="R90" i="9"/>
  <c r="V90" i="9"/>
  <c r="Z90" i="9"/>
  <c r="F92" i="9"/>
  <c r="J92" i="9"/>
  <c r="N92" i="9"/>
  <c r="R92" i="9"/>
  <c r="V92" i="9"/>
  <c r="Z92" i="9"/>
  <c r="F94" i="9"/>
  <c r="J94" i="9"/>
  <c r="N94" i="9"/>
  <c r="R94" i="9"/>
  <c r="V94" i="9"/>
  <c r="Z94" i="9"/>
  <c r="H95" i="9"/>
  <c r="L95" i="9"/>
  <c r="P95" i="9"/>
  <c r="T95" i="9"/>
  <c r="X95" i="9"/>
  <c r="F98" i="9"/>
  <c r="J98" i="9"/>
  <c r="N98" i="9"/>
  <c r="R98" i="9"/>
  <c r="V98" i="9"/>
  <c r="Z98" i="9"/>
  <c r="H99" i="9"/>
  <c r="L99" i="9"/>
  <c r="P99" i="9"/>
  <c r="T99" i="9"/>
  <c r="X99" i="9"/>
  <c r="H103" i="9"/>
  <c r="L103" i="9"/>
  <c r="P103" i="9"/>
  <c r="T103" i="9"/>
  <c r="X103" i="9"/>
  <c r="O31" i="9"/>
  <c r="Q48" i="9"/>
  <c r="O51" i="9"/>
  <c r="S59" i="9"/>
  <c r="R60" i="9"/>
  <c r="R61" i="9"/>
  <c r="L62" i="9"/>
  <c r="F63" i="9"/>
  <c r="V63" i="9"/>
  <c r="P64" i="9"/>
  <c r="J65" i="9"/>
  <c r="Z65" i="9"/>
  <c r="S72" i="9"/>
  <c r="AA72" i="9"/>
  <c r="M73" i="9"/>
  <c r="U73" i="9"/>
  <c r="G74" i="9"/>
  <c r="O74" i="9"/>
  <c r="W74" i="9"/>
  <c r="I77" i="9"/>
  <c r="Q77" i="9"/>
  <c r="Y77" i="9"/>
  <c r="F79" i="9"/>
  <c r="N79" i="9"/>
  <c r="V79" i="9"/>
  <c r="M81" i="9"/>
  <c r="T81" i="9"/>
  <c r="Y81" i="9"/>
  <c r="G82" i="9"/>
  <c r="K82" i="9"/>
  <c r="O82" i="9"/>
  <c r="S82" i="9"/>
  <c r="W82" i="9"/>
  <c r="AA82" i="9"/>
  <c r="I83" i="9"/>
  <c r="M83" i="9"/>
  <c r="Q83" i="9"/>
  <c r="U83" i="9"/>
  <c r="Y83" i="9"/>
  <c r="G90" i="9"/>
  <c r="K90" i="9"/>
  <c r="O90" i="9"/>
  <c r="S90" i="9"/>
  <c r="W90" i="9"/>
  <c r="AA90" i="9"/>
  <c r="G92" i="9"/>
  <c r="K92" i="9"/>
  <c r="O92" i="9"/>
  <c r="S92" i="9"/>
  <c r="W92" i="9"/>
  <c r="AA92" i="9"/>
  <c r="G94" i="9"/>
  <c r="K94" i="9"/>
  <c r="O94" i="9"/>
  <c r="S94" i="9"/>
  <c r="W94" i="9"/>
  <c r="AA94" i="9"/>
  <c r="I95" i="9"/>
  <c r="M95" i="9"/>
  <c r="Q95" i="9"/>
  <c r="U95" i="9"/>
  <c r="Y95" i="9"/>
  <c r="G98" i="9"/>
  <c r="K98" i="9"/>
  <c r="O98" i="9"/>
  <c r="S98" i="9"/>
  <c r="W98" i="9"/>
  <c r="AA98" i="9"/>
  <c r="I99" i="9"/>
  <c r="M99" i="9"/>
  <c r="Q99" i="9"/>
  <c r="U99" i="9"/>
  <c r="Y99" i="9"/>
  <c r="I103" i="9"/>
  <c r="M103" i="9"/>
  <c r="Q103" i="9"/>
  <c r="U103" i="9"/>
  <c r="Y103" i="9"/>
  <c r="I109" i="9"/>
  <c r="M109" i="9"/>
  <c r="Q109" i="9"/>
  <c r="U109" i="9"/>
  <c r="Y109" i="9"/>
  <c r="G110" i="9"/>
  <c r="K110" i="9"/>
  <c r="O110" i="9"/>
  <c r="K23" i="9"/>
  <c r="K25" i="9"/>
  <c r="I38" i="9"/>
  <c r="M44" i="9"/>
  <c r="K49" i="9"/>
  <c r="I58" i="9"/>
  <c r="X59" i="9"/>
  <c r="X60" i="9"/>
  <c r="V61" i="9"/>
  <c r="P62" i="9"/>
  <c r="J63" i="9"/>
  <c r="Z63" i="9"/>
  <c r="T64" i="9"/>
  <c r="N65" i="9"/>
  <c r="H72" i="9"/>
  <c r="T72" i="9"/>
  <c r="F73" i="9"/>
  <c r="N73" i="9"/>
  <c r="V73" i="9"/>
  <c r="H74" i="9"/>
  <c r="P74" i="9"/>
  <c r="X74" i="9"/>
  <c r="J77" i="9"/>
  <c r="R77" i="9"/>
  <c r="Z77" i="9"/>
  <c r="I79" i="9"/>
  <c r="Q79" i="9"/>
  <c r="Y79" i="9"/>
  <c r="F81" i="9"/>
  <c r="N81" i="9"/>
  <c r="U81" i="9"/>
  <c r="Z81" i="9"/>
  <c r="H82" i="9"/>
  <c r="L82" i="9"/>
  <c r="P82" i="9"/>
  <c r="T82" i="9"/>
  <c r="X82" i="9"/>
  <c r="F83" i="9"/>
  <c r="J83" i="9"/>
  <c r="N83" i="9"/>
  <c r="R83" i="9"/>
  <c r="V83" i="9"/>
  <c r="Z83" i="9"/>
  <c r="H90" i="9"/>
  <c r="L90" i="9"/>
  <c r="P90" i="9"/>
  <c r="T90" i="9"/>
  <c r="X90" i="9"/>
  <c r="H92" i="9"/>
  <c r="L92" i="9"/>
  <c r="P92" i="9"/>
  <c r="T92" i="9"/>
  <c r="X92" i="9"/>
  <c r="H94" i="9"/>
  <c r="L94" i="9"/>
  <c r="P94" i="9"/>
  <c r="T94" i="9"/>
  <c r="X94" i="9"/>
  <c r="F95" i="9"/>
  <c r="J95" i="9"/>
  <c r="N95" i="9"/>
  <c r="R95" i="9"/>
  <c r="V95" i="9"/>
  <c r="Z95" i="9"/>
  <c r="H98" i="9"/>
  <c r="L98" i="9"/>
  <c r="P98" i="9"/>
  <c r="T98" i="9"/>
  <c r="X98" i="9"/>
  <c r="F99" i="9"/>
  <c r="J99" i="9"/>
  <c r="N99" i="9"/>
  <c r="R99" i="9"/>
  <c r="V99" i="9"/>
  <c r="Z99" i="9"/>
  <c r="F103" i="9"/>
  <c r="J103" i="9"/>
  <c r="N103" i="9"/>
  <c r="R103" i="9"/>
  <c r="V103" i="9"/>
  <c r="Z103" i="9"/>
  <c r="F109" i="9"/>
  <c r="J109" i="9"/>
  <c r="N109" i="9"/>
  <c r="R109" i="9"/>
  <c r="P191" i="9"/>
  <c r="V182" i="9"/>
  <c r="N182" i="9"/>
  <c r="Z138" i="9"/>
  <c r="N138" i="9"/>
  <c r="P135" i="9"/>
  <c r="Z134" i="9"/>
  <c r="N134" i="9"/>
  <c r="Z132" i="9"/>
  <c r="R132" i="9"/>
  <c r="F132" i="9"/>
  <c r="L131" i="9"/>
  <c r="P127" i="9"/>
  <c r="Z126" i="9"/>
  <c r="N126" i="9"/>
  <c r="X125" i="9"/>
  <c r="L125" i="9"/>
  <c r="V124" i="9"/>
  <c r="J124" i="9"/>
  <c r="T123" i="9"/>
  <c r="H123" i="9"/>
  <c r="X119" i="9"/>
  <c r="P119" i="9"/>
  <c r="R116" i="9"/>
  <c r="J116" i="9"/>
  <c r="V114" i="9"/>
  <c r="J114" i="9"/>
  <c r="Z112" i="9"/>
  <c r="N112" i="9"/>
  <c r="F112" i="9"/>
  <c r="P111" i="9"/>
  <c r="Z110" i="9"/>
  <c r="H110" i="9"/>
  <c r="K109" i="9"/>
  <c r="O99" i="9"/>
  <c r="AA95" i="9"/>
  <c r="Y90" i="9"/>
  <c r="O83" i="9"/>
  <c r="J79" i="9"/>
  <c r="Y73" i="9"/>
  <c r="N63" i="9"/>
  <c r="AA191" i="9"/>
  <c r="W191" i="9"/>
  <c r="S191" i="9"/>
  <c r="O191" i="9"/>
  <c r="K191" i="9"/>
  <c r="G191" i="9"/>
  <c r="Y182" i="9"/>
  <c r="U182" i="9"/>
  <c r="Q182" i="9"/>
  <c r="M182" i="9"/>
  <c r="I182" i="9"/>
  <c r="Y138" i="9"/>
  <c r="U138" i="9"/>
  <c r="Q138" i="9"/>
  <c r="M138" i="9"/>
  <c r="I138" i="9"/>
  <c r="AA135" i="9"/>
  <c r="W135" i="9"/>
  <c r="S135" i="9"/>
  <c r="O135" i="9"/>
  <c r="K135" i="9"/>
  <c r="G135" i="9"/>
  <c r="Y134" i="9"/>
  <c r="U134" i="9"/>
  <c r="Q134" i="9"/>
  <c r="M134" i="9"/>
  <c r="I134" i="9"/>
  <c r="Y132" i="9"/>
  <c r="U132" i="9"/>
  <c r="Q132" i="9"/>
  <c r="M132" i="9"/>
  <c r="I132" i="9"/>
  <c r="AA131" i="9"/>
  <c r="W131" i="9"/>
  <c r="S131" i="9"/>
  <c r="O131" i="9"/>
  <c r="K131" i="9"/>
  <c r="G131" i="9"/>
  <c r="AA127" i="9"/>
  <c r="W127" i="9"/>
  <c r="S127" i="9"/>
  <c r="O127" i="9"/>
  <c r="K127" i="9"/>
  <c r="G127" i="9"/>
  <c r="Y126" i="9"/>
  <c r="U126" i="9"/>
  <c r="Q126" i="9"/>
  <c r="M126" i="9"/>
  <c r="I126" i="9"/>
  <c r="AA125" i="9"/>
  <c r="W125" i="9"/>
  <c r="S125" i="9"/>
  <c r="O125" i="9"/>
  <c r="K125" i="9"/>
  <c r="G125" i="9"/>
  <c r="Y124" i="9"/>
  <c r="U124" i="9"/>
  <c r="Q124" i="9"/>
  <c r="M124" i="9"/>
  <c r="I124" i="9"/>
  <c r="AA123" i="9"/>
  <c r="W123" i="9"/>
  <c r="S123" i="9"/>
  <c r="O123" i="9"/>
  <c r="K123" i="9"/>
  <c r="G123" i="9"/>
  <c r="AA119" i="9"/>
  <c r="W119" i="9"/>
  <c r="S119" i="9"/>
  <c r="O119" i="9"/>
  <c r="K119" i="9"/>
  <c r="G119" i="9"/>
  <c r="Y116" i="9"/>
  <c r="U116" i="9"/>
  <c r="Q116" i="9"/>
  <c r="M116" i="9"/>
  <c r="I116" i="9"/>
  <c r="Y114" i="9"/>
  <c r="U114" i="9"/>
  <c r="Q114" i="9"/>
  <c r="M114" i="9"/>
  <c r="I114" i="9"/>
  <c r="Y112" i="9"/>
  <c r="U112" i="9"/>
  <c r="Q112" i="9"/>
  <c r="M112" i="9"/>
  <c r="I112" i="9"/>
  <c r="AA111" i="9"/>
  <c r="W111" i="9"/>
  <c r="S111" i="9"/>
  <c r="O111" i="9"/>
  <c r="K111" i="9"/>
  <c r="G111" i="9"/>
  <c r="Y110" i="9"/>
  <c r="U110" i="9"/>
  <c r="Q110" i="9"/>
  <c r="L110" i="9"/>
  <c r="F110" i="9"/>
  <c r="W109" i="9"/>
  <c r="P109" i="9"/>
  <c r="H109" i="9"/>
  <c r="AA103" i="9"/>
  <c r="K103" i="9"/>
  <c r="AA99" i="9"/>
  <c r="K99" i="9"/>
  <c r="Q98" i="9"/>
  <c r="W95" i="9"/>
  <c r="G95" i="9"/>
  <c r="M94" i="9"/>
  <c r="Y92" i="9"/>
  <c r="I92" i="9"/>
  <c r="U90" i="9"/>
  <c r="AA83" i="9"/>
  <c r="K83" i="9"/>
  <c r="Q82" i="9"/>
  <c r="V81" i="9"/>
  <c r="AA74" i="9"/>
  <c r="Q73" i="9"/>
  <c r="R65" i="9"/>
  <c r="T62" i="9"/>
  <c r="Y58" i="9"/>
  <c r="Y38" i="9"/>
  <c r="AA23" i="9"/>
  <c r="X191" i="9"/>
  <c r="L191" i="9"/>
  <c r="R182" i="9"/>
  <c r="J182" i="9"/>
  <c r="R138" i="9"/>
  <c r="F138" i="9"/>
  <c r="T135" i="9"/>
  <c r="H135" i="9"/>
  <c r="R134" i="9"/>
  <c r="F134" i="9"/>
  <c r="N132" i="9"/>
  <c r="X131" i="9"/>
  <c r="P131" i="9"/>
  <c r="X127" i="9"/>
  <c r="L127" i="9"/>
  <c r="V126" i="9"/>
  <c r="J126" i="9"/>
  <c r="T125" i="9"/>
  <c r="H125" i="9"/>
  <c r="R124" i="9"/>
  <c r="F124" i="9"/>
  <c r="L123" i="9"/>
  <c r="T119" i="9"/>
  <c r="H119" i="9"/>
  <c r="Z116" i="9"/>
  <c r="N116" i="9"/>
  <c r="Z114" i="9"/>
  <c r="N114" i="9"/>
  <c r="R112" i="9"/>
  <c r="X111" i="9"/>
  <c r="H111" i="9"/>
  <c r="R110" i="9"/>
  <c r="X109" i="9"/>
  <c r="U98" i="9"/>
  <c r="K95" i="9"/>
  <c r="I90" i="9"/>
  <c r="AA81" i="9"/>
  <c r="Z191" i="9"/>
  <c r="V191" i="9"/>
  <c r="R191" i="9"/>
  <c r="N191" i="9"/>
  <c r="J191" i="9"/>
  <c r="F191" i="9"/>
  <c r="X182" i="9"/>
  <c r="T182" i="9"/>
  <c r="P182" i="9"/>
  <c r="L182" i="9"/>
  <c r="H182" i="9"/>
  <c r="X138" i="9"/>
  <c r="T138" i="9"/>
  <c r="P138" i="9"/>
  <c r="L138" i="9"/>
  <c r="H138" i="9"/>
  <c r="Z135" i="9"/>
  <c r="V135" i="9"/>
  <c r="R135" i="9"/>
  <c r="N135" i="9"/>
  <c r="J135" i="9"/>
  <c r="F135" i="9"/>
  <c r="X134" i="9"/>
  <c r="T134" i="9"/>
  <c r="P134" i="9"/>
  <c r="L134" i="9"/>
  <c r="H134" i="9"/>
  <c r="X132" i="9"/>
  <c r="T132" i="9"/>
  <c r="P132" i="9"/>
  <c r="L132" i="9"/>
  <c r="H132" i="9"/>
  <c r="Z131" i="9"/>
  <c r="V131" i="9"/>
  <c r="R131" i="9"/>
  <c r="N131" i="9"/>
  <c r="J131" i="9"/>
  <c r="F131" i="9"/>
  <c r="Z127" i="9"/>
  <c r="V127" i="9"/>
  <c r="R127" i="9"/>
  <c r="N127" i="9"/>
  <c r="J127" i="9"/>
  <c r="F127" i="9"/>
  <c r="X126" i="9"/>
  <c r="T126" i="9"/>
  <c r="P126" i="9"/>
  <c r="L126" i="9"/>
  <c r="H126" i="9"/>
  <c r="Z125" i="9"/>
  <c r="V125" i="9"/>
  <c r="R125" i="9"/>
  <c r="N125" i="9"/>
  <c r="J125" i="9"/>
  <c r="F125" i="9"/>
  <c r="X124" i="9"/>
  <c r="T124" i="9"/>
  <c r="P124" i="9"/>
  <c r="L124" i="9"/>
  <c r="H124" i="9"/>
  <c r="Z123" i="9"/>
  <c r="V123" i="9"/>
  <c r="R123" i="9"/>
  <c r="N123" i="9"/>
  <c r="J123" i="9"/>
  <c r="F123" i="9"/>
  <c r="Z119" i="9"/>
  <c r="V119" i="9"/>
  <c r="R119" i="9"/>
  <c r="N119" i="9"/>
  <c r="J119" i="9"/>
  <c r="F119" i="9"/>
  <c r="X116" i="9"/>
  <c r="T116" i="9"/>
  <c r="P116" i="9"/>
  <c r="L116" i="9"/>
  <c r="H116" i="9"/>
  <c r="X114" i="9"/>
  <c r="T114" i="9"/>
  <c r="P114" i="9"/>
  <c r="L114" i="9"/>
  <c r="H114" i="9"/>
  <c r="X112" i="9"/>
  <c r="T112" i="9"/>
  <c r="P112" i="9"/>
  <c r="L112" i="9"/>
  <c r="H112" i="9"/>
  <c r="Z111" i="9"/>
  <c r="V111" i="9"/>
  <c r="R111" i="9"/>
  <c r="N111" i="9"/>
  <c r="J111" i="9"/>
  <c r="F111" i="9"/>
  <c r="X110" i="9"/>
  <c r="T110" i="9"/>
  <c r="P110" i="9"/>
  <c r="J110" i="9"/>
  <c r="AA109" i="9"/>
  <c r="V109" i="9"/>
  <c r="O109" i="9"/>
  <c r="G109" i="9"/>
  <c r="W103" i="9"/>
  <c r="G103" i="9"/>
  <c r="W99" i="9"/>
  <c r="G99" i="9"/>
  <c r="M98" i="9"/>
  <c r="S95" i="9"/>
  <c r="Y94" i="9"/>
  <c r="I94" i="9"/>
  <c r="U92" i="9"/>
  <c r="Q90" i="9"/>
  <c r="W83" i="9"/>
  <c r="G83" i="9"/>
  <c r="M82" i="9"/>
  <c r="Q81" i="9"/>
  <c r="Z79" i="9"/>
  <c r="S74" i="9"/>
  <c r="I73" i="9"/>
  <c r="X64" i="9"/>
  <c r="Z61" i="9"/>
  <c r="AA49" i="9"/>
  <c r="G45" i="9"/>
  <c r="AA25" i="9"/>
  <c r="T191" i="9"/>
  <c r="H191" i="9"/>
  <c r="Z182" i="9"/>
  <c r="F182" i="9"/>
  <c r="V138" i="9"/>
  <c r="J138" i="9"/>
  <c r="X135" i="9"/>
  <c r="L135" i="9"/>
  <c r="V134" i="9"/>
  <c r="J134" i="9"/>
  <c r="V132" i="9"/>
  <c r="J132" i="9"/>
  <c r="T131" i="9"/>
  <c r="H131" i="9"/>
  <c r="T127" i="9"/>
  <c r="H127" i="9"/>
  <c r="R126" i="9"/>
  <c r="F126" i="9"/>
  <c r="P125" i="9"/>
  <c r="Z124" i="9"/>
  <c r="N124" i="9"/>
  <c r="X123" i="9"/>
  <c r="P123" i="9"/>
  <c r="L119" i="9"/>
  <c r="V116" i="9"/>
  <c r="F116" i="9"/>
  <c r="R114" i="9"/>
  <c r="F114" i="9"/>
  <c r="V112" i="9"/>
  <c r="J112" i="9"/>
  <c r="T111" i="9"/>
  <c r="L111" i="9"/>
  <c r="V110" i="9"/>
  <c r="M110" i="9"/>
  <c r="S109" i="9"/>
  <c r="O103" i="9"/>
  <c r="Q94" i="9"/>
  <c r="M92" i="9"/>
  <c r="U82" i="9"/>
  <c r="M77" i="9"/>
  <c r="L72" i="9"/>
  <c r="H60" i="9"/>
  <c r="Y191" i="9"/>
  <c r="U191" i="9"/>
  <c r="Q191" i="9"/>
  <c r="M191" i="9"/>
  <c r="I191" i="9"/>
  <c r="AA182" i="9"/>
  <c r="W182" i="9"/>
  <c r="S182" i="9"/>
  <c r="O182" i="9"/>
  <c r="K182" i="9"/>
  <c r="G182" i="9"/>
  <c r="AA138" i="9"/>
  <c r="W138" i="9"/>
  <c r="S138" i="9"/>
  <c r="O138" i="9"/>
  <c r="K138" i="9"/>
  <c r="G138" i="9"/>
  <c r="Y135" i="9"/>
  <c r="U135" i="9"/>
  <c r="Q135" i="9"/>
  <c r="M135" i="9"/>
  <c r="I135" i="9"/>
  <c r="AA134" i="9"/>
  <c r="W134" i="9"/>
  <c r="S134" i="9"/>
  <c r="O134" i="9"/>
  <c r="K134" i="9"/>
  <c r="G134" i="9"/>
  <c r="AA132" i="9"/>
  <c r="W132" i="9"/>
  <c r="S132" i="9"/>
  <c r="O132" i="9"/>
  <c r="K132" i="9"/>
  <c r="G132" i="9"/>
  <c r="Y131" i="9"/>
  <c r="U131" i="9"/>
  <c r="Q131" i="9"/>
  <c r="M131" i="9"/>
  <c r="I131" i="9"/>
  <c r="Y127" i="9"/>
  <c r="U127" i="9"/>
  <c r="Q127" i="9"/>
  <c r="M127" i="9"/>
  <c r="I127" i="9"/>
  <c r="AA126" i="9"/>
  <c r="W126" i="9"/>
  <c r="S126" i="9"/>
  <c r="O126" i="9"/>
  <c r="K126" i="9"/>
  <c r="G126" i="9"/>
  <c r="Y125" i="9"/>
  <c r="U125" i="9"/>
  <c r="Q125" i="9"/>
  <c r="M125" i="9"/>
  <c r="I125" i="9"/>
  <c r="AA124" i="9"/>
  <c r="W124" i="9"/>
  <c r="S124" i="9"/>
  <c r="O124" i="9"/>
  <c r="K124" i="9"/>
  <c r="G124" i="9"/>
  <c r="Y123" i="9"/>
  <c r="U123" i="9"/>
  <c r="Q123" i="9"/>
  <c r="M123" i="9"/>
  <c r="I123" i="9"/>
  <c r="Y119" i="9"/>
  <c r="U119" i="9"/>
  <c r="Q119" i="9"/>
  <c r="M119" i="9"/>
  <c r="I119" i="9"/>
  <c r="AA116" i="9"/>
  <c r="W116" i="9"/>
  <c r="S116" i="9"/>
  <c r="O116" i="9"/>
  <c r="K116" i="9"/>
  <c r="G116" i="9"/>
  <c r="AA114" i="9"/>
  <c r="W114" i="9"/>
  <c r="S114" i="9"/>
  <c r="O114" i="9"/>
  <c r="K114" i="9"/>
  <c r="G114" i="9"/>
  <c r="AA112" i="9"/>
  <c r="W112" i="9"/>
  <c r="S112" i="9"/>
  <c r="O112" i="9"/>
  <c r="K112" i="9"/>
  <c r="G112" i="9"/>
  <c r="Y111" i="9"/>
  <c r="U111" i="9"/>
  <c r="Q111" i="9"/>
  <c r="M111" i="9"/>
  <c r="I111" i="9"/>
  <c r="AA110" i="9"/>
  <c r="W110" i="9"/>
  <c r="S110" i="9"/>
  <c r="N110" i="9"/>
  <c r="I110" i="9"/>
  <c r="Z109" i="9"/>
  <c r="T109" i="9"/>
  <c r="L109" i="9"/>
  <c r="S103" i="9"/>
  <c r="S99" i="9"/>
  <c r="Y98" i="9"/>
  <c r="I98" i="9"/>
  <c r="O95" i="9"/>
  <c r="U94" i="9"/>
  <c r="Q92" i="9"/>
  <c r="M90" i="9"/>
  <c r="S83" i="9"/>
  <c r="Y82" i="9"/>
  <c r="I82" i="9"/>
  <c r="I81" i="9"/>
  <c r="R79" i="9"/>
  <c r="U77" i="9"/>
  <c r="K74" i="9"/>
  <c r="W72" i="9"/>
  <c r="H64" i="9"/>
  <c r="G61" i="9"/>
  <c r="G47" i="9"/>
  <c r="F13" i="9"/>
  <c r="V12" i="9"/>
  <c r="F12" i="9"/>
  <c r="T12" i="9"/>
  <c r="L12" i="9"/>
  <c r="Z12" i="9"/>
  <c r="R12" i="9"/>
  <c r="J12" i="9"/>
  <c r="N12" i="9"/>
  <c r="X12" i="9"/>
  <c r="P12" i="9"/>
  <c r="H12" i="9"/>
  <c r="AA18" i="9"/>
  <c r="W18" i="9"/>
  <c r="S18" i="9"/>
  <c r="O18" i="9"/>
  <c r="K18" i="9"/>
  <c r="G18" i="9"/>
  <c r="Y17" i="9"/>
  <c r="U17" i="9"/>
  <c r="Q17" i="9"/>
  <c r="M17" i="9"/>
  <c r="I17" i="9"/>
  <c r="AA16" i="9"/>
  <c r="W16" i="9"/>
  <c r="S16" i="9"/>
  <c r="O16" i="9"/>
  <c r="K16" i="9"/>
  <c r="G16" i="9"/>
  <c r="AA14" i="9"/>
  <c r="W14" i="9"/>
  <c r="S14" i="9"/>
  <c r="O14" i="9"/>
  <c r="K14" i="9"/>
  <c r="G14" i="9"/>
  <c r="Y13" i="9"/>
  <c r="U13" i="9"/>
  <c r="Q13" i="9"/>
  <c r="M13" i="9"/>
  <c r="I13" i="9"/>
  <c r="AA12" i="9"/>
  <c r="W12" i="9"/>
  <c r="S12" i="9"/>
  <c r="O12" i="9"/>
  <c r="K12" i="9"/>
  <c r="G12" i="9"/>
  <c r="Z18" i="9"/>
  <c r="V18" i="9"/>
  <c r="R18" i="9"/>
  <c r="N18" i="9"/>
  <c r="J18" i="9"/>
  <c r="F18" i="9"/>
  <c r="X17" i="9"/>
  <c r="T17" i="9"/>
  <c r="P17" i="9"/>
  <c r="L17" i="9"/>
  <c r="H17" i="9"/>
  <c r="Z16" i="9"/>
  <c r="V16" i="9"/>
  <c r="R16" i="9"/>
  <c r="N16" i="9"/>
  <c r="J16" i="9"/>
  <c r="F16" i="9"/>
  <c r="Z14" i="9"/>
  <c r="V14" i="9"/>
  <c r="R14" i="9"/>
  <c r="N14" i="9"/>
  <c r="J14" i="9"/>
  <c r="F14" i="9"/>
  <c r="X13" i="9"/>
  <c r="T13" i="9"/>
  <c r="P13" i="9"/>
  <c r="L13" i="9"/>
  <c r="H13" i="9"/>
  <c r="Y18" i="9"/>
  <c r="U18" i="9"/>
  <c r="Q18" i="9"/>
  <c r="M18" i="9"/>
  <c r="I18" i="9"/>
  <c r="AA17" i="9"/>
  <c r="W17" i="9"/>
  <c r="S17" i="9"/>
  <c r="O17" i="9"/>
  <c r="K17" i="9"/>
  <c r="G17" i="9"/>
  <c r="Y16" i="9"/>
  <c r="U16" i="9"/>
  <c r="Q16" i="9"/>
  <c r="M16" i="9"/>
  <c r="I16" i="9"/>
  <c r="Y14" i="9"/>
  <c r="U14" i="9"/>
  <c r="Q14" i="9"/>
  <c r="M14" i="9"/>
  <c r="I14" i="9"/>
  <c r="AA13" i="9"/>
  <c r="W13" i="9"/>
  <c r="S13" i="9"/>
  <c r="O13" i="9"/>
  <c r="K13" i="9"/>
  <c r="G13" i="9"/>
  <c r="Y12" i="9"/>
  <c r="U12" i="9"/>
  <c r="Q12" i="9"/>
  <c r="M12" i="9"/>
  <c r="I12" i="9"/>
  <c r="X18" i="9"/>
  <c r="T18" i="9"/>
  <c r="P18" i="9"/>
  <c r="L18" i="9"/>
  <c r="H18" i="9"/>
  <c r="Z17" i="9"/>
  <c r="V17" i="9"/>
  <c r="R17" i="9"/>
  <c r="N17" i="9"/>
  <c r="J17" i="9"/>
  <c r="F17" i="9"/>
  <c r="X16" i="9"/>
  <c r="T16" i="9"/>
  <c r="P16" i="9"/>
  <c r="L16" i="9"/>
  <c r="H16" i="9"/>
  <c r="X14" i="9"/>
  <c r="T14" i="9"/>
  <c r="P14" i="9"/>
  <c r="L14" i="9"/>
  <c r="H14" i="9"/>
  <c r="Z13" i="9"/>
  <c r="V13" i="9"/>
  <c r="R13" i="9"/>
  <c r="N13" i="9"/>
  <c r="J13" i="9"/>
  <c r="H2" i="9"/>
  <c r="D23" i="10"/>
  <c r="D18" i="10"/>
  <c r="D3" i="10"/>
  <c r="D4" i="10"/>
  <c r="D5" i="10"/>
  <c r="D6" i="10"/>
  <c r="D7" i="10"/>
  <c r="D8" i="10"/>
  <c r="D19" i="10"/>
  <c r="D24" i="10"/>
  <c r="D9" i="10"/>
  <c r="D10" i="10"/>
  <c r="D20" i="10"/>
  <c r="D25" i="10"/>
  <c r="D21" i="10"/>
  <c r="D11" i="10"/>
  <c r="D12" i="10"/>
  <c r="D26" i="10"/>
  <c r="D13" i="10"/>
  <c r="D27" i="10"/>
  <c r="D14" i="10"/>
  <c r="D15" i="10"/>
  <c r="D22" i="10"/>
  <c r="D16" i="10"/>
  <c r="D17" i="10"/>
  <c r="BA3171" i="12" l="1"/>
  <c r="BA2732" i="12"/>
  <c r="BC3135" i="12"/>
  <c r="BC3439" i="12"/>
  <c r="BA3909" i="12"/>
  <c r="BC3839" i="12"/>
  <c r="BA3477" i="12"/>
  <c r="BC3865" i="12"/>
  <c r="BC3544" i="12"/>
  <c r="BC3606" i="12"/>
  <c r="BA3635" i="12"/>
  <c r="BA3810" i="12"/>
  <c r="BC3916" i="12"/>
  <c r="BC3957" i="12"/>
  <c r="BA3788" i="12"/>
  <c r="BA3660" i="12"/>
  <c r="BC3362" i="12"/>
  <c r="BA3184" i="12"/>
  <c r="BA3623" i="12"/>
  <c r="BA3516" i="12"/>
  <c r="BA3831" i="12"/>
  <c r="BC3771" i="12"/>
  <c r="BA3445" i="12"/>
  <c r="BA3709" i="12"/>
  <c r="BC3929" i="12"/>
  <c r="BC3753" i="12"/>
  <c r="BC3677" i="12"/>
  <c r="BC3867" i="12"/>
  <c r="BC3884" i="12"/>
  <c r="BA3915" i="12"/>
  <c r="BA3756" i="12"/>
  <c r="BA3628" i="12"/>
  <c r="BA3037" i="12"/>
  <c r="BC3764" i="12"/>
  <c r="BA3515" i="12"/>
  <c r="BC3590" i="12"/>
  <c r="BC3592" i="12"/>
  <c r="BC3948" i="12"/>
  <c r="BC3829" i="12"/>
  <c r="BC3201" i="12"/>
  <c r="BC3408" i="12"/>
  <c r="BA3765" i="12"/>
  <c r="BA3413" i="12"/>
  <c r="BA3733" i="12"/>
  <c r="BC3720" i="12"/>
  <c r="BC3852" i="12"/>
  <c r="BA3724" i="12"/>
  <c r="BA3872" i="12"/>
  <c r="BA3557" i="12"/>
  <c r="BC3715" i="12"/>
  <c r="BA3605" i="12"/>
  <c r="K6" i="1"/>
  <c r="K8" i="1"/>
  <c r="K10" i="1"/>
  <c r="K12" i="1"/>
  <c r="K14" i="1"/>
  <c r="K16" i="1"/>
  <c r="K18" i="1"/>
  <c r="K20" i="1"/>
  <c r="K22" i="1"/>
  <c r="K24" i="1"/>
  <c r="K26" i="1"/>
  <c r="K28" i="1"/>
  <c r="K30" i="1"/>
  <c r="K32" i="1"/>
  <c r="K34" i="1"/>
  <c r="K36" i="1"/>
  <c r="K38" i="1"/>
  <c r="K40" i="1"/>
  <c r="K42" i="1"/>
  <c r="K44" i="1"/>
  <c r="K46" i="1"/>
  <c r="K48" i="1"/>
  <c r="K50" i="1"/>
  <c r="K52" i="1"/>
  <c r="K54" i="1"/>
  <c r="K56" i="1"/>
  <c r="K58" i="1"/>
  <c r="K60" i="1"/>
  <c r="K62" i="1"/>
  <c r="K64" i="1"/>
  <c r="K66" i="1"/>
  <c r="K68" i="1"/>
  <c r="K70" i="1"/>
  <c r="K72" i="1"/>
  <c r="K74" i="1"/>
  <c r="K76" i="1"/>
  <c r="K78" i="1"/>
  <c r="K80" i="1"/>
  <c r="K82" i="1"/>
  <c r="K84" i="1"/>
  <c r="K86" i="1"/>
  <c r="K88" i="1"/>
  <c r="K90" i="1"/>
  <c r="K92" i="1"/>
  <c r="K94" i="1"/>
  <c r="K96" i="1"/>
  <c r="K98" i="1"/>
  <c r="K100" i="1"/>
  <c r="K102" i="1"/>
  <c r="K104" i="1"/>
  <c r="K106" i="1"/>
  <c r="K108" i="1"/>
  <c r="K110" i="1"/>
  <c r="K112" i="1"/>
  <c r="K114" i="1"/>
  <c r="K116" i="1"/>
  <c r="K118" i="1"/>
  <c r="K120" i="1"/>
  <c r="K122" i="1"/>
  <c r="K124" i="1"/>
  <c r="K126" i="1"/>
  <c r="K128" i="1"/>
  <c r="K130" i="1"/>
  <c r="K132" i="1"/>
  <c r="K134" i="1"/>
  <c r="K136" i="1"/>
  <c r="K138" i="1"/>
  <c r="K140" i="1"/>
  <c r="K142" i="1"/>
  <c r="K11" i="1"/>
  <c r="K19" i="1"/>
  <c r="K27" i="1"/>
  <c r="K35" i="1"/>
  <c r="K43" i="1"/>
  <c r="K51" i="1"/>
  <c r="K59" i="1"/>
  <c r="K67" i="1"/>
  <c r="K75" i="1"/>
  <c r="K83" i="1"/>
  <c r="K91" i="1"/>
  <c r="K99" i="1"/>
  <c r="K107" i="1"/>
  <c r="K115" i="1"/>
  <c r="K123" i="1"/>
  <c r="K131" i="1"/>
  <c r="K139" i="1"/>
  <c r="K144" i="1"/>
  <c r="K146" i="1"/>
  <c r="K148" i="1"/>
  <c r="K150" i="1"/>
  <c r="K152" i="1"/>
  <c r="K154" i="1"/>
  <c r="K156" i="1"/>
  <c r="K158" i="1"/>
  <c r="K160" i="1"/>
  <c r="K162" i="1"/>
  <c r="K164" i="1"/>
  <c r="K166" i="1"/>
  <c r="K168" i="1"/>
  <c r="K170" i="1"/>
  <c r="K172" i="1"/>
  <c r="K174" i="1"/>
  <c r="K176" i="1"/>
  <c r="K178" i="1"/>
  <c r="K180" i="1"/>
  <c r="K182" i="1"/>
  <c r="K184" i="1"/>
  <c r="K186" i="1"/>
  <c r="K188" i="1"/>
  <c r="K190" i="1"/>
  <c r="K192" i="1"/>
  <c r="K194" i="1"/>
  <c r="K196" i="1"/>
  <c r="K198" i="1"/>
  <c r="K200" i="1"/>
  <c r="K202" i="1"/>
  <c r="K204" i="1"/>
  <c r="K206" i="1"/>
  <c r="K208" i="1"/>
  <c r="K210" i="1"/>
  <c r="K212" i="1"/>
  <c r="K214" i="1"/>
  <c r="K216" i="1"/>
  <c r="K218" i="1"/>
  <c r="K220" i="1"/>
  <c r="K222" i="1"/>
  <c r="K224" i="1"/>
  <c r="K226" i="1"/>
  <c r="K228" i="1"/>
  <c r="K230" i="1"/>
  <c r="K232" i="1"/>
  <c r="K234" i="1"/>
  <c r="K236" i="1"/>
  <c r="K238" i="1"/>
  <c r="K240" i="1"/>
  <c r="K242" i="1"/>
  <c r="K244" i="1"/>
  <c r="K246" i="1"/>
  <c r="K248" i="1"/>
  <c r="K250" i="1"/>
  <c r="K252" i="1"/>
  <c r="K254" i="1"/>
  <c r="K256" i="1"/>
  <c r="K258" i="1"/>
  <c r="K260" i="1"/>
  <c r="K262" i="1"/>
  <c r="K264" i="1"/>
  <c r="K266" i="1"/>
  <c r="K268" i="1"/>
  <c r="K270" i="1"/>
  <c r="K272" i="1"/>
  <c r="K274" i="1"/>
  <c r="K276" i="1"/>
  <c r="K278" i="1"/>
  <c r="K280" i="1"/>
  <c r="K282" i="1"/>
  <c r="K284" i="1"/>
  <c r="K286" i="1"/>
  <c r="K288" i="1"/>
  <c r="K290" i="1"/>
  <c r="K292" i="1"/>
  <c r="K294" i="1"/>
  <c r="K296" i="1"/>
  <c r="K298" i="1"/>
  <c r="K300" i="1"/>
  <c r="K302" i="1"/>
  <c r="K304" i="1"/>
  <c r="K306" i="1"/>
  <c r="K308" i="1"/>
  <c r="K310" i="1"/>
  <c r="K312" i="1"/>
  <c r="K314" i="1"/>
  <c r="K316" i="1"/>
  <c r="K318" i="1"/>
  <c r="K320" i="1"/>
  <c r="K322" i="1"/>
  <c r="K324" i="1"/>
  <c r="K326" i="1"/>
  <c r="K328" i="1"/>
  <c r="K330" i="1"/>
  <c r="K332" i="1"/>
  <c r="K334" i="1"/>
  <c r="K336" i="1"/>
  <c r="K338" i="1"/>
  <c r="K340" i="1"/>
  <c r="K342" i="1"/>
  <c r="K344" i="1"/>
  <c r="K346" i="1"/>
  <c r="K348" i="1"/>
  <c r="K350" i="1"/>
  <c r="K352" i="1"/>
  <c r="K354" i="1"/>
  <c r="K356" i="1"/>
  <c r="K358" i="1"/>
  <c r="K360" i="1"/>
  <c r="K362" i="1"/>
  <c r="K364" i="1"/>
  <c r="K366" i="1"/>
  <c r="K368" i="1"/>
  <c r="K370" i="1"/>
  <c r="K372" i="1"/>
  <c r="K374" i="1"/>
  <c r="K376" i="1"/>
  <c r="K378" i="1"/>
  <c r="K380" i="1"/>
  <c r="K382" i="1"/>
  <c r="K384" i="1"/>
  <c r="K386" i="1"/>
  <c r="K388" i="1"/>
  <c r="K390" i="1"/>
  <c r="K392" i="1"/>
  <c r="K394" i="1"/>
  <c r="K396" i="1"/>
  <c r="K398" i="1"/>
  <c r="K400" i="1"/>
  <c r="K402" i="1"/>
  <c r="K404" i="1"/>
  <c r="K406" i="1"/>
  <c r="K408" i="1"/>
  <c r="K410" i="1"/>
  <c r="K412" i="1"/>
  <c r="K414" i="1"/>
  <c r="K416" i="1"/>
  <c r="K418" i="1"/>
  <c r="K420" i="1"/>
  <c r="K422" i="1"/>
  <c r="K424" i="1"/>
  <c r="K426" i="1"/>
  <c r="K428" i="1"/>
  <c r="K430" i="1"/>
  <c r="K432" i="1"/>
  <c r="BC3820" i="12"/>
  <c r="BA3663" i="12"/>
  <c r="BA3918" i="12"/>
  <c r="BA3000" i="12"/>
  <c r="BA3596" i="12"/>
  <c r="BA3924" i="12"/>
  <c r="BA3647" i="12"/>
  <c r="BC3667" i="12"/>
  <c r="BA3604" i="12"/>
  <c r="BA3636" i="12"/>
  <c r="BA3668" i="12"/>
  <c r="BA3700" i="12"/>
  <c r="BA3732" i="12"/>
  <c r="BA3764" i="12"/>
  <c r="BC3797" i="12"/>
  <c r="BA3840" i="12"/>
  <c r="BA3883" i="12"/>
  <c r="BC3925" i="12"/>
  <c r="BC3796" i="12"/>
  <c r="BC3828" i="12"/>
  <c r="BC3860" i="12"/>
  <c r="BC3892" i="12"/>
  <c r="BC3924" i="12"/>
  <c r="BC3956" i="12"/>
  <c r="BA3910" i="12"/>
  <c r="BA3853" i="12"/>
  <c r="BA3796" i="12"/>
  <c r="BC3752" i="12"/>
  <c r="BC3709" i="12"/>
  <c r="BA3667" i="12"/>
  <c r="BC3624" i="12"/>
  <c r="BC3581" i="12"/>
  <c r="BA3549" i="12"/>
  <c r="BC3705" i="12"/>
  <c r="BC3620" i="12"/>
  <c r="BA3677" i="12"/>
  <c r="BA3767" i="12"/>
  <c r="BC3512" i="12"/>
  <c r="BC3555" i="12"/>
  <c r="BC3604" i="12"/>
  <c r="BA3661" i="12"/>
  <c r="BC3730" i="12"/>
  <c r="BA3922" i="12"/>
  <c r="BA3389" i="12"/>
  <c r="BA3421" i="12"/>
  <c r="BA3453" i="12"/>
  <c r="BA3485" i="12"/>
  <c r="BA3527" i="12"/>
  <c r="BA3729" i="12"/>
  <c r="BA3785" i="12"/>
  <c r="BA3861" i="12"/>
  <c r="BC3935" i="12"/>
  <c r="BC3778" i="12"/>
  <c r="BA3852" i="12"/>
  <c r="BA3927" i="12"/>
  <c r="BC3700" i="12"/>
  <c r="BC3599" i="12"/>
  <c r="BA3496" i="12"/>
  <c r="BC3421" i="12"/>
  <c r="BA3341" i="12"/>
  <c r="BC3451" i="12"/>
  <c r="BA2991" i="12"/>
  <c r="BC3212" i="12"/>
  <c r="BC3082" i="12"/>
  <c r="BA3019" i="12"/>
  <c r="BC3269" i="12"/>
  <c r="BA2796" i="12"/>
  <c r="BC3088" i="12"/>
  <c r="BC3342" i="12"/>
  <c r="BA3428" i="12"/>
  <c r="BA3580" i="12"/>
  <c r="BA3612" i="12"/>
  <c r="BA3644" i="12"/>
  <c r="BA3676" i="12"/>
  <c r="BA3708" i="12"/>
  <c r="BA3740" i="12"/>
  <c r="BA3772" i="12"/>
  <c r="BA3808" i="12"/>
  <c r="BA3851" i="12"/>
  <c r="BC3893" i="12"/>
  <c r="BA3936" i="12"/>
  <c r="BC3804" i="12"/>
  <c r="BC3836" i="12"/>
  <c r="BC3868" i="12"/>
  <c r="BC3900" i="12"/>
  <c r="BC3932" i="12"/>
  <c r="BA3953" i="12"/>
  <c r="BC3895" i="12"/>
  <c r="BA3839" i="12"/>
  <c r="BC3784" i="12"/>
  <c r="BC3741" i="12"/>
  <c r="BA3699" i="12"/>
  <c r="BC3656" i="12"/>
  <c r="BC3613" i="12"/>
  <c r="BA3573" i="12"/>
  <c r="BC3959" i="12"/>
  <c r="BA3673" i="12"/>
  <c r="BC3634" i="12"/>
  <c r="BC3691" i="12"/>
  <c r="BC3815" i="12"/>
  <c r="BC3523" i="12"/>
  <c r="BA3566" i="12"/>
  <c r="BC3618" i="12"/>
  <c r="BC3675" i="12"/>
  <c r="BC3761" i="12"/>
  <c r="BA3365" i="12"/>
  <c r="BA3397" i="12"/>
  <c r="BA3429" i="12"/>
  <c r="BA3461" i="12"/>
  <c r="BA3495" i="12"/>
  <c r="BA3537" i="12"/>
  <c r="BC3742" i="12"/>
  <c r="BA3804" i="12"/>
  <c r="BA3879" i="12"/>
  <c r="BC3953" i="12"/>
  <c r="BC3795" i="12"/>
  <c r="BA3870" i="12"/>
  <c r="BA3945" i="12"/>
  <c r="BA3655" i="12"/>
  <c r="BA3568" i="12"/>
  <c r="BC3478" i="12"/>
  <c r="BA3400" i="12"/>
  <c r="BA3325" i="12"/>
  <c r="BA3494" i="12"/>
  <c r="BC3033" i="12"/>
  <c r="BA3538" i="12"/>
  <c r="BA3140" i="12"/>
  <c r="BC3061" i="12"/>
  <c r="BA3440" i="12"/>
  <c r="BA2860" i="12"/>
  <c r="BC3203" i="12"/>
  <c r="BA3087" i="12"/>
  <c r="BC2091" i="12"/>
  <c r="BA3588" i="12"/>
  <c r="BA3620" i="12"/>
  <c r="BA3652" i="12"/>
  <c r="BA3684" i="12"/>
  <c r="BA3716" i="12"/>
  <c r="BA3748" i="12"/>
  <c r="BA3780" i="12"/>
  <c r="BA3819" i="12"/>
  <c r="BC3861" i="12"/>
  <c r="BA3904" i="12"/>
  <c r="BA3947" i="12"/>
  <c r="BC3812" i="12"/>
  <c r="BC3844" i="12"/>
  <c r="BC3876" i="12"/>
  <c r="BC3908" i="12"/>
  <c r="BC3940" i="12"/>
  <c r="BA3938" i="12"/>
  <c r="BC3881" i="12"/>
  <c r="BA3825" i="12"/>
  <c r="BC3773" i="12"/>
  <c r="BA3731" i="12"/>
  <c r="BC3688" i="12"/>
  <c r="BC3645" i="12"/>
  <c r="BA3603" i="12"/>
  <c r="BA3565" i="12"/>
  <c r="BA3855" i="12"/>
  <c r="BC3591" i="12"/>
  <c r="BA3649" i="12"/>
  <c r="BC3711" i="12"/>
  <c r="BA3873" i="12"/>
  <c r="BA3534" i="12"/>
  <c r="BC3576" i="12"/>
  <c r="BA3633" i="12"/>
  <c r="BC3689" i="12"/>
  <c r="BA3809" i="12"/>
  <c r="BA3373" i="12"/>
  <c r="BA3405" i="12"/>
  <c r="BA3437" i="12"/>
  <c r="BA3469" i="12"/>
  <c r="BA3505" i="12"/>
  <c r="BC3699" i="12"/>
  <c r="BC3758" i="12"/>
  <c r="BA3822" i="12"/>
  <c r="BA3897" i="12"/>
  <c r="BC3751" i="12"/>
  <c r="BA3813" i="12"/>
  <c r="BC3887" i="12"/>
  <c r="BC3897" i="12"/>
  <c r="BA3876" i="12"/>
  <c r="BA3544" i="12"/>
  <c r="BC3457" i="12"/>
  <c r="BC3376" i="12"/>
  <c r="BA3299" i="12"/>
  <c r="BA3546" i="12"/>
  <c r="BC3078" i="12"/>
  <c r="BC2994" i="12"/>
  <c r="BA3226" i="12"/>
  <c r="BA3144" i="12"/>
  <c r="BA2668" i="12"/>
  <c r="BA2924" i="12"/>
  <c r="BC3346" i="12"/>
  <c r="BA1638" i="12"/>
  <c r="BC1238" i="12"/>
  <c r="BC945" i="12"/>
  <c r="BC689" i="12"/>
  <c r="BC1199" i="12"/>
  <c r="BA859" i="12"/>
  <c r="BA603" i="12"/>
  <c r="BC1339" i="12"/>
  <c r="BC2878" i="12"/>
  <c r="BC2712" i="12"/>
  <c r="BC2567" i="12"/>
  <c r="BA2839" i="12"/>
  <c r="BA2717" i="12"/>
  <c r="BC2974" i="12"/>
  <c r="BA2895" i="12"/>
  <c r="BC2818" i="12"/>
  <c r="BA2759" i="12"/>
  <c r="BC2702" i="12"/>
  <c r="BA2645" i="12"/>
  <c r="BA2971" i="12"/>
  <c r="BC2816" i="12"/>
  <c r="BC2700" i="12"/>
  <c r="BC2622" i="12"/>
  <c r="BA2579" i="12"/>
  <c r="BA2541" i="12"/>
  <c r="BA2509" i="12"/>
  <c r="BA2477" i="12"/>
  <c r="BA2445" i="12"/>
  <c r="BA2413" i="12"/>
  <c r="BA2381" i="12"/>
  <c r="BA2917" i="12"/>
  <c r="BC2775" i="12"/>
  <c r="BC2665" i="12"/>
  <c r="BA2608" i="12"/>
  <c r="BA2565" i="12"/>
  <c r="BC2530" i="12"/>
  <c r="BC2498" i="12"/>
  <c r="BC2466" i="12"/>
  <c r="BC2434" i="12"/>
  <c r="BA2827" i="12"/>
  <c r="BA2627" i="12"/>
  <c r="BC2543" i="12"/>
  <c r="BC2479" i="12"/>
  <c r="BA2418" i="12"/>
  <c r="BC2375" i="12"/>
  <c r="BA2343" i="12"/>
  <c r="BA2311" i="12"/>
  <c r="BA2279" i="12"/>
  <c r="BA2247" i="12"/>
  <c r="BA2821" i="12"/>
  <c r="BC2703" i="12"/>
  <c r="BC2624" i="12"/>
  <c r="BC2580" i="12"/>
  <c r="BA2542" i="12"/>
  <c r="BA2510" i="12"/>
  <c r="BA2478" i="12"/>
  <c r="BA2446" i="12"/>
  <c r="BC2417" i="12"/>
  <c r="BA2396" i="12"/>
  <c r="BC2374" i="12"/>
  <c r="BC2358" i="12"/>
  <c r="BC2342" i="12"/>
  <c r="BC2326" i="12"/>
  <c r="BC2310" i="12"/>
  <c r="BC2294" i="12"/>
  <c r="BC2278" i="12"/>
  <c r="BC2262" i="12"/>
  <c r="BC2246" i="12"/>
  <c r="BC2949" i="12"/>
  <c r="BA2801" i="12"/>
  <c r="BA2687" i="12"/>
  <c r="BA2617" i="12"/>
  <c r="BC2574" i="12"/>
  <c r="BC2537" i="12"/>
  <c r="BC2505" i="12"/>
  <c r="BC2473" i="12"/>
  <c r="BC2441" i="12"/>
  <c r="BA2414" i="12"/>
  <c r="BC2392" i="12"/>
  <c r="BC2038" i="12"/>
  <c r="BC2048" i="12"/>
  <c r="BC2060" i="12"/>
  <c r="BC2070" i="12"/>
  <c r="BC2080" i="12"/>
  <c r="BC2092" i="12"/>
  <c r="BC1635" i="12"/>
  <c r="BC1073" i="12"/>
  <c r="BC753" i="12"/>
  <c r="BA1051" i="12"/>
  <c r="BA731" i="12"/>
  <c r="BC1014" i="12"/>
  <c r="BC3159" i="12"/>
  <c r="BC2631" i="12"/>
  <c r="BA2877" i="12"/>
  <c r="BA2689" i="12"/>
  <c r="BC2932" i="12"/>
  <c r="BC2837" i="12"/>
  <c r="BA2745" i="12"/>
  <c r="BC2673" i="12"/>
  <c r="BC3109" i="12"/>
  <c r="BC2785" i="12"/>
  <c r="BA2653" i="12"/>
  <c r="BA2590" i="12"/>
  <c r="BA2533" i="12"/>
  <c r="BA2493" i="12"/>
  <c r="BA2453" i="12"/>
  <c r="BA2405" i="12"/>
  <c r="BC3046" i="12"/>
  <c r="BC2804" i="12"/>
  <c r="BA2647" i="12"/>
  <c r="BC2586" i="12"/>
  <c r="BC2538" i="12"/>
  <c r="BC2490" i="12"/>
  <c r="BC2450" i="12"/>
  <c r="BA2903" i="12"/>
  <c r="BA2604" i="12"/>
  <c r="BC2511" i="12"/>
  <c r="BC2431" i="12"/>
  <c r="BA2367" i="12"/>
  <c r="BA2327" i="12"/>
  <c r="BA2287" i="12"/>
  <c r="BA2239" i="12"/>
  <c r="BA2761" i="12"/>
  <c r="BC2646" i="12"/>
  <c r="BA2575" i="12"/>
  <c r="BA2526" i="12"/>
  <c r="BA2490" i="12"/>
  <c r="BA2442" i="12"/>
  <c r="BC2406" i="12"/>
  <c r="BC2382" i="12"/>
  <c r="BC2356" i="12"/>
  <c r="BC2334" i="12"/>
  <c r="BC2316" i="12"/>
  <c r="BC2292" i="12"/>
  <c r="BC2270" i="12"/>
  <c r="BC2252" i="12"/>
  <c r="BA2931" i="12"/>
  <c r="BC2743" i="12"/>
  <c r="BA2638" i="12"/>
  <c r="BA2569" i="12"/>
  <c r="BC2521" i="12"/>
  <c r="BC2485" i="12"/>
  <c r="BC2437" i="12"/>
  <c r="BC2403" i="12"/>
  <c r="BC2036" i="12"/>
  <c r="BC2052" i="12"/>
  <c r="BC2064" i="12"/>
  <c r="BC2078" i="12"/>
  <c r="BC2094" i="12"/>
  <c r="BC2104" i="12"/>
  <c r="BC2116" i="12"/>
  <c r="BC2126" i="12"/>
  <c r="BC2136" i="12"/>
  <c r="BC2148" i="12"/>
  <c r="BC2158" i="12"/>
  <c r="BC2168" i="12"/>
  <c r="BC2180" i="12"/>
  <c r="BC2190" i="12"/>
  <c r="BC2200" i="12"/>
  <c r="BC2212" i="12"/>
  <c r="BC2222" i="12"/>
  <c r="BC2232" i="12"/>
  <c r="BA2250" i="12"/>
  <c r="BA2270" i="12"/>
  <c r="BA2290" i="12"/>
  <c r="BA2314" i="12"/>
  <c r="BA2334" i="12"/>
  <c r="BA2354" i="12"/>
  <c r="BC2379" i="12"/>
  <c r="BC2421" i="12"/>
  <c r="BA2500" i="12"/>
  <c r="BA2610" i="12"/>
  <c r="BC2849" i="12"/>
  <c r="BA2035" i="12"/>
  <c r="BA2047" i="12"/>
  <c r="BA2057" i="12"/>
  <c r="BA2067" i="12"/>
  <c r="BA2079" i="12"/>
  <c r="BA2089" i="12"/>
  <c r="BA2099" i="12"/>
  <c r="BA2111" i="12"/>
  <c r="BA2121" i="12"/>
  <c r="BA2131" i="12"/>
  <c r="BA2143" i="12"/>
  <c r="BA2153" i="12"/>
  <c r="BA2163" i="12"/>
  <c r="BA2175" i="12"/>
  <c r="BA2185" i="12"/>
  <c r="BA2195" i="12"/>
  <c r="BA2207" i="12"/>
  <c r="BA2217" i="12"/>
  <c r="BA2227" i="12"/>
  <c r="BC2239" i="12"/>
  <c r="BC2259" i="12"/>
  <c r="BC2279" i="12"/>
  <c r="BC2303" i="12"/>
  <c r="BC2323" i="12"/>
  <c r="BC2343" i="12"/>
  <c r="BC2367" i="12"/>
  <c r="BA2392" i="12"/>
  <c r="BA2456" i="12"/>
  <c r="BA2552" i="12"/>
  <c r="BC2682" i="12"/>
  <c r="BC3199" i="12"/>
  <c r="BC2039" i="12"/>
  <c r="BC2049" i="12"/>
  <c r="BC2059" i="12"/>
  <c r="BC2069" i="12"/>
  <c r="BC2077" i="12"/>
  <c r="BC2085" i="12"/>
  <c r="BC2093" i="12"/>
  <c r="BC2101" i="12"/>
  <c r="BC2109" i="12"/>
  <c r="BC2117" i="12"/>
  <c r="BC2125" i="12"/>
  <c r="BC2133" i="12"/>
  <c r="BC2141" i="12"/>
  <c r="BC2149" i="12"/>
  <c r="BC2157" i="12"/>
  <c r="BC2165" i="12"/>
  <c r="BC2173" i="12"/>
  <c r="BC2181" i="12"/>
  <c r="BC2189" i="12"/>
  <c r="BC2197" i="12"/>
  <c r="BC2205" i="12"/>
  <c r="BC2213" i="12"/>
  <c r="BC2221" i="12"/>
  <c r="BC2229" i="12"/>
  <c r="BC2237" i="12"/>
  <c r="BA2252" i="12"/>
  <c r="BA2268" i="12"/>
  <c r="BA2284" i="12"/>
  <c r="BA2300" i="12"/>
  <c r="BA2316" i="12"/>
  <c r="BA2332" i="12"/>
  <c r="BA2348" i="12"/>
  <c r="BA2364" i="12"/>
  <c r="BA2382" i="12"/>
  <c r="BA2416" i="12"/>
  <c r="BA2476" i="12"/>
  <c r="BA2540" i="12"/>
  <c r="BC2620" i="12"/>
  <c r="BA2811" i="12"/>
  <c r="BC3833" i="12"/>
  <c r="BA3653" i="12"/>
  <c r="BC3598" i="12"/>
  <c r="BC3565" i="12"/>
  <c r="BC3540" i="12"/>
  <c r="BC3514" i="12"/>
  <c r="BC3494" i="12"/>
  <c r="BA3476" i="12"/>
  <c r="BA3456" i="12"/>
  <c r="BC3437" i="12"/>
  <c r="BC3418" i="12"/>
  <c r="BC3399" i="12"/>
  <c r="BC1009" i="12"/>
  <c r="BC561" i="12"/>
  <c r="BA795" i="12"/>
  <c r="BA1020" i="12"/>
  <c r="BC2792" i="12"/>
  <c r="BC2914" i="12"/>
  <c r="BC3173" i="12"/>
  <c r="BA2875" i="12"/>
  <c r="BA2773" i="12"/>
  <c r="BC2659" i="12"/>
  <c r="BC2892" i="12"/>
  <c r="BC2671" i="12"/>
  <c r="BC2568" i="12"/>
  <c r="BA2517" i="12"/>
  <c r="BA2461" i="12"/>
  <c r="BA2397" i="12"/>
  <c r="BA2879" i="12"/>
  <c r="BC2690" i="12"/>
  <c r="BA2576" i="12"/>
  <c r="BC2514" i="12"/>
  <c r="BC2458" i="12"/>
  <c r="BA2765" i="12"/>
  <c r="BA2561" i="12"/>
  <c r="BC2447" i="12"/>
  <c r="BA2359" i="12"/>
  <c r="BA2303" i="12"/>
  <c r="BA2255" i="12"/>
  <c r="BC2746" i="12"/>
  <c r="BA2602" i="12"/>
  <c r="BA2538" i="12"/>
  <c r="BA2474" i="12"/>
  <c r="BA2426" i="12"/>
  <c r="BC2385" i="12"/>
  <c r="BC2350" i="12"/>
  <c r="BC2324" i="12"/>
  <c r="BC2300" i="12"/>
  <c r="BC2268" i="12"/>
  <c r="BC3306" i="12"/>
  <c r="BC2786" i="12"/>
  <c r="BA2612" i="12"/>
  <c r="BC2549" i="12"/>
  <c r="BC2489" i="12"/>
  <c r="BC2425" i="12"/>
  <c r="BC2030" i="12"/>
  <c r="BC2046" i="12"/>
  <c r="BC2068" i="12"/>
  <c r="BC2086" i="12"/>
  <c r="BC2102" i="12"/>
  <c r="BC2118" i="12"/>
  <c r="BC2132" i="12"/>
  <c r="BC2144" i="12"/>
  <c r="BC2160" i="12"/>
  <c r="BC2174" i="12"/>
  <c r="BC2188" i="12"/>
  <c r="BC2204" i="12"/>
  <c r="BC2216" i="12"/>
  <c r="BC2230" i="12"/>
  <c r="BA2254" i="12"/>
  <c r="BA2282" i="12"/>
  <c r="BA2306" i="12"/>
  <c r="BA2338" i="12"/>
  <c r="BA2366" i="12"/>
  <c r="BC2410" i="12"/>
  <c r="BA2532" i="12"/>
  <c r="BA2669" i="12"/>
  <c r="BA1091" i="12"/>
  <c r="BC881" i="12"/>
  <c r="BC497" i="12"/>
  <c r="BA667" i="12"/>
  <c r="BC1368" i="12"/>
  <c r="BC2669" i="12"/>
  <c r="BC2802" i="12"/>
  <c r="BA3033" i="12"/>
  <c r="BC2856" i="12"/>
  <c r="BC2730" i="12"/>
  <c r="BC2634" i="12"/>
  <c r="BC2853" i="12"/>
  <c r="BC2636" i="12"/>
  <c r="BA2558" i="12"/>
  <c r="BA2501" i="12"/>
  <c r="BA2437" i="12"/>
  <c r="BA2389" i="12"/>
  <c r="BC2841" i="12"/>
  <c r="BC2632" i="12"/>
  <c r="BC2554" i="12"/>
  <c r="BC2506" i="12"/>
  <c r="BC2442" i="12"/>
  <c r="BC2708" i="12"/>
  <c r="BC2527" i="12"/>
  <c r="BC2407" i="12"/>
  <c r="BA2351" i="12"/>
  <c r="BA2295" i="12"/>
  <c r="BC2977" i="12"/>
  <c r="BC2689" i="12"/>
  <c r="BC2596" i="12"/>
  <c r="BA2522" i="12"/>
  <c r="BA2462" i="12"/>
  <c r="BC2414" i="12"/>
  <c r="BC2372" i="12"/>
  <c r="BC2348" i="12"/>
  <c r="BC2318" i="12"/>
  <c r="BC2286" i="12"/>
  <c r="BC2260" i="12"/>
  <c r="BC3116" i="12"/>
  <c r="BC2729" i="12"/>
  <c r="BA2596" i="12"/>
  <c r="BC2533" i="12"/>
  <c r="BC2469" i="12"/>
  <c r="BA2422" i="12"/>
  <c r="BC2032" i="12"/>
  <c r="BC2054" i="12"/>
  <c r="BC2072" i="12"/>
  <c r="BC2088" i="12"/>
  <c r="BC2108" i="12"/>
  <c r="BC2120" i="12"/>
  <c r="BC2134" i="12"/>
  <c r="BC2150" i="12"/>
  <c r="BC2164" i="12"/>
  <c r="BC2176" i="12"/>
  <c r="BC2192" i="12"/>
  <c r="BC2206" i="12"/>
  <c r="BC2220" i="12"/>
  <c r="BC2236" i="12"/>
  <c r="BA2258" i="12"/>
  <c r="BA2286" i="12"/>
  <c r="BA2318" i="12"/>
  <c r="BA2346" i="12"/>
  <c r="BA2370" i="12"/>
  <c r="BA2436" i="12"/>
  <c r="BA2548" i="12"/>
  <c r="BC2782" i="12"/>
  <c r="BA2039" i="12"/>
  <c r="BA2051" i="12"/>
  <c r="BA2065" i="12"/>
  <c r="BA2081" i="12"/>
  <c r="BA2095" i="12"/>
  <c r="BA2107" i="12"/>
  <c r="BA2123" i="12"/>
  <c r="BA2137" i="12"/>
  <c r="BA2151" i="12"/>
  <c r="BA2167" i="12"/>
  <c r="BA2179" i="12"/>
  <c r="BA2193" i="12"/>
  <c r="BA2209" i="12"/>
  <c r="BA2223" i="12"/>
  <c r="BA2235" i="12"/>
  <c r="BC2263" i="12"/>
  <c r="BC2291" i="12"/>
  <c r="BC2319" i="12"/>
  <c r="BC2351" i="12"/>
  <c r="BA2376" i="12"/>
  <c r="BA2440" i="12"/>
  <c r="BC2572" i="12"/>
  <c r="BC2868" i="12"/>
  <c r="BC2035" i="12"/>
  <c r="BC2051" i="12"/>
  <c r="BC2065" i="12"/>
  <c r="BC2075" i="12"/>
  <c r="BC2087" i="12"/>
  <c r="BC2097" i="12"/>
  <c r="BC2107" i="12"/>
  <c r="BC2119" i="12"/>
  <c r="BC2129" i="12"/>
  <c r="BC2139" i="12"/>
  <c r="BC2151" i="12"/>
  <c r="BC2161" i="12"/>
  <c r="BC2171" i="12"/>
  <c r="BC2183" i="12"/>
  <c r="BC2193" i="12"/>
  <c r="BC2203" i="12"/>
  <c r="BC2215" i="12"/>
  <c r="BC2225" i="12"/>
  <c r="BC2235" i="12"/>
  <c r="BA2256" i="12"/>
  <c r="BA2276" i="12"/>
  <c r="BA2296" i="12"/>
  <c r="BA2320" i="12"/>
  <c r="BA2340" i="12"/>
  <c r="BA2360" i="12"/>
  <c r="BC2387" i="12"/>
  <c r="BA2444" i="12"/>
  <c r="BA2524" i="12"/>
  <c r="BC2650" i="12"/>
  <c r="BC2964" i="12"/>
  <c r="BC3678" i="12"/>
  <c r="BC3585" i="12"/>
  <c r="BA3552" i="12"/>
  <c r="BA3522" i="12"/>
  <c r="BA3490" i="12"/>
  <c r="BA3466" i="12"/>
  <c r="BA3442" i="12"/>
  <c r="BC3413" i="12"/>
  <c r="BC3390" i="12"/>
  <c r="BA3376" i="12"/>
  <c r="BA3362" i="12"/>
  <c r="BC3351" i="12"/>
  <c r="BC3340" i="12"/>
  <c r="BA3330" i="12"/>
  <c r="BC3319" i="12"/>
  <c r="BC3308" i="12"/>
  <c r="BA3298" i="12"/>
  <c r="BC3287" i="12"/>
  <c r="BA3719" i="12"/>
  <c r="BA3607" i="12"/>
  <c r="BA3562" i="12"/>
  <c r="BC3529" i="12"/>
  <c r="BA3498" i="12"/>
  <c r="BC3473" i="12"/>
  <c r="BA3448" i="12"/>
  <c r="BC3422" i="12"/>
  <c r="BC3397" i="12"/>
  <c r="BC3377" i="12"/>
  <c r="BC3358" i="12"/>
  <c r="BC3344" i="12"/>
  <c r="BC3330" i="12"/>
  <c r="BA3316" i="12"/>
  <c r="BA3302" i="12"/>
  <c r="BA3288" i="12"/>
  <c r="BA3277" i="12"/>
  <c r="BA3269" i="12"/>
  <c r="BA3261" i="12"/>
  <c r="BA3253" i="12"/>
  <c r="BA3245" i="12"/>
  <c r="BA3237" i="12"/>
  <c r="BA3229" i="12"/>
  <c r="BA3221" i="12"/>
  <c r="BA3213" i="12"/>
  <c r="BA3205" i="12"/>
  <c r="BA3197" i="12"/>
  <c r="BA3189" i="12"/>
  <c r="BA3181" i="12"/>
  <c r="BA3173" i="12"/>
  <c r="BA3165" i="12"/>
  <c r="BA3157" i="12"/>
  <c r="BA3149" i="12"/>
  <c r="BA3141" i="12"/>
  <c r="BA3133" i="12"/>
  <c r="BA3125" i="12"/>
  <c r="BA3117" i="12"/>
  <c r="BA3109" i="12"/>
  <c r="BA3101" i="12"/>
  <c r="BA3093" i="12"/>
  <c r="BA3085" i="12"/>
  <c r="BA3077" i="12"/>
  <c r="BC3769" i="12"/>
  <c r="BC3603" i="12"/>
  <c r="BA3548" i="12"/>
  <c r="BC3502" i="12"/>
  <c r="BC3469" i="12"/>
  <c r="BC3436" i="12"/>
  <c r="BA3402" i="12"/>
  <c r="BC3374" i="12"/>
  <c r="BC3352" i="12"/>
  <c r="BC3333" i="12"/>
  <c r="BC3314" i="12"/>
  <c r="BA3296" i="12"/>
  <c r="BC3278" i="12"/>
  <c r="BA3268" i="12"/>
  <c r="BC3257" i="12"/>
  <c r="BC3246" i="12"/>
  <c r="BA3236" i="12"/>
  <c r="BC3225" i="12"/>
  <c r="BC3214" i="12"/>
  <c r="BA3204" i="12"/>
  <c r="BC3193" i="12"/>
  <c r="BC3182" i="12"/>
  <c r="BC3642" i="12"/>
  <c r="BC3566" i="12"/>
  <c r="BC3522" i="12"/>
  <c r="BA3484" i="12"/>
  <c r="BC3450" i="12"/>
  <c r="BC3417" i="12"/>
  <c r="BC3385" i="12"/>
  <c r="BC3360" i="12"/>
  <c r="BA3342" i="12"/>
  <c r="BC3322" i="12"/>
  <c r="BA3304" i="12"/>
  <c r="BC3285" i="12"/>
  <c r="BC3272" i="12"/>
  <c r="BA3262" i="12"/>
  <c r="BC3251" i="12"/>
  <c r="BC3240" i="12"/>
  <c r="BA3230" i="12"/>
  <c r="BC3219" i="12"/>
  <c r="BC3208" i="12"/>
  <c r="BA3198" i="12"/>
  <c r="BC3187" i="12"/>
  <c r="BC3176" i="12"/>
  <c r="BA3166" i="12"/>
  <c r="BC3155" i="12"/>
  <c r="BC3144" i="12"/>
  <c r="BA3134" i="12"/>
  <c r="BC3123" i="12"/>
  <c r="BC3112" i="12"/>
  <c r="BA3102" i="12"/>
  <c r="BC3091" i="12"/>
  <c r="BC3080" i="12"/>
  <c r="BA3070" i="12"/>
  <c r="BA3062" i="12"/>
  <c r="BA3054" i="12"/>
  <c r="BA3046" i="12"/>
  <c r="BA3038" i="12"/>
  <c r="BA3030" i="12"/>
  <c r="BA3022" i="12"/>
  <c r="BA3014" i="12"/>
  <c r="BA3006" i="12"/>
  <c r="BA2998" i="12"/>
  <c r="BA2990" i="12"/>
  <c r="BA2982" i="12"/>
  <c r="BA2974" i="12"/>
  <c r="BA2966" i="12"/>
  <c r="BA2958" i="12"/>
  <c r="BC1148" i="12"/>
  <c r="BC817" i="12"/>
  <c r="BA987" i="12"/>
  <c r="BA1006" i="12"/>
  <c r="BC2965" i="12"/>
  <c r="BC2599" i="12"/>
  <c r="BC2774" i="12"/>
  <c r="BC2951" i="12"/>
  <c r="BC2801" i="12"/>
  <c r="BC2716" i="12"/>
  <c r="BA2624" i="12"/>
  <c r="BA2757" i="12"/>
  <c r="BA2611" i="12"/>
  <c r="BA2549" i="12"/>
  <c r="BA2485" i="12"/>
  <c r="BA2429" i="12"/>
  <c r="BA3488" i="12"/>
  <c r="BC2747" i="12"/>
  <c r="BC2618" i="12"/>
  <c r="BC2546" i="12"/>
  <c r="BC2482" i="12"/>
  <c r="BC2426" i="12"/>
  <c r="BC2658" i="12"/>
  <c r="BC2495" i="12"/>
  <c r="BC2396" i="12"/>
  <c r="BA2335" i="12"/>
  <c r="BA2271" i="12"/>
  <c r="BC2896" i="12"/>
  <c r="BA2655" i="12"/>
  <c r="BA2559" i="12"/>
  <c r="BA2506" i="12"/>
  <c r="BA2458" i="12"/>
  <c r="BA2404" i="12"/>
  <c r="BC2366" i="12"/>
  <c r="BC2340" i="12"/>
  <c r="BC2308" i="12"/>
  <c r="BC2284" i="12"/>
  <c r="BC2254" i="12"/>
  <c r="BC2874" i="12"/>
  <c r="BA2673" i="12"/>
  <c r="BC2590" i="12"/>
  <c r="BC2517" i="12"/>
  <c r="BC2457" i="12"/>
  <c r="BC2411" i="12"/>
  <c r="BC2040" i="12"/>
  <c r="BC2056" i="12"/>
  <c r="BC2076" i="12"/>
  <c r="BC2096" i="12"/>
  <c r="BC2110" i="12"/>
  <c r="BC2124" i="12"/>
  <c r="BC2140" i="12"/>
  <c r="BC2152" i="12"/>
  <c r="BC2166" i="12"/>
  <c r="BC2182" i="12"/>
  <c r="BC2196" i="12"/>
  <c r="BC2208" i="12"/>
  <c r="BC2224" i="12"/>
  <c r="BC2238" i="12"/>
  <c r="BA2266" i="12"/>
  <c r="BA2298" i="12"/>
  <c r="BA2322" i="12"/>
  <c r="BA2350" i="12"/>
  <c r="BC2384" i="12"/>
  <c r="BA2468" i="12"/>
  <c r="BA2567" i="12"/>
  <c r="BA2925" i="12"/>
  <c r="BA2041" i="12"/>
  <c r="BA2055" i="12"/>
  <c r="BA2071" i="12"/>
  <c r="BA2083" i="12"/>
  <c r="BA2097" i="12"/>
  <c r="BA2113" i="12"/>
  <c r="BA2127" i="12"/>
  <c r="BA2139" i="12"/>
  <c r="BA2155" i="12"/>
  <c r="BA2169" i="12"/>
  <c r="BA2183" i="12"/>
  <c r="BA2199" i="12"/>
  <c r="BA2211" i="12"/>
  <c r="BA2225" i="12"/>
  <c r="BC2243" i="12"/>
  <c r="BC2271" i="12"/>
  <c r="BC2295" i="12"/>
  <c r="BC2327" i="12"/>
  <c r="BC2355" i="12"/>
  <c r="BA1294" i="12"/>
  <c r="BC2913" i="12"/>
  <c r="BA2729" i="12"/>
  <c r="BA2421" i="12"/>
  <c r="BC2522" i="12"/>
  <c r="BC2463" i="12"/>
  <c r="BC2803" i="12"/>
  <c r="BA2430" i="12"/>
  <c r="BC2302" i="12"/>
  <c r="BC2644" i="12"/>
  <c r="BC2400" i="12"/>
  <c r="BC2100" i="12"/>
  <c r="BC2156" i="12"/>
  <c r="BC2214" i="12"/>
  <c r="BA2302" i="12"/>
  <c r="BA2484" i="12"/>
  <c r="BA2043" i="12"/>
  <c r="BA2073" i="12"/>
  <c r="BA2103" i="12"/>
  <c r="BA2129" i="12"/>
  <c r="BA2159" i="12"/>
  <c r="BA2187" i="12"/>
  <c r="BA2215" i="12"/>
  <c r="BC2247" i="12"/>
  <c r="BC2307" i="12"/>
  <c r="BC2359" i="12"/>
  <c r="BA2424" i="12"/>
  <c r="BA2594" i="12"/>
  <c r="BC2031" i="12"/>
  <c r="BC2047" i="12"/>
  <c r="BC2067" i="12"/>
  <c r="BC2081" i="12"/>
  <c r="BC2095" i="12"/>
  <c r="BC2111" i="12"/>
  <c r="BC2123" i="12"/>
  <c r="BC2137" i="12"/>
  <c r="BC2153" i="12"/>
  <c r="BC2167" i="12"/>
  <c r="BC2179" i="12"/>
  <c r="BC2195" i="12"/>
  <c r="BC2209" i="12"/>
  <c r="BC2223" i="12"/>
  <c r="BA2240" i="12"/>
  <c r="BA2264" i="12"/>
  <c r="BA2292" i="12"/>
  <c r="BA2324" i="12"/>
  <c r="BA2352" i="12"/>
  <c r="BC2376" i="12"/>
  <c r="BA2460" i="12"/>
  <c r="BA2578" i="12"/>
  <c r="BC2887" i="12"/>
  <c r="BC3635" i="12"/>
  <c r="BA3572" i="12"/>
  <c r="BC3527" i="12"/>
  <c r="BC3484" i="12"/>
  <c r="BA3452" i="12"/>
  <c r="BC3423" i="12"/>
  <c r="BC3386" i="12"/>
  <c r="BC3369" i="12"/>
  <c r="BA3354" i="12"/>
  <c r="BA3338" i="12"/>
  <c r="BC3324" i="12"/>
  <c r="BC3311" i="12"/>
  <c r="BC3295" i="12"/>
  <c r="BA3919" i="12"/>
  <c r="BC3626" i="12"/>
  <c r="BC3554" i="12"/>
  <c r="BA3512" i="12"/>
  <c r="BC3479" i="12"/>
  <c r="BC3441" i="12"/>
  <c r="BA3410" i="12"/>
  <c r="BC3381" i="12"/>
  <c r="BC3355" i="12"/>
  <c r="BC3337" i="12"/>
  <c r="BA3320" i="12"/>
  <c r="BC3298" i="12"/>
  <c r="BC3281" i="12"/>
  <c r="BA3271" i="12"/>
  <c r="BA3259" i="12"/>
  <c r="BA3249" i="12"/>
  <c r="BA3239" i="12"/>
  <c r="BA3227" i="12"/>
  <c r="BA3217" i="12"/>
  <c r="BA3207" i="12"/>
  <c r="BA3195" i="12"/>
  <c r="BC1312" i="12"/>
  <c r="BA2901" i="12"/>
  <c r="BC2787" i="12"/>
  <c r="BC2600" i="12"/>
  <c r="BA2955" i="12"/>
  <c r="BC2474" i="12"/>
  <c r="BA2386" i="12"/>
  <c r="BA2618" i="12"/>
  <c r="BC2393" i="12"/>
  <c r="BC2276" i="12"/>
  <c r="BC2553" i="12"/>
  <c r="BC2044" i="12"/>
  <c r="BC2112" i="12"/>
  <c r="BC2172" i="12"/>
  <c r="BC2228" i="12"/>
  <c r="BA2330" i="12"/>
  <c r="BA2635" i="12"/>
  <c r="BA2049" i="12"/>
  <c r="BA2075" i="12"/>
  <c r="BA2105" i="12"/>
  <c r="BA2135" i="12"/>
  <c r="BA2161" i="12"/>
  <c r="BA2191" i="12"/>
  <c r="BC625" i="12"/>
  <c r="BC3019" i="12"/>
  <c r="BC2687" i="12"/>
  <c r="BA2525" i="12"/>
  <c r="BA2719" i="12"/>
  <c r="BC2990" i="12"/>
  <c r="BA2319" i="12"/>
  <c r="BA2554" i="12"/>
  <c r="BC2364" i="12"/>
  <c r="BC2244" i="12"/>
  <c r="BC2501" i="12"/>
  <c r="BC2062" i="12"/>
  <c r="BC2128" i="12"/>
  <c r="BC2184" i="12"/>
  <c r="BA2242" i="12"/>
  <c r="BA2362" i="12"/>
  <c r="BA2031" i="12"/>
  <c r="BA2059" i="12"/>
  <c r="BA2087" i="12"/>
  <c r="BA2115" i="12"/>
  <c r="BA2145" i="12"/>
  <c r="BA2171" i="12"/>
  <c r="BA2201" i="12"/>
  <c r="BA2231" i="12"/>
  <c r="BC2275" i="12"/>
  <c r="BC2335" i="12"/>
  <c r="BC2386" i="12"/>
  <c r="BA2504" i="12"/>
  <c r="BC2739" i="12"/>
  <c r="BC2041" i="12"/>
  <c r="BC2057" i="12"/>
  <c r="BC2073" i="12"/>
  <c r="BC2089" i="12"/>
  <c r="BC2103" i="12"/>
  <c r="BC2115" i="12"/>
  <c r="BC2131" i="12"/>
  <c r="BC2145" i="12"/>
  <c r="BC2159" i="12"/>
  <c r="BC2175" i="12"/>
  <c r="BC2187" i="12"/>
  <c r="BC2201" i="12"/>
  <c r="BC2217" i="12"/>
  <c r="BC2231" i="12"/>
  <c r="BA2248" i="12"/>
  <c r="BA2280" i="12"/>
  <c r="BA2308" i="12"/>
  <c r="BA2336" i="12"/>
  <c r="BA2368" i="12"/>
  <c r="BC2405" i="12"/>
  <c r="BA2508" i="12"/>
  <c r="BA2697" i="12"/>
  <c r="BA3759" i="12"/>
  <c r="BC3612" i="12"/>
  <c r="BC3546" i="12"/>
  <c r="BA3504" i="12"/>
  <c r="BC3470" i="12"/>
  <c r="BC3433" i="12"/>
  <c r="BC3404" i="12"/>
  <c r="BA3380" i="12"/>
  <c r="BC3359" i="12"/>
  <c r="BA3346" i="12"/>
  <c r="BC3332" i="12"/>
  <c r="BC3316" i="12"/>
  <c r="BC3303" i="12"/>
  <c r="BA3290" i="12"/>
  <c r="BC3674" i="12"/>
  <c r="BC3580" i="12"/>
  <c r="BC3537" i="12"/>
  <c r="BA3492" i="12"/>
  <c r="BA3460" i="12"/>
  <c r="BC3429" i="12"/>
  <c r="BC3391" i="12"/>
  <c r="BC3367" i="12"/>
  <c r="BA3348" i="12"/>
  <c r="BC3326" i="12"/>
  <c r="BC3309" i="12"/>
  <c r="BC3291" i="12"/>
  <c r="BA3275" i="12"/>
  <c r="BA3265" i="12"/>
  <c r="BA3255" i="12"/>
  <c r="BA3243" i="12"/>
  <c r="BA3233" i="12"/>
  <c r="BA3223" i="12"/>
  <c r="BA3211" i="12"/>
  <c r="BA3201" i="12"/>
  <c r="BA3191" i="12"/>
  <c r="BA2469" i="12"/>
  <c r="BA2494" i="12"/>
  <c r="BC2084" i="12"/>
  <c r="BA2390" i="12"/>
  <c r="BA2119" i="12"/>
  <c r="BA2219" i="12"/>
  <c r="BC2311" i="12"/>
  <c r="BA2488" i="12"/>
  <c r="BC2033" i="12"/>
  <c r="BC2071" i="12"/>
  <c r="BC2099" i="12"/>
  <c r="BC2127" i="12"/>
  <c r="BC2155" i="12"/>
  <c r="BC2185" i="12"/>
  <c r="BC2211" i="12"/>
  <c r="BA2244" i="12"/>
  <c r="BA2304" i="12"/>
  <c r="BA2356" i="12"/>
  <c r="BA2492" i="12"/>
  <c r="BA3933" i="12"/>
  <c r="BC3559" i="12"/>
  <c r="BA3480" i="12"/>
  <c r="BC3409" i="12"/>
  <c r="BC3365" i="12"/>
  <c r="BC3335" i="12"/>
  <c r="BA3306" i="12"/>
  <c r="BC3780" i="12"/>
  <c r="BC3545" i="12"/>
  <c r="BC3466" i="12"/>
  <c r="BC3402" i="12"/>
  <c r="BA3352" i="12"/>
  <c r="BC3312" i="12"/>
  <c r="BA3279" i="12"/>
  <c r="BA3257" i="12"/>
  <c r="BA3235" i="12"/>
  <c r="BA3215" i="12"/>
  <c r="BA3193" i="12"/>
  <c r="BA3179" i="12"/>
  <c r="BA3169" i="12"/>
  <c r="BA3159" i="12"/>
  <c r="BA3147" i="12"/>
  <c r="BA3137" i="12"/>
  <c r="BA3127" i="12"/>
  <c r="BA3115" i="12"/>
  <c r="BA3105" i="12"/>
  <c r="BA3095" i="12"/>
  <c r="BA3083" i="12"/>
  <c r="BA3073" i="12"/>
  <c r="BA3621" i="12"/>
  <c r="BA3536" i="12"/>
  <c r="BC3487" i="12"/>
  <c r="BC3444" i="12"/>
  <c r="BA3394" i="12"/>
  <c r="BC3361" i="12"/>
  <c r="BC3338" i="12"/>
  <c r="BA3310" i="12"/>
  <c r="BA3286" i="12"/>
  <c r="BC3270" i="12"/>
  <c r="BC3254" i="12"/>
  <c r="BC3241" i="12"/>
  <c r="BA3228" i="12"/>
  <c r="BA3212" i="12"/>
  <c r="BC3198" i="12"/>
  <c r="BC3185" i="12"/>
  <c r="BC3617" i="12"/>
  <c r="BC3543" i="12"/>
  <c r="BC3493" i="12"/>
  <c r="BA3444" i="12"/>
  <c r="BC3401" i="12"/>
  <c r="BC3366" i="12"/>
  <c r="BC3336" i="12"/>
  <c r="BC3313" i="12"/>
  <c r="BC3289" i="12"/>
  <c r="BA3270" i="12"/>
  <c r="BC3256" i="12"/>
  <c r="BC3243" i="12"/>
  <c r="BC3227" i="12"/>
  <c r="BA3214" i="12"/>
  <c r="BC3200" i="12"/>
  <c r="BC3184" i="12"/>
  <c r="BC3171" i="12"/>
  <c r="BA3158" i="12"/>
  <c r="BA3142" i="12"/>
  <c r="BC3128" i="12"/>
  <c r="BC3115" i="12"/>
  <c r="BC3099" i="12"/>
  <c r="BA3086" i="12"/>
  <c r="BC3072" i="12"/>
  <c r="BA3060" i="12"/>
  <c r="BA3050" i="12"/>
  <c r="BA3040" i="12"/>
  <c r="BA3028" i="12"/>
  <c r="BA3018" i="12"/>
  <c r="BA3008" i="12"/>
  <c r="BA2996" i="12"/>
  <c r="BA2986" i="12"/>
  <c r="BA2976" i="12"/>
  <c r="BA2964" i="12"/>
  <c r="BA2954" i="12"/>
  <c r="BA2946" i="12"/>
  <c r="BA2938" i="12"/>
  <c r="BA2930" i="12"/>
  <c r="BA2922" i="12"/>
  <c r="BA2914" i="12"/>
  <c r="BA2906" i="12"/>
  <c r="BA2898" i="12"/>
  <c r="BA2890" i="12"/>
  <c r="BA2882" i="12"/>
  <c r="BA2874" i="12"/>
  <c r="BA2866" i="12"/>
  <c r="BA2858" i="12"/>
  <c r="BA2850" i="12"/>
  <c r="BA2842" i="12"/>
  <c r="BA2834" i="12"/>
  <c r="BA2826" i="12"/>
  <c r="BA2818" i="12"/>
  <c r="BA2810" i="12"/>
  <c r="BA2802" i="12"/>
  <c r="BA2794" i="12"/>
  <c r="BA2786" i="12"/>
  <c r="BA2778" i="12"/>
  <c r="BA2770" i="12"/>
  <c r="BA2762" i="12"/>
  <c r="BA2754" i="12"/>
  <c r="BA2746" i="12"/>
  <c r="BA2738" i="12"/>
  <c r="BA2730" i="12"/>
  <c r="BA2722" i="12"/>
  <c r="BA2714" i="12"/>
  <c r="BA2706" i="12"/>
  <c r="BA2698" i="12"/>
  <c r="BA2690" i="12"/>
  <c r="BA2682" i="12"/>
  <c r="BA2674" i="12"/>
  <c r="BA2666" i="12"/>
  <c r="BA2658" i="12"/>
  <c r="BA2650" i="12"/>
  <c r="BC3729" i="12"/>
  <c r="BA3589" i="12"/>
  <c r="BC3541" i="12"/>
  <c r="BC3500" i="12"/>
  <c r="BC3465" i="12"/>
  <c r="BC3431" i="12"/>
  <c r="BC3398" i="12"/>
  <c r="BC3370" i="12"/>
  <c r="BA3350" i="12"/>
  <c r="BC3331" i="12"/>
  <c r="BA3312" i="12"/>
  <c r="BC3293" i="12"/>
  <c r="BC3277" i="12"/>
  <c r="BC3266" i="12"/>
  <c r="BA3256" i="12"/>
  <c r="BC3245" i="12"/>
  <c r="BC3234" i="12"/>
  <c r="BA3224" i="12"/>
  <c r="BC3213" i="12"/>
  <c r="BC3202" i="12"/>
  <c r="BA3192" i="12"/>
  <c r="BC3631" i="12"/>
  <c r="BC3445" i="12"/>
  <c r="BC3339" i="12"/>
  <c r="BC3271" i="12"/>
  <c r="BC3228" i="12"/>
  <c r="BA3186" i="12"/>
  <c r="BC3169" i="12"/>
  <c r="BC3154" i="12"/>
  <c r="BC3140" i="12"/>
  <c r="BC3126" i="12"/>
  <c r="BA3112" i="12"/>
  <c r="BA3098" i="12"/>
  <c r="BA923" i="12"/>
  <c r="BA2597" i="12"/>
  <c r="BC2332" i="12"/>
  <c r="BC2142" i="12"/>
  <c r="BA2033" i="12"/>
  <c r="BA2147" i="12"/>
  <c r="BA2233" i="12"/>
  <c r="BC2339" i="12"/>
  <c r="BA2520" i="12"/>
  <c r="BC2043" i="12"/>
  <c r="BC2079" i="12"/>
  <c r="BC2105" i="12"/>
  <c r="BC2135" i="12"/>
  <c r="BC2163" i="12"/>
  <c r="BC2191" i="12"/>
  <c r="BC2219" i="12"/>
  <c r="BA2260" i="12"/>
  <c r="BA2312" i="12"/>
  <c r="BA2372" i="12"/>
  <c r="BC2556" i="12"/>
  <c r="BC3708" i="12"/>
  <c r="BC3533" i="12"/>
  <c r="BC3461" i="12"/>
  <c r="BC3394" i="12"/>
  <c r="BC3356" i="12"/>
  <c r="BC3327" i="12"/>
  <c r="BC3300" i="12"/>
  <c r="BC3644" i="12"/>
  <c r="BC3519" i="12"/>
  <c r="BC3454" i="12"/>
  <c r="BA3386" i="12"/>
  <c r="BC3341" i="12"/>
  <c r="BC3305" i="12"/>
  <c r="BA3273" i="12"/>
  <c r="BA3251" i="12"/>
  <c r="BA3231" i="12"/>
  <c r="BA3209" i="12"/>
  <c r="BA3187" i="12"/>
  <c r="BA3177" i="12"/>
  <c r="BA3167" i="12"/>
  <c r="BA3155" i="12"/>
  <c r="BA3145" i="12"/>
  <c r="BA3135" i="12"/>
  <c r="BA3123" i="12"/>
  <c r="BA3113" i="12"/>
  <c r="BA3103" i="12"/>
  <c r="BA3091" i="12"/>
  <c r="BA3081" i="12"/>
  <c r="BA3071" i="12"/>
  <c r="BA3581" i="12"/>
  <c r="BA3524" i="12"/>
  <c r="BC3477" i="12"/>
  <c r="BC3426" i="12"/>
  <c r="BA3388" i="12"/>
  <c r="BC3357" i="12"/>
  <c r="BC3328" i="12"/>
  <c r="BC3304" i="12"/>
  <c r="BA3282" i="12"/>
  <c r="BC3265" i="12"/>
  <c r="BA3252" i="12"/>
  <c r="BC3238" i="12"/>
  <c r="BC3222" i="12"/>
  <c r="BC3209" i="12"/>
  <c r="BA3196" i="12"/>
  <c r="BA3890" i="12"/>
  <c r="BC3596" i="12"/>
  <c r="BC3532" i="12"/>
  <c r="BC3476" i="12"/>
  <c r="BA3434" i="12"/>
  <c r="BA3392" i="12"/>
  <c r="BA3356" i="12"/>
  <c r="BA3332" i="12"/>
  <c r="BA3308" i="12"/>
  <c r="BC3280" i="12"/>
  <c r="BC3267" i="12"/>
  <c r="BA3254" i="12"/>
  <c r="BA3238" i="12"/>
  <c r="BC3224" i="12"/>
  <c r="BC3211" i="12"/>
  <c r="BC3195" i="12"/>
  <c r="BA3182" i="12"/>
  <c r="BC3168" i="12"/>
  <c r="BC3152" i="12"/>
  <c r="BC3139" i="12"/>
  <c r="BA3126" i="12"/>
  <c r="BA3110" i="12"/>
  <c r="BC3096" i="12"/>
  <c r="BC3083" i="12"/>
  <c r="BA3068" i="12"/>
  <c r="BA3058" i="12"/>
  <c r="BA3048" i="12"/>
  <c r="BA3036" i="12"/>
  <c r="BA3026" i="12"/>
  <c r="BA3016" i="12"/>
  <c r="BA3004" i="12"/>
  <c r="BA2994" i="12"/>
  <c r="BA2984" i="12"/>
  <c r="BA2972" i="12"/>
  <c r="BA2962" i="12"/>
  <c r="BA2952" i="12"/>
  <c r="BA2944" i="12"/>
  <c r="BA2936" i="12"/>
  <c r="BA2928" i="12"/>
  <c r="BA2920" i="12"/>
  <c r="BA2912" i="12"/>
  <c r="BA2904" i="12"/>
  <c r="BA2896" i="12"/>
  <c r="BA2888" i="12"/>
  <c r="BA2880" i="12"/>
  <c r="BA2872" i="12"/>
  <c r="BA2864" i="12"/>
  <c r="BA2856" i="12"/>
  <c r="BA2848" i="12"/>
  <c r="BA2840" i="12"/>
  <c r="BA2832" i="12"/>
  <c r="BA2824" i="12"/>
  <c r="BA2816" i="12"/>
  <c r="BA2808" i="12"/>
  <c r="BA2800" i="12"/>
  <c r="BA2792" i="12"/>
  <c r="BA2784" i="12"/>
  <c r="BA2776" i="12"/>
  <c r="BA2768" i="12"/>
  <c r="BA2760" i="12"/>
  <c r="BA2752" i="12"/>
  <c r="BA2744" i="12"/>
  <c r="BA2736" i="12"/>
  <c r="BA2728" i="12"/>
  <c r="BA2720" i="12"/>
  <c r="BA2712" i="12"/>
  <c r="BA2704" i="12"/>
  <c r="BA2696" i="12"/>
  <c r="BA2688" i="12"/>
  <c r="BA2680" i="12"/>
  <c r="BA2672" i="12"/>
  <c r="BA2664" i="12"/>
  <c r="BA2656" i="12"/>
  <c r="BA2648" i="12"/>
  <c r="BC3663" i="12"/>
  <c r="BC3575" i="12"/>
  <c r="BC3530" i="12"/>
  <c r="BC3490" i="12"/>
  <c r="BA3458" i="12"/>
  <c r="BA3424" i="12"/>
  <c r="BC3389" i="12"/>
  <c r="BC3364" i="12"/>
  <c r="BC3345" i="12"/>
  <c r="BA3326" i="12"/>
  <c r="BC3307" i="12"/>
  <c r="BC3288" i="12"/>
  <c r="BC3274" i="12"/>
  <c r="BA3264" i="12"/>
  <c r="BC3253" i="12"/>
  <c r="BC3242" i="12"/>
  <c r="BA3232" i="12"/>
  <c r="BC3221" i="12"/>
  <c r="BC3210" i="12"/>
  <c r="BA3200" i="12"/>
  <c r="BC3189" i="12"/>
  <c r="BC3561" i="12"/>
  <c r="BC3412" i="12"/>
  <c r="BC3320" i="12"/>
  <c r="BC3260" i="12"/>
  <c r="BA3218" i="12"/>
  <c r="BA3180" i="12"/>
  <c r="BC3165" i="12"/>
  <c r="BC3151" i="12"/>
  <c r="BC3137" i="12"/>
  <c r="BC3122" i="12"/>
  <c r="BC3108" i="12"/>
  <c r="BC3094" i="12"/>
  <c r="BC2745" i="12"/>
  <c r="BC2582" i="12"/>
  <c r="BC2855" i="12"/>
  <c r="BC2198" i="12"/>
  <c r="BA2063" i="12"/>
  <c r="BA2177" i="12"/>
  <c r="BC2255" i="12"/>
  <c r="BC2371" i="12"/>
  <c r="BA2642" i="12"/>
  <c r="BC2055" i="12"/>
  <c r="BC2083" i="12"/>
  <c r="BC2113" i="12"/>
  <c r="BC2143" i="12"/>
  <c r="BC2169" i="12"/>
  <c r="BC2199" i="12"/>
  <c r="BC2227" i="12"/>
  <c r="BA2272" i="12"/>
  <c r="BA2328" i="12"/>
  <c r="BC2394" i="12"/>
  <c r="BA2274" i="12"/>
  <c r="BC2402" i="12"/>
  <c r="BC2121" i="12"/>
  <c r="BC2233" i="12"/>
  <c r="BA2599" i="12"/>
  <c r="BC3508" i="12"/>
  <c r="BC3383" i="12"/>
  <c r="BA3322" i="12"/>
  <c r="BA3593" i="12"/>
  <c r="BC3434" i="12"/>
  <c r="BA3334" i="12"/>
  <c r="BA3267" i="12"/>
  <c r="BA3225" i="12"/>
  <c r="BA3185" i="12"/>
  <c r="BA3163" i="12"/>
  <c r="BA3143" i="12"/>
  <c r="BA3121" i="12"/>
  <c r="BA3099" i="12"/>
  <c r="BA3079" i="12"/>
  <c r="BC3569" i="12"/>
  <c r="BC3462" i="12"/>
  <c r="BC3380" i="12"/>
  <c r="BA3324" i="12"/>
  <c r="BA3276" i="12"/>
  <c r="BC3249" i="12"/>
  <c r="BA3220" i="12"/>
  <c r="BC3190" i="12"/>
  <c r="BA3576" i="12"/>
  <c r="BC3468" i="12"/>
  <c r="BC3378" i="12"/>
  <c r="BA3328" i="12"/>
  <c r="BA3278" i="12"/>
  <c r="BC3248" i="12"/>
  <c r="BA3222" i="12"/>
  <c r="BC3192" i="12"/>
  <c r="BC3163" i="12"/>
  <c r="BC3136" i="12"/>
  <c r="BC3107" i="12"/>
  <c r="BA3078" i="12"/>
  <c r="BA3056" i="12"/>
  <c r="BA3034" i="12"/>
  <c r="BA3012" i="12"/>
  <c r="BA2992" i="12"/>
  <c r="BA2970" i="12"/>
  <c r="BA2950" i="12"/>
  <c r="BA2934" i="12"/>
  <c r="BA2918" i="12"/>
  <c r="BA2902" i="12"/>
  <c r="BA2886" i="12"/>
  <c r="BA2870" i="12"/>
  <c r="BA2854" i="12"/>
  <c r="BA2838" i="12"/>
  <c r="BA2822" i="12"/>
  <c r="BA2806" i="12"/>
  <c r="BA2790" i="12"/>
  <c r="BA2774" i="12"/>
  <c r="BA2758" i="12"/>
  <c r="BA2742" i="12"/>
  <c r="BA2726" i="12"/>
  <c r="BA2710" i="12"/>
  <c r="BA2694" i="12"/>
  <c r="BA2678" i="12"/>
  <c r="BA2662" i="12"/>
  <c r="BA2646" i="12"/>
  <c r="BC3564" i="12"/>
  <c r="BC3482" i="12"/>
  <c r="BC3415" i="12"/>
  <c r="BA3360" i="12"/>
  <c r="BC3321" i="12"/>
  <c r="BC3283" i="12"/>
  <c r="BC3261" i="12"/>
  <c r="BA3240" i="12"/>
  <c r="BC3218" i="12"/>
  <c r="BC3197" i="12"/>
  <c r="BC3516" i="12"/>
  <c r="BC3301" i="12"/>
  <c r="BC3207" i="12"/>
  <c r="BA3162" i="12"/>
  <c r="BC3133" i="12"/>
  <c r="BC3105" i="12"/>
  <c r="BA3084" i="12"/>
  <c r="BC3069" i="12"/>
  <c r="BA3059" i="12"/>
  <c r="BC3048" i="12"/>
  <c r="BC3037" i="12"/>
  <c r="BA3027" i="12"/>
  <c r="BC3016" i="12"/>
  <c r="BC3005" i="12"/>
  <c r="BA2995" i="12"/>
  <c r="BC2984" i="12"/>
  <c r="BC3550" i="12"/>
  <c r="BC3405" i="12"/>
  <c r="BC3315" i="12"/>
  <c r="BA3258" i="12"/>
  <c r="BC3215" i="12"/>
  <c r="BC3178" i="12"/>
  <c r="BC3164" i="12"/>
  <c r="BC3150" i="12"/>
  <c r="BA3136" i="12"/>
  <c r="BA3122" i="12"/>
  <c r="BA3108" i="12"/>
  <c r="BC3093" i="12"/>
  <c r="BC3079" i="12"/>
  <c r="BC3066" i="12"/>
  <c r="BC3055" i="12"/>
  <c r="BA3045" i="12"/>
  <c r="BC3034" i="12"/>
  <c r="BC3023" i="12"/>
  <c r="BA3013" i="12"/>
  <c r="BC3002" i="12"/>
  <c r="BC2991" i="12"/>
  <c r="BA2981" i="12"/>
  <c r="BC2970" i="12"/>
  <c r="BC2959" i="12"/>
  <c r="BC3497" i="12"/>
  <c r="BA3370" i="12"/>
  <c r="BA3292" i="12"/>
  <c r="BC3244" i="12"/>
  <c r="BA3202" i="12"/>
  <c r="BC3174" i="12"/>
  <c r="BA3160" i="12"/>
  <c r="BA3146" i="12"/>
  <c r="BA3132" i="12"/>
  <c r="BC3117" i="12"/>
  <c r="BC3103" i="12"/>
  <c r="BC3089" i="12"/>
  <c r="BC3074" i="12"/>
  <c r="BA3063" i="12"/>
  <c r="BC3052" i="12"/>
  <c r="BC3041" i="12"/>
  <c r="BA3031" i="12"/>
  <c r="BC3020" i="12"/>
  <c r="BC3009" i="12"/>
  <c r="BA2999" i="12"/>
  <c r="BC2988" i="12"/>
  <c r="BC3847" i="12"/>
  <c r="BA3703" i="12"/>
  <c r="BC3646" i="12"/>
  <c r="BC3615" i="12"/>
  <c r="BC3587" i="12"/>
  <c r="BC3570" i="12"/>
  <c r="BC3556" i="12"/>
  <c r="BC3542" i="12"/>
  <c r="BA3528" i="12"/>
  <c r="BA3514" i="12"/>
  <c r="BA3502" i="12"/>
  <c r="BC3491" i="12"/>
  <c r="BC3480" i="12"/>
  <c r="BA3470" i="12"/>
  <c r="BC3459" i="12"/>
  <c r="BC3448" i="12"/>
  <c r="BA3438" i="12"/>
  <c r="BC3427" i="12"/>
  <c r="BC3416" i="12"/>
  <c r="BA3406" i="12"/>
  <c r="BC3395" i="12"/>
  <c r="BA3285" i="12"/>
  <c r="BA3293" i="12"/>
  <c r="BA3301" i="12"/>
  <c r="BA3309" i="12"/>
  <c r="BA3317" i="12"/>
  <c r="BC2930" i="12"/>
  <c r="BA2091" i="12"/>
  <c r="BC2944" i="12"/>
  <c r="BC2147" i="12"/>
  <c r="BA2288" i="12"/>
  <c r="BC2753" i="12"/>
  <c r="BC3498" i="12"/>
  <c r="BC3372" i="12"/>
  <c r="BA3314" i="12"/>
  <c r="BA3570" i="12"/>
  <c r="BA3416" i="12"/>
  <c r="BC3323" i="12"/>
  <c r="BA3263" i="12"/>
  <c r="BA3219" i="12"/>
  <c r="BA3183" i="12"/>
  <c r="BA3161" i="12"/>
  <c r="BA3139" i="12"/>
  <c r="BA3119" i="12"/>
  <c r="BA3097" i="12"/>
  <c r="BA3075" i="12"/>
  <c r="BC3557" i="12"/>
  <c r="BC3452" i="12"/>
  <c r="BA3368" i="12"/>
  <c r="BC3318" i="12"/>
  <c r="BC3273" i="12"/>
  <c r="BA3244" i="12"/>
  <c r="BC3217" i="12"/>
  <c r="BA3188" i="12"/>
  <c r="BA3556" i="12"/>
  <c r="BC3458" i="12"/>
  <c r="BC3373" i="12"/>
  <c r="BA3318" i="12"/>
  <c r="BC3275" i="12"/>
  <c r="BA3246" i="12"/>
  <c r="BC3216" i="12"/>
  <c r="BA3190" i="12"/>
  <c r="BC3160" i="12"/>
  <c r="BC3131" i="12"/>
  <c r="BC3104" i="12"/>
  <c r="BC3075" i="12"/>
  <c r="BA3052" i="12"/>
  <c r="BA3032" i="12"/>
  <c r="BA3010" i="12"/>
  <c r="BA2988" i="12"/>
  <c r="BA2968" i="12"/>
  <c r="BA2948" i="12"/>
  <c r="BA2932" i="12"/>
  <c r="BA2916" i="12"/>
  <c r="BA2900" i="12"/>
  <c r="BA2884" i="12"/>
  <c r="BA2868" i="12"/>
  <c r="BA2852" i="12"/>
  <c r="BA2836" i="12"/>
  <c r="BA2820" i="12"/>
  <c r="BA2804" i="12"/>
  <c r="BA2788" i="12"/>
  <c r="BA2772" i="12"/>
  <c r="BA2756" i="12"/>
  <c r="BA2740" i="12"/>
  <c r="BA2724" i="12"/>
  <c r="BA2708" i="12"/>
  <c r="BA2692" i="12"/>
  <c r="BA2676" i="12"/>
  <c r="BA2660" i="12"/>
  <c r="BA3862" i="12"/>
  <c r="BC3551" i="12"/>
  <c r="BA3474" i="12"/>
  <c r="BC3406" i="12"/>
  <c r="BC3354" i="12"/>
  <c r="BC3317" i="12"/>
  <c r="BA3280" i="12"/>
  <c r="BC3258" i="12"/>
  <c r="BC3237" i="12"/>
  <c r="BA3216" i="12"/>
  <c r="BC3194" i="12"/>
  <c r="BC3481" i="12"/>
  <c r="BC3282" i="12"/>
  <c r="BC3196" i="12"/>
  <c r="BC3158" i="12"/>
  <c r="BA3130" i="12"/>
  <c r="BC3101" i="12"/>
  <c r="BA3080" i="12"/>
  <c r="BA3067" i="12"/>
  <c r="BC3056" i="12"/>
  <c r="BC3045" i="12"/>
  <c r="BA3035" i="12"/>
  <c r="BC3024" i="12"/>
  <c r="BC3013" i="12"/>
  <c r="BA3003" i="12"/>
  <c r="BC2992" i="12"/>
  <c r="BC2981" i="12"/>
  <c r="BA3506" i="12"/>
  <c r="BC3375" i="12"/>
  <c r="BC3296" i="12"/>
  <c r="BC3247" i="12"/>
  <c r="BC3204" i="12"/>
  <c r="BC3175" i="12"/>
  <c r="BC3161" i="12"/>
  <c r="BC3146" i="12"/>
  <c r="BC3132" i="12"/>
  <c r="BC3118" i="12"/>
  <c r="BA3104" i="12"/>
  <c r="BA3090" i="12"/>
  <c r="BA3076" i="12"/>
  <c r="BC3063" i="12"/>
  <c r="BA3053" i="12"/>
  <c r="BC3042" i="12"/>
  <c r="BC3031" i="12"/>
  <c r="BA3021" i="12"/>
  <c r="BC3010" i="12"/>
  <c r="BC2999" i="12"/>
  <c r="BA2989" i="12"/>
  <c r="BC2978" i="12"/>
  <c r="BC2967" i="12"/>
  <c r="BC3697" i="12"/>
  <c r="BC3463" i="12"/>
  <c r="BC3349" i="12"/>
  <c r="BC3276" i="12"/>
  <c r="BA3234" i="12"/>
  <c r="BC3191" i="12"/>
  <c r="BC3170" i="12"/>
  <c r="BC3156" i="12"/>
  <c r="BC3142" i="12"/>
  <c r="BA3128" i="12"/>
  <c r="BA3114" i="12"/>
  <c r="BA3100" i="12"/>
  <c r="BC3085" i="12"/>
  <c r="BC3071" i="12"/>
  <c r="BC3060" i="12"/>
  <c r="BC3049" i="12"/>
  <c r="BA3039" i="12"/>
  <c r="BC3028" i="12"/>
  <c r="BC3017" i="12"/>
  <c r="BA3007" i="12"/>
  <c r="BC2996" i="12"/>
  <c r="BC2985" i="12"/>
  <c r="BA3791" i="12"/>
  <c r="BA3685" i="12"/>
  <c r="BA3637" i="12"/>
  <c r="BA3609" i="12"/>
  <c r="BC3582" i="12"/>
  <c r="BC3567" i="12"/>
  <c r="BC3553" i="12"/>
  <c r="BC3538" i="12"/>
  <c r="BC3524" i="12"/>
  <c r="BC3510" i="12"/>
  <c r="BC3499" i="12"/>
  <c r="BC3488" i="12"/>
  <c r="BA3478" i="12"/>
  <c r="BC3467" i="12"/>
  <c r="BC3456" i="12"/>
  <c r="BA3446" i="12"/>
  <c r="BC3435" i="12"/>
  <c r="BC3424" i="12"/>
  <c r="BA3414" i="12"/>
  <c r="BC3403" i="12"/>
  <c r="BC3392" i="12"/>
  <c r="BA3287" i="12"/>
  <c r="BA3295" i="12"/>
  <c r="BA3303" i="12"/>
  <c r="BA3311" i="12"/>
  <c r="BA3319" i="12"/>
  <c r="BA3327" i="12"/>
  <c r="BA3335" i="12"/>
  <c r="BA3343" i="12"/>
  <c r="BA3351" i="12"/>
  <c r="BA3359" i="12"/>
  <c r="BC3368" i="12"/>
  <c r="BC3379" i="12"/>
  <c r="BA3390" i="12"/>
  <c r="BA3404" i="12"/>
  <c r="BA3418" i="12"/>
  <c r="BA3432" i="12"/>
  <c r="BC3446" i="12"/>
  <c r="BC3460" i="12"/>
  <c r="BC3474" i="12"/>
  <c r="BC3489" i="12"/>
  <c r="BC3503" i="12"/>
  <c r="BA3520" i="12"/>
  <c r="BA3540" i="12"/>
  <c r="BC3558" i="12"/>
  <c r="BC3577" i="12"/>
  <c r="BC3610" i="12"/>
  <c r="BC3651" i="12"/>
  <c r="BC3740" i="12"/>
  <c r="BA3954" i="12"/>
  <c r="BC3662" i="12"/>
  <c r="BC3690" i="12"/>
  <c r="BC3732" i="12"/>
  <c r="BA3812" i="12"/>
  <c r="BA3926" i="12"/>
  <c r="BA3948" i="12"/>
  <c r="BA3934" i="12"/>
  <c r="BC3919" i="12"/>
  <c r="BC3905" i="12"/>
  <c r="BC3891" i="12"/>
  <c r="BA3877" i="12"/>
  <c r="BA3863" i="12"/>
  <c r="BA3849" i="12"/>
  <c r="BA3834" i="12"/>
  <c r="BA3820" i="12"/>
  <c r="BA3806" i="12"/>
  <c r="BC3791" i="12"/>
  <c r="BA3781" i="12"/>
  <c r="BC3770" i="12"/>
  <c r="BC3759" i="12"/>
  <c r="BA3749" i="12"/>
  <c r="BA3957" i="12"/>
  <c r="BA3943" i="12"/>
  <c r="BA3929" i="12"/>
  <c r="BA3914" i="12"/>
  <c r="BA3900" i="12"/>
  <c r="BA3886" i="12"/>
  <c r="BC3871" i="12"/>
  <c r="BC3857" i="12"/>
  <c r="BC3843" i="12"/>
  <c r="BA3829" i="12"/>
  <c r="BA3815" i="12"/>
  <c r="BA3801" i="12"/>
  <c r="BC3787" i="12"/>
  <c r="BA3777" i="12"/>
  <c r="BC3766" i="12"/>
  <c r="BC3755" i="12"/>
  <c r="BA3745" i="12"/>
  <c r="BC3734" i="12"/>
  <c r="BC3723" i="12"/>
  <c r="BA3713" i="12"/>
  <c r="BC3702" i="12"/>
  <c r="BA3541" i="12"/>
  <c r="BA3533" i="12"/>
  <c r="BA3525" i="12"/>
  <c r="BA3517" i="12"/>
  <c r="BA3509" i="12"/>
  <c r="BA3501" i="12"/>
  <c r="BA3493" i="12"/>
  <c r="BA2263" i="12"/>
  <c r="BA2203" i="12"/>
  <c r="BC2063" i="12"/>
  <c r="BC2177" i="12"/>
  <c r="BA2344" i="12"/>
  <c r="BA3625" i="12"/>
  <c r="BC3447" i="12"/>
  <c r="BC3348" i="12"/>
  <c r="BC3292" i="12"/>
  <c r="BC3505" i="12"/>
  <c r="BA3372" i="12"/>
  <c r="BC3294" i="12"/>
  <c r="BA3247" i="12"/>
  <c r="BA3203" i="12"/>
  <c r="BA3175" i="12"/>
  <c r="BA3153" i="12"/>
  <c r="BA3131" i="12"/>
  <c r="BA3111" i="12"/>
  <c r="BA3089" i="12"/>
  <c r="BC3692" i="12"/>
  <c r="BC3513" i="12"/>
  <c r="BA3420" i="12"/>
  <c r="BC3347" i="12"/>
  <c r="BA3300" i="12"/>
  <c r="BC3262" i="12"/>
  <c r="BC3233" i="12"/>
  <c r="BC3206" i="12"/>
  <c r="BA3735" i="12"/>
  <c r="BC3509" i="12"/>
  <c r="BA3426" i="12"/>
  <c r="BC3350" i="12"/>
  <c r="BC3299" i="12"/>
  <c r="BC3264" i="12"/>
  <c r="BC3235" i="12"/>
  <c r="BA3206" i="12"/>
  <c r="BC3179" i="12"/>
  <c r="BA3150" i="12"/>
  <c r="BC3120" i="12"/>
  <c r="BA3094" i="12"/>
  <c r="BA3066" i="12"/>
  <c r="BA3044" i="12"/>
  <c r="BA3024" i="12"/>
  <c r="BA3002" i="12"/>
  <c r="BA2980" i="12"/>
  <c r="BA2960" i="12"/>
  <c r="BA2942" i="12"/>
  <c r="BA2926" i="12"/>
  <c r="BA2910" i="12"/>
  <c r="BA2894" i="12"/>
  <c r="BA2878" i="12"/>
  <c r="BA2862" i="12"/>
  <c r="BA2846" i="12"/>
  <c r="BA2830" i="12"/>
  <c r="BA2814" i="12"/>
  <c r="BA2798" i="12"/>
  <c r="BA2782" i="12"/>
  <c r="BA2766" i="12"/>
  <c r="BA2750" i="12"/>
  <c r="BA2734" i="12"/>
  <c r="BA2718" i="12"/>
  <c r="BA2702" i="12"/>
  <c r="BA2686" i="12"/>
  <c r="BA2670" i="12"/>
  <c r="BA2654" i="12"/>
  <c r="BC3633" i="12"/>
  <c r="BC3518" i="12"/>
  <c r="BC3449" i="12"/>
  <c r="BA3384" i="12"/>
  <c r="BA3340" i="12"/>
  <c r="BC3302" i="12"/>
  <c r="BA3272" i="12"/>
  <c r="BC3250" i="12"/>
  <c r="BC3229" i="12"/>
  <c r="BA3208" i="12"/>
  <c r="BC3186" i="12"/>
  <c r="BC3382" i="12"/>
  <c r="BA3250" i="12"/>
  <c r="BA3176" i="12"/>
  <c r="BA3148" i="12"/>
  <c r="BC3119" i="12"/>
  <c r="BC3090" i="12"/>
  <c r="BC3076" i="12"/>
  <c r="BC3064" i="12"/>
  <c r="BC3053" i="12"/>
  <c r="BA3043" i="12"/>
  <c r="BC3032" i="12"/>
  <c r="BC3021" i="12"/>
  <c r="BA3011" i="12"/>
  <c r="BC3000" i="12"/>
  <c r="BC2989" i="12"/>
  <c r="BC3819" i="12"/>
  <c r="BA3472" i="12"/>
  <c r="BC3353" i="12"/>
  <c r="BC3279" i="12"/>
  <c r="BC3236" i="12"/>
  <c r="BA3194" i="12"/>
  <c r="BA3172" i="12"/>
  <c r="BC3157" i="12"/>
  <c r="BC3143" i="12"/>
  <c r="BC3129" i="12"/>
  <c r="BC3114" i="12"/>
  <c r="BC3100" i="12"/>
  <c r="BC3086" i="12"/>
  <c r="BA3072" i="12"/>
  <c r="BA3061" i="12"/>
  <c r="BC3050" i="12"/>
  <c r="BC3039" i="12"/>
  <c r="BA3029" i="12"/>
  <c r="BC3018" i="12"/>
  <c r="BC3007" i="12"/>
  <c r="BA2997" i="12"/>
  <c r="BC2986" i="12"/>
  <c r="BC2975" i="12"/>
  <c r="BA2965" i="12"/>
  <c r="BA3585" i="12"/>
  <c r="BC3430" i="12"/>
  <c r="BC3329" i="12"/>
  <c r="BA3266" i="12"/>
  <c r="BC3223" i="12"/>
  <c r="BC3181" i="12"/>
  <c r="BC3167" i="12"/>
  <c r="BC3153" i="12"/>
  <c r="BC3138" i="12"/>
  <c r="BC3124" i="12"/>
  <c r="BC3110" i="12"/>
  <c r="BA3096" i="12"/>
  <c r="BA3082" i="12"/>
  <c r="BC3068" i="12"/>
  <c r="BC3057" i="12"/>
  <c r="BA3047" i="12"/>
  <c r="BC3036" i="12"/>
  <c r="BC3025" i="12"/>
  <c r="BA3015" i="12"/>
  <c r="BC3004" i="12"/>
  <c r="BC2993" i="12"/>
  <c r="BC3961" i="12"/>
  <c r="BC3748" i="12"/>
  <c r="BA3671" i="12"/>
  <c r="BC3630" i="12"/>
  <c r="BC3601" i="12"/>
  <c r="BA3578" i="12"/>
  <c r="BA3564" i="12"/>
  <c r="BC3549" i="12"/>
  <c r="BC3535" i="12"/>
  <c r="BC3521" i="12"/>
  <c r="BC3507" i="12"/>
  <c r="BC3496" i="12"/>
  <c r="BA3486" i="12"/>
  <c r="BC3475" i="12"/>
  <c r="BC3464" i="12"/>
  <c r="BA3454" i="12"/>
  <c r="BC3443" i="12"/>
  <c r="BC3432" i="12"/>
  <c r="BA3422" i="12"/>
  <c r="BC3411" i="12"/>
  <c r="BC3400" i="12"/>
  <c r="BA3281" i="12"/>
  <c r="BA3289" i="12"/>
  <c r="BA3297" i="12"/>
  <c r="BA3305" i="12"/>
  <c r="BA3313" i="12"/>
  <c r="BA3321" i="12"/>
  <c r="BA3329" i="12"/>
  <c r="BA3337" i="12"/>
  <c r="BA3345" i="12"/>
  <c r="BA3353" i="12"/>
  <c r="BA3361" i="12"/>
  <c r="BC3371" i="12"/>
  <c r="BA3382" i="12"/>
  <c r="BC3393" i="12"/>
  <c r="BA3582" i="12"/>
  <c r="BA3590" i="12"/>
  <c r="BA3598" i="12"/>
  <c r="BA3606" i="12"/>
  <c r="BA3614" i="12"/>
  <c r="BA3622" i="12"/>
  <c r="BA3630" i="12"/>
  <c r="BA3638" i="12"/>
  <c r="BA3646" i="12"/>
  <c r="BA3654" i="12"/>
  <c r="BA3662" i="12"/>
  <c r="BA3670" i="12"/>
  <c r="BA3678" i="12"/>
  <c r="BA3686" i="12"/>
  <c r="BA3694" i="12"/>
  <c r="BA3702" i="12"/>
  <c r="BA3710" i="12"/>
  <c r="BA3718" i="12"/>
  <c r="BA3726" i="12"/>
  <c r="BA3734" i="12"/>
  <c r="BA3742" i="12"/>
  <c r="BA3750" i="12"/>
  <c r="BA3758" i="12"/>
  <c r="BA3766" i="12"/>
  <c r="BA3774" i="12"/>
  <c r="BA3782" i="12"/>
  <c r="BA3790" i="12"/>
  <c r="BA3800" i="12"/>
  <c r="BA3811" i="12"/>
  <c r="BC3821" i="12"/>
  <c r="BA3832" i="12"/>
  <c r="BA3843" i="12"/>
  <c r="BC3853" i="12"/>
  <c r="BA3864" i="12"/>
  <c r="BA3875" i="12"/>
  <c r="BC3885" i="12"/>
  <c r="BA3896" i="12"/>
  <c r="BA3907" i="12"/>
  <c r="BC3917" i="12"/>
  <c r="BA3928" i="12"/>
  <c r="BA3939" i="12"/>
  <c r="BC3949" i="12"/>
  <c r="BA3960" i="12"/>
  <c r="BC3798" i="12"/>
  <c r="BC3806" i="12"/>
  <c r="BC3814" i="12"/>
  <c r="BC3822" i="12"/>
  <c r="BC3830" i="12"/>
  <c r="BC3838" i="12"/>
  <c r="BC3846" i="12"/>
  <c r="BC3854" i="12"/>
  <c r="BC3862" i="12"/>
  <c r="BC3870" i="12"/>
  <c r="BC3878" i="12"/>
  <c r="BC3886" i="12"/>
  <c r="BC3894" i="12"/>
  <c r="BC3902" i="12"/>
  <c r="BC3910" i="12"/>
  <c r="BC3918" i="12"/>
  <c r="BC3926" i="12"/>
  <c r="BC3934" i="12"/>
  <c r="BC3942" i="12"/>
  <c r="BC3950" i="12"/>
  <c r="BC3958" i="12"/>
  <c r="BA3949" i="12"/>
  <c r="BA3935" i="12"/>
  <c r="BA3921" i="12"/>
  <c r="BA3906" i="12"/>
  <c r="BA3892" i="12"/>
  <c r="BA3878" i="12"/>
  <c r="BC3863" i="12"/>
  <c r="BC3849" i="12"/>
  <c r="BC3835" i="12"/>
  <c r="BA3821" i="12"/>
  <c r="BA3807" i="12"/>
  <c r="BA3793" i="12"/>
  <c r="BC3781" i="12"/>
  <c r="BA3771" i="12"/>
  <c r="BC3760" i="12"/>
  <c r="BC3749" i="12"/>
  <c r="BA3739" i="12"/>
  <c r="BC3728" i="12"/>
  <c r="BC3717" i="12"/>
  <c r="BA3707" i="12"/>
  <c r="BC3696" i="12"/>
  <c r="BC3685" i="12"/>
  <c r="BA3675" i="12"/>
  <c r="BC3664" i="12"/>
  <c r="BC3653" i="12"/>
  <c r="BA3643" i="12"/>
  <c r="BC3632" i="12"/>
  <c r="BC3621" i="12"/>
  <c r="BA3611" i="12"/>
  <c r="BC3600" i="12"/>
  <c r="BC3589" i="12"/>
  <c r="BA3579" i="12"/>
  <c r="BA3571" i="12"/>
  <c r="BA3563" i="12"/>
  <c r="BA3555" i="12"/>
  <c r="BA3547" i="12"/>
  <c r="BA3940" i="12"/>
  <c r="BA3826" i="12"/>
  <c r="BC3737" i="12"/>
  <c r="BA3695" i="12"/>
  <c r="BC3665" i="12"/>
  <c r="BC3595" i="12"/>
  <c r="BC3609" i="12"/>
  <c r="BC3623" i="12"/>
  <c r="BC3638" i="12"/>
  <c r="BC3652" i="12"/>
  <c r="BC3666" i="12"/>
  <c r="BA3681" i="12"/>
  <c r="BC3695" i="12"/>
  <c r="BA3717" i="12"/>
  <c r="BC3738" i="12"/>
  <c r="BC3777" i="12"/>
  <c r="BA3830" i="12"/>
  <c r="BA3887" i="12"/>
  <c r="BC3943" i="12"/>
  <c r="BC3515" i="12"/>
  <c r="BA3526" i="12"/>
  <c r="BC3536" i="12"/>
  <c r="BC3547" i="12"/>
  <c r="BA3558" i="12"/>
  <c r="BC3568" i="12"/>
  <c r="BC3579" i="12"/>
  <c r="BC3593" i="12"/>
  <c r="BC3607" i="12"/>
  <c r="BC3622" i="12"/>
  <c r="BC3636" i="12"/>
  <c r="BC3650" i="12"/>
  <c r="BA3665" i="12"/>
  <c r="BA3679" i="12"/>
  <c r="BA3693" i="12"/>
  <c r="BC3714" i="12"/>
  <c r="BC3735" i="12"/>
  <c r="BC3772" i="12"/>
  <c r="BA3823" i="12"/>
  <c r="BC3879" i="12"/>
  <c r="BA3937" i="12"/>
  <c r="BA3367" i="12"/>
  <c r="BA3375" i="12"/>
  <c r="BA3383" i="12"/>
  <c r="BA3391" i="12"/>
  <c r="BA3399" i="12"/>
  <c r="BA3407" i="12"/>
  <c r="BA3415" i="12"/>
  <c r="BA3423" i="12"/>
  <c r="BA3431" i="12"/>
  <c r="BA3439" i="12"/>
  <c r="BA3447" i="12"/>
  <c r="BA3455" i="12"/>
  <c r="BA3463" i="12"/>
  <c r="BA3471" i="12"/>
  <c r="BA3479" i="12"/>
  <c r="BA3487" i="12"/>
  <c r="BA3497" i="12"/>
  <c r="BA3507" i="12"/>
  <c r="BA3519" i="12"/>
  <c r="BA3529" i="12"/>
  <c r="BA3539" i="12"/>
  <c r="BA3705" i="12"/>
  <c r="BC3718" i="12"/>
  <c r="BC3731" i="12"/>
  <c r="BC3747" i="12"/>
  <c r="BA3761" i="12"/>
  <c r="BC3774" i="12"/>
  <c r="BC3790" i="12"/>
  <c r="BC3807" i="12"/>
  <c r="BC3825" i="12"/>
  <c r="BA3847" i="12"/>
  <c r="BA3865" i="12"/>
  <c r="BA3882" i="12"/>
  <c r="BC3903" i="12"/>
  <c r="BC3921" i="12"/>
  <c r="BC3939" i="12"/>
  <c r="BA3961" i="12"/>
  <c r="BC3754" i="12"/>
  <c r="BC3767" i="12"/>
  <c r="BC3783" i="12"/>
  <c r="BA3799" i="12"/>
  <c r="BA3817" i="12"/>
  <c r="BA3838" i="12"/>
  <c r="BC3855" i="12"/>
  <c r="BC3873" i="12"/>
  <c r="BA3895" i="12"/>
  <c r="BA3913" i="12"/>
  <c r="BA3930" i="12"/>
  <c r="BC3951" i="12"/>
  <c r="BA3869" i="12"/>
  <c r="BA3743" i="12"/>
  <c r="BC3683" i="12"/>
  <c r="BC3647" i="12"/>
  <c r="BA3805" i="12"/>
  <c r="BA3639" i="12"/>
  <c r="BA3591" i="12"/>
  <c r="BC3562" i="12"/>
  <c r="BC3534" i="12"/>
  <c r="BC3511" i="12"/>
  <c r="BC3492" i="12"/>
  <c r="BC3471" i="12"/>
  <c r="BC3453" i="12"/>
  <c r="BA3436" i="12"/>
  <c r="BC3414" i="12"/>
  <c r="BC3396" i="12"/>
  <c r="BA3374" i="12"/>
  <c r="BA3355" i="12"/>
  <c r="BA3339" i="12"/>
  <c r="BA3323" i="12"/>
  <c r="BA3291" i="12"/>
  <c r="BC3419" i="12"/>
  <c r="BA3462" i="12"/>
  <c r="BC3504" i="12"/>
  <c r="BA3560" i="12"/>
  <c r="BA3657" i="12"/>
  <c r="BC3001" i="12"/>
  <c r="BC3044" i="12"/>
  <c r="BC3092" i="12"/>
  <c r="BC3149" i="12"/>
  <c r="BC3255" i="12"/>
  <c r="BC2962" i="12"/>
  <c r="BA3005" i="12"/>
  <c r="BC3047" i="12"/>
  <c r="BC3097" i="12"/>
  <c r="BA3154" i="12"/>
  <c r="BC3268" i="12"/>
  <c r="BA2987" i="12"/>
  <c r="BC3029" i="12"/>
  <c r="BC3073" i="12"/>
  <c r="BC3172" i="12"/>
  <c r="BC3205" i="12"/>
  <c r="BC3297" i="12"/>
  <c r="BA3508" i="12"/>
  <c r="BA2684" i="12"/>
  <c r="BA2748" i="12"/>
  <c r="BA2812" i="12"/>
  <c r="BA2876" i="12"/>
  <c r="BA2940" i="12"/>
  <c r="BA3020" i="12"/>
  <c r="BA3118" i="12"/>
  <c r="BC3232" i="12"/>
  <c r="BA3408" i="12"/>
  <c r="BC3230" i="12"/>
  <c r="BA3412" i="12"/>
  <c r="BA3107" i="12"/>
  <c r="BA3199" i="12"/>
  <c r="BC3486" i="12"/>
  <c r="BC3578" i="12"/>
  <c r="BC2287" i="12"/>
  <c r="BA3584" i="12"/>
  <c r="BA3592" i="12"/>
  <c r="BA3600" i="12"/>
  <c r="BA3608" i="12"/>
  <c r="BA3616" i="12"/>
  <c r="BA3624" i="12"/>
  <c r="BA3632" i="12"/>
  <c r="BA3640" i="12"/>
  <c r="BA3648" i="12"/>
  <c r="BA3656" i="12"/>
  <c r="BA3664" i="12"/>
  <c r="BA3672" i="12"/>
  <c r="BA3680" i="12"/>
  <c r="BA3688" i="12"/>
  <c r="BA3696" i="12"/>
  <c r="BA3704" i="12"/>
  <c r="BA3712" i="12"/>
  <c r="BA3720" i="12"/>
  <c r="BA3728" i="12"/>
  <c r="BA3736" i="12"/>
  <c r="BA3744" i="12"/>
  <c r="BA3752" i="12"/>
  <c r="BA3760" i="12"/>
  <c r="BA3768" i="12"/>
  <c r="BA3776" i="12"/>
  <c r="BA3784" i="12"/>
  <c r="BA3792" i="12"/>
  <c r="BA3803" i="12"/>
  <c r="BC3813" i="12"/>
  <c r="BA3824" i="12"/>
  <c r="BA3835" i="12"/>
  <c r="BC3845" i="12"/>
  <c r="BA3856" i="12"/>
  <c r="BA3867" i="12"/>
  <c r="BC3877" i="12"/>
  <c r="BA3888" i="12"/>
  <c r="BA3899" i="12"/>
  <c r="BC3909" i="12"/>
  <c r="BA3920" i="12"/>
  <c r="BA3931" i="12"/>
  <c r="BC3941" i="12"/>
  <c r="BA3952" i="12"/>
  <c r="BC3792" i="12"/>
  <c r="BC3800" i="12"/>
  <c r="BC3808" i="12"/>
  <c r="BC3816" i="12"/>
  <c r="BC3824" i="12"/>
  <c r="BC3832" i="12"/>
  <c r="BC3840" i="12"/>
  <c r="BC3848" i="12"/>
  <c r="BC3856" i="12"/>
  <c r="BC3864" i="12"/>
  <c r="BC3872" i="12"/>
  <c r="BC3880" i="12"/>
  <c r="BC3888" i="12"/>
  <c r="BC3896" i="12"/>
  <c r="BC3904" i="12"/>
  <c r="BC3912" i="12"/>
  <c r="BC3920" i="12"/>
  <c r="BC3928" i="12"/>
  <c r="BC3936" i="12"/>
  <c r="BC3944" i="12"/>
  <c r="BC3952" i="12"/>
  <c r="BC3960" i="12"/>
  <c r="BC3945" i="12"/>
  <c r="BC3931" i="12"/>
  <c r="BA3917" i="12"/>
  <c r="BA3903" i="12"/>
  <c r="BA3889" i="12"/>
  <c r="BA3874" i="12"/>
  <c r="BA3860" i="12"/>
  <c r="BA3846" i="12"/>
  <c r="BC3831" i="12"/>
  <c r="BC3817" i="12"/>
  <c r="BC3803" i="12"/>
  <c r="BC3789" i="12"/>
  <c r="BA3779" i="12"/>
  <c r="BC3768" i="12"/>
  <c r="BC3757" i="12"/>
  <c r="BA3747" i="12"/>
  <c r="BC3736" i="12"/>
  <c r="BC3725" i="12"/>
  <c r="BA3715" i="12"/>
  <c r="BC3704" i="12"/>
  <c r="BC3693" i="12"/>
  <c r="BA3683" i="12"/>
  <c r="BC3672" i="12"/>
  <c r="BC3661" i="12"/>
  <c r="BA3651" i="12"/>
  <c r="BC3640" i="12"/>
  <c r="BC3629" i="12"/>
  <c r="BA3619" i="12"/>
  <c r="BC3608" i="12"/>
  <c r="BC3597" i="12"/>
  <c r="BA3587" i="12"/>
  <c r="BA3577" i="12"/>
  <c r="BA3569" i="12"/>
  <c r="BA3561" i="12"/>
  <c r="BA3553" i="12"/>
  <c r="BA3545" i="12"/>
  <c r="BC3911" i="12"/>
  <c r="BA3798" i="12"/>
  <c r="BA3727" i="12"/>
  <c r="BA3687" i="12"/>
  <c r="BC3658" i="12"/>
  <c r="BA3599" i="12"/>
  <c r="BA3613" i="12"/>
  <c r="BC3627" i="12"/>
  <c r="BC3641" i="12"/>
  <c r="BC3655" i="12"/>
  <c r="BC3670" i="12"/>
  <c r="BC3684" i="12"/>
  <c r="BA3701" i="12"/>
  <c r="BC3722" i="12"/>
  <c r="BC3745" i="12"/>
  <c r="BC3788" i="12"/>
  <c r="BA3844" i="12"/>
  <c r="BA3901" i="12"/>
  <c r="BA3958" i="12"/>
  <c r="BA3518" i="12"/>
  <c r="BC3528" i="12"/>
  <c r="BC3539" i="12"/>
  <c r="BA3550" i="12"/>
  <c r="BC3560" i="12"/>
  <c r="BC3571" i="12"/>
  <c r="BA3583" i="12"/>
  <c r="BA3597" i="12"/>
  <c r="BC3611" i="12"/>
  <c r="BC3625" i="12"/>
  <c r="BC3639" i="12"/>
  <c r="BC3654" i="12"/>
  <c r="BC3668" i="12"/>
  <c r="BC3682" i="12"/>
  <c r="BC3698" i="12"/>
  <c r="BC3719" i="12"/>
  <c r="BA3741" i="12"/>
  <c r="BA3783" i="12"/>
  <c r="BA3837" i="12"/>
  <c r="BA3894" i="12"/>
  <c r="BA3951" i="12"/>
  <c r="BA3369" i="12"/>
  <c r="BA3377" i="12"/>
  <c r="BA3385" i="12"/>
  <c r="BA3393" i="12"/>
  <c r="BA3401" i="12"/>
  <c r="BA3409" i="12"/>
  <c r="BA3417" i="12"/>
  <c r="BA3425" i="12"/>
  <c r="BA3433" i="12"/>
  <c r="BA3441" i="12"/>
  <c r="BA3449" i="12"/>
  <c r="BA3457" i="12"/>
  <c r="BA3465" i="12"/>
  <c r="BA3473" i="12"/>
  <c r="BA3481" i="12"/>
  <c r="BA3489" i="12"/>
  <c r="BA3499" i="12"/>
  <c r="BA3511" i="12"/>
  <c r="BA3521" i="12"/>
  <c r="BA3531" i="12"/>
  <c r="BC3694" i="12"/>
  <c r="BC3707" i="12"/>
  <c r="BA3721" i="12"/>
  <c r="BA3737" i="12"/>
  <c r="BC3750" i="12"/>
  <c r="BC3763" i="12"/>
  <c r="BC3779" i="12"/>
  <c r="BC3793" i="12"/>
  <c r="BC3811" i="12"/>
  <c r="BA3833" i="12"/>
  <c r="BA3850" i="12"/>
  <c r="BA3868" i="12"/>
  <c r="BC3889" i="12"/>
  <c r="BC3907" i="12"/>
  <c r="BA3925" i="12"/>
  <c r="BA3946" i="12"/>
  <c r="BC3743" i="12"/>
  <c r="BA3757" i="12"/>
  <c r="BA3773" i="12"/>
  <c r="BC3786" i="12"/>
  <c r="BA3802" i="12"/>
  <c r="BC3823" i="12"/>
  <c r="BC3841" i="12"/>
  <c r="BC3859" i="12"/>
  <c r="BA3881" i="12"/>
  <c r="BA3898" i="12"/>
  <c r="BA3916" i="12"/>
  <c r="BC3937" i="12"/>
  <c r="BC3955" i="12"/>
  <c r="BA3841" i="12"/>
  <c r="BC3721" i="12"/>
  <c r="BC3676" i="12"/>
  <c r="BA3641" i="12"/>
  <c r="BC3713" i="12"/>
  <c r="BC3628" i="12"/>
  <c r="BC3583" i="12"/>
  <c r="BA3554" i="12"/>
  <c r="BA3530" i="12"/>
  <c r="BC3506" i="12"/>
  <c r="BC3485" i="12"/>
  <c r="BA3468" i="12"/>
  <c r="BA3450" i="12"/>
  <c r="BC3428" i="12"/>
  <c r="BC3410" i="12"/>
  <c r="BC3387" i="12"/>
  <c r="BA3366" i="12"/>
  <c r="BA3349" i="12"/>
  <c r="BA3333" i="12"/>
  <c r="BA3315" i="12"/>
  <c r="BA3283" i="12"/>
  <c r="BA3430" i="12"/>
  <c r="BC3472" i="12"/>
  <c r="BC3517" i="12"/>
  <c r="BC3574" i="12"/>
  <c r="BC3724" i="12"/>
  <c r="BC3012" i="12"/>
  <c r="BA3055" i="12"/>
  <c r="BC3106" i="12"/>
  <c r="BA3164" i="12"/>
  <c r="BC3310" i="12"/>
  <c r="BA2973" i="12"/>
  <c r="BC3015" i="12"/>
  <c r="BC3058" i="12"/>
  <c r="BC3111" i="12"/>
  <c r="BA3168" i="12"/>
  <c r="BC3334" i="12"/>
  <c r="BC2997" i="12"/>
  <c r="BC3040" i="12"/>
  <c r="BC3087" i="12"/>
  <c r="BC3239" i="12"/>
  <c r="BC3226" i="12"/>
  <c r="BA3336" i="12"/>
  <c r="BC3614" i="12"/>
  <c r="BA2700" i="12"/>
  <c r="BA2764" i="12"/>
  <c r="BA2828" i="12"/>
  <c r="BA2892" i="12"/>
  <c r="BA2956" i="12"/>
  <c r="BA3042" i="12"/>
  <c r="BC3147" i="12"/>
  <c r="BC3259" i="12"/>
  <c r="BC3501" i="12"/>
  <c r="BA3260" i="12"/>
  <c r="BC3495" i="12"/>
  <c r="BA3129" i="12"/>
  <c r="BA3241" i="12"/>
  <c r="BC3284" i="12"/>
  <c r="BA2428" i="12"/>
  <c r="BC2453" i="12"/>
  <c r="BA3586" i="12"/>
  <c r="BA3594" i="12"/>
  <c r="BA3602" i="12"/>
  <c r="BA3610" i="12"/>
  <c r="BA3618" i="12"/>
  <c r="BA3626" i="12"/>
  <c r="BA3634" i="12"/>
  <c r="BA3642" i="12"/>
  <c r="BA3650" i="12"/>
  <c r="BA3658" i="12"/>
  <c r="BA3666" i="12"/>
  <c r="BA3674" i="12"/>
  <c r="BA3682" i="12"/>
  <c r="BA3690" i="12"/>
  <c r="BA3698" i="12"/>
  <c r="BA3706" i="12"/>
  <c r="BA3714" i="12"/>
  <c r="BA3722" i="12"/>
  <c r="BA3730" i="12"/>
  <c r="BA3738" i="12"/>
  <c r="BA3746" i="12"/>
  <c r="BA3754" i="12"/>
  <c r="BA3762" i="12"/>
  <c r="BA3770" i="12"/>
  <c r="BA3778" i="12"/>
  <c r="BA3786" i="12"/>
  <c r="BA3795" i="12"/>
  <c r="BC3805" i="12"/>
  <c r="BA3816" i="12"/>
  <c r="BA3827" i="12"/>
  <c r="BC3837" i="12"/>
  <c r="BA3848" i="12"/>
  <c r="BA3859" i="12"/>
  <c r="BC3869" i="12"/>
  <c r="BA3880" i="12"/>
  <c r="BA3891" i="12"/>
  <c r="BC3901" i="12"/>
  <c r="BA3912" i="12"/>
  <c r="BA3923" i="12"/>
  <c r="BC3933" i="12"/>
  <c r="BA3944" i="12"/>
  <c r="BA3955" i="12"/>
  <c r="BC3794" i="12"/>
  <c r="BC3802" i="12"/>
  <c r="BC3810" i="12"/>
  <c r="BC3818" i="12"/>
  <c r="BC3826" i="12"/>
  <c r="BC3834" i="12"/>
  <c r="BC3842" i="12"/>
  <c r="BC3850" i="12"/>
  <c r="BC3858" i="12"/>
  <c r="BC3866" i="12"/>
  <c r="BC3874" i="12"/>
  <c r="BC3882" i="12"/>
  <c r="BC3890" i="12"/>
  <c r="BC3898" i="12"/>
  <c r="BC3906" i="12"/>
  <c r="BC3914" i="12"/>
  <c r="BC3922" i="12"/>
  <c r="BC3930" i="12"/>
  <c r="BC3938" i="12"/>
  <c r="BC3946" i="12"/>
  <c r="BC3954" i="12"/>
  <c r="BA3956" i="12"/>
  <c r="BA3942" i="12"/>
  <c r="BC3927" i="12"/>
  <c r="BC3913" i="12"/>
  <c r="BC3899" i="12"/>
  <c r="BA3885" i="12"/>
  <c r="BA3871" i="12"/>
  <c r="BA3857" i="12"/>
  <c r="BA3842" i="12"/>
  <c r="BA3828" i="12"/>
  <c r="BA3814" i="12"/>
  <c r="BC3799" i="12"/>
  <c r="BA3787" i="12"/>
  <c r="BC3776" i="12"/>
  <c r="BC3765" i="12"/>
  <c r="BA3755" i="12"/>
  <c r="BC3744" i="12"/>
  <c r="BC3733" i="12"/>
  <c r="BA3723" i="12"/>
  <c r="BC3712" i="12"/>
  <c r="BC3701" i="12"/>
  <c r="BA3691" i="12"/>
  <c r="BC3680" i="12"/>
  <c r="BC3669" i="12"/>
  <c r="BA3659" i="12"/>
  <c r="BC3648" i="12"/>
  <c r="BC3637" i="12"/>
  <c r="BA3627" i="12"/>
  <c r="BC3616" i="12"/>
  <c r="BC3605" i="12"/>
  <c r="BA3595" i="12"/>
  <c r="BC3584" i="12"/>
  <c r="BA3575" i="12"/>
  <c r="BA3567" i="12"/>
  <c r="BA3559" i="12"/>
  <c r="BA3551" i="12"/>
  <c r="BA3543" i="12"/>
  <c r="BC3883" i="12"/>
  <c r="BA3775" i="12"/>
  <c r="BC3716" i="12"/>
  <c r="BC3679" i="12"/>
  <c r="BC3588" i="12"/>
  <c r="BC3602" i="12"/>
  <c r="BA3617" i="12"/>
  <c r="BA3631" i="12"/>
  <c r="BA3645" i="12"/>
  <c r="BC3659" i="12"/>
  <c r="BC3673" i="12"/>
  <c r="BC3687" i="12"/>
  <c r="BC3706" i="12"/>
  <c r="BC3727" i="12"/>
  <c r="BC3756" i="12"/>
  <c r="BC3801" i="12"/>
  <c r="BA3858" i="12"/>
  <c r="BC3915" i="12"/>
  <c r="BA3510" i="12"/>
  <c r="BC3520" i="12"/>
  <c r="BC3531" i="12"/>
  <c r="BA3542" i="12"/>
  <c r="BC3552" i="12"/>
  <c r="BC3563" i="12"/>
  <c r="BA3574" i="12"/>
  <c r="BC3586" i="12"/>
  <c r="BA3601" i="12"/>
  <c r="BA3615" i="12"/>
  <c r="BA3629" i="12"/>
  <c r="BC3643" i="12"/>
  <c r="BC3657" i="12"/>
  <c r="BC3671" i="12"/>
  <c r="BC3686" i="12"/>
  <c r="BC3703" i="12"/>
  <c r="BA3725" i="12"/>
  <c r="BA3751" i="12"/>
  <c r="BA3794" i="12"/>
  <c r="BC3851" i="12"/>
  <c r="BA3908" i="12"/>
  <c r="BA3363" i="12"/>
  <c r="BA3371" i="12"/>
  <c r="BA3379" i="12"/>
  <c r="BA3387" i="12"/>
  <c r="BA3395" i="12"/>
  <c r="BA3403" i="12"/>
  <c r="BA3411" i="12"/>
  <c r="BA3419" i="12"/>
  <c r="BA3427" i="12"/>
  <c r="BA3435" i="12"/>
  <c r="BA3443" i="12"/>
  <c r="BA3451" i="12"/>
  <c r="BA3459" i="12"/>
  <c r="BA3467" i="12"/>
  <c r="BA3475" i="12"/>
  <c r="BA3483" i="12"/>
  <c r="BA3491" i="12"/>
  <c r="BA3503" i="12"/>
  <c r="BA3513" i="12"/>
  <c r="BA3523" i="12"/>
  <c r="BA3535" i="12"/>
  <c r="BA3697" i="12"/>
  <c r="BC3710" i="12"/>
  <c r="BC3726" i="12"/>
  <c r="BC3739" i="12"/>
  <c r="BA3753" i="12"/>
  <c r="BA3769" i="12"/>
  <c r="BC3782" i="12"/>
  <c r="BA3797" i="12"/>
  <c r="BA3818" i="12"/>
  <c r="BA3836" i="12"/>
  <c r="BA3854" i="12"/>
  <c r="BC3875" i="12"/>
  <c r="BA3893" i="12"/>
  <c r="BA3911" i="12"/>
  <c r="BA3932" i="12"/>
  <c r="BA3950" i="12"/>
  <c r="BC3746" i="12"/>
  <c r="BC3762" i="12"/>
  <c r="BC3775" i="12"/>
  <c r="BA3789" i="12"/>
  <c r="BC3809" i="12"/>
  <c r="BC3827" i="12"/>
  <c r="BA3845" i="12"/>
  <c r="BA3866" i="12"/>
  <c r="BA3884" i="12"/>
  <c r="BA3902" i="12"/>
  <c r="BC3923" i="12"/>
  <c r="BA3941" i="12"/>
  <c r="BA3959" i="12"/>
  <c r="BC3785" i="12"/>
  <c r="BA3711" i="12"/>
  <c r="BA3669" i="12"/>
  <c r="BC3947" i="12"/>
  <c r="BA3689" i="12"/>
  <c r="BC3619" i="12"/>
  <c r="BC3572" i="12"/>
  <c r="BC3548" i="12"/>
  <c r="BC3525" i="12"/>
  <c r="BA3500" i="12"/>
  <c r="BA3482" i="12"/>
  <c r="BA3464" i="12"/>
  <c r="BC3442" i="12"/>
  <c r="BC3425" i="12"/>
  <c r="BC3407" i="12"/>
  <c r="BC3384" i="12"/>
  <c r="BC3363" i="12"/>
  <c r="BA3347" i="12"/>
  <c r="BA3331" i="12"/>
  <c r="BA3307" i="12"/>
  <c r="BA3398" i="12"/>
  <c r="BC3440" i="12"/>
  <c r="BC3483" i="12"/>
  <c r="BA3532" i="12"/>
  <c r="BC3594" i="12"/>
  <c r="BA3905" i="12"/>
  <c r="BA3023" i="12"/>
  <c r="BC3065" i="12"/>
  <c r="BC3121" i="12"/>
  <c r="BA3178" i="12"/>
  <c r="BA3396" i="12"/>
  <c r="BC2983" i="12"/>
  <c r="BC3026" i="12"/>
  <c r="BA3069" i="12"/>
  <c r="BC3125" i="12"/>
  <c r="BC3183" i="12"/>
  <c r="BC3438" i="12"/>
  <c r="BC3008" i="12"/>
  <c r="BA3051" i="12"/>
  <c r="BA3116" i="12"/>
  <c r="BA3358" i="12"/>
  <c r="BA3248" i="12"/>
  <c r="BA3378" i="12"/>
  <c r="BA2652" i="12"/>
  <c r="BA2716" i="12"/>
  <c r="BA2780" i="12"/>
  <c r="BA2844" i="12"/>
  <c r="BA2908" i="12"/>
  <c r="BA2978" i="12"/>
  <c r="BA3064" i="12"/>
  <c r="BA3174" i="12"/>
  <c r="BA3294" i="12"/>
  <c r="BC3681" i="12"/>
  <c r="BC3290" i="12"/>
  <c r="BC3649" i="12"/>
  <c r="BA3151" i="12"/>
  <c r="BA3284" i="12"/>
  <c r="BC3343" i="12"/>
  <c r="BC2207" i="12"/>
  <c r="BC672" i="12"/>
  <c r="BA240" i="12"/>
  <c r="BA2013" i="12"/>
  <c r="BA2088" i="12"/>
  <c r="BA1848" i="12"/>
  <c r="BC1889" i="12"/>
  <c r="BA1791" i="12"/>
  <c r="BA1661" i="12"/>
  <c r="BA1887" i="12"/>
  <c r="BC1746" i="12"/>
  <c r="BC1813" i="12"/>
  <c r="BC1725" i="12"/>
  <c r="BC1666" i="12"/>
  <c r="BA1624" i="12"/>
  <c r="BA1590" i="12"/>
  <c r="BA1558" i="12"/>
  <c r="BA1526" i="12"/>
  <c r="BA1494" i="12"/>
  <c r="BA1474" i="12"/>
  <c r="BA1462" i="12"/>
  <c r="BA1452" i="12"/>
  <c r="BA1442" i="12"/>
  <c r="BA1430" i="12"/>
  <c r="BA1420" i="12"/>
  <c r="BA2152" i="12"/>
  <c r="BC1991" i="12"/>
  <c r="BC1938" i="12"/>
  <c r="BC1906" i="12"/>
  <c r="BA1877" i="12"/>
  <c r="BC1855" i="12"/>
  <c r="BA1836" i="12"/>
  <c r="BA1820" i="12"/>
  <c r="BA1804" i="12"/>
  <c r="BA1788" i="12"/>
  <c r="BA1772" i="12"/>
  <c r="BA1756" i="12"/>
  <c r="BA1740" i="12"/>
  <c r="BA1724" i="12"/>
  <c r="BA1708" i="12"/>
  <c r="BC1695" i="12"/>
  <c r="BC1684" i="12"/>
  <c r="BA1674" i="12"/>
  <c r="BC1663" i="12"/>
  <c r="BC1652" i="12"/>
  <c r="BA1642" i="12"/>
  <c r="BC1631" i="12"/>
  <c r="BC1620" i="12"/>
  <c r="BC1611" i="12"/>
  <c r="BC1603" i="12"/>
  <c r="BC1595" i="12"/>
  <c r="BC1587" i="12"/>
  <c r="BC1579" i="12"/>
  <c r="BC1571" i="12"/>
  <c r="BC1563" i="12"/>
  <c r="BC1555" i="12"/>
  <c r="BC1547" i="12"/>
  <c r="BC1539" i="12"/>
  <c r="BC1531" i="12"/>
  <c r="BC1523" i="12"/>
  <c r="BC1515" i="12"/>
  <c r="BC1507" i="12"/>
  <c r="BC1499" i="12"/>
  <c r="BC1491" i="12"/>
  <c r="BC1483" i="12"/>
  <c r="BC1475" i="12"/>
  <c r="BC2257" i="12"/>
  <c r="BA1986" i="12"/>
  <c r="BC1910" i="12"/>
  <c r="BC1858" i="12"/>
  <c r="BA1822" i="12"/>
  <c r="BA1790" i="12"/>
  <c r="BA1758" i="12"/>
  <c r="BA1726" i="12"/>
  <c r="BC1696" i="12"/>
  <c r="BC1675" i="12"/>
  <c r="BA1654" i="12"/>
  <c r="BC1632" i="12"/>
  <c r="BC1612" i="12"/>
  <c r="BC1596" i="12"/>
  <c r="BC1580" i="12"/>
  <c r="BC1564" i="12"/>
  <c r="BC1548" i="12"/>
  <c r="BC1532" i="12"/>
  <c r="BC1516" i="12"/>
  <c r="BC1500" i="12"/>
  <c r="BA407" i="12"/>
  <c r="BC2361" i="12"/>
  <c r="BA2138" i="12"/>
  <c r="BA2086" i="12"/>
  <c r="BC1892" i="12"/>
  <c r="BA1693" i="12"/>
  <c r="BA1843" i="12"/>
  <c r="BA1984" i="12"/>
  <c r="BC1749" i="12"/>
  <c r="BA1656" i="12"/>
  <c r="BA1606" i="12"/>
  <c r="BA1566" i="12"/>
  <c r="BA1518" i="12"/>
  <c r="BA1478" i="12"/>
  <c r="BA1466" i="12"/>
  <c r="BA1450" i="12"/>
  <c r="BA1436" i="12"/>
  <c r="BA1422" i="12"/>
  <c r="BA2048" i="12"/>
  <c r="BA1970" i="12"/>
  <c r="BC1914" i="12"/>
  <c r="BC1871" i="12"/>
  <c r="BA1845" i="12"/>
  <c r="BA1824" i="12"/>
  <c r="BA1800" i="12"/>
  <c r="BA1780" i="12"/>
  <c r="BA1760" i="12"/>
  <c r="BA1736" i="12"/>
  <c r="BA1716" i="12"/>
  <c r="BA1698" i="12"/>
  <c r="BA1682" i="12"/>
  <c r="BC1668" i="12"/>
  <c r="BC1655" i="12"/>
  <c r="BC1639" i="12"/>
  <c r="BA1626" i="12"/>
  <c r="BC1613" i="12"/>
  <c r="BC1601" i="12"/>
  <c r="BC1591" i="12"/>
  <c r="BC1581" i="12"/>
  <c r="BC1569" i="12"/>
  <c r="BC1559" i="12"/>
  <c r="BC1549" i="12"/>
  <c r="BC1537" i="12"/>
  <c r="BC1527" i="12"/>
  <c r="BC1517" i="12"/>
  <c r="BC1505" i="12"/>
  <c r="BC1495" i="12"/>
  <c r="BC1485" i="12"/>
  <c r="BC1473" i="12"/>
  <c r="BC2028" i="12"/>
  <c r="BC1926" i="12"/>
  <c r="BC1847" i="12"/>
  <c r="BA1806" i="12"/>
  <c r="BA1766" i="12"/>
  <c r="BA1718" i="12"/>
  <c r="BA1686" i="12"/>
  <c r="BC1659" i="12"/>
  <c r="BC1627" i="12"/>
  <c r="BC1604" i="12"/>
  <c r="BC1584" i="12"/>
  <c r="BC1560" i="12"/>
  <c r="BC1540" i="12"/>
  <c r="BC1520" i="12"/>
  <c r="BC1496" i="12"/>
  <c r="BC1480" i="12"/>
  <c r="BC1465" i="12"/>
  <c r="BA1455" i="12"/>
  <c r="BC1444" i="12"/>
  <c r="BC1433" i="12"/>
  <c r="BA1423" i="12"/>
  <c r="BC1413" i="12"/>
  <c r="BA2544" i="12"/>
  <c r="BA2000" i="12"/>
  <c r="BA1921" i="12"/>
  <c r="BC1865" i="12"/>
  <c r="BC1827" i="12"/>
  <c r="BC1795" i="12"/>
  <c r="BC1763" i="12"/>
  <c r="BC1731" i="12"/>
  <c r="BA1700" i="12"/>
  <c r="BC1678" i="12"/>
  <c r="BC1657" i="12"/>
  <c r="BA1636" i="12"/>
  <c r="BA1615" i="12"/>
  <c r="BA1599" i="12"/>
  <c r="BA1583" i="12"/>
  <c r="BA1567" i="12"/>
  <c r="BA1551" i="12"/>
  <c r="BA1535" i="12"/>
  <c r="BA1519" i="12"/>
  <c r="BA1503" i="12"/>
  <c r="BA1487" i="12"/>
  <c r="BA1471" i="12"/>
  <c r="BC1459" i="12"/>
  <c r="BA1449" i="12"/>
  <c r="BC1438" i="12"/>
  <c r="BC1427" i="12"/>
  <c r="BA1417" i="12"/>
  <c r="BA1409" i="12"/>
  <c r="BA1401" i="12"/>
  <c r="BA1393" i="12"/>
  <c r="BA1385" i="12"/>
  <c r="BA1377" i="12"/>
  <c r="BA1369" i="12"/>
  <c r="BA1361" i="12"/>
  <c r="BA1353" i="12"/>
  <c r="BA1345" i="12"/>
  <c r="BA1337" i="12"/>
  <c r="BA1329" i="12"/>
  <c r="BA1321" i="12"/>
  <c r="BA1313" i="12"/>
  <c r="BA1305" i="12"/>
  <c r="BA1297" i="12"/>
  <c r="BA1289" i="12"/>
  <c r="BA1281" i="12"/>
  <c r="BA1273" i="12"/>
  <c r="BA1265" i="12"/>
  <c r="BA1257" i="12"/>
  <c r="BA1249" i="12"/>
  <c r="BA1241" i="12"/>
  <c r="BA1233" i="12"/>
  <c r="BA1225" i="12"/>
  <c r="BA2184" i="12"/>
  <c r="BC1975" i="12"/>
  <c r="BC1902" i="12"/>
  <c r="BA1853" i="12"/>
  <c r="BA1818" i="12"/>
  <c r="BA1786" i="12"/>
  <c r="BA1754" i="12"/>
  <c r="BA1722" i="12"/>
  <c r="BA1694" i="12"/>
  <c r="BC1672" i="12"/>
  <c r="BC1651" i="12"/>
  <c r="BA1630" i="12"/>
  <c r="BC1610" i="12"/>
  <c r="BC1594" i="12"/>
  <c r="BC1578" i="12"/>
  <c r="BC1562" i="12"/>
  <c r="BC1546" i="12"/>
  <c r="BC1530" i="12"/>
  <c r="BC1514" i="12"/>
  <c r="BC1498" i="12"/>
  <c r="BC1482" i="12"/>
  <c r="BC2010" i="12"/>
  <c r="BC1799" i="12"/>
  <c r="BC1681" i="12"/>
  <c r="BA1601" i="12"/>
  <c r="BA1537" i="12"/>
  <c r="BA1473" i="12"/>
  <c r="BC1448" i="12"/>
  <c r="BA1427" i="12"/>
  <c r="BC1408" i="12"/>
  <c r="BC1397" i="12"/>
  <c r="BC1386" i="12"/>
  <c r="BA1376" i="12"/>
  <c r="BC1365" i="12"/>
  <c r="BC1354" i="12"/>
  <c r="BA1344" i="12"/>
  <c r="BC1333" i="12"/>
  <c r="BC1322" i="12"/>
  <c r="BA1312" i="12"/>
  <c r="BC1301" i="12"/>
  <c r="BC1290" i="12"/>
  <c r="BA1280" i="12"/>
  <c r="BC1269" i="12"/>
  <c r="BC1258" i="12"/>
  <c r="BA1248" i="12"/>
  <c r="BC1237" i="12"/>
  <c r="BC1226" i="12"/>
  <c r="BA1217" i="12"/>
  <c r="BA2132" i="12"/>
  <c r="BA1934" i="12"/>
  <c r="BC1988" i="12"/>
  <c r="BA1629" i="12"/>
  <c r="BC1778" i="12"/>
  <c r="BC1769" i="12"/>
  <c r="BC1645" i="12"/>
  <c r="BA1582" i="12"/>
  <c r="BA1534" i="12"/>
  <c r="BA1476" i="12"/>
  <c r="BA1458" i="12"/>
  <c r="BA1438" i="12"/>
  <c r="BA1418" i="12"/>
  <c r="BC2012" i="12"/>
  <c r="BC1922" i="12"/>
  <c r="BC1866" i="12"/>
  <c r="BA1832" i="12"/>
  <c r="BA1808" i="12"/>
  <c r="BA1776" i="12"/>
  <c r="BA1748" i="12"/>
  <c r="BA1720" i="12"/>
  <c r="BC1692" i="12"/>
  <c r="BC1676" i="12"/>
  <c r="BA1658" i="12"/>
  <c r="BC1636" i="12"/>
  <c r="BA1618" i="12"/>
  <c r="BC1605" i="12"/>
  <c r="BC1589" i="12"/>
  <c r="BC1575" i="12"/>
  <c r="BC1561" i="12"/>
  <c r="BC1545" i="12"/>
  <c r="BC1533" i="12"/>
  <c r="BC1519" i="12"/>
  <c r="BC1503" i="12"/>
  <c r="BC1489" i="12"/>
  <c r="BC1477" i="12"/>
  <c r="BC2007" i="12"/>
  <c r="BC1879" i="12"/>
  <c r="BA1814" i="12"/>
  <c r="BA1750" i="12"/>
  <c r="BA1702" i="12"/>
  <c r="BC1664" i="12"/>
  <c r="BA1622" i="12"/>
  <c r="BC1592" i="12"/>
  <c r="BC1568" i="12"/>
  <c r="BC1536" i="12"/>
  <c r="BC1508" i="12"/>
  <c r="BC1484" i="12"/>
  <c r="BA1463" i="12"/>
  <c r="BC1449" i="12"/>
  <c r="BC1436" i="12"/>
  <c r="BC1420" i="12"/>
  <c r="BC1409" i="12"/>
  <c r="BC2021" i="12"/>
  <c r="BA1905" i="12"/>
  <c r="BC1844" i="12"/>
  <c r="BC1803" i="12"/>
  <c r="BC1755" i="12"/>
  <c r="BC1715" i="12"/>
  <c r="BA1684" i="12"/>
  <c r="BA1652" i="12"/>
  <c r="BC1625" i="12"/>
  <c r="BA1603" i="12"/>
  <c r="BA1579" i="12"/>
  <c r="BA1559" i="12"/>
  <c r="BA1539" i="12"/>
  <c r="BA1515" i="12"/>
  <c r="BA1495" i="12"/>
  <c r="BA1475" i="12"/>
  <c r="BA1457" i="12"/>
  <c r="BC1443" i="12"/>
  <c r="BC1430" i="12"/>
  <c r="BA1415" i="12"/>
  <c r="BA1405" i="12"/>
  <c r="BA1395" i="12"/>
  <c r="BA1383" i="12"/>
  <c r="BA1373" i="12"/>
  <c r="BA1363" i="12"/>
  <c r="BA1351" i="12"/>
  <c r="BA1341" i="12"/>
  <c r="BA1331" i="12"/>
  <c r="BA1319" i="12"/>
  <c r="BA1309" i="12"/>
  <c r="BA1299" i="12"/>
  <c r="BA1287" i="12"/>
  <c r="BA155" i="12"/>
  <c r="BA1969" i="12"/>
  <c r="BA1890" i="12"/>
  <c r="BA1835" i="12"/>
  <c r="BA2072" i="12"/>
  <c r="BC1714" i="12"/>
  <c r="BC1705" i="12"/>
  <c r="BC1634" i="12"/>
  <c r="BA1574" i="12"/>
  <c r="BA1510" i="12"/>
  <c r="BA1470" i="12"/>
  <c r="BA1454" i="12"/>
  <c r="BA1434" i="12"/>
  <c r="BC2321" i="12"/>
  <c r="BC1980" i="12"/>
  <c r="BC1898" i="12"/>
  <c r="BA1861" i="12"/>
  <c r="BA1828" i="12"/>
  <c r="BA1796" i="12"/>
  <c r="BA1768" i="12"/>
  <c r="BA1744" i="12"/>
  <c r="BA1712" i="12"/>
  <c r="BA1690" i="12"/>
  <c r="BC1671" i="12"/>
  <c r="BA1650" i="12"/>
  <c r="BA1634" i="12"/>
  <c r="BC1615" i="12"/>
  <c r="BC1599" i="12"/>
  <c r="BC1585" i="12"/>
  <c r="BC1573" i="12"/>
  <c r="BC1557" i="12"/>
  <c r="BC1543" i="12"/>
  <c r="BC1529" i="12"/>
  <c r="BC1513" i="12"/>
  <c r="BC1501" i="12"/>
  <c r="BC1487" i="12"/>
  <c r="BC1471" i="12"/>
  <c r="BC1964" i="12"/>
  <c r="BA1869" i="12"/>
  <c r="BA1798" i="12"/>
  <c r="BA1742" i="12"/>
  <c r="BC1691" i="12"/>
  <c r="BC1648" i="12"/>
  <c r="BC1616" i="12"/>
  <c r="BC1588" i="12"/>
  <c r="BC1556" i="12"/>
  <c r="BC1528" i="12"/>
  <c r="BC1504" i="12"/>
  <c r="BC1476" i="12"/>
  <c r="BC1460" i="12"/>
  <c r="BA1447" i="12"/>
  <c r="BA1431" i="12"/>
  <c r="BC1417" i="12"/>
  <c r="BC1407" i="12"/>
  <c r="BC1978" i="12"/>
  <c r="BA1889" i="12"/>
  <c r="BC1835" i="12"/>
  <c r="BC1787" i="12"/>
  <c r="BC1747" i="12"/>
  <c r="BC1707" i="12"/>
  <c r="BC1673" i="12"/>
  <c r="BC1646" i="12"/>
  <c r="BA1620" i="12"/>
  <c r="BA1595" i="12"/>
  <c r="BA1575" i="12"/>
  <c r="BA1555" i="12"/>
  <c r="BA1531" i="12"/>
  <c r="BA1511" i="12"/>
  <c r="BA1491" i="12"/>
  <c r="BC1467" i="12"/>
  <c r="BC1454" i="12"/>
  <c r="BA1441" i="12"/>
  <c r="BA1425" i="12"/>
  <c r="BA1413" i="12"/>
  <c r="BA1403" i="12"/>
  <c r="BA1391" i="12"/>
  <c r="BA1381" i="12"/>
  <c r="BA1371" i="12"/>
  <c r="BA1359" i="12"/>
  <c r="BA1349" i="12"/>
  <c r="BA1339" i="12"/>
  <c r="BA1327" i="12"/>
  <c r="BA1317" i="12"/>
  <c r="BA1307" i="12"/>
  <c r="BA1295" i="12"/>
  <c r="BA1285" i="12"/>
  <c r="BA1275" i="12"/>
  <c r="BA1263" i="12"/>
  <c r="BA1253" i="12"/>
  <c r="BA1243" i="12"/>
  <c r="BA1231" i="12"/>
  <c r="BA1221" i="12"/>
  <c r="BC1996" i="12"/>
  <c r="BC1886" i="12"/>
  <c r="BA1834" i="12"/>
  <c r="BA1794" i="12"/>
  <c r="BA1746" i="12"/>
  <c r="BA1706" i="12"/>
  <c r="BA1678" i="12"/>
  <c r="BA1646" i="12"/>
  <c r="BC1619" i="12"/>
  <c r="BC1598" i="12"/>
  <c r="BC1574" i="12"/>
  <c r="BC1554" i="12"/>
  <c r="BC1534" i="12"/>
  <c r="BC1510" i="12"/>
  <c r="BC1490" i="12"/>
  <c r="BC1470" i="12"/>
  <c r="BC1767" i="12"/>
  <c r="BC1638" i="12"/>
  <c r="BA1553" i="12"/>
  <c r="BC1464" i="12"/>
  <c r="BC1437" i="12"/>
  <c r="BC1412" i="12"/>
  <c r="BC1394" i="12"/>
  <c r="BC1381" i="12"/>
  <c r="BA1368" i="12"/>
  <c r="BA1352" i="12"/>
  <c r="BC1338" i="12"/>
  <c r="BC1325" i="12"/>
  <c r="BC1309" i="12"/>
  <c r="BA1296" i="12"/>
  <c r="BC1282" i="12"/>
  <c r="BC1266" i="12"/>
  <c r="BC1253" i="12"/>
  <c r="BA1240" i="12"/>
  <c r="BA1224" i="12"/>
  <c r="BA1213" i="12"/>
  <c r="BA1205" i="12"/>
  <c r="BA1197" i="12"/>
  <c r="BA1189" i="12"/>
  <c r="BA1181" i="12"/>
  <c r="BA1173" i="12"/>
  <c r="BA1165" i="12"/>
  <c r="BA1157" i="12"/>
  <c r="BA1149" i="12"/>
  <c r="BA1141" i="12"/>
  <c r="BA1133" i="12"/>
  <c r="BA1125" i="12"/>
  <c r="BA1117" i="12"/>
  <c r="BA1109" i="12"/>
  <c r="BA1101" i="12"/>
  <c r="BA1093" i="12"/>
  <c r="BC1989" i="12"/>
  <c r="BC1791" i="12"/>
  <c r="BA1676" i="12"/>
  <c r="BA1597" i="12"/>
  <c r="BA1533" i="12"/>
  <c r="BA1469" i="12"/>
  <c r="BC1447" i="12"/>
  <c r="BC1426" i="12"/>
  <c r="BA1408" i="12"/>
  <c r="BC1396" i="12"/>
  <c r="BA1386" i="12"/>
  <c r="BC1375" i="12"/>
  <c r="BC1364" i="12"/>
  <c r="BA1988" i="12"/>
  <c r="BA1725" i="12"/>
  <c r="BC1789" i="12"/>
  <c r="BA1598" i="12"/>
  <c r="BA1486" i="12"/>
  <c r="BA1444" i="12"/>
  <c r="BC2023" i="12"/>
  <c r="BC1882" i="12"/>
  <c r="BA1812" i="12"/>
  <c r="BA1752" i="12"/>
  <c r="BC1700" i="12"/>
  <c r="BC1660" i="12"/>
  <c r="BC1623" i="12"/>
  <c r="BC1593" i="12"/>
  <c r="BC1565" i="12"/>
  <c r="BC1535" i="12"/>
  <c r="BC1509" i="12"/>
  <c r="BC1479" i="12"/>
  <c r="BC1894" i="12"/>
  <c r="BA1774" i="12"/>
  <c r="BA1670" i="12"/>
  <c r="BC1600" i="12"/>
  <c r="BC1544" i="12"/>
  <c r="BC1488" i="12"/>
  <c r="BC1452" i="12"/>
  <c r="BC1425" i="12"/>
  <c r="BA2082" i="12"/>
  <c r="BA1855" i="12"/>
  <c r="BC1771" i="12"/>
  <c r="BC1689" i="12"/>
  <c r="BC1630" i="12"/>
  <c r="BA1587" i="12"/>
  <c r="BA1543" i="12"/>
  <c r="BA1499" i="12"/>
  <c r="BC1462" i="12"/>
  <c r="BA1433" i="12"/>
  <c r="BA1407" i="12"/>
  <c r="BA1387" i="12"/>
  <c r="BA1365" i="12"/>
  <c r="BA1343" i="12"/>
  <c r="BA1323" i="12"/>
  <c r="BA1301" i="12"/>
  <c r="BA1279" i="12"/>
  <c r="BA1267" i="12"/>
  <c r="BA1251" i="12"/>
  <c r="BA1237" i="12"/>
  <c r="BA1223" i="12"/>
  <c r="BA1954" i="12"/>
  <c r="BC1863" i="12"/>
  <c r="BA1802" i="12"/>
  <c r="BA1738" i="12"/>
  <c r="BC1688" i="12"/>
  <c r="BC1656" i="12"/>
  <c r="BC1614" i="12"/>
  <c r="BC1586" i="12"/>
  <c r="BC1558" i="12"/>
  <c r="BC1526" i="12"/>
  <c r="BC1502" i="12"/>
  <c r="BC1474" i="12"/>
  <c r="BC1735" i="12"/>
  <c r="BA1585" i="12"/>
  <c r="BA1489" i="12"/>
  <c r="BC1432" i="12"/>
  <c r="BC1402" i="12"/>
  <c r="BA1384" i="12"/>
  <c r="BC1362" i="12"/>
  <c r="BC1346" i="12"/>
  <c r="BA1328" i="12"/>
  <c r="BC1306" i="12"/>
  <c r="BA1288" i="12"/>
  <c r="BA1272" i="12"/>
  <c r="BC1250" i="12"/>
  <c r="BA1232" i="12"/>
  <c r="BA1215" i="12"/>
  <c r="BA1203" i="12"/>
  <c r="BA1193" i="12"/>
  <c r="BA1183" i="12"/>
  <c r="BA1171" i="12"/>
  <c r="BA1161" i="12"/>
  <c r="BA1151" i="12"/>
  <c r="BA1139" i="12"/>
  <c r="BA1129" i="12"/>
  <c r="BA1119" i="12"/>
  <c r="BA1107" i="12"/>
  <c r="BA1097" i="12"/>
  <c r="BC2301" i="12"/>
  <c r="BC1759" i="12"/>
  <c r="BC1633" i="12"/>
  <c r="BA1549" i="12"/>
  <c r="BC1463" i="12"/>
  <c r="BA1437" i="12"/>
  <c r="BA1412" i="12"/>
  <c r="BA1394" i="12"/>
  <c r="BC1380" i="12"/>
  <c r="BC1367" i="12"/>
  <c r="BA1354" i="12"/>
  <c r="BC1343" i="12"/>
  <c r="BC1332" i="12"/>
  <c r="BA1322" i="12"/>
  <c r="BC1311" i="12"/>
  <c r="BC1300" i="12"/>
  <c r="BA1290" i="12"/>
  <c r="BC1279" i="12"/>
  <c r="BC1268" i="12"/>
  <c r="BA1258" i="12"/>
  <c r="BC1247" i="12"/>
  <c r="BC1236" i="12"/>
  <c r="BA1226" i="12"/>
  <c r="BC1216" i="12"/>
  <c r="BC1208" i="12"/>
  <c r="BC1200" i="12"/>
  <c r="BC1192" i="12"/>
  <c r="BC1184" i="12"/>
  <c r="BC1176" i="12"/>
  <c r="BC1168" i="12"/>
  <c r="BC1160" i="12"/>
  <c r="BC1152" i="12"/>
  <c r="BC1144" i="12"/>
  <c r="BC1136" i="12"/>
  <c r="BC1128" i="12"/>
  <c r="BC1120" i="12"/>
  <c r="BC1112" i="12"/>
  <c r="BC1104" i="12"/>
  <c r="BC1096" i="12"/>
  <c r="BC1088" i="12"/>
  <c r="BA1897" i="12"/>
  <c r="BC1751" i="12"/>
  <c r="BC1649" i="12"/>
  <c r="BA1577" i="12"/>
  <c r="BA1513" i="12"/>
  <c r="BC1461" i="12"/>
  <c r="BC1440" i="12"/>
  <c r="BA1419" i="12"/>
  <c r="BA1404" i="12"/>
  <c r="BC1393" i="12"/>
  <c r="BC1382" i="12"/>
  <c r="BA1372" i="12"/>
  <c r="BC1361" i="12"/>
  <c r="BC1350" i="12"/>
  <c r="BA1340" i="12"/>
  <c r="BC1329" i="12"/>
  <c r="BC1318" i="12"/>
  <c r="BA1308" i="12"/>
  <c r="BC1297" i="12"/>
  <c r="BC1286" i="12"/>
  <c r="BA1276" i="12"/>
  <c r="BC1265" i="12"/>
  <c r="BC1254" i="12"/>
  <c r="BA1244" i="12"/>
  <c r="BC1233" i="12"/>
  <c r="BC1222" i="12"/>
  <c r="BA1214" i="12"/>
  <c r="BA1206" i="12"/>
  <c r="BA1198" i="12"/>
  <c r="BA1190" i="12"/>
  <c r="BA1182" i="12"/>
  <c r="BA1174" i="12"/>
  <c r="BA1166" i="12"/>
  <c r="BA1158" i="12"/>
  <c r="BA1150" i="12"/>
  <c r="BA1142" i="12"/>
  <c r="BA1134" i="12"/>
  <c r="BA1126" i="12"/>
  <c r="BA1118" i="12"/>
  <c r="BA1110" i="12"/>
  <c r="BA1102" i="12"/>
  <c r="BA1094" i="12"/>
  <c r="BA2040" i="12"/>
  <c r="BA1541" i="12"/>
  <c r="BA1410" i="12"/>
  <c r="BC265" i="12"/>
  <c r="BC1984" i="12"/>
  <c r="BC1954" i="12"/>
  <c r="BC1690" i="12"/>
  <c r="BA1550" i="12"/>
  <c r="BA1468" i="12"/>
  <c r="BA1428" i="12"/>
  <c r="BC1948" i="12"/>
  <c r="BC1850" i="12"/>
  <c r="BA1792" i="12"/>
  <c r="BA1732" i="12"/>
  <c r="BC1687" i="12"/>
  <c r="BC1647" i="12"/>
  <c r="BC1609" i="12"/>
  <c r="BC1583" i="12"/>
  <c r="BC1553" i="12"/>
  <c r="BC1525" i="12"/>
  <c r="BC1497" i="12"/>
  <c r="BC1469" i="12"/>
  <c r="BA1838" i="12"/>
  <c r="BA1734" i="12"/>
  <c r="BC1643" i="12"/>
  <c r="BC1576" i="12"/>
  <c r="BC1524" i="12"/>
  <c r="BC1472" i="12"/>
  <c r="BC1441" i="12"/>
  <c r="BC1415" i="12"/>
  <c r="BC1957" i="12"/>
  <c r="BC1819" i="12"/>
  <c r="BC1739" i="12"/>
  <c r="BA1668" i="12"/>
  <c r="BA1611" i="12"/>
  <c r="BA1571" i="12"/>
  <c r="BA1527" i="12"/>
  <c r="BA1483" i="12"/>
  <c r="BC1451" i="12"/>
  <c r="BC1422" i="12"/>
  <c r="BA1399" i="12"/>
  <c r="BA1379" i="12"/>
  <c r="BA1357" i="12"/>
  <c r="BA1335" i="12"/>
  <c r="BA1315" i="12"/>
  <c r="BA1293" i="12"/>
  <c r="BA1277" i="12"/>
  <c r="BA1261" i="12"/>
  <c r="BA1247" i="12"/>
  <c r="BA1235" i="12"/>
  <c r="BC2389" i="12"/>
  <c r="BC1934" i="12"/>
  <c r="BC1842" i="12"/>
  <c r="BA1778" i="12"/>
  <c r="BA1730" i="12"/>
  <c r="BC1683" i="12"/>
  <c r="BC1640" i="12"/>
  <c r="BC1606" i="12"/>
  <c r="BC1582" i="12"/>
  <c r="BC1550" i="12"/>
  <c r="BC1522" i="12"/>
  <c r="BC1494" i="12"/>
  <c r="BA1929" i="12"/>
  <c r="BC1703" i="12"/>
  <c r="BA1569" i="12"/>
  <c r="BA1459" i="12"/>
  <c r="BC1421" i="12"/>
  <c r="BA1400" i="12"/>
  <c r="BC1378" i="12"/>
  <c r="BA1360" i="12"/>
  <c r="BC1341" i="12"/>
  <c r="BA1320" i="12"/>
  <c r="BA1304" i="12"/>
  <c r="BC1285" i="12"/>
  <c r="BA1264" i="12"/>
  <c r="BC1245" i="12"/>
  <c r="BC1229" i="12"/>
  <c r="BA1211" i="12"/>
  <c r="BA1201" i="12"/>
  <c r="BA1191" i="12"/>
  <c r="BA1179" i="12"/>
  <c r="BA1169" i="12"/>
  <c r="BA1159" i="12"/>
  <c r="BA1147" i="12"/>
  <c r="BA1137" i="12"/>
  <c r="BA1127" i="12"/>
  <c r="BA1115" i="12"/>
  <c r="BA1105" i="12"/>
  <c r="BA1095" i="12"/>
  <c r="BA1913" i="12"/>
  <c r="BC1727" i="12"/>
  <c r="BA1613" i="12"/>
  <c r="BA1517" i="12"/>
  <c r="BC1458" i="12"/>
  <c r="BC1431" i="12"/>
  <c r="BC1404" i="12"/>
  <c r="BC1391" i="12"/>
  <c r="BA1378" i="12"/>
  <c r="BA1362" i="12"/>
  <c r="BC1351" i="12"/>
  <c r="BC1340" i="12"/>
  <c r="BA1330" i="12"/>
  <c r="BC1319" i="12"/>
  <c r="BC1308" i="12"/>
  <c r="BA1298" i="12"/>
  <c r="BC1287" i="12"/>
  <c r="BC1276" i="12"/>
  <c r="BA1266" i="12"/>
  <c r="BC1255" i="12"/>
  <c r="BC1244" i="12"/>
  <c r="BA1234" i="12"/>
  <c r="BC1223" i="12"/>
  <c r="BC1214" i="12"/>
  <c r="BC1206" i="12"/>
  <c r="BC1198" i="12"/>
  <c r="BC1190" i="12"/>
  <c r="BC1182" i="12"/>
  <c r="BC1174" i="12"/>
  <c r="BC1166" i="12"/>
  <c r="BC1158" i="12"/>
  <c r="BC1150" i="12"/>
  <c r="BC1142" i="12"/>
  <c r="BC1134" i="12"/>
  <c r="BC1126" i="12"/>
  <c r="BC1118" i="12"/>
  <c r="BC1110" i="12"/>
  <c r="BC1102" i="12"/>
  <c r="BC1094" i="12"/>
  <c r="BC1086" i="12"/>
  <c r="BC1849" i="12"/>
  <c r="BC1719" i="12"/>
  <c r="BA1628" i="12"/>
  <c r="BA1561" i="12"/>
  <c r="BA1497" i="12"/>
  <c r="BC1456" i="12"/>
  <c r="BA1435" i="12"/>
  <c r="BC1414" i="12"/>
  <c r="BC1401" i="12"/>
  <c r="BC1390" i="12"/>
  <c r="BA1380" i="12"/>
  <c r="BC1369" i="12"/>
  <c r="BC1358" i="12"/>
  <c r="BA1348" i="12"/>
  <c r="BC1337" i="12"/>
  <c r="BC1326" i="12"/>
  <c r="BA1316" i="12"/>
  <c r="BC1305" i="12"/>
  <c r="BC1294" i="12"/>
  <c r="BA1284" i="12"/>
  <c r="BC1273" i="12"/>
  <c r="BC1262" i="12"/>
  <c r="BA1252" i="12"/>
  <c r="BC1241" i="12"/>
  <c r="BC1230" i="12"/>
  <c r="BA1220" i="12"/>
  <c r="BA1212" i="12"/>
  <c r="BA1204" i="12"/>
  <c r="BA1196" i="12"/>
  <c r="BA1188" i="12"/>
  <c r="BA1180" i="12"/>
  <c r="BA1172" i="12"/>
  <c r="BA1164" i="12"/>
  <c r="BA1156" i="12"/>
  <c r="BA1148" i="12"/>
  <c r="BA1140" i="12"/>
  <c r="BA1132" i="12"/>
  <c r="BA1124" i="12"/>
  <c r="BA1116" i="12"/>
  <c r="BA1108" i="12"/>
  <c r="BA1100" i="12"/>
  <c r="BA1092" i="12"/>
  <c r="BA1757" i="12"/>
  <c r="BA1614" i="12"/>
  <c r="BA1446" i="12"/>
  <c r="BC1890" i="12"/>
  <c r="BA1764" i="12"/>
  <c r="BA1666" i="12"/>
  <c r="BC1597" i="12"/>
  <c r="BC1541" i="12"/>
  <c r="BC1481" i="12"/>
  <c r="BA1782" i="12"/>
  <c r="BC1608" i="12"/>
  <c r="BC1492" i="12"/>
  <c r="BC1428" i="12"/>
  <c r="BC1876" i="12"/>
  <c r="BC1694" i="12"/>
  <c r="BA1591" i="12"/>
  <c r="BA1507" i="12"/>
  <c r="BC1435" i="12"/>
  <c r="BA1389" i="12"/>
  <c r="BA1347" i="12"/>
  <c r="BA1303" i="12"/>
  <c r="BA1269" i="12"/>
  <c r="BA1239" i="12"/>
  <c r="BA2018" i="12"/>
  <c r="BA1810" i="12"/>
  <c r="BC1699" i="12"/>
  <c r="BC1624" i="12"/>
  <c r="BC1566" i="12"/>
  <c r="BC1506" i="12"/>
  <c r="BC1831" i="12"/>
  <c r="BA1505" i="12"/>
  <c r="BC1405" i="12"/>
  <c r="BC1370" i="12"/>
  <c r="BC1330" i="12"/>
  <c r="BC1293" i="12"/>
  <c r="BA1256" i="12"/>
  <c r="BA1219" i="12"/>
  <c r="BA1195" i="12"/>
  <c r="BA1175" i="12"/>
  <c r="BA1153" i="12"/>
  <c r="BA1131" i="12"/>
  <c r="BA1111" i="12"/>
  <c r="BA1089" i="12"/>
  <c r="BC1654" i="12"/>
  <c r="BA1485" i="12"/>
  <c r="BA1416" i="12"/>
  <c r="BC1383" i="12"/>
  <c r="BC1356" i="12"/>
  <c r="BC1335" i="12"/>
  <c r="BA1314" i="12"/>
  <c r="BC1292" i="12"/>
  <c r="BC1271" i="12"/>
  <c r="BA1250" i="12"/>
  <c r="BC1228" i="12"/>
  <c r="BC1210" i="12"/>
  <c r="BC1194" i="12"/>
  <c r="BC1178" i="12"/>
  <c r="BC1162" i="12"/>
  <c r="BC1146" i="12"/>
  <c r="BC1130" i="12"/>
  <c r="BC1114" i="12"/>
  <c r="BC1098" i="12"/>
  <c r="BA1968" i="12"/>
  <c r="BC1670" i="12"/>
  <c r="BA1529" i="12"/>
  <c r="BC1445" i="12"/>
  <c r="BC1406" i="12"/>
  <c r="BC1385" i="12"/>
  <c r="BA1364" i="12"/>
  <c r="BC1342" i="12"/>
  <c r="BC1321" i="12"/>
  <c r="BA1300" i="12"/>
  <c r="BC1278" i="12"/>
  <c r="BC1257" i="12"/>
  <c r="BA1236" i="12"/>
  <c r="BA1216" i="12"/>
  <c r="BA1200" i="12"/>
  <c r="BA1184" i="12"/>
  <c r="BA1168" i="12"/>
  <c r="BA1152" i="12"/>
  <c r="BA1136" i="12"/>
  <c r="BA1120" i="12"/>
  <c r="BA1104" i="12"/>
  <c r="BA1088" i="12"/>
  <c r="BA1477" i="12"/>
  <c r="BC1387" i="12"/>
  <c r="BC1344" i="12"/>
  <c r="BA1302" i="12"/>
  <c r="BC1259" i="12"/>
  <c r="BC1217" i="12"/>
  <c r="BC1185" i="12"/>
  <c r="BC1153" i="12"/>
  <c r="BC1121" i="12"/>
  <c r="BC1089" i="12"/>
  <c r="BC1079" i="12"/>
  <c r="BC1071" i="12"/>
  <c r="BC1063" i="12"/>
  <c r="BC1055" i="12"/>
  <c r="BC1047" i="12"/>
  <c r="BC1039" i="12"/>
  <c r="BC1031" i="12"/>
  <c r="BC1023" i="12"/>
  <c r="BC1015" i="12"/>
  <c r="BC1007" i="12"/>
  <c r="BC999" i="12"/>
  <c r="BC991" i="12"/>
  <c r="BC983" i="12"/>
  <c r="BC975" i="12"/>
  <c r="BC967" i="12"/>
  <c r="BC959" i="12"/>
  <c r="BC951" i="12"/>
  <c r="BC943" i="12"/>
  <c r="BC935" i="12"/>
  <c r="BC927" i="12"/>
  <c r="BC919" i="12"/>
  <c r="BC911" i="12"/>
  <c r="BC903" i="12"/>
  <c r="BC895" i="12"/>
  <c r="BC887" i="12"/>
  <c r="BC879" i="12"/>
  <c r="BC871" i="12"/>
  <c r="BC863" i="12"/>
  <c r="BC855" i="12"/>
  <c r="BC847" i="12"/>
  <c r="BC839" i="12"/>
  <c r="BC831" i="12"/>
  <c r="BC823" i="12"/>
  <c r="BC815" i="12"/>
  <c r="BC807" i="12"/>
  <c r="BC799" i="12"/>
  <c r="BC791" i="12"/>
  <c r="BC783" i="12"/>
  <c r="BC775" i="12"/>
  <c r="BC767" i="12"/>
  <c r="BC759" i="12"/>
  <c r="BC751" i="12"/>
  <c r="BC743" i="12"/>
  <c r="BC735" i="12"/>
  <c r="BC727" i="12"/>
  <c r="BC719" i="12"/>
  <c r="BC711" i="12"/>
  <c r="BC703" i="12"/>
  <c r="BC695" i="12"/>
  <c r="BC687" i="12"/>
  <c r="BC679" i="12"/>
  <c r="BC671" i="12"/>
  <c r="BC663" i="12"/>
  <c r="BC655" i="12"/>
  <c r="BC647" i="12"/>
  <c r="BC639" i="12"/>
  <c r="BC631" i="12"/>
  <c r="BC623" i="12"/>
  <c r="BC615" i="12"/>
  <c r="BC607" i="12"/>
  <c r="BC599" i="12"/>
  <c r="BC591" i="12"/>
  <c r="BC583" i="12"/>
  <c r="BC575" i="12"/>
  <c r="BC567" i="12"/>
  <c r="BC559" i="12"/>
  <c r="BC551" i="12"/>
  <c r="BC543" i="12"/>
  <c r="BC535" i="12"/>
  <c r="BC527" i="12"/>
  <c r="BC519" i="12"/>
  <c r="BC511" i="12"/>
  <c r="BC503" i="12"/>
  <c r="BC495" i="12"/>
  <c r="BC1775" i="12"/>
  <c r="BC1466" i="12"/>
  <c r="BC1395" i="12"/>
  <c r="BC1352" i="12"/>
  <c r="BA1310" i="12"/>
  <c r="BC1267" i="12"/>
  <c r="BC1224" i="12"/>
  <c r="BC1191" i="12"/>
  <c r="BC1159" i="12"/>
  <c r="BC1127" i="12"/>
  <c r="BC1095" i="12"/>
  <c r="BA1081" i="12"/>
  <c r="BA1073" i="12"/>
  <c r="BA1065" i="12"/>
  <c r="BA1057" i="12"/>
  <c r="BA1049" i="12"/>
  <c r="BA1041" i="12"/>
  <c r="BA1033" i="12"/>
  <c r="BA1025" i="12"/>
  <c r="BA1017" i="12"/>
  <c r="BA1009" i="12"/>
  <c r="BA1001" i="12"/>
  <c r="BA993" i="12"/>
  <c r="BA985" i="12"/>
  <c r="BA977" i="12"/>
  <c r="BA969" i="12"/>
  <c r="BA961" i="12"/>
  <c r="BA953" i="12"/>
  <c r="BA945" i="12"/>
  <c r="BA937" i="12"/>
  <c r="BA929" i="12"/>
  <c r="BA921" i="12"/>
  <c r="BA913" i="12"/>
  <c r="BA905" i="12"/>
  <c r="BA897" i="12"/>
  <c r="BA889" i="12"/>
  <c r="BA881" i="12"/>
  <c r="BA873" i="12"/>
  <c r="BA865" i="12"/>
  <c r="BA857" i="12"/>
  <c r="BA849" i="12"/>
  <c r="BA841" i="12"/>
  <c r="BA833" i="12"/>
  <c r="BA825" i="12"/>
  <c r="BA817" i="12"/>
  <c r="BA809" i="12"/>
  <c r="BA801" i="12"/>
  <c r="BA793" i="12"/>
  <c r="BA785" i="12"/>
  <c r="BA777" i="12"/>
  <c r="BA769" i="12"/>
  <c r="BA761" i="12"/>
  <c r="BA753" i="12"/>
  <c r="BA745" i="12"/>
  <c r="BA737" i="12"/>
  <c r="BA729" i="12"/>
  <c r="BA721" i="12"/>
  <c r="BA713" i="12"/>
  <c r="BA705" i="12"/>
  <c r="BA697" i="12"/>
  <c r="BA689" i="12"/>
  <c r="BA681" i="12"/>
  <c r="BA673" i="12"/>
  <c r="BA665" i="12"/>
  <c r="BA657" i="12"/>
  <c r="BA649" i="12"/>
  <c r="BA641" i="12"/>
  <c r="BA633" i="12"/>
  <c r="BA625" i="12"/>
  <c r="BA617" i="12"/>
  <c r="BA609" i="12"/>
  <c r="BA601" i="12"/>
  <c r="BA593" i="12"/>
  <c r="BA585" i="12"/>
  <c r="BA577" i="12"/>
  <c r="BA569" i="12"/>
  <c r="BA962" i="12"/>
  <c r="BA978" i="12"/>
  <c r="BA994" i="12"/>
  <c r="BA1010" i="12"/>
  <c r="BA1026" i="12"/>
  <c r="BA1042" i="12"/>
  <c r="BA1058" i="12"/>
  <c r="BA1074" i="12"/>
  <c r="BC1099" i="12"/>
  <c r="BC1163" i="12"/>
  <c r="BA1230" i="12"/>
  <c r="BC1315" i="12"/>
  <c r="BC1400" i="12"/>
  <c r="BC1839" i="12"/>
  <c r="BC938" i="12"/>
  <c r="BC954" i="12"/>
  <c r="BC970" i="12"/>
  <c r="BC986" i="12"/>
  <c r="BC1002" i="12"/>
  <c r="BC1018" i="12"/>
  <c r="BC1034" i="12"/>
  <c r="BC1050" i="12"/>
  <c r="BC1066" i="12"/>
  <c r="BC1082" i="12"/>
  <c r="BC1133" i="12"/>
  <c r="BC1197" i="12"/>
  <c r="BC1275" i="12"/>
  <c r="BC1360" i="12"/>
  <c r="BA1509" i="12"/>
  <c r="BA928" i="12"/>
  <c r="BA944" i="12"/>
  <c r="BA960" i="12"/>
  <c r="BA976" i="12"/>
  <c r="BA992" i="12"/>
  <c r="BA1008" i="12"/>
  <c r="BA1024" i="12"/>
  <c r="BA1040" i="12"/>
  <c r="BA1056" i="12"/>
  <c r="BA1072" i="12"/>
  <c r="BC1091" i="12"/>
  <c r="BC1155" i="12"/>
  <c r="BC1219" i="12"/>
  <c r="BC1304" i="12"/>
  <c r="BA1390" i="12"/>
  <c r="BC1711" i="12"/>
  <c r="BA3274" i="12"/>
  <c r="BA3156" i="12"/>
  <c r="BC3098" i="12"/>
  <c r="BA3049" i="12"/>
  <c r="BC3006" i="12"/>
  <c r="BC2976" i="12"/>
  <c r="BC2961" i="12"/>
  <c r="BC2950" i="12"/>
  <c r="BC2939" i="12"/>
  <c r="BA2929" i="12"/>
  <c r="BC2918" i="12"/>
  <c r="BC2907" i="12"/>
  <c r="BA2897" i="12"/>
  <c r="BC2886" i="12"/>
  <c r="BC2875" i="12"/>
  <c r="BA2865" i="12"/>
  <c r="BC2854" i="12"/>
  <c r="BC2843" i="12"/>
  <c r="BA2833" i="12"/>
  <c r="BC2822" i="12"/>
  <c r="BC2811" i="12"/>
  <c r="BC3286" i="12"/>
  <c r="BA3138" i="12"/>
  <c r="BA3065" i="12"/>
  <c r="BA3009" i="12"/>
  <c r="BC2971" i="12"/>
  <c r="BC2954" i="12"/>
  <c r="BC2940" i="12"/>
  <c r="BC2925" i="12"/>
  <c r="BC2911" i="12"/>
  <c r="BC2897" i="12"/>
  <c r="BA2883" i="12"/>
  <c r="BA2869" i="12"/>
  <c r="BA2855" i="12"/>
  <c r="BC2840" i="12"/>
  <c r="BC2826" i="12"/>
  <c r="BC2812" i="12"/>
  <c r="BC2800" i="12"/>
  <c r="BC2789" i="12"/>
  <c r="BA2779" i="12"/>
  <c r="BC2768" i="12"/>
  <c r="BC2757" i="12"/>
  <c r="BA2747" i="12"/>
  <c r="BC2736" i="12"/>
  <c r="BC2725" i="12"/>
  <c r="BA525" i="12"/>
  <c r="BC1810" i="12"/>
  <c r="BA1542" i="12"/>
  <c r="BA1426" i="12"/>
  <c r="BA1840" i="12"/>
  <c r="BA1728" i="12"/>
  <c r="BC1644" i="12"/>
  <c r="BC1577" i="12"/>
  <c r="BC1521" i="12"/>
  <c r="BA2120" i="12"/>
  <c r="BA1710" i="12"/>
  <c r="BC1572" i="12"/>
  <c r="BC1468" i="12"/>
  <c r="BC1411" i="12"/>
  <c r="BC1811" i="12"/>
  <c r="BC1662" i="12"/>
  <c r="BA1563" i="12"/>
  <c r="BA1479" i="12"/>
  <c r="BC1419" i="12"/>
  <c r="BA1375" i="12"/>
  <c r="BA1333" i="12"/>
  <c r="BA1291" i="12"/>
  <c r="BA1259" i="12"/>
  <c r="BA1229" i="12"/>
  <c r="BC1918" i="12"/>
  <c r="BA1770" i="12"/>
  <c r="BC1667" i="12"/>
  <c r="BC1602" i="12"/>
  <c r="BC1542" i="12"/>
  <c r="BC1486" i="12"/>
  <c r="BA1660" i="12"/>
  <c r="BC1453" i="12"/>
  <c r="BA1392" i="12"/>
  <c r="BC1357" i="12"/>
  <c r="BC1317" i="12"/>
  <c r="BC1277" i="12"/>
  <c r="BC1242" i="12"/>
  <c r="BA1209" i="12"/>
  <c r="BA1187" i="12"/>
  <c r="BA1167" i="12"/>
  <c r="BA1145" i="12"/>
  <c r="BA1123" i="12"/>
  <c r="BA1103" i="12"/>
  <c r="BC1860" i="12"/>
  <c r="BA1581" i="12"/>
  <c r="BA1453" i="12"/>
  <c r="BA1402" i="12"/>
  <c r="BC1372" i="12"/>
  <c r="BC1348" i="12"/>
  <c r="BC1327" i="12"/>
  <c r="BA1306" i="12"/>
  <c r="BC1284" i="12"/>
  <c r="BC1263" i="12"/>
  <c r="BA1242" i="12"/>
  <c r="BC1220" i="12"/>
  <c r="BC1204" i="12"/>
  <c r="BC1188" i="12"/>
  <c r="BC1172" i="12"/>
  <c r="BC1156" i="12"/>
  <c r="BC1140" i="12"/>
  <c r="BC1124" i="12"/>
  <c r="BC1108" i="12"/>
  <c r="BC1092" i="12"/>
  <c r="BC1815" i="12"/>
  <c r="BA1609" i="12"/>
  <c r="BA1481" i="12"/>
  <c r="BC1429" i="12"/>
  <c r="BC1398" i="12"/>
  <c r="BC1377" i="12"/>
  <c r="BA1356" i="12"/>
  <c r="BC1334" i="12"/>
  <c r="BC1313" i="12"/>
  <c r="BA1292" i="12"/>
  <c r="BC1270" i="12"/>
  <c r="BC1249" i="12"/>
  <c r="BA1228" i="12"/>
  <c r="BA1210" i="12"/>
  <c r="BA1194" i="12"/>
  <c r="BA1178" i="12"/>
  <c r="BA1162" i="12"/>
  <c r="BA1146" i="12"/>
  <c r="BA1130" i="12"/>
  <c r="BA1114" i="12"/>
  <c r="BA1098" i="12"/>
  <c r="BC1807" i="12"/>
  <c r="BC1450" i="12"/>
  <c r="BC1376" i="12"/>
  <c r="BA1334" i="12"/>
  <c r="BC1291" i="12"/>
  <c r="BC1248" i="12"/>
  <c r="BC1209" i="12"/>
  <c r="BC1177" i="12"/>
  <c r="BC1145" i="12"/>
  <c r="BC1113" i="12"/>
  <c r="BC1085" i="12"/>
  <c r="BC1077" i="12"/>
  <c r="BC1069" i="12"/>
  <c r="BC1061" i="12"/>
  <c r="BC1053" i="12"/>
  <c r="BC1045" i="12"/>
  <c r="BC1037" i="12"/>
  <c r="BC1029" i="12"/>
  <c r="BC1021" i="12"/>
  <c r="BC1013" i="12"/>
  <c r="BC1005" i="12"/>
  <c r="BC997" i="12"/>
  <c r="BC989" i="12"/>
  <c r="BC981" i="12"/>
  <c r="BC973" i="12"/>
  <c r="BC965" i="12"/>
  <c r="BC957" i="12"/>
  <c r="BC949" i="12"/>
  <c r="BC941" i="12"/>
  <c r="BC933" i="12"/>
  <c r="BC925" i="12"/>
  <c r="BC917" i="12"/>
  <c r="BC909" i="12"/>
  <c r="BC901" i="12"/>
  <c r="BC893" i="12"/>
  <c r="BC885" i="12"/>
  <c r="BC877" i="12"/>
  <c r="BC869" i="12"/>
  <c r="BC861" i="12"/>
  <c r="BC853" i="12"/>
  <c r="BC845" i="12"/>
  <c r="BC837" i="12"/>
  <c r="BC829" i="12"/>
  <c r="BC821" i="12"/>
  <c r="BC813" i="12"/>
  <c r="BC805" i="12"/>
  <c r="BC797" i="12"/>
  <c r="BC789" i="12"/>
  <c r="BC781" i="12"/>
  <c r="BC773" i="12"/>
  <c r="BC765" i="12"/>
  <c r="BC757" i="12"/>
  <c r="BC749" i="12"/>
  <c r="BC741" i="12"/>
  <c r="BC733" i="12"/>
  <c r="BC725" i="12"/>
  <c r="BC717" i="12"/>
  <c r="BC709" i="12"/>
  <c r="BC701" i="12"/>
  <c r="BC693" i="12"/>
  <c r="BC685" i="12"/>
  <c r="BC677" i="12"/>
  <c r="BC669" i="12"/>
  <c r="BC661" i="12"/>
  <c r="BC653" i="12"/>
  <c r="BC645" i="12"/>
  <c r="BC637" i="12"/>
  <c r="BC629" i="12"/>
  <c r="BC621" i="12"/>
  <c r="BC613" i="12"/>
  <c r="BC605" i="12"/>
  <c r="BC597" i="12"/>
  <c r="BC589" i="12"/>
  <c r="BC581" i="12"/>
  <c r="BC573" i="12"/>
  <c r="BC565" i="12"/>
  <c r="BC557" i="12"/>
  <c r="BC549" i="12"/>
  <c r="BC541" i="12"/>
  <c r="BC533" i="12"/>
  <c r="BC525" i="12"/>
  <c r="BC517" i="12"/>
  <c r="BC509" i="12"/>
  <c r="BC501" i="12"/>
  <c r="BC493" i="12"/>
  <c r="BC1665" i="12"/>
  <c r="BA1445" i="12"/>
  <c r="BC1384" i="12"/>
  <c r="BA1342" i="12"/>
  <c r="BC1299" i="12"/>
  <c r="BC1256" i="12"/>
  <c r="BC1215" i="12"/>
  <c r="BC1183" i="12"/>
  <c r="BC1151" i="12"/>
  <c r="BC1119" i="12"/>
  <c r="BC1087" i="12"/>
  <c r="BA1079" i="12"/>
  <c r="BA1071" i="12"/>
  <c r="BA1063" i="12"/>
  <c r="BA1055" i="12"/>
  <c r="BA1047" i="12"/>
  <c r="BA1039" i="12"/>
  <c r="BA1031" i="12"/>
  <c r="BA1023" i="12"/>
  <c r="BA1015" i="12"/>
  <c r="BA1007" i="12"/>
  <c r="BA999" i="12"/>
  <c r="BA991" i="12"/>
  <c r="BA983" i="12"/>
  <c r="BA975" i="12"/>
  <c r="BA967" i="12"/>
  <c r="BA959" i="12"/>
  <c r="BA951" i="12"/>
  <c r="BA943" i="12"/>
  <c r="BA935" i="12"/>
  <c r="BA927" i="12"/>
  <c r="BA919" i="12"/>
  <c r="BA911" i="12"/>
  <c r="BA903" i="12"/>
  <c r="BA895" i="12"/>
  <c r="BA887" i="12"/>
  <c r="BA879" i="12"/>
  <c r="BA871" i="12"/>
  <c r="BA863" i="12"/>
  <c r="BA855" i="12"/>
  <c r="BA847" i="12"/>
  <c r="BA839" i="12"/>
  <c r="BA831" i="12"/>
  <c r="BA823" i="12"/>
  <c r="BA815" i="12"/>
  <c r="BA807" i="12"/>
  <c r="BA799" i="12"/>
  <c r="BA791" i="12"/>
  <c r="BA783" i="12"/>
  <c r="BA775" i="12"/>
  <c r="BA767" i="12"/>
  <c r="BA759" i="12"/>
  <c r="BA751" i="12"/>
  <c r="BA743" i="12"/>
  <c r="BA735" i="12"/>
  <c r="BA727" i="12"/>
  <c r="BA719" i="12"/>
  <c r="BA711" i="12"/>
  <c r="BA703" i="12"/>
  <c r="BA695" i="12"/>
  <c r="BA687" i="12"/>
  <c r="BA679" i="12"/>
  <c r="BA671" i="12"/>
  <c r="BA663" i="12"/>
  <c r="BA655" i="12"/>
  <c r="BA647" i="12"/>
  <c r="BA639" i="12"/>
  <c r="BA631" i="12"/>
  <c r="BA623" i="12"/>
  <c r="BA615" i="12"/>
  <c r="BA607" i="12"/>
  <c r="BA599" i="12"/>
  <c r="BA591" i="12"/>
  <c r="BA583" i="12"/>
  <c r="BA575" i="12"/>
  <c r="BA567" i="12"/>
  <c r="BA966" i="12"/>
  <c r="BA982" i="12"/>
  <c r="BA998" i="12"/>
  <c r="BA1014" i="12"/>
  <c r="BA1030" i="12"/>
  <c r="BA1046" i="12"/>
  <c r="BA1062" i="12"/>
  <c r="BA1078" i="12"/>
  <c r="BC1115" i="12"/>
  <c r="BC1179" i="12"/>
  <c r="BC1251" i="12"/>
  <c r="BC1336" i="12"/>
  <c r="BC1434" i="12"/>
  <c r="BC926" i="12"/>
  <c r="BC942" i="12"/>
  <c r="BC958" i="12"/>
  <c r="BC974" i="12"/>
  <c r="BC990" i="12"/>
  <c r="BC1006" i="12"/>
  <c r="BC1022" i="12"/>
  <c r="BC1038" i="12"/>
  <c r="BC1054" i="12"/>
  <c r="BC1070" i="12"/>
  <c r="BA1087" i="12"/>
  <c r="BC1149" i="12"/>
  <c r="BC1213" i="12"/>
  <c r="BC1296" i="12"/>
  <c r="BA1382" i="12"/>
  <c r="BA1644" i="12"/>
  <c r="BA932" i="12"/>
  <c r="BA948" i="12"/>
  <c r="BA964" i="12"/>
  <c r="BA980" i="12"/>
  <c r="BA996" i="12"/>
  <c r="BA1012" i="12"/>
  <c r="BA1028" i="12"/>
  <c r="BA1044" i="12"/>
  <c r="BA1060" i="12"/>
  <c r="BA1076" i="12"/>
  <c r="BC1107" i="12"/>
  <c r="BC1171" i="12"/>
  <c r="BC1240" i="12"/>
  <c r="BA1326" i="12"/>
  <c r="BA1414" i="12"/>
  <c r="BC3660" i="12"/>
  <c r="BC3231" i="12"/>
  <c r="BC3141" i="12"/>
  <c r="BC3084" i="12"/>
  <c r="BC3038" i="12"/>
  <c r="BC2995" i="12"/>
  <c r="BC2972" i="12"/>
  <c r="BC2958" i="12"/>
  <c r="BC2947" i="12"/>
  <c r="BA2937" i="12"/>
  <c r="BC2926" i="12"/>
  <c r="BC2915" i="12"/>
  <c r="BA2905" i="12"/>
  <c r="BC2894" i="12"/>
  <c r="BC2883" i="12"/>
  <c r="BA2873" i="12"/>
  <c r="BC2862" i="12"/>
  <c r="BC2851" i="12"/>
  <c r="BA2841" i="12"/>
  <c r="BC2830" i="12"/>
  <c r="BC2819" i="12"/>
  <c r="BA2809" i="12"/>
  <c r="BC3220" i="12"/>
  <c r="BA3120" i="12"/>
  <c r="BC3051" i="12"/>
  <c r="BA2993" i="12"/>
  <c r="BA2967" i="12"/>
  <c r="BA2951" i="12"/>
  <c r="BC2936" i="12"/>
  <c r="BC2922" i="12"/>
  <c r="BC2908" i="12"/>
  <c r="BC2893" i="12"/>
  <c r="BC2879" i="12"/>
  <c r="BC2865" i="12"/>
  <c r="BA2851" i="12"/>
  <c r="BA2837" i="12"/>
  <c r="BA2823" i="12"/>
  <c r="BC2808" i="12"/>
  <c r="BC2797" i="12"/>
  <c r="BA2787" i="12"/>
  <c r="BC2776" i="12"/>
  <c r="BC2765" i="12"/>
  <c r="BA2755" i="12"/>
  <c r="BC2744" i="12"/>
  <c r="BC2733" i="12"/>
  <c r="BA2723" i="12"/>
  <c r="BC2373" i="12"/>
  <c r="BC1857" i="12"/>
  <c r="BA1502" i="12"/>
  <c r="BA2216" i="12"/>
  <c r="BA1816" i="12"/>
  <c r="BA1704" i="12"/>
  <c r="BC1628" i="12"/>
  <c r="BC1567" i="12"/>
  <c r="BC1511" i="12"/>
  <c r="BC1943" i="12"/>
  <c r="BC1680" i="12"/>
  <c r="BC1552" i="12"/>
  <c r="BC1457" i="12"/>
  <c r="BA2206" i="12"/>
  <c r="BC1779" i="12"/>
  <c r="BC1641" i="12"/>
  <c r="BA1547" i="12"/>
  <c r="BA1465" i="12"/>
  <c r="BA1411" i="12"/>
  <c r="BA1367" i="12"/>
  <c r="BA1325" i="12"/>
  <c r="BA1283" i="12"/>
  <c r="BA1255" i="12"/>
  <c r="BA1227" i="12"/>
  <c r="BC1874" i="12"/>
  <c r="BA1762" i="12"/>
  <c r="BA1662" i="12"/>
  <c r="BC1590" i="12"/>
  <c r="BC1538" i="12"/>
  <c r="BC1478" i="12"/>
  <c r="BC1617" i="12"/>
  <c r="BA1443" i="12"/>
  <c r="BC1389" i="12"/>
  <c r="BC1349" i="12"/>
  <c r="BC1314" i="12"/>
  <c r="BC1274" i="12"/>
  <c r="BC1234" i="12"/>
  <c r="BA1207" i="12"/>
  <c r="BA1185" i="12"/>
  <c r="BA1163" i="12"/>
  <c r="BA1143" i="12"/>
  <c r="BA1121" i="12"/>
  <c r="BA1099" i="12"/>
  <c r="BC1823" i="12"/>
  <c r="BA1565" i="12"/>
  <c r="BC1442" i="12"/>
  <c r="BC1399" i="12"/>
  <c r="BA1370" i="12"/>
  <c r="BA1346" i="12"/>
  <c r="BC1324" i="12"/>
  <c r="BC1303" i="12"/>
  <c r="BA1282" i="12"/>
  <c r="BC1260" i="12"/>
  <c r="BC1239" i="12"/>
  <c r="BC1218" i="12"/>
  <c r="BC1202" i="12"/>
  <c r="BC1186" i="12"/>
  <c r="BC1170" i="12"/>
  <c r="BC1154" i="12"/>
  <c r="BC1138" i="12"/>
  <c r="BC1122" i="12"/>
  <c r="BC1106" i="12"/>
  <c r="BC1090" i="12"/>
  <c r="BC1783" i="12"/>
  <c r="BA1593" i="12"/>
  <c r="BA1467" i="12"/>
  <c r="BC1424" i="12"/>
  <c r="BA1396" i="12"/>
  <c r="BC1374" i="12"/>
  <c r="BC1353" i="12"/>
  <c r="BA1332" i="12"/>
  <c r="BC1310" i="12"/>
  <c r="BC1289" i="12"/>
  <c r="BA1268" i="12"/>
  <c r="BC1246" i="12"/>
  <c r="BC1225" i="12"/>
  <c r="BA1208" i="12"/>
  <c r="BA1192" i="12"/>
  <c r="BA1176" i="12"/>
  <c r="BA1160" i="12"/>
  <c r="BA1144" i="12"/>
  <c r="BA1128" i="12"/>
  <c r="BA1112" i="12"/>
  <c r="BA1096" i="12"/>
  <c r="BC1686" i="12"/>
  <c r="BC1930" i="12"/>
  <c r="BC1551" i="12"/>
  <c r="BC1512" i="12"/>
  <c r="BA1607" i="12"/>
  <c r="BA1355" i="12"/>
  <c r="BA2070" i="12"/>
  <c r="BC1570" i="12"/>
  <c r="BC1416" i="12"/>
  <c r="BC1261" i="12"/>
  <c r="BA1155" i="12"/>
  <c r="BC1697" i="12"/>
  <c r="BC1359" i="12"/>
  <c r="BA1274" i="12"/>
  <c r="BC1196" i="12"/>
  <c r="BC1132" i="12"/>
  <c r="BA1692" i="12"/>
  <c r="BA1388" i="12"/>
  <c r="BC1302" i="12"/>
  <c r="BA1218" i="12"/>
  <c r="BA1154" i="12"/>
  <c r="BA1090" i="12"/>
  <c r="BA1366" i="12"/>
  <c r="BC1280" i="12"/>
  <c r="BC1201" i="12"/>
  <c r="BC1137" i="12"/>
  <c r="BC1083" i="12"/>
  <c r="BC1067" i="12"/>
  <c r="BC1051" i="12"/>
  <c r="BC1035" i="12"/>
  <c r="BC1019" i="12"/>
  <c r="BC1003" i="12"/>
  <c r="BC987" i="12"/>
  <c r="BC971" i="12"/>
  <c r="BC955" i="12"/>
  <c r="BC939" i="12"/>
  <c r="BC923" i="12"/>
  <c r="BC907" i="12"/>
  <c r="BC891" i="12"/>
  <c r="BC875" i="12"/>
  <c r="BC859" i="12"/>
  <c r="BC843" i="12"/>
  <c r="BC827" i="12"/>
  <c r="BC811" i="12"/>
  <c r="BC795" i="12"/>
  <c r="BC779" i="12"/>
  <c r="BC763" i="12"/>
  <c r="BC747" i="12"/>
  <c r="BC731" i="12"/>
  <c r="BC715" i="12"/>
  <c r="BC699" i="12"/>
  <c r="BC683" i="12"/>
  <c r="BC667" i="12"/>
  <c r="BC651" i="12"/>
  <c r="BC635" i="12"/>
  <c r="BC619" i="12"/>
  <c r="BC603" i="12"/>
  <c r="BC587" i="12"/>
  <c r="BC571" i="12"/>
  <c r="BC555" i="12"/>
  <c r="BC539" i="12"/>
  <c r="BC523" i="12"/>
  <c r="BC507" i="12"/>
  <c r="BC491" i="12"/>
  <c r="BC1423" i="12"/>
  <c r="BC1331" i="12"/>
  <c r="BA1246" i="12"/>
  <c r="BC1175" i="12"/>
  <c r="BC1111" i="12"/>
  <c r="BA1077" i="12"/>
  <c r="BA1061" i="12"/>
  <c r="BA1045" i="12"/>
  <c r="BA1029" i="12"/>
  <c r="BA1013" i="12"/>
  <c r="BA997" i="12"/>
  <c r="BA981" i="12"/>
  <c r="BA965" i="12"/>
  <c r="BA949" i="12"/>
  <c r="BA933" i="12"/>
  <c r="BA917" i="12"/>
  <c r="BA901" i="12"/>
  <c r="BA885" i="12"/>
  <c r="BA869" i="12"/>
  <c r="BA853" i="12"/>
  <c r="BA837" i="12"/>
  <c r="BA821" i="12"/>
  <c r="BA805" i="12"/>
  <c r="BA789" i="12"/>
  <c r="BA773" i="12"/>
  <c r="BA757" i="12"/>
  <c r="BA741" i="12"/>
  <c r="BA725" i="12"/>
  <c r="BA709" i="12"/>
  <c r="BA693" i="12"/>
  <c r="BA677" i="12"/>
  <c r="BA661" i="12"/>
  <c r="BA645" i="12"/>
  <c r="BA629" i="12"/>
  <c r="BA613" i="12"/>
  <c r="BA597" i="12"/>
  <c r="BA581" i="12"/>
  <c r="BA565" i="12"/>
  <c r="BA986" i="12"/>
  <c r="BA1018" i="12"/>
  <c r="BA1050" i="12"/>
  <c r="BA1082" i="12"/>
  <c r="BC1195" i="12"/>
  <c r="BA1358" i="12"/>
  <c r="BC930" i="12"/>
  <c r="BC962" i="12"/>
  <c r="BC994" i="12"/>
  <c r="BC1026" i="12"/>
  <c r="BC1058" i="12"/>
  <c r="BC1101" i="12"/>
  <c r="BC1232" i="12"/>
  <c r="BC1403" i="12"/>
  <c r="BA936" i="12"/>
  <c r="BA968" i="12"/>
  <c r="BA1000" i="12"/>
  <c r="BA1032" i="12"/>
  <c r="BA1064" i="12"/>
  <c r="BC1123" i="12"/>
  <c r="BA1262" i="12"/>
  <c r="BC1455" i="12"/>
  <c r="BC3188" i="12"/>
  <c r="BC3070" i="12"/>
  <c r="BA2985" i="12"/>
  <c r="BC2955" i="12"/>
  <c r="BC2934" i="12"/>
  <c r="BA2913" i="12"/>
  <c r="BC2891" i="12"/>
  <c r="BC2870" i="12"/>
  <c r="BA2849" i="12"/>
  <c r="BC2827" i="12"/>
  <c r="BC3573" i="12"/>
  <c r="BC3102" i="12"/>
  <c r="BC2982" i="12"/>
  <c r="BA2947" i="12"/>
  <c r="BA2919" i="12"/>
  <c r="BC2890" i="12"/>
  <c r="BC2861" i="12"/>
  <c r="BC2833" i="12"/>
  <c r="BC2805" i="12"/>
  <c r="BC2784" i="12"/>
  <c r="BA2763" i="12"/>
  <c r="BC2741" i="12"/>
  <c r="BC2720" i="12"/>
  <c r="BC2709" i="12"/>
  <c r="BA2699" i="12"/>
  <c r="BC2688" i="12"/>
  <c r="BC2677" i="12"/>
  <c r="BA2667" i="12"/>
  <c r="BC2656" i="12"/>
  <c r="BC2645" i="12"/>
  <c r="BC2637" i="12"/>
  <c r="BC2629" i="12"/>
  <c r="BC2621" i="12"/>
  <c r="BC2613" i="12"/>
  <c r="BC2605" i="12"/>
  <c r="BC2597" i="12"/>
  <c r="BC2589" i="12"/>
  <c r="BC2581" i="12"/>
  <c r="BC2573" i="12"/>
  <c r="BC2565" i="12"/>
  <c r="BC2557" i="12"/>
  <c r="BC3180" i="12"/>
  <c r="BC3077" i="12"/>
  <c r="BA3001" i="12"/>
  <c r="BC2963" i="12"/>
  <c r="BA2943" i="12"/>
  <c r="BC2924" i="12"/>
  <c r="BC2905" i="12"/>
  <c r="BC2885" i="12"/>
  <c r="BA2867" i="12"/>
  <c r="BC2848" i="12"/>
  <c r="BA2829" i="12"/>
  <c r="BC2810" i="12"/>
  <c r="BC2795" i="12"/>
  <c r="BA2781" i="12"/>
  <c r="BA2767" i="12"/>
  <c r="BA2753" i="12"/>
  <c r="BC2738" i="12"/>
  <c r="BC2724" i="12"/>
  <c r="BC2710" i="12"/>
  <c r="BC2695" i="12"/>
  <c r="BC2681" i="12"/>
  <c r="BC3325" i="12"/>
  <c r="BA3124" i="12"/>
  <c r="BC1931" i="12"/>
  <c r="BA1784" i="12"/>
  <c r="BC1493" i="12"/>
  <c r="BA1439" i="12"/>
  <c r="BA1523" i="12"/>
  <c r="BA1311" i="12"/>
  <c r="BA1826" i="12"/>
  <c r="BC1518" i="12"/>
  <c r="BC1373" i="12"/>
  <c r="BC1221" i="12"/>
  <c r="BA1135" i="12"/>
  <c r="BA1501" i="12"/>
  <c r="BA1338" i="12"/>
  <c r="BC1252" i="12"/>
  <c r="BC1180" i="12"/>
  <c r="BC1116" i="12"/>
  <c r="BA1545" i="12"/>
  <c r="BC1366" i="12"/>
  <c r="BC1281" i="12"/>
  <c r="BA1202" i="12"/>
  <c r="BA1138" i="12"/>
  <c r="BA1605" i="12"/>
  <c r="BC1355" i="12"/>
  <c r="BA1270" i="12"/>
  <c r="BC1193" i="12"/>
  <c r="BC1129" i="12"/>
  <c r="BC1081" i="12"/>
  <c r="BC1065" i="12"/>
  <c r="BC1049" i="12"/>
  <c r="BC1033" i="12"/>
  <c r="BC1017" i="12"/>
  <c r="BC1001" i="12"/>
  <c r="BC985" i="12"/>
  <c r="BC969" i="12"/>
  <c r="BC953" i="12"/>
  <c r="BC937" i="12"/>
  <c r="BC921" i="12"/>
  <c r="BC905" i="12"/>
  <c r="BC889" i="12"/>
  <c r="BC873" i="12"/>
  <c r="BC857" i="12"/>
  <c r="BC841" i="12"/>
  <c r="BC825" i="12"/>
  <c r="BC809" i="12"/>
  <c r="BC793" i="12"/>
  <c r="BC777" i="12"/>
  <c r="BC761" i="12"/>
  <c r="BC745" i="12"/>
  <c r="BC729" i="12"/>
  <c r="BC713" i="12"/>
  <c r="BC697" i="12"/>
  <c r="BC681" i="12"/>
  <c r="BC665" i="12"/>
  <c r="BC649" i="12"/>
  <c r="BC633" i="12"/>
  <c r="BC617" i="12"/>
  <c r="BC601" i="12"/>
  <c r="BC585" i="12"/>
  <c r="BC569" i="12"/>
  <c r="BC553" i="12"/>
  <c r="BC537" i="12"/>
  <c r="BC521" i="12"/>
  <c r="BC505" i="12"/>
  <c r="BC1946" i="12"/>
  <c r="BA1406" i="12"/>
  <c r="BC1320" i="12"/>
  <c r="BC1235" i="12"/>
  <c r="BC1167" i="12"/>
  <c r="BC1103" i="12"/>
  <c r="BA1075" i="12"/>
  <c r="BA1059" i="12"/>
  <c r="BA1043" i="12"/>
  <c r="BA1027" i="12"/>
  <c r="BA1011" i="12"/>
  <c r="BA995" i="12"/>
  <c r="BA979" i="12"/>
  <c r="BA963" i="12"/>
  <c r="BA947" i="12"/>
  <c r="BA931" i="12"/>
  <c r="BA915" i="12"/>
  <c r="BA899" i="12"/>
  <c r="BA883" i="12"/>
  <c r="BA867" i="12"/>
  <c r="BA851" i="12"/>
  <c r="BA835" i="12"/>
  <c r="BA819" i="12"/>
  <c r="BA803" i="12"/>
  <c r="BA787" i="12"/>
  <c r="BA771" i="12"/>
  <c r="BA755" i="12"/>
  <c r="BA739" i="12"/>
  <c r="BA723" i="12"/>
  <c r="BA707" i="12"/>
  <c r="BA691" i="12"/>
  <c r="BA675" i="12"/>
  <c r="BA659" i="12"/>
  <c r="BA643" i="12"/>
  <c r="BA627" i="12"/>
  <c r="BA611" i="12"/>
  <c r="BA595" i="12"/>
  <c r="BA579" i="12"/>
  <c r="BA563" i="12"/>
  <c r="BA990" i="12"/>
  <c r="BA1022" i="12"/>
  <c r="BA1054" i="12"/>
  <c r="BA1086" i="12"/>
  <c r="BC1211" i="12"/>
  <c r="BC1379" i="12"/>
  <c r="BC934" i="12"/>
  <c r="BC966" i="12"/>
  <c r="BC998" i="12"/>
  <c r="BC1030" i="12"/>
  <c r="BC1062" i="12"/>
  <c r="BC1117" i="12"/>
  <c r="BA1254" i="12"/>
  <c r="BC1439" i="12"/>
  <c r="BA940" i="12"/>
  <c r="BA972" i="12"/>
  <c r="BA1004" i="12"/>
  <c r="BA1036" i="12"/>
  <c r="BA1068" i="12"/>
  <c r="BC1139" i="12"/>
  <c r="BC1283" i="12"/>
  <c r="BA1557" i="12"/>
  <c r="BA3170" i="12"/>
  <c r="BC3059" i="12"/>
  <c r="BC2979" i="12"/>
  <c r="BA2953" i="12"/>
  <c r="BC2931" i="12"/>
  <c r="BC2910" i="12"/>
  <c r="BA2889" i="12"/>
  <c r="BC2867" i="12"/>
  <c r="BC2846" i="12"/>
  <c r="BA2825" i="12"/>
  <c r="BC3388" i="12"/>
  <c r="BC3081" i="12"/>
  <c r="BA2977" i="12"/>
  <c r="BC2943" i="12"/>
  <c r="BA2915" i="12"/>
  <c r="BA2887" i="12"/>
  <c r="BC2858" i="12"/>
  <c r="BC2829" i="12"/>
  <c r="BA2803" i="12"/>
  <c r="BC2781" i="12"/>
  <c r="BC2760" i="12"/>
  <c r="BA2739" i="12"/>
  <c r="BC2717" i="12"/>
  <c r="BA2707" i="12"/>
  <c r="BC2696" i="12"/>
  <c r="BC2685" i="12"/>
  <c r="BA2675" i="12"/>
  <c r="BC2664" i="12"/>
  <c r="BC2653" i="12"/>
  <c r="BC2643" i="12"/>
  <c r="BC2635" i="12"/>
  <c r="BC2627" i="12"/>
  <c r="BC2619" i="12"/>
  <c r="BC2611" i="12"/>
  <c r="BC2603" i="12"/>
  <c r="BC2595" i="12"/>
  <c r="BC2587" i="12"/>
  <c r="BC2579" i="12"/>
  <c r="BC2571" i="12"/>
  <c r="BC2563" i="12"/>
  <c r="BC2555" i="12"/>
  <c r="BA3152" i="12"/>
  <c r="BA3057" i="12"/>
  <c r="BA2983" i="12"/>
  <c r="BA2957" i="12"/>
  <c r="BC2938" i="12"/>
  <c r="BC2919" i="12"/>
  <c r="BC2900" i="12"/>
  <c r="BC2881" i="12"/>
  <c r="BA2863" i="12"/>
  <c r="BA2843" i="12"/>
  <c r="BC2824" i="12"/>
  <c r="BC2806" i="12"/>
  <c r="BC2791" i="12"/>
  <c r="BC2777" i="12"/>
  <c r="BC2763" i="12"/>
  <c r="BA2749" i="12"/>
  <c r="BA2735" i="12"/>
  <c r="BA2721" i="12"/>
  <c r="BC2706" i="12"/>
  <c r="BC2692" i="12"/>
  <c r="BC2678" i="12"/>
  <c r="BA3242" i="12"/>
  <c r="BC3095" i="12"/>
  <c r="BC1677" i="12"/>
  <c r="BC1679" i="12"/>
  <c r="BA1830" i="12"/>
  <c r="BA1937" i="12"/>
  <c r="BC1446" i="12"/>
  <c r="BA1271" i="12"/>
  <c r="BA1714" i="12"/>
  <c r="BA1871" i="12"/>
  <c r="BA1336" i="12"/>
  <c r="BA1199" i="12"/>
  <c r="BA1113" i="12"/>
  <c r="BA1421" i="12"/>
  <c r="BC1316" i="12"/>
  <c r="BC1231" i="12"/>
  <c r="BC1164" i="12"/>
  <c r="BC1100" i="12"/>
  <c r="BA1451" i="12"/>
  <c r="BC1345" i="12"/>
  <c r="BA1260" i="12"/>
  <c r="BA1186" i="12"/>
  <c r="BA1122" i="12"/>
  <c r="BA1429" i="12"/>
  <c r="BC1323" i="12"/>
  <c r="BA1238" i="12"/>
  <c r="BC1169" i="12"/>
  <c r="BC1105" i="12"/>
  <c r="BC1075" i="12"/>
  <c r="BC1059" i="12"/>
  <c r="BC1043" i="12"/>
  <c r="BC1027" i="12"/>
  <c r="BC1011" i="12"/>
  <c r="BC995" i="12"/>
  <c r="BC979" i="12"/>
  <c r="BC963" i="12"/>
  <c r="BC947" i="12"/>
  <c r="BC931" i="12"/>
  <c r="BC915" i="12"/>
  <c r="BC899" i="12"/>
  <c r="BC883" i="12"/>
  <c r="BC867" i="12"/>
  <c r="BC851" i="12"/>
  <c r="BC835" i="12"/>
  <c r="BC819" i="12"/>
  <c r="BC803" i="12"/>
  <c r="BC787" i="12"/>
  <c r="BC771" i="12"/>
  <c r="BC755" i="12"/>
  <c r="BC739" i="12"/>
  <c r="BC723" i="12"/>
  <c r="BC707" i="12"/>
  <c r="BC691" i="12"/>
  <c r="BC675" i="12"/>
  <c r="BC659" i="12"/>
  <c r="BC643" i="12"/>
  <c r="BC627" i="12"/>
  <c r="BC611" i="12"/>
  <c r="BC595" i="12"/>
  <c r="BC579" i="12"/>
  <c r="BC563" i="12"/>
  <c r="BC547" i="12"/>
  <c r="BC531" i="12"/>
  <c r="BC515" i="12"/>
  <c r="BC499" i="12"/>
  <c r="BA1589" i="12"/>
  <c r="BA1374" i="12"/>
  <c r="BC1288" i="12"/>
  <c r="BC1207" i="12"/>
  <c r="BC1143" i="12"/>
  <c r="BA1085" i="12"/>
  <c r="BA1069" i="12"/>
  <c r="BA1053" i="12"/>
  <c r="BA1037" i="12"/>
  <c r="BA1021" i="12"/>
  <c r="BA1005" i="12"/>
  <c r="BA989" i="12"/>
  <c r="BA973" i="12"/>
  <c r="BA957" i="12"/>
  <c r="BA941" i="12"/>
  <c r="BA925" i="12"/>
  <c r="BA909" i="12"/>
  <c r="BA893" i="12"/>
  <c r="BA877" i="12"/>
  <c r="BA861" i="12"/>
  <c r="BA845" i="12"/>
  <c r="BA829" i="12"/>
  <c r="BA813" i="12"/>
  <c r="BA797" i="12"/>
  <c r="BA781" i="12"/>
  <c r="BA765" i="12"/>
  <c r="BA749" i="12"/>
  <c r="BA733" i="12"/>
  <c r="BA717" i="12"/>
  <c r="BA701" i="12"/>
  <c r="BA685" i="12"/>
  <c r="BA669" i="12"/>
  <c r="BA653" i="12"/>
  <c r="BA637" i="12"/>
  <c r="BA621" i="12"/>
  <c r="BA605" i="12"/>
  <c r="BA589" i="12"/>
  <c r="BA573" i="12"/>
  <c r="BA970" i="12"/>
  <c r="BA1002" i="12"/>
  <c r="BA1034" i="12"/>
  <c r="BA1066" i="12"/>
  <c r="BC1131" i="12"/>
  <c r="BC1272" i="12"/>
  <c r="BA1493" i="12"/>
  <c r="BC946" i="12"/>
  <c r="BC978" i="12"/>
  <c r="BC1010" i="12"/>
  <c r="BC1042" i="12"/>
  <c r="BC1074" i="12"/>
  <c r="BC1165" i="12"/>
  <c r="BA1318" i="12"/>
  <c r="BC1881" i="12"/>
  <c r="BA952" i="12"/>
  <c r="BA984" i="12"/>
  <c r="BA1016" i="12"/>
  <c r="BA1048" i="12"/>
  <c r="BA1080" i="12"/>
  <c r="BC1187" i="12"/>
  <c r="BC1347" i="12"/>
  <c r="BC3455" i="12"/>
  <c r="BC3127" i="12"/>
  <c r="BC3027" i="12"/>
  <c r="BA2969" i="12"/>
  <c r="BA2945" i="12"/>
  <c r="BC2923" i="12"/>
  <c r="BC2902" i="12"/>
  <c r="BA2881" i="12"/>
  <c r="BC2859" i="12"/>
  <c r="BC2838" i="12"/>
  <c r="BA2817" i="12"/>
  <c r="BC3177" i="12"/>
  <c r="BC3035" i="12"/>
  <c r="BA2963" i="12"/>
  <c r="BA2933" i="12"/>
  <c r="BC2904" i="12"/>
  <c r="BC2876" i="12"/>
  <c r="BC2847" i="12"/>
  <c r="BA2819" i="12"/>
  <c r="BA2795" i="12"/>
  <c r="BC2773" i="12"/>
  <c r="BC2752" i="12"/>
  <c r="BA2731" i="12"/>
  <c r="BA2715" i="12"/>
  <c r="BC2704" i="12"/>
  <c r="BC2693" i="12"/>
  <c r="BA2683" i="12"/>
  <c r="BC2672" i="12"/>
  <c r="BC2661" i="12"/>
  <c r="BA2651" i="12"/>
  <c r="BC2641" i="12"/>
  <c r="BC2633" i="12"/>
  <c r="BC2625" i="12"/>
  <c r="BC2617" i="12"/>
  <c r="BC2609" i="12"/>
  <c r="BC2601" i="12"/>
  <c r="BC2593" i="12"/>
  <c r="BC2585" i="12"/>
  <c r="BC2577" i="12"/>
  <c r="BC2569" i="12"/>
  <c r="BC2561" i="12"/>
  <c r="BA3364" i="12"/>
  <c r="BC3130" i="12"/>
  <c r="BA3041" i="12"/>
  <c r="BA2975" i="12"/>
  <c r="BC2952" i="12"/>
  <c r="BC2933" i="12"/>
  <c r="BC1723" i="12"/>
  <c r="BA1521" i="12"/>
  <c r="BC1388" i="12"/>
  <c r="BA2142" i="12"/>
  <c r="BA1170" i="12"/>
  <c r="BC1227" i="12"/>
  <c r="BC1057" i="12"/>
  <c r="BC993" i="12"/>
  <c r="BC929" i="12"/>
  <c r="BC865" i="12"/>
  <c r="BC801" i="12"/>
  <c r="BC737" i="12"/>
  <c r="BC673" i="12"/>
  <c r="BC609" i="12"/>
  <c r="BC545" i="12"/>
  <c r="BA1525" i="12"/>
  <c r="BC1135" i="12"/>
  <c r="BA1035" i="12"/>
  <c r="BA971" i="12"/>
  <c r="BA907" i="12"/>
  <c r="BA843" i="12"/>
  <c r="BA779" i="12"/>
  <c r="BA715" i="12"/>
  <c r="BA651" i="12"/>
  <c r="BA587" i="12"/>
  <c r="BA1038" i="12"/>
  <c r="BC1622" i="12"/>
  <c r="BC1046" i="12"/>
  <c r="BA924" i="12"/>
  <c r="BA1052" i="12"/>
  <c r="BA3344" i="12"/>
  <c r="BC2942" i="12"/>
  <c r="BA2857" i="12"/>
  <c r="BC3022" i="12"/>
  <c r="BC2872" i="12"/>
  <c r="BA2771" i="12"/>
  <c r="BC2701" i="12"/>
  <c r="BA2659" i="12"/>
  <c r="BC2623" i="12"/>
  <c r="BC2591" i="12"/>
  <c r="BC2559" i="12"/>
  <c r="BC2969" i="12"/>
  <c r="BC2909" i="12"/>
  <c r="BC2871" i="12"/>
  <c r="BC2834" i="12"/>
  <c r="BA2799" i="12"/>
  <c r="BC2770" i="12"/>
  <c r="BC2742" i="12"/>
  <c r="BC2713" i="12"/>
  <c r="BA2685" i="12"/>
  <c r="BC3148" i="12"/>
  <c r="BC3014" i="12"/>
  <c r="BC2968" i="12"/>
  <c r="BC2946" i="12"/>
  <c r="BC2927" i="12"/>
  <c r="BA2909" i="12"/>
  <c r="BC2889" i="12"/>
  <c r="BA2871" i="12"/>
  <c r="BC2852" i="12"/>
  <c r="BC2832" i="12"/>
  <c r="BC2813" i="12"/>
  <c r="BC2798" i="12"/>
  <c r="BC2783" i="12"/>
  <c r="BC2769" i="12"/>
  <c r="BC2755" i="12"/>
  <c r="BA2741" i="12"/>
  <c r="BA2727" i="12"/>
  <c r="BA2713" i="12"/>
  <c r="BC2698" i="12"/>
  <c r="BC2684" i="12"/>
  <c r="BC2670" i="12"/>
  <c r="BC2655" i="12"/>
  <c r="BC2642" i="12"/>
  <c r="BA2632" i="12"/>
  <c r="BA2621" i="12"/>
  <c r="BC3062" i="12"/>
  <c r="BA2959" i="12"/>
  <c r="BC2920" i="12"/>
  <c r="BC2882" i="12"/>
  <c r="BA2845" i="12"/>
  <c r="BA2807" i="12"/>
  <c r="BC2778" i="12"/>
  <c r="BC2750" i="12"/>
  <c r="BC2721" i="12"/>
  <c r="BA2693" i="12"/>
  <c r="BC2667" i="12"/>
  <c r="BC2647" i="12"/>
  <c r="BA2633" i="12"/>
  <c r="BA2619" i="12"/>
  <c r="BC2608" i="12"/>
  <c r="BA2598" i="12"/>
  <c r="BA2587" i="12"/>
  <c r="BC2576" i="12"/>
  <c r="BA2566" i="12"/>
  <c r="BA2555" i="12"/>
  <c r="BA2547" i="12"/>
  <c r="BA2539" i="12"/>
  <c r="BA2531" i="12"/>
  <c r="BA2523" i="12"/>
  <c r="BA2515" i="12"/>
  <c r="BA2507" i="12"/>
  <c r="BA2499" i="12"/>
  <c r="BA2491" i="12"/>
  <c r="BA2483" i="12"/>
  <c r="BA2475" i="12"/>
  <c r="BA2467" i="12"/>
  <c r="BA2459" i="12"/>
  <c r="BA2451" i="12"/>
  <c r="BA2443" i="12"/>
  <c r="BA2435" i="12"/>
  <c r="BA2427" i="12"/>
  <c r="BA2419" i="12"/>
  <c r="BA2411" i="12"/>
  <c r="BA2403" i="12"/>
  <c r="BA2395" i="12"/>
  <c r="BA2387" i="12"/>
  <c r="BA2379" i="12"/>
  <c r="BA3210" i="12"/>
  <c r="BC3011" i="12"/>
  <c r="BC2945" i="12"/>
  <c r="BA2907" i="12"/>
  <c r="BC2869" i="12"/>
  <c r="BC2831" i="12"/>
  <c r="BA2797" i="12"/>
  <c r="BA2769" i="12"/>
  <c r="BC2740" i="12"/>
  <c r="BC2711" i="12"/>
  <c r="BC2683" i="12"/>
  <c r="BA2661" i="12"/>
  <c r="BA2643" i="12"/>
  <c r="BC2628" i="12"/>
  <c r="BA2616" i="12"/>
  <c r="BA2605" i="12"/>
  <c r="BC2594" i="12"/>
  <c r="BA2584" i="12"/>
  <c r="BA2573" i="12"/>
  <c r="BC2562" i="12"/>
  <c r="BC2552" i="12"/>
  <c r="BC2544" i="12"/>
  <c r="BC2536" i="12"/>
  <c r="BC2528" i="12"/>
  <c r="BC2520" i="12"/>
  <c r="BC2512" i="12"/>
  <c r="BC2504" i="12"/>
  <c r="BC2496" i="12"/>
  <c r="BC2488" i="12"/>
  <c r="BC2480" i="12"/>
  <c r="BC2472" i="12"/>
  <c r="BC2464" i="12"/>
  <c r="BC2456" i="12"/>
  <c r="BC2448" i="12"/>
  <c r="BC2440" i="12"/>
  <c r="BC2432" i="12"/>
  <c r="BC2424" i="12"/>
  <c r="BC2960" i="12"/>
  <c r="BC2884" i="12"/>
  <c r="BC2807" i="12"/>
  <c r="BA2751" i="12"/>
  <c r="BC2694" i="12"/>
  <c r="BC2649" i="12"/>
  <c r="BA2620" i="12"/>
  <c r="BC2598" i="12"/>
  <c r="BA2577" i="12"/>
  <c r="BA2556" i="12"/>
  <c r="BC2539" i="12"/>
  <c r="BC2523" i="12"/>
  <c r="BC2507" i="12"/>
  <c r="BC2491" i="12"/>
  <c r="BC2475" i="12"/>
  <c r="BC2459" i="12"/>
  <c r="BC2443" i="12"/>
  <c r="BC2427" i="12"/>
  <c r="BC2415" i="12"/>
  <c r="BC2404" i="12"/>
  <c r="BA2394" i="12"/>
  <c r="BC2383" i="12"/>
  <c r="BA2373" i="12"/>
  <c r="BA2365" i="12"/>
  <c r="BA2357" i="12"/>
  <c r="BA2349" i="12"/>
  <c r="BA2341" i="12"/>
  <c r="BA2333" i="12"/>
  <c r="BA2325" i="12"/>
  <c r="BA2317" i="12"/>
  <c r="BA2309" i="12"/>
  <c r="BA2301" i="12"/>
  <c r="BA2293" i="12"/>
  <c r="BA2285" i="12"/>
  <c r="BA2277" i="12"/>
  <c r="BA2269" i="12"/>
  <c r="BA2261" i="12"/>
  <c r="BA2253" i="12"/>
  <c r="BA2245" i="12"/>
  <c r="BC3420" i="12"/>
  <c r="BC2953" i="12"/>
  <c r="BC2877" i="12"/>
  <c r="BA1460" i="12"/>
  <c r="BA1397" i="12"/>
  <c r="BC1298" i="12"/>
  <c r="BC1295" i="12"/>
  <c r="BC1410" i="12"/>
  <c r="BA1106" i="12"/>
  <c r="BC1161" i="12"/>
  <c r="BC1041" i="12"/>
  <c r="BC977" i="12"/>
  <c r="BC913" i="12"/>
  <c r="BC849" i="12"/>
  <c r="BC785" i="12"/>
  <c r="BC721" i="12"/>
  <c r="BC657" i="12"/>
  <c r="BC593" i="12"/>
  <c r="BC529" i="12"/>
  <c r="BC1363" i="12"/>
  <c r="BA1083" i="12"/>
  <c r="BA1019" i="12"/>
  <c r="BA955" i="12"/>
  <c r="BA891" i="12"/>
  <c r="BA827" i="12"/>
  <c r="BA763" i="12"/>
  <c r="BA699" i="12"/>
  <c r="BA635" i="12"/>
  <c r="BA571" i="12"/>
  <c r="BA1070" i="12"/>
  <c r="BC950" i="12"/>
  <c r="BC1078" i="12"/>
  <c r="BA956" i="12"/>
  <c r="BA1084" i="12"/>
  <c r="BC3113" i="12"/>
  <c r="BA2921" i="12"/>
  <c r="BC2835" i="12"/>
  <c r="BC2957" i="12"/>
  <c r="BC2844" i="12"/>
  <c r="BC2749" i="12"/>
  <c r="BA2691" i="12"/>
  <c r="BC2648" i="12"/>
  <c r="BC2615" i="12"/>
  <c r="BC2583" i="12"/>
  <c r="BC3252" i="12"/>
  <c r="BC2948" i="12"/>
  <c r="BC2895" i="12"/>
  <c r="BC2857" i="12"/>
  <c r="BC2820" i="12"/>
  <c r="BC2788" i="12"/>
  <c r="BC2759" i="12"/>
  <c r="BC2731" i="12"/>
  <c r="BA2703" i="12"/>
  <c r="BC2674" i="12"/>
  <c r="BA3074" i="12"/>
  <c r="BC2998" i="12"/>
  <c r="BA2961" i="12"/>
  <c r="BC2941" i="12"/>
  <c r="BA2923" i="12"/>
  <c r="BC2903" i="12"/>
  <c r="BA2885" i="12"/>
  <c r="BC2866" i="12"/>
  <c r="BA2847" i="12"/>
  <c r="BC2828" i="12"/>
  <c r="BC2809" i="12"/>
  <c r="BC2794" i="12"/>
  <c r="BC2780" i="12"/>
  <c r="BC2766" i="12"/>
  <c r="BC2751" i="12"/>
  <c r="BC2737" i="12"/>
  <c r="BC2723" i="12"/>
  <c r="BA2709" i="12"/>
  <c r="BA2695" i="12"/>
  <c r="BA2681" i="12"/>
  <c r="BC2666" i="12"/>
  <c r="BC2652" i="12"/>
  <c r="BA2640" i="12"/>
  <c r="BA2629" i="12"/>
  <c r="BC3263" i="12"/>
  <c r="BA3025" i="12"/>
  <c r="BA2949" i="12"/>
  <c r="BA2911" i="12"/>
  <c r="BC2873" i="12"/>
  <c r="BA2835" i="12"/>
  <c r="BC2799" i="12"/>
  <c r="BC2771" i="12"/>
  <c r="BA2743" i="12"/>
  <c r="BC2714" i="12"/>
  <c r="BC2686" i="12"/>
  <c r="BC2662" i="12"/>
  <c r="BA2644" i="12"/>
  <c r="BA2630" i="12"/>
  <c r="BC2616" i="12"/>
  <c r="BA2606" i="12"/>
  <c r="BA2595" i="12"/>
  <c r="BC2584" i="12"/>
  <c r="BA2574" i="12"/>
  <c r="BA2563" i="12"/>
  <c r="BA2553" i="12"/>
  <c r="BA2545" i="12"/>
  <c r="BA2537" i="12"/>
  <c r="BA2529" i="12"/>
  <c r="BA2521" i="12"/>
  <c r="BA2513" i="12"/>
  <c r="BA2505" i="12"/>
  <c r="BA2497" i="12"/>
  <c r="BA2489" i="12"/>
  <c r="BA2481" i="12"/>
  <c r="BA2473" i="12"/>
  <c r="BA2465" i="12"/>
  <c r="BA2457" i="12"/>
  <c r="BA2449" i="12"/>
  <c r="BA2441" i="12"/>
  <c r="BA2433" i="12"/>
  <c r="BA2425" i="12"/>
  <c r="BA2417" i="12"/>
  <c r="BA2409" i="12"/>
  <c r="BA2401" i="12"/>
  <c r="BA2393" i="12"/>
  <c r="BA2385" i="12"/>
  <c r="BA2377" i="12"/>
  <c r="BC3145" i="12"/>
  <c r="BA2979" i="12"/>
  <c r="BC2935" i="12"/>
  <c r="BC2898" i="12"/>
  <c r="BC2860" i="12"/>
  <c r="BC2821" i="12"/>
  <c r="BC2790" i="12"/>
  <c r="BC2761" i="12"/>
  <c r="BA2733" i="12"/>
  <c r="BA2705" i="12"/>
  <c r="BC2676" i="12"/>
  <c r="BA2657" i="12"/>
  <c r="BA2639" i="12"/>
  <c r="BA2625" i="12"/>
  <c r="BA2613" i="12"/>
  <c r="BC2602" i="12"/>
  <c r="BA2592" i="12"/>
  <c r="BA2581" i="12"/>
  <c r="BC2570" i="12"/>
  <c r="BA2560" i="12"/>
  <c r="BC2550" i="12"/>
  <c r="BC2542" i="12"/>
  <c r="BC2534" i="12"/>
  <c r="BC2526" i="12"/>
  <c r="BC2518" i="12"/>
  <c r="BC2510" i="12"/>
  <c r="BC2502" i="12"/>
  <c r="BC2494" i="12"/>
  <c r="BC2486" i="12"/>
  <c r="BC2478" i="12"/>
  <c r="BC2470" i="12"/>
  <c r="BC2462" i="12"/>
  <c r="BC2454" i="12"/>
  <c r="BC2446" i="12"/>
  <c r="BC2438" i="12"/>
  <c r="BC2430" i="12"/>
  <c r="BC3166" i="12"/>
  <c r="BA2941" i="12"/>
  <c r="BC2864" i="12"/>
  <c r="BC2793" i="12"/>
  <c r="BA2737" i="12"/>
  <c r="BC2679" i="12"/>
  <c r="BA2641" i="12"/>
  <c r="BC2614" i="12"/>
  <c r="BA2593" i="12"/>
  <c r="BA2572" i="12"/>
  <c r="BC2551" i="12"/>
  <c r="BC2535" i="12"/>
  <c r="BC2519" i="12"/>
  <c r="BC2503" i="12"/>
  <c r="BC2487" i="12"/>
  <c r="BC2471" i="12"/>
  <c r="BC2455" i="12"/>
  <c r="BC2439" i="12"/>
  <c r="BC2423" i="12"/>
  <c r="BC2412" i="12"/>
  <c r="BA2402" i="12"/>
  <c r="BC2391" i="12"/>
  <c r="BC2380" i="12"/>
  <c r="BA2371" i="12"/>
  <c r="BA2363" i="12"/>
  <c r="BA2355" i="12"/>
  <c r="BA2347" i="12"/>
  <c r="BA2339" i="12"/>
  <c r="BA2331" i="12"/>
  <c r="BA2323" i="12"/>
  <c r="BA2315" i="12"/>
  <c r="BA2307" i="12"/>
  <c r="BA2299" i="12"/>
  <c r="BA2291" i="12"/>
  <c r="BA2283" i="12"/>
  <c r="BA2275" i="12"/>
  <c r="BA2267" i="12"/>
  <c r="BA2259" i="12"/>
  <c r="BA2251" i="12"/>
  <c r="BA2243" i="12"/>
  <c r="BC3134" i="12"/>
  <c r="BA2935" i="12"/>
  <c r="BA2859" i="12"/>
  <c r="BA2789" i="12"/>
  <c r="BC2732" i="12"/>
  <c r="BC2675" i="12"/>
  <c r="BC2638" i="12"/>
  <c r="BC2612" i="12"/>
  <c r="BA2591" i="12"/>
  <c r="BA2570" i="12"/>
  <c r="BA2550" i="12"/>
  <c r="BA2534" i="12"/>
  <c r="BA2518" i="12"/>
  <c r="BA2502" i="12"/>
  <c r="BA2486" i="12"/>
  <c r="BA2470" i="12"/>
  <c r="BA2454" i="12"/>
  <c r="BA2438" i="12"/>
  <c r="BC2422" i="12"/>
  <c r="BA2412" i="12"/>
  <c r="BC2401" i="12"/>
  <c r="BC2390" i="12"/>
  <c r="BA2380" i="12"/>
  <c r="BC2370" i="12"/>
  <c r="BC2362" i="12"/>
  <c r="BC2354" i="12"/>
  <c r="BC2346" i="12"/>
  <c r="BC2338" i="12"/>
  <c r="BC2330" i="12"/>
  <c r="BC2322" i="12"/>
  <c r="BC2314" i="12"/>
  <c r="BC2306" i="12"/>
  <c r="BC2298" i="12"/>
  <c r="BC2290" i="12"/>
  <c r="BC2282" i="12"/>
  <c r="BC2274" i="12"/>
  <c r="BC2266" i="12"/>
  <c r="BC2258" i="12"/>
  <c r="BC2250" i="12"/>
  <c r="BC2242" i="12"/>
  <c r="BC3030" i="12"/>
  <c r="BC2912" i="12"/>
  <c r="BC2836" i="12"/>
  <c r="BC2772" i="12"/>
  <c r="BC2715" i="12"/>
  <c r="BC2663" i="12"/>
  <c r="BC2630" i="12"/>
  <c r="BC2606" i="12"/>
  <c r="BA2585" i="12"/>
  <c r="BA2564" i="12"/>
  <c r="BC2545" i="12"/>
  <c r="BC2529" i="12"/>
  <c r="BC2513" i="12"/>
  <c r="BC2497" i="12"/>
  <c r="BC2481" i="12"/>
  <c r="BC2465" i="12"/>
  <c r="BC2449" i="12"/>
  <c r="BC2433" i="12"/>
  <c r="BC2419" i="12"/>
  <c r="BC2408" i="12"/>
  <c r="BA2398" i="12"/>
  <c r="BC1607" i="12"/>
  <c r="BA1245" i="12"/>
  <c r="BA1177" i="12"/>
  <c r="BC1212" i="12"/>
  <c r="BA1324" i="12"/>
  <c r="BA1398" i="12"/>
  <c r="BC1097" i="12"/>
  <c r="BC1025" i="12"/>
  <c r="BC961" i="12"/>
  <c r="BC897" i="12"/>
  <c r="BC833" i="12"/>
  <c r="BC769" i="12"/>
  <c r="BC705" i="12"/>
  <c r="BC641" i="12"/>
  <c r="BC577" i="12"/>
  <c r="BC513" i="12"/>
  <c r="BA1278" i="12"/>
  <c r="BA1067" i="12"/>
  <c r="BA1003" i="12"/>
  <c r="BA939" i="12"/>
  <c r="BA875" i="12"/>
  <c r="BA811" i="12"/>
  <c r="BA747" i="12"/>
  <c r="BA683" i="12"/>
  <c r="BA619" i="12"/>
  <c r="BA974" i="12"/>
  <c r="BC1147" i="12"/>
  <c r="BC982" i="12"/>
  <c r="BC1181" i="12"/>
  <c r="BA988" i="12"/>
  <c r="BC1203" i="12"/>
  <c r="BA3017" i="12"/>
  <c r="BC2899" i="12"/>
  <c r="BC2814" i="12"/>
  <c r="BC2929" i="12"/>
  <c r="BC2815" i="12"/>
  <c r="BC2728" i="12"/>
  <c r="BC2680" i="12"/>
  <c r="BC2639" i="12"/>
  <c r="BC2607" i="12"/>
  <c r="BC2575" i="12"/>
  <c r="BA3106" i="12"/>
  <c r="BC2928" i="12"/>
  <c r="BA2891" i="12"/>
  <c r="BA2853" i="12"/>
  <c r="BA2815" i="12"/>
  <c r="BA2785" i="12"/>
  <c r="BC2756" i="12"/>
  <c r="BC2727" i="12"/>
  <c r="BC2699" i="12"/>
  <c r="BC3526" i="12"/>
  <c r="BC3054" i="12"/>
  <c r="BC2980" i="12"/>
  <c r="BC2956" i="12"/>
  <c r="BC2937" i="12"/>
  <c r="BC2917" i="12"/>
  <c r="BA2899" i="12"/>
  <c r="BC2880" i="12"/>
  <c r="BA2861" i="12"/>
  <c r="BC2842" i="12"/>
  <c r="BC2823" i="12"/>
  <c r="BA2805" i="12"/>
  <c r="BA2791" i="12"/>
  <c r="BA2777" i="12"/>
  <c r="BC2762" i="12"/>
  <c r="BC2748" i="12"/>
  <c r="BC2734" i="12"/>
  <c r="BC2719" i="12"/>
  <c r="BC2705" i="12"/>
  <c r="BC2691" i="12"/>
  <c r="BA2677" i="12"/>
  <c r="BA2663" i="12"/>
  <c r="BA2649" i="12"/>
  <c r="BA2637" i="12"/>
  <c r="BC2626" i="12"/>
  <c r="BC3162" i="12"/>
  <c r="BC2987" i="12"/>
  <c r="BA2939" i="12"/>
  <c r="BC2901" i="12"/>
  <c r="BC2863" i="12"/>
  <c r="BC2825" i="12"/>
  <c r="BA2793" i="12"/>
  <c r="BC2764" i="12"/>
  <c r="BC2735" i="12"/>
  <c r="BC2707" i="12"/>
  <c r="BA2679" i="12"/>
  <c r="BC2657" i="12"/>
  <c r="BC2640" i="12"/>
  <c r="BA2626" i="12"/>
  <c r="BA2614" i="12"/>
  <c r="BA2603" i="12"/>
  <c r="BC2592" i="12"/>
  <c r="BA2582" i="12"/>
  <c r="BA2571" i="12"/>
  <c r="BC2560" i="12"/>
  <c r="BA2551" i="12"/>
  <c r="BA2543" i="12"/>
  <c r="BA2535" i="12"/>
  <c r="BA2527" i="12"/>
  <c r="BA2519" i="12"/>
  <c r="BA2511" i="12"/>
  <c r="BA2503" i="12"/>
  <c r="BA2495" i="12"/>
  <c r="BA2487" i="12"/>
  <c r="BA2479" i="12"/>
  <c r="BA2471" i="12"/>
  <c r="BA2463" i="12"/>
  <c r="BA2455" i="12"/>
  <c r="BA2447" i="12"/>
  <c r="BA2439" i="12"/>
  <c r="BA2431" i="12"/>
  <c r="BA2423" i="12"/>
  <c r="BA2415" i="12"/>
  <c r="BA2407" i="12"/>
  <c r="BA2399" i="12"/>
  <c r="BA2391" i="12"/>
  <c r="BA2383" i="12"/>
  <c r="BA2375" i="12"/>
  <c r="BA3092" i="12"/>
  <c r="BC2966" i="12"/>
  <c r="BA2927" i="12"/>
  <c r="BC2888" i="12"/>
  <c r="BC2850" i="12"/>
  <c r="BA2813" i="12"/>
  <c r="BA2783" i="12"/>
  <c r="BC2754" i="12"/>
  <c r="BC2726" i="12"/>
  <c r="BC2697" i="12"/>
  <c r="BA2671" i="12"/>
  <c r="BC2651" i="12"/>
  <c r="BA2636" i="12"/>
  <c r="BA2622" i="12"/>
  <c r="BC2610" i="12"/>
  <c r="BA2600" i="12"/>
  <c r="BA2589" i="12"/>
  <c r="BC2578" i="12"/>
  <c r="BA2568" i="12"/>
  <c r="BA2557" i="12"/>
  <c r="BC2548" i="12"/>
  <c r="BC2540" i="12"/>
  <c r="BC2532" i="12"/>
  <c r="BC2524" i="12"/>
  <c r="BC2516" i="12"/>
  <c r="BC2508" i="12"/>
  <c r="BC2500" i="12"/>
  <c r="BC2492" i="12"/>
  <c r="BC2484" i="12"/>
  <c r="BC2476" i="12"/>
  <c r="BC2468" i="12"/>
  <c r="BC2460" i="12"/>
  <c r="BC2452" i="12"/>
  <c r="BC2444" i="12"/>
  <c r="BC2436" i="12"/>
  <c r="BC2428" i="12"/>
  <c r="BC3067" i="12"/>
  <c r="BC2921" i="12"/>
  <c r="BC2845" i="12"/>
  <c r="BC2779" i="12"/>
  <c r="BC2722" i="12"/>
  <c r="BC2668" i="12"/>
  <c r="BA2634" i="12"/>
  <c r="BA2609" i="12"/>
  <c r="BA2588" i="12"/>
  <c r="BC2566" i="12"/>
  <c r="BC2547" i="12"/>
  <c r="BC2531" i="12"/>
  <c r="BC2515" i="12"/>
  <c r="BC2499" i="12"/>
  <c r="BC2483" i="12"/>
  <c r="BC2467" i="12"/>
  <c r="BC2451" i="12"/>
  <c r="BC2435" i="12"/>
  <c r="BC2420" i="12"/>
  <c r="BA2410" i="12"/>
  <c r="BC2399" i="12"/>
  <c r="BC2388" i="12"/>
  <c r="BA2378" i="12"/>
  <c r="BA2369" i="12"/>
  <c r="BA2361" i="12"/>
  <c r="BA2353" i="12"/>
  <c r="BA2345" i="12"/>
  <c r="BA2337" i="12"/>
  <c r="BA2329" i="12"/>
  <c r="BA2321" i="12"/>
  <c r="BA2313" i="12"/>
  <c r="BA2305" i="12"/>
  <c r="BA2297" i="12"/>
  <c r="BA2289" i="12"/>
  <c r="BA2281" i="12"/>
  <c r="BA2273" i="12"/>
  <c r="BA2265" i="12"/>
  <c r="BA2257" i="12"/>
  <c r="BA2249" i="12"/>
  <c r="BA2241" i="12"/>
  <c r="BC3043" i="12"/>
  <c r="BC2916" i="12"/>
  <c r="BC2839" i="12"/>
  <c r="BA2775" i="12"/>
  <c r="BC2718" i="12"/>
  <c r="BA2665" i="12"/>
  <c r="BA2631" i="12"/>
  <c r="BA2607" i="12"/>
  <c r="BA2586" i="12"/>
  <c r="BC2564" i="12"/>
  <c r="BA2546" i="12"/>
  <c r="BA2530" i="12"/>
  <c r="BA2514" i="12"/>
  <c r="BA2498" i="12"/>
  <c r="BA2482" i="12"/>
  <c r="BA2466" i="12"/>
  <c r="BA2450" i="12"/>
  <c r="BA2434" i="12"/>
  <c r="BA2420" i="12"/>
  <c r="BC2409" i="12"/>
  <c r="BC2398" i="12"/>
  <c r="BA2388" i="12"/>
  <c r="BC2377" i="12"/>
  <c r="BC2368" i="12"/>
  <c r="BC2360" i="12"/>
  <c r="BC2352" i="12"/>
  <c r="BC2344" i="12"/>
  <c r="BC2336" i="12"/>
  <c r="BC2328" i="12"/>
  <c r="BC2320" i="12"/>
  <c r="BC2312" i="12"/>
  <c r="BC2304" i="12"/>
  <c r="BC2296" i="12"/>
  <c r="BC2288" i="12"/>
  <c r="BC2280" i="12"/>
  <c r="BC2272" i="12"/>
  <c r="BC2264" i="12"/>
  <c r="BC2256" i="12"/>
  <c r="BC2248" i="12"/>
  <c r="BC2240" i="12"/>
  <c r="BC2973" i="12"/>
  <c r="BA2893" i="12"/>
  <c r="BC2817" i="12"/>
  <c r="BC2758" i="12"/>
  <c r="BA2701" i="12"/>
  <c r="BC2654" i="12"/>
  <c r="BA2623" i="12"/>
  <c r="BA2601" i="12"/>
  <c r="BA2580" i="12"/>
  <c r="BC2558" i="12"/>
  <c r="BC2541" i="12"/>
  <c r="BC2525" i="12"/>
  <c r="BC2509" i="12"/>
  <c r="BC2493" i="12"/>
  <c r="BC2477" i="12"/>
  <c r="BC2461" i="12"/>
  <c r="BC2445" i="12"/>
  <c r="BC2429" i="12"/>
  <c r="BC2416" i="12"/>
  <c r="BA2406" i="12"/>
  <c r="BC2395" i="12"/>
  <c r="BC2034" i="12"/>
  <c r="BC2042" i="12"/>
  <c r="BC2050" i="12"/>
  <c r="BC2058" i="12"/>
  <c r="BC2066" i="12"/>
  <c r="BC2074" i="12"/>
  <c r="BC2082" i="12"/>
  <c r="BC2090" i="12"/>
  <c r="BC2098" i="12"/>
  <c r="BC2106" i="12"/>
  <c r="BC2114" i="12"/>
  <c r="BC2122" i="12"/>
  <c r="BC2130" i="12"/>
  <c r="BC2138" i="12"/>
  <c r="BC2146" i="12"/>
  <c r="BC2154" i="12"/>
  <c r="BC2162" i="12"/>
  <c r="BC2170" i="12"/>
  <c r="BC2178" i="12"/>
  <c r="BC2186" i="12"/>
  <c r="BC2194" i="12"/>
  <c r="BC2202" i="12"/>
  <c r="BC2210" i="12"/>
  <c r="BC2218" i="12"/>
  <c r="BC2226" i="12"/>
  <c r="BC2234" i="12"/>
  <c r="BA2246" i="12"/>
  <c r="BA2262" i="12"/>
  <c r="BA2278" i="12"/>
  <c r="BA2294" i="12"/>
  <c r="BA2310" i="12"/>
  <c r="BA2326" i="12"/>
  <c r="BA2342" i="12"/>
  <c r="BA2358" i="12"/>
  <c r="BA2374" i="12"/>
  <c r="BA2400" i="12"/>
  <c r="BA2452" i="12"/>
  <c r="BA2516" i="12"/>
  <c r="BC2588" i="12"/>
  <c r="BA2725" i="12"/>
  <c r="BA3088" i="12"/>
  <c r="BA2037" i="12"/>
  <c r="BA2045" i="12"/>
  <c r="BA2053" i="12"/>
  <c r="BA2061" i="12"/>
  <c r="BA2069" i="12"/>
  <c r="BA2077" i="12"/>
  <c r="BA2085" i="12"/>
  <c r="BA2093" i="12"/>
  <c r="BA2101" i="12"/>
  <c r="BA2109" i="12"/>
  <c r="BA2117" i="12"/>
  <c r="BA2125" i="12"/>
  <c r="BA2133" i="12"/>
  <c r="BA2141" i="12"/>
  <c r="BA2149" i="12"/>
  <c r="BA2157" i="12"/>
  <c r="BA2165" i="12"/>
  <c r="BA2173" i="12"/>
  <c r="BA2181" i="12"/>
  <c r="BA2189" i="12"/>
  <c r="BA2197" i="12"/>
  <c r="BA2205" i="12"/>
  <c r="BA2213" i="12"/>
  <c r="BA2221" i="12"/>
  <c r="BA2229" i="12"/>
  <c r="BA2237" i="12"/>
  <c r="BC2251" i="12"/>
  <c r="BC2267" i="12"/>
  <c r="BC2283" i="12"/>
  <c r="BC2299" i="12"/>
  <c r="BC2315" i="12"/>
  <c r="BC2331" i="12"/>
  <c r="BC2347" i="12"/>
  <c r="BC2363" i="12"/>
  <c r="BC2381" i="12"/>
  <c r="BC2413" i="12"/>
  <c r="BA2472" i="12"/>
  <c r="BA2536" i="12"/>
  <c r="BA2615" i="12"/>
  <c r="BC2796" i="12"/>
  <c r="BC2029" i="12"/>
  <c r="BC2037" i="12"/>
  <c r="BC2045" i="12"/>
  <c r="BC2053" i="12"/>
  <c r="BC2061" i="12"/>
  <c r="BA49" i="12"/>
  <c r="BA142" i="12"/>
  <c r="BA166" i="12"/>
  <c r="BA107" i="12"/>
  <c r="BA21" i="12"/>
  <c r="BA158" i="12"/>
  <c r="BA470" i="12"/>
  <c r="BA111" i="12"/>
  <c r="BA278" i="12"/>
  <c r="BC103" i="12"/>
  <c r="BA196" i="12"/>
  <c r="BC281" i="12"/>
  <c r="BC412" i="12"/>
  <c r="BA528" i="12"/>
  <c r="BA2" i="12"/>
  <c r="BA44" i="12"/>
  <c r="BA84" i="12"/>
  <c r="BA116" i="12"/>
  <c r="BC159" i="12"/>
  <c r="BC199" i="12"/>
  <c r="BC231" i="12"/>
  <c r="BA274" i="12"/>
  <c r="BC328" i="12"/>
  <c r="BC392" i="12"/>
  <c r="BA478" i="12"/>
  <c r="BC646" i="12"/>
  <c r="BA1222" i="12"/>
  <c r="BA918" i="12"/>
  <c r="BA858" i="12"/>
  <c r="BA810" i="12"/>
  <c r="BA746" i="12"/>
  <c r="BA694" i="12"/>
  <c r="BA662" i="12"/>
  <c r="BC956" i="12"/>
  <c r="BA892" i="12"/>
  <c r="BA844" i="12"/>
  <c r="BC784" i="12"/>
  <c r="BC742" i="12"/>
  <c r="BC694" i="12"/>
  <c r="BC640" i="12"/>
  <c r="BC604" i="12"/>
  <c r="BC572" i="12"/>
  <c r="BC968" i="12"/>
  <c r="BA896" i="12"/>
  <c r="BC842" i="12"/>
  <c r="BC788" i="12"/>
  <c r="BC746" i="12"/>
  <c r="BC692" i="12"/>
  <c r="BA644" i="12"/>
  <c r="BA604" i="12"/>
  <c r="BA572" i="12"/>
  <c r="BC908" i="12"/>
  <c r="BC802" i="12"/>
  <c r="BC706" i="12"/>
  <c r="BA606" i="12"/>
  <c r="BA556" i="12"/>
  <c r="BA537" i="12"/>
  <c r="BA516" i="12"/>
  <c r="BA497" i="12"/>
  <c r="BC483" i="12"/>
  <c r="BC467" i="12"/>
  <c r="BC453" i="12"/>
  <c r="BC439" i="12"/>
  <c r="BC423" i="12"/>
  <c r="BC411" i="12"/>
  <c r="BC397" i="12"/>
  <c r="BC381" i="12"/>
  <c r="BC367" i="12"/>
  <c r="BC355" i="12"/>
  <c r="BC339" i="12"/>
  <c r="BC325" i="12"/>
  <c r="BC311" i="12"/>
  <c r="BA1461" i="12"/>
  <c r="BA930" i="12"/>
  <c r="BA852" i="12"/>
  <c r="BA788" i="12"/>
  <c r="BC734" i="12"/>
  <c r="BC680" i="12"/>
  <c r="BC626" i="12"/>
  <c r="BC586" i="12"/>
  <c r="BA558" i="12"/>
  <c r="BA542" i="12"/>
  <c r="BC528" i="12"/>
  <c r="BA515" i="12"/>
  <c r="BA499" i="12"/>
  <c r="BA65" i="12"/>
  <c r="BA3" i="12"/>
  <c r="BC920" i="12"/>
  <c r="BA45" i="12"/>
  <c r="BC298" i="12"/>
  <c r="BA71" i="12"/>
  <c r="BC410" i="12"/>
  <c r="BA124" i="12"/>
  <c r="BA268" i="12"/>
  <c r="BC438" i="12"/>
  <c r="BC722" i="12"/>
  <c r="BA30" i="12"/>
  <c r="BA86" i="12"/>
  <c r="BC140" i="12"/>
  <c r="BC188" i="12"/>
  <c r="BC244" i="12"/>
  <c r="BC287" i="12"/>
  <c r="BC386" i="12"/>
  <c r="BA501" i="12"/>
  <c r="BC964" i="12"/>
  <c r="BC952" i="12"/>
  <c r="BA854" i="12"/>
  <c r="BA774" i="12"/>
  <c r="BA706" i="12"/>
  <c r="BC1141" i="12"/>
  <c r="BC918" i="12"/>
  <c r="BC854" i="12"/>
  <c r="BA780" i="12"/>
  <c r="BA716" i="12"/>
  <c r="BC656" i="12"/>
  <c r="BC596" i="12"/>
  <c r="BC1076" i="12"/>
  <c r="BC900" i="12"/>
  <c r="BA832" i="12"/>
  <c r="BC772" i="12"/>
  <c r="BA704" i="12"/>
  <c r="BA636" i="12"/>
  <c r="BA584" i="12"/>
  <c r="BA938" i="12"/>
  <c r="BA792" i="12"/>
  <c r="BA654" i="12"/>
  <c r="BA561" i="12"/>
  <c r="BA529" i="12"/>
  <c r="BA508" i="12"/>
  <c r="BC485" i="12"/>
  <c r="BC463" i="12"/>
  <c r="BC445" i="12"/>
  <c r="BC429" i="12"/>
  <c r="BC407" i="12"/>
  <c r="BC389" i="12"/>
  <c r="BC371" i="12"/>
  <c r="BC349" i="12"/>
  <c r="BC333" i="12"/>
  <c r="BC315" i="12"/>
  <c r="BC1189" i="12"/>
  <c r="BA884" i="12"/>
  <c r="BC808" i="12"/>
  <c r="BA724" i="12"/>
  <c r="BC650" i="12"/>
  <c r="BC594" i="12"/>
  <c r="BC552" i="12"/>
  <c r="BC536" i="12"/>
  <c r="BA518" i="12"/>
  <c r="BC496" i="12"/>
  <c r="BA485" i="12"/>
  <c r="BA473" i="12"/>
  <c r="BA463" i="12"/>
  <c r="BA453" i="12"/>
  <c r="BA441" i="12"/>
  <c r="BA431" i="12"/>
  <c r="BA421" i="12"/>
  <c r="BA409" i="12"/>
  <c r="BA399" i="12"/>
  <c r="BA389" i="12"/>
  <c r="BA377" i="12"/>
  <c r="BA367" i="12"/>
  <c r="BA357" i="12"/>
  <c r="BA345" i="12"/>
  <c r="BA335" i="12"/>
  <c r="BA325" i="12"/>
  <c r="BA313" i="12"/>
  <c r="BA303" i="12"/>
  <c r="BA293" i="12"/>
  <c r="BA868" i="12"/>
  <c r="BC760" i="12"/>
  <c r="BC654" i="12"/>
  <c r="BA562" i="12"/>
  <c r="BA535" i="12"/>
  <c r="BC508" i="12"/>
  <c r="BA480" i="12"/>
  <c r="BA460" i="12"/>
  <c r="BA440" i="12"/>
  <c r="BA416" i="12"/>
  <c r="BA396" i="12"/>
  <c r="BA376" i="12"/>
  <c r="BA352" i="12"/>
  <c r="BA332" i="12"/>
  <c r="BA312" i="12"/>
  <c r="BA291" i="12"/>
  <c r="BA281" i="12"/>
  <c r="BA271" i="12"/>
  <c r="BA259" i="12"/>
  <c r="BA249" i="12"/>
  <c r="BA239" i="12"/>
  <c r="BA227" i="12"/>
  <c r="BA217" i="12"/>
  <c r="BA209" i="12"/>
  <c r="BA201" i="12"/>
  <c r="BA193" i="12"/>
  <c r="BA185" i="12"/>
  <c r="BA177" i="12"/>
  <c r="BA169" i="12"/>
  <c r="BA161" i="12"/>
  <c r="BA153" i="12"/>
  <c r="BA145" i="12"/>
  <c r="BA137" i="12"/>
  <c r="BA129" i="12"/>
  <c r="BC1371" i="12"/>
  <c r="BA904" i="12"/>
  <c r="BC818" i="12"/>
  <c r="BC732" i="12"/>
  <c r="BA650" i="12"/>
  <c r="BA586" i="12"/>
  <c r="BC5" i="12"/>
  <c r="BC13" i="12"/>
  <c r="BC21" i="12"/>
  <c r="BC29" i="12"/>
  <c r="BC37" i="12"/>
  <c r="BC45" i="12"/>
  <c r="BC53" i="12"/>
  <c r="BC61" i="12"/>
  <c r="BC69" i="12"/>
  <c r="BC77" i="12"/>
  <c r="BC93" i="12"/>
  <c r="BC111" i="12"/>
  <c r="BA132" i="12"/>
  <c r="BC153" i="12"/>
  <c r="BC177" i="12"/>
  <c r="BC198" i="12"/>
  <c r="BA220" i="12"/>
  <c r="BC241" i="12"/>
  <c r="BA260" i="12"/>
  <c r="BC289" i="12"/>
  <c r="BA354" i="12"/>
  <c r="BC4" i="12"/>
  <c r="BC12" i="12"/>
  <c r="BC20" i="12"/>
  <c r="BC28" i="12"/>
  <c r="BC36" i="12"/>
  <c r="BC44" i="12"/>
  <c r="BC52" i="12"/>
  <c r="BC60" i="12"/>
  <c r="BC68" i="12"/>
  <c r="BC76" i="12"/>
  <c r="BC84" i="12"/>
  <c r="BC92" i="12"/>
  <c r="BC100" i="12"/>
  <c r="BC108" i="12"/>
  <c r="BC116" i="12"/>
  <c r="BC125" i="12"/>
  <c r="BA136" i="12"/>
  <c r="BC146" i="12"/>
  <c r="BC157" i="12"/>
  <c r="BA168" i="12"/>
  <c r="BC178" i="12"/>
  <c r="BC189" i="12"/>
  <c r="BA200" i="12"/>
  <c r="BC210" i="12"/>
  <c r="BC221" i="12"/>
  <c r="BA232" i="12"/>
  <c r="BC566" i="12"/>
  <c r="BA533" i="12"/>
  <c r="BA99" i="12"/>
  <c r="BA230" i="12"/>
  <c r="BC243" i="12"/>
  <c r="BC128" i="12"/>
  <c r="BA836" i="12"/>
  <c r="BC238" i="12"/>
  <c r="BA450" i="12"/>
  <c r="BA18" i="12"/>
  <c r="BA74" i="12"/>
  <c r="BA146" i="12"/>
  <c r="BC215" i="12"/>
  <c r="BC284" i="12"/>
  <c r="BC424" i="12"/>
  <c r="BA552" i="12"/>
  <c r="BC976" i="12"/>
  <c r="BA834" i="12"/>
  <c r="BA730" i="12"/>
  <c r="BA666" i="12"/>
  <c r="BC896" i="12"/>
  <c r="BA812" i="12"/>
  <c r="BC726" i="12"/>
  <c r="BC636" i="12"/>
  <c r="BC576" i="12"/>
  <c r="BC922" i="12"/>
  <c r="BA816" i="12"/>
  <c r="BC730" i="12"/>
  <c r="BC660" i="12"/>
  <c r="BA580" i="12"/>
  <c r="BC866" i="12"/>
  <c r="BC674" i="12"/>
  <c r="BC550" i="12"/>
  <c r="BA524" i="12"/>
  <c r="BC487" i="12"/>
  <c r="BC461" i="12"/>
  <c r="BC435" i="12"/>
  <c r="BC413" i="12"/>
  <c r="BC387" i="12"/>
  <c r="BC359" i="12"/>
  <c r="BC335" i="12"/>
  <c r="BC307" i="12"/>
  <c r="BA950" i="12"/>
  <c r="BA820" i="12"/>
  <c r="BC702" i="12"/>
  <c r="BC618" i="12"/>
  <c r="BC560" i="12"/>
  <c r="BA531" i="12"/>
  <c r="BA507" i="12"/>
  <c r="BA487" i="12"/>
  <c r="BA471" i="12"/>
  <c r="BA457" i="12"/>
  <c r="BA445" i="12"/>
  <c r="BA429" i="12"/>
  <c r="BA415" i="12"/>
  <c r="BA401" i="12"/>
  <c r="BA385" i="12"/>
  <c r="BA373" i="12"/>
  <c r="BA359" i="12"/>
  <c r="BA343" i="12"/>
  <c r="BA329" i="12"/>
  <c r="BA317" i="12"/>
  <c r="BA301" i="12"/>
  <c r="BC940" i="12"/>
  <c r="BC782" i="12"/>
  <c r="BC622" i="12"/>
  <c r="BA551" i="12"/>
  <c r="BA514" i="12"/>
  <c r="BA476" i="12"/>
  <c r="BA448" i="12"/>
  <c r="BA424" i="12"/>
  <c r="BA392" i="12"/>
  <c r="BA364" i="12"/>
  <c r="BA336" i="12"/>
  <c r="BA304" i="12"/>
  <c r="BA287" i="12"/>
  <c r="BA273" i="12"/>
  <c r="BA257" i="12"/>
  <c r="BA243" i="12"/>
  <c r="BA231" i="12"/>
  <c r="BA215" i="12"/>
  <c r="BA205" i="12"/>
  <c r="BA195" i="12"/>
  <c r="BA183" i="12"/>
  <c r="BA173" i="12"/>
  <c r="BC216" i="12"/>
  <c r="BC378" i="12"/>
  <c r="BC442" i="12"/>
  <c r="BA342" i="12"/>
  <c r="BA214" i="12"/>
  <c r="BC121" i="12"/>
  <c r="BA306" i="12"/>
  <c r="BC486" i="12"/>
  <c r="BA28" i="12"/>
  <c r="BA102" i="12"/>
  <c r="BA170" i="12"/>
  <c r="BA226" i="12"/>
  <c r="BC306" i="12"/>
  <c r="BA446" i="12"/>
  <c r="BC686" i="12"/>
  <c r="BA902" i="12"/>
  <c r="BA818" i="12"/>
  <c r="BA726" i="12"/>
  <c r="BC1080" i="12"/>
  <c r="BC886" i="12"/>
  <c r="BC806" i="12"/>
  <c r="BA700" i="12"/>
  <c r="BC624" i="12"/>
  <c r="BC1205" i="12"/>
  <c r="BC884" i="12"/>
  <c r="BC810" i="12"/>
  <c r="BC714" i="12"/>
  <c r="BA628" i="12"/>
  <c r="BC1084" i="12"/>
  <c r="BA824" i="12"/>
  <c r="BA638" i="12"/>
  <c r="BA545" i="12"/>
  <c r="BA513" i="12"/>
  <c r="BC477" i="12"/>
  <c r="BC455" i="12"/>
  <c r="BC431" i="12"/>
  <c r="BC403" i="12"/>
  <c r="BC379" i="12"/>
  <c r="BC357" i="12"/>
  <c r="BC327" i="12"/>
  <c r="BC303" i="12"/>
  <c r="BC904" i="12"/>
  <c r="BC776" i="12"/>
  <c r="BA692" i="12"/>
  <c r="BC610" i="12"/>
  <c r="BA550" i="12"/>
  <c r="BA526" i="12"/>
  <c r="BC504" i="12"/>
  <c r="BA481" i="12"/>
  <c r="BA469" i="12"/>
  <c r="BA455" i="12"/>
  <c r="BA439" i="12"/>
  <c r="BA425" i="12"/>
  <c r="BA413" i="12"/>
  <c r="BA397" i="12"/>
  <c r="BA383" i="12"/>
  <c r="BA369" i="12"/>
  <c r="BA353" i="12"/>
  <c r="BA341" i="12"/>
  <c r="BA327" i="12"/>
  <c r="BA311" i="12"/>
  <c r="BA297" i="12"/>
  <c r="BC910" i="12"/>
  <c r="BA740" i="12"/>
  <c r="BC606" i="12"/>
  <c r="BC540" i="12"/>
  <c r="BA498" i="12"/>
  <c r="BA472" i="12"/>
  <c r="BA444" i="12"/>
  <c r="BA412" i="12"/>
  <c r="BA384" i="12"/>
  <c r="BA360" i="12"/>
  <c r="BA328" i="12"/>
  <c r="BA300" i="12"/>
  <c r="BA283" i="12"/>
  <c r="BA267" i="12"/>
  <c r="BA255" i="12"/>
  <c r="BA241" i="12"/>
  <c r="BA225" i="12"/>
  <c r="BA213" i="12"/>
  <c r="BA203" i="12"/>
  <c r="BA191" i="12"/>
  <c r="BA181" i="12"/>
  <c r="BA171" i="12"/>
  <c r="BA159" i="12"/>
  <c r="BA149" i="12"/>
  <c r="BA139" i="12"/>
  <c r="BA127" i="12"/>
  <c r="BC980" i="12"/>
  <c r="BA840" i="12"/>
  <c r="BA712" i="12"/>
  <c r="BA618" i="12"/>
  <c r="BC3" i="12"/>
  <c r="BC15" i="12"/>
  <c r="BC25" i="12"/>
  <c r="BC35" i="12"/>
  <c r="BC47" i="12"/>
  <c r="BC57" i="12"/>
  <c r="BC67" i="12"/>
  <c r="BC79" i="12"/>
  <c r="BC101" i="12"/>
  <c r="BC126" i="12"/>
  <c r="BC158" i="12"/>
  <c r="BA188" i="12"/>
  <c r="BC217" i="12"/>
  <c r="BC246" i="12"/>
  <c r="BC270" i="12"/>
  <c r="BC342" i="12"/>
  <c r="BC6" i="12"/>
  <c r="BC16" i="12"/>
  <c r="BC26" i="12"/>
  <c r="BC38" i="12"/>
  <c r="BC48" i="12"/>
  <c r="BC58" i="12"/>
  <c r="BC70" i="12"/>
  <c r="BC80" i="12"/>
  <c r="BC90" i="12"/>
  <c r="BC102" i="12"/>
  <c r="BC112" i="12"/>
  <c r="BC122" i="12"/>
  <c r="BC138" i="12"/>
  <c r="BA152" i="12"/>
  <c r="BC165" i="12"/>
  <c r="BC181" i="12"/>
  <c r="BC194" i="12"/>
  <c r="BA208" i="12"/>
  <c r="BA224" i="12"/>
  <c r="BC237" i="12"/>
  <c r="BA248" i="12"/>
  <c r="BC258" i="12"/>
  <c r="BC269" i="12"/>
  <c r="BA280" i="12"/>
  <c r="BC290" i="12"/>
  <c r="BC308" i="12"/>
  <c r="BA330" i="12"/>
  <c r="BC350" i="12"/>
  <c r="BC372" i="12"/>
  <c r="BA394" i="12"/>
  <c r="BC414" i="12"/>
  <c r="BC436" i="12"/>
  <c r="BA458" i="12"/>
  <c r="BC478" i="12"/>
  <c r="BA504" i="12"/>
  <c r="BC532" i="12"/>
  <c r="BC562" i="12"/>
  <c r="BC700" i="12"/>
  <c r="BA872" i="12"/>
  <c r="BC2604" i="12"/>
  <c r="BC2378" i="12"/>
  <c r="BC2313" i="12"/>
  <c r="BC2249" i="12"/>
  <c r="BA2212" i="12"/>
  <c r="BA2180" i="12"/>
  <c r="BA2148" i="12"/>
  <c r="BA2116" i="12"/>
  <c r="BA2084" i="12"/>
  <c r="BA2052" i="12"/>
  <c r="BA2027" i="12"/>
  <c r="BA2019" i="12"/>
  <c r="BA2011" i="12"/>
  <c r="BA2003" i="12"/>
  <c r="BA1995" i="12"/>
  <c r="BA1987" i="12"/>
  <c r="BA1979" i="12"/>
  <c r="BA1971" i="12"/>
  <c r="BA1963" i="12"/>
  <c r="BA1955" i="12"/>
  <c r="BA1947" i="12"/>
  <c r="BC3003" i="12"/>
  <c r="BA2448" i="12"/>
  <c r="BC2341" i="12"/>
  <c r="BC2277" i="12"/>
  <c r="BA2226" i="12"/>
  <c r="BA2194" i="12"/>
  <c r="BA2162" i="12"/>
  <c r="BA2130" i="12"/>
  <c r="BA2098" i="12"/>
  <c r="BC2349" i="12"/>
  <c r="BA2230" i="12"/>
  <c r="BA2166" i="12"/>
  <c r="BA2102" i="12"/>
  <c r="BA2056" i="12"/>
  <c r="BC2025" i="12"/>
  <c r="BC2014" i="12"/>
  <c r="BA2004" i="12"/>
  <c r="BC1993" i="12"/>
  <c r="BC1982" i="12"/>
  <c r="BA1972" i="12"/>
  <c r="BC1961" i="12"/>
  <c r="BC1950" i="12"/>
  <c r="BA1940" i="12"/>
  <c r="BA1932" i="12"/>
  <c r="BA1924" i="12"/>
  <c r="BA1916" i="12"/>
  <c r="BA1908" i="12"/>
  <c r="BA1900" i="12"/>
  <c r="BA1892" i="12"/>
  <c r="BA1884" i="12"/>
  <c r="BA1876" i="12"/>
  <c r="BA1868" i="12"/>
  <c r="BA1860" i="12"/>
  <c r="BA1852" i="12"/>
  <c r="BA1844" i="12"/>
  <c r="BA2432" i="12"/>
  <c r="BC2273" i="12"/>
  <c r="BA2192" i="12"/>
  <c r="BA2128" i="12"/>
  <c r="BA2074" i="12"/>
  <c r="BA2032" i="12"/>
  <c r="BC2019" i="12"/>
  <c r="BC2008" i="12"/>
  <c r="BA1998" i="12"/>
  <c r="BC1987" i="12"/>
  <c r="BC1976" i="12"/>
  <c r="BA1966" i="12"/>
  <c r="BC1955" i="12"/>
  <c r="BC1944" i="12"/>
  <c r="BC1935" i="12"/>
  <c r="BC1927" i="12"/>
  <c r="BC1919" i="12"/>
  <c r="BC1911" i="12"/>
  <c r="BC1903" i="12"/>
  <c r="BC1895" i="12"/>
  <c r="BC1887" i="12"/>
  <c r="BC2353" i="12"/>
  <c r="BA2168" i="12"/>
  <c r="BA2058" i="12"/>
  <c r="BC2015" i="12"/>
  <c r="BA1994" i="12"/>
  <c r="BC1972" i="12"/>
  <c r="BC1951" i="12"/>
  <c r="BC1932" i="12"/>
  <c r="BC1916" i="12"/>
  <c r="BC1900" i="12"/>
  <c r="BC1884" i="12"/>
  <c r="BA1873" i="12"/>
  <c r="BC1862" i="12"/>
  <c r="BC1851" i="12"/>
  <c r="BA1841" i="12"/>
  <c r="BA1833" i="12"/>
  <c r="BA1825" i="12"/>
  <c r="BA1817" i="12"/>
  <c r="BA1809" i="12"/>
  <c r="BA1801" i="12"/>
  <c r="BA1793" i="12"/>
  <c r="BA1785" i="12"/>
  <c r="BA206" i="12"/>
  <c r="BA708" i="12"/>
  <c r="BC208" i="12"/>
  <c r="BA15" i="12"/>
  <c r="BC201" i="12"/>
  <c r="BC948" i="12"/>
  <c r="BA130" i="12"/>
  <c r="BA258" i="12"/>
  <c r="BC516" i="12"/>
  <c r="BA874" i="12"/>
  <c r="BA674" i="12"/>
  <c r="BA828" i="12"/>
  <c r="BC662" i="12"/>
  <c r="BC932" i="12"/>
  <c r="BA752" i="12"/>
  <c r="BA600" i="12"/>
  <c r="BC738" i="12"/>
  <c r="BC526" i="12"/>
  <c r="BC471" i="12"/>
  <c r="BC419" i="12"/>
  <c r="BC365" i="12"/>
  <c r="BC317" i="12"/>
  <c r="BC830" i="12"/>
  <c r="BC642" i="12"/>
  <c r="BA539" i="12"/>
  <c r="BA489" i="12"/>
  <c r="BA461" i="12"/>
  <c r="BA433" i="12"/>
  <c r="BA405" i="12"/>
  <c r="BA375" i="12"/>
  <c r="BA349" i="12"/>
  <c r="BA319" i="12"/>
  <c r="BC1004" i="12"/>
  <c r="BA676" i="12"/>
  <c r="BA519" i="12"/>
  <c r="BA456" i="12"/>
  <c r="BA400" i="12"/>
  <c r="BA344" i="12"/>
  <c r="BA289" i="12"/>
  <c r="BA263" i="12"/>
  <c r="BA233" i="12"/>
  <c r="BA207" i="12"/>
  <c r="BA187" i="12"/>
  <c r="BA165" i="12"/>
  <c r="BA151" i="12"/>
  <c r="BA135" i="12"/>
  <c r="BA123" i="12"/>
  <c r="BC860" i="12"/>
  <c r="BC690" i="12"/>
  <c r="BA570" i="12"/>
  <c r="BC11" i="12"/>
  <c r="BC27" i="12"/>
  <c r="BC41" i="12"/>
  <c r="BC55" i="12"/>
  <c r="BC71" i="12"/>
  <c r="BC89" i="12"/>
  <c r="BC119" i="12"/>
  <c r="BC166" i="12"/>
  <c r="BC206" i="12"/>
  <c r="BC233" i="12"/>
  <c r="BC278" i="12"/>
  <c r="BC454" i="12"/>
  <c r="BC14" i="12"/>
  <c r="BC30" i="12"/>
  <c r="BC42" i="12"/>
  <c r="BC56" i="12"/>
  <c r="BC72" i="12"/>
  <c r="BC86" i="12"/>
  <c r="BC98" i="12"/>
  <c r="BC114" i="12"/>
  <c r="BC130" i="12"/>
  <c r="BC149" i="12"/>
  <c r="BC170" i="12"/>
  <c r="BC186" i="12"/>
  <c r="BC205" i="12"/>
  <c r="BC226" i="12"/>
  <c r="BC242" i="12"/>
  <c r="BA256" i="12"/>
  <c r="BA272" i="12"/>
  <c r="BC285" i="12"/>
  <c r="BC302" i="12"/>
  <c r="BC334" i="12"/>
  <c r="BA362" i="12"/>
  <c r="BC388" i="12"/>
  <c r="BC420" i="12"/>
  <c r="BC446" i="12"/>
  <c r="BA17" i="12"/>
  <c r="BA93" i="12"/>
  <c r="BC267" i="12"/>
  <c r="BC358" i="12"/>
  <c r="BA54" i="12"/>
  <c r="BC172" i="12"/>
  <c r="BC338" i="12"/>
  <c r="BC1307" i="12"/>
  <c r="BA790" i="12"/>
  <c r="BC1016" i="12"/>
  <c r="BC768" i="12"/>
  <c r="BC612" i="12"/>
  <c r="BA864" i="12"/>
  <c r="BA672" i="12"/>
  <c r="BC1044" i="12"/>
  <c r="BA598" i="12"/>
  <c r="BC502" i="12"/>
  <c r="BC451" i="12"/>
  <c r="BC399" i="12"/>
  <c r="BC347" i="12"/>
  <c r="BC301" i="12"/>
  <c r="BC766" i="12"/>
  <c r="BC578" i="12"/>
  <c r="BC520" i="12"/>
  <c r="BA479" i="12"/>
  <c r="BA449" i="12"/>
  <c r="BA423" i="12"/>
  <c r="BA393" i="12"/>
  <c r="BA365" i="12"/>
  <c r="BA337" i="12"/>
  <c r="BA309" i="12"/>
  <c r="BC846" i="12"/>
  <c r="BC590" i="12"/>
  <c r="BC492" i="12"/>
  <c r="BA432" i="12"/>
  <c r="BA380" i="12"/>
  <c r="BA320" i="12"/>
  <c r="BA279" i="12"/>
  <c r="BA251" i="12"/>
  <c r="BA223" i="12"/>
  <c r="BA199" i="12"/>
  <c r="BA179" i="12"/>
  <c r="BA163" i="12"/>
  <c r="BA147" i="12"/>
  <c r="BA133" i="12"/>
  <c r="BC1064" i="12"/>
  <c r="BC796" i="12"/>
  <c r="BC668" i="12"/>
  <c r="BA560" i="12"/>
  <c r="BC17" i="12"/>
  <c r="BC31" i="12"/>
  <c r="BC43" i="12"/>
  <c r="BC59" i="12"/>
  <c r="BC73" i="12"/>
  <c r="BC97" i="12"/>
  <c r="BC137" i="12"/>
  <c r="BA172" i="12"/>
  <c r="BA212" i="12"/>
  <c r="BA252" i="12"/>
  <c r="BC310" i="12"/>
  <c r="BC2" i="12"/>
  <c r="BC18" i="12"/>
  <c r="BC32" i="12"/>
  <c r="BC46" i="12"/>
  <c r="BC62" i="12"/>
  <c r="BC74" i="12"/>
  <c r="BC88" i="12"/>
  <c r="BC104" i="12"/>
  <c r="BC118" i="12"/>
  <c r="BC133" i="12"/>
  <c r="BC154" i="12"/>
  <c r="BC173" i="12"/>
  <c r="BA192" i="12"/>
  <c r="BC213" i="12"/>
  <c r="BC229" i="12"/>
  <c r="BC245" i="12"/>
  <c r="BC261" i="12"/>
  <c r="BC274" i="12"/>
  <c r="BA288" i="12"/>
  <c r="BA314" i="12"/>
  <c r="BC340" i="12"/>
  <c r="BC366" i="12"/>
  <c r="BC398" i="12"/>
  <c r="BA426" i="12"/>
  <c r="BC452" i="12"/>
  <c r="BC484" i="12"/>
  <c r="BC184" i="12"/>
  <c r="BC147" i="12"/>
  <c r="BA527" i="12"/>
  <c r="BA370" i="12"/>
  <c r="BA60" i="12"/>
  <c r="BA202" i="12"/>
  <c r="BA366" i="12"/>
  <c r="BC1040" i="12"/>
  <c r="BA770" i="12"/>
  <c r="BA934" i="12"/>
  <c r="BA748" i="12"/>
  <c r="BC580" i="12"/>
  <c r="BC858" i="12"/>
  <c r="BC666" i="12"/>
  <c r="BC876" i="12"/>
  <c r="BA590" i="12"/>
  <c r="BC494" i="12"/>
  <c r="BC443" i="12"/>
  <c r="BC391" i="12"/>
  <c r="BC343" i="12"/>
  <c r="BC1068" i="12"/>
  <c r="BC744" i="12"/>
  <c r="BC564" i="12"/>
  <c r="BA510" i="12"/>
  <c r="BA477" i="12"/>
  <c r="BA447" i="12"/>
  <c r="BA417" i="12"/>
  <c r="BA391" i="12"/>
  <c r="BA361" i="12"/>
  <c r="BA333" i="12"/>
  <c r="BA305" i="12"/>
  <c r="BC824" i="12"/>
  <c r="BC556" i="12"/>
  <c r="BA488" i="12"/>
  <c r="BA428" i="12"/>
  <c r="BA368" i="12"/>
  <c r="BA316" i="12"/>
  <c r="BA275" i="12"/>
  <c r="BA247" i="12"/>
  <c r="BA219" i="12"/>
  <c r="BA197" i="12"/>
  <c r="BA175" i="12"/>
  <c r="BA157" i="12"/>
  <c r="BA143" i="12"/>
  <c r="BA131" i="12"/>
  <c r="BA926" i="12"/>
  <c r="BA776" i="12"/>
  <c r="BA634" i="12"/>
  <c r="BC7" i="12"/>
  <c r="BC19" i="12"/>
  <c r="BC33" i="12"/>
  <c r="BC49" i="12"/>
  <c r="BC63" i="12"/>
  <c r="BC75" i="12"/>
  <c r="BC105" i="12"/>
  <c r="BC142" i="12"/>
  <c r="BC182" i="12"/>
  <c r="BC225" i="12"/>
  <c r="BC257" i="12"/>
  <c r="BC326" i="12"/>
  <c r="BC8" i="12"/>
  <c r="BC22" i="12"/>
  <c r="BC34" i="12"/>
  <c r="BC50" i="12"/>
  <c r="BC64" i="12"/>
  <c r="BC78" i="12"/>
  <c r="BC94" i="12"/>
  <c r="BC106" i="12"/>
  <c r="BC120" i="12"/>
  <c r="BC141" i="12"/>
  <c r="BA160" i="12"/>
  <c r="BA176" i="12"/>
  <c r="BC197" i="12"/>
  <c r="BA216" i="12"/>
  <c r="BC234" i="12"/>
  <c r="BC250" i="12"/>
  <c r="BA264" i="12"/>
  <c r="BC277" i="12"/>
  <c r="BA294" i="12"/>
  <c r="BC318" i="12"/>
  <c r="BA346" i="12"/>
  <c r="BA378" i="12"/>
  <c r="BC404" i="12"/>
  <c r="BC430" i="12"/>
  <c r="BC462" i="12"/>
  <c r="BA543" i="12"/>
  <c r="BA898" i="12"/>
  <c r="BC1032" i="12"/>
  <c r="BA540" i="12"/>
  <c r="BC323" i="12"/>
  <c r="BA494" i="12"/>
  <c r="BA381" i="12"/>
  <c r="BC696" i="12"/>
  <c r="BA348" i="12"/>
  <c r="BA211" i="12"/>
  <c r="BA141" i="12"/>
  <c r="BA602" i="12"/>
  <c r="BC51" i="12"/>
  <c r="BA148" i="12"/>
  <c r="BC364" i="12"/>
  <c r="BC54" i="12"/>
  <c r="BC110" i="12"/>
  <c r="BA184" i="12"/>
  <c r="BC253" i="12"/>
  <c r="BC324" i="12"/>
  <c r="BA442" i="12"/>
  <c r="BA496" i="12"/>
  <c r="BC538" i="12"/>
  <c r="BA626" i="12"/>
  <c r="BC828" i="12"/>
  <c r="BA2528" i="12"/>
  <c r="BC2345" i="12"/>
  <c r="BC2265" i="12"/>
  <c r="BA2204" i="12"/>
  <c r="BA2164" i="12"/>
  <c r="BA2124" i="12"/>
  <c r="BA2076" i="12"/>
  <c r="BA2036" i="12"/>
  <c r="BA2021" i="12"/>
  <c r="BA2009" i="12"/>
  <c r="BA1999" i="12"/>
  <c r="BA1989" i="12"/>
  <c r="BA1977" i="12"/>
  <c r="BA1967" i="12"/>
  <c r="BA1957" i="12"/>
  <c r="BA1945" i="12"/>
  <c r="BA2583" i="12"/>
  <c r="BC2357" i="12"/>
  <c r="BC2261" i="12"/>
  <c r="BA2210" i="12"/>
  <c r="BA2170" i="12"/>
  <c r="BA2122" i="12"/>
  <c r="BA2480" i="12"/>
  <c r="BC2253" i="12"/>
  <c r="BA2150" i="12"/>
  <c r="BA2078" i="12"/>
  <c r="BA2028" i="12"/>
  <c r="BA2012" i="12"/>
  <c r="BC1998" i="12"/>
  <c r="BC1985" i="12"/>
  <c r="BC1969" i="12"/>
  <c r="BA1956" i="12"/>
  <c r="BC1942" i="12"/>
  <c r="BA1930" i="12"/>
  <c r="BA1920" i="12"/>
  <c r="BA1910" i="12"/>
  <c r="BA1898" i="12"/>
  <c r="BA1888" i="12"/>
  <c r="BA1878" i="12"/>
  <c r="BA1866" i="12"/>
  <c r="BA1856" i="12"/>
  <c r="BA1846" i="12"/>
  <c r="BC2369" i="12"/>
  <c r="BA2224" i="12"/>
  <c r="BA2144" i="12"/>
  <c r="BA2064" i="12"/>
  <c r="BC2024" i="12"/>
  <c r="BC2011" i="12"/>
  <c r="BC1995" i="12"/>
  <c r="BA1982" i="12"/>
  <c r="BC1968" i="12"/>
  <c r="BC1952" i="12"/>
  <c r="BC1939" i="12"/>
  <c r="BC1929" i="12"/>
  <c r="BC1917" i="12"/>
  <c r="BC1907" i="12"/>
  <c r="BC1897" i="12"/>
  <c r="BC1885" i="12"/>
  <c r="BA2232" i="12"/>
  <c r="BA2080" i="12"/>
  <c r="BA2010" i="12"/>
  <c r="BC1983" i="12"/>
  <c r="BC1956" i="12"/>
  <c r="BC1928" i="12"/>
  <c r="BC1908" i="12"/>
  <c r="BC1888" i="12"/>
  <c r="BC1870" i="12"/>
  <c r="BA1857" i="12"/>
  <c r="BC1843" i="12"/>
  <c r="BA1831" i="12"/>
  <c r="BA1821" i="12"/>
  <c r="BA1811" i="12"/>
  <c r="BA1799" i="12"/>
  <c r="BA1789" i="12"/>
  <c r="BA1779" i="12"/>
  <c r="BA1771" i="12"/>
  <c r="BA1763" i="12"/>
  <c r="BA1755" i="12"/>
  <c r="BA1747" i="12"/>
  <c r="BA1739" i="12"/>
  <c r="BA1731" i="12"/>
  <c r="BA1723" i="12"/>
  <c r="BA1715" i="12"/>
  <c r="BA1707" i="12"/>
  <c r="BA1699" i="12"/>
  <c r="BA1691" i="12"/>
  <c r="BA1683" i="12"/>
  <c r="BA1675" i="12"/>
  <c r="BA1667" i="12"/>
  <c r="BA1659" i="12"/>
  <c r="BA1651" i="12"/>
  <c r="BA1643" i="12"/>
  <c r="BA1635" i="12"/>
  <c r="BA1627" i="12"/>
  <c r="BA1619" i="12"/>
  <c r="BC2333" i="12"/>
  <c r="BA2158" i="12"/>
  <c r="BA2050" i="12"/>
  <c r="BC2013" i="12"/>
  <c r="BA1992" i="12"/>
  <c r="BC1970" i="12"/>
  <c r="BC1949" i="12"/>
  <c r="BA1931" i="12"/>
  <c r="BA1915" i="12"/>
  <c r="BA1899" i="12"/>
  <c r="BA1883" i="12"/>
  <c r="BC1872" i="12"/>
  <c r="BC1861" i="12"/>
  <c r="BA1851" i="12"/>
  <c r="BC1840" i="12"/>
  <c r="BC1832" i="12"/>
  <c r="BC1824" i="12"/>
  <c r="BC1816" i="12"/>
  <c r="BC1808" i="12"/>
  <c r="BC1800" i="12"/>
  <c r="BC1792" i="12"/>
  <c r="BC1784" i="12"/>
  <c r="BC1776" i="12"/>
  <c r="BC1768" i="12"/>
  <c r="BC1760" i="12"/>
  <c r="BC1752" i="12"/>
  <c r="BC1744" i="12"/>
  <c r="BC1736" i="12"/>
  <c r="BC1728" i="12"/>
  <c r="BC1720" i="12"/>
  <c r="BC1712" i="12"/>
  <c r="BC1704" i="12"/>
  <c r="BA2174" i="12"/>
  <c r="BA2016" i="12"/>
  <c r="BC1973" i="12"/>
  <c r="BA1933" i="12"/>
  <c r="BA1901" i="12"/>
  <c r="BC1873" i="12"/>
  <c r="BC1852" i="12"/>
  <c r="BC1833" i="12"/>
  <c r="BC750" i="12"/>
  <c r="BA114" i="12"/>
  <c r="BA690" i="12"/>
  <c r="BC778" i="12"/>
  <c r="BC475" i="12"/>
  <c r="BC862" i="12"/>
  <c r="BA465" i="12"/>
  <c r="BA351" i="12"/>
  <c r="BA530" i="12"/>
  <c r="BA296" i="12"/>
  <c r="BA189" i="12"/>
  <c r="BA125" i="12"/>
  <c r="BC9" i="12"/>
  <c r="BC65" i="12"/>
  <c r="BC193" i="12"/>
  <c r="BC10" i="12"/>
  <c r="BC66" i="12"/>
  <c r="BA128" i="12"/>
  <c r="BC202" i="12"/>
  <c r="BC266" i="12"/>
  <c r="BC356" i="12"/>
  <c r="BC468" i="12"/>
  <c r="BA511" i="12"/>
  <c r="BC546" i="12"/>
  <c r="BC658" i="12"/>
  <c r="BC914" i="12"/>
  <c r="BA2464" i="12"/>
  <c r="BC2329" i="12"/>
  <c r="BA2236" i="12"/>
  <c r="BA2196" i="12"/>
  <c r="BA2156" i="12"/>
  <c r="BA2108" i="12"/>
  <c r="BA2068" i="12"/>
  <c r="BA2029" i="12"/>
  <c r="BA2017" i="12"/>
  <c r="BA2007" i="12"/>
  <c r="BA1997" i="12"/>
  <c r="BA1985" i="12"/>
  <c r="BA1975" i="12"/>
  <c r="BA1965" i="12"/>
  <c r="BA1953" i="12"/>
  <c r="BA1943" i="12"/>
  <c r="BA2512" i="12"/>
  <c r="BC2325" i="12"/>
  <c r="BC2245" i="12"/>
  <c r="BA2202" i="12"/>
  <c r="BA2154" i="12"/>
  <c r="BA2114" i="12"/>
  <c r="BA2384" i="12"/>
  <c r="BA2214" i="12"/>
  <c r="BA2134" i="12"/>
  <c r="BA2066" i="12"/>
  <c r="BC2022" i="12"/>
  <c r="BC2009" i="12"/>
  <c r="BA1996" i="12"/>
  <c r="BA1980" i="12"/>
  <c r="BC1966" i="12"/>
  <c r="BC1953" i="12"/>
  <c r="BA1938" i="12"/>
  <c r="BA1928" i="12"/>
  <c r="BA1918" i="12"/>
  <c r="BA1906" i="12"/>
  <c r="BA1896" i="12"/>
  <c r="BA1886" i="12"/>
  <c r="BA1874" i="12"/>
  <c r="BA1864" i="12"/>
  <c r="BA1854" i="12"/>
  <c r="BA1842" i="12"/>
  <c r="BC2337" i="12"/>
  <c r="BA2208" i="12"/>
  <c r="BA2112" i="12"/>
  <c r="BA2054" i="12"/>
  <c r="BA2022" i="12"/>
  <c r="BA2006" i="12"/>
  <c r="BC1992" i="12"/>
  <c r="BC1979" i="12"/>
  <c r="BC1963" i="12"/>
  <c r="BA1950" i="12"/>
  <c r="BC1937" i="12"/>
  <c r="BC1925" i="12"/>
  <c r="BC1915" i="12"/>
  <c r="BC1905" i="12"/>
  <c r="BC1893" i="12"/>
  <c r="BC1883" i="12"/>
  <c r="BA2200" i="12"/>
  <c r="BA2038" i="12"/>
  <c r="BC2004" i="12"/>
  <c r="BA1978" i="12"/>
  <c r="BA1946" i="12"/>
  <c r="BC1924" i="12"/>
  <c r="BC1904" i="12"/>
  <c r="BA1881" i="12"/>
  <c r="BC1867" i="12"/>
  <c r="BC1854" i="12"/>
  <c r="BA1839" i="12"/>
  <c r="BA1829" i="12"/>
  <c r="BA1819" i="12"/>
  <c r="BA1807" i="12"/>
  <c r="BA1797" i="12"/>
  <c r="BA1787" i="12"/>
  <c r="BA1777" i="12"/>
  <c r="BA1769" i="12"/>
  <c r="BA1761" i="12"/>
  <c r="BA1753" i="12"/>
  <c r="BA1745" i="12"/>
  <c r="BA1737" i="12"/>
  <c r="BA1729" i="12"/>
  <c r="BA1721" i="12"/>
  <c r="BA1713" i="12"/>
  <c r="BA1705" i="12"/>
  <c r="BA1697" i="12"/>
  <c r="BA1689" i="12"/>
  <c r="BA1681" i="12"/>
  <c r="BA1673" i="12"/>
  <c r="BA1665" i="12"/>
  <c r="BA1657" i="12"/>
  <c r="BA1649" i="12"/>
  <c r="BA1641" i="12"/>
  <c r="BA1633" i="12"/>
  <c r="BA1625" i="12"/>
  <c r="BA1617" i="12"/>
  <c r="BC2269" i="12"/>
  <c r="BA2126" i="12"/>
  <c r="BA2030" i="12"/>
  <c r="BA2008" i="12"/>
  <c r="BC1986" i="12"/>
  <c r="BC1965" i="12"/>
  <c r="BA1944" i="12"/>
  <c r="BA1927" i="12"/>
  <c r="BA1911" i="12"/>
  <c r="BA1895" i="12"/>
  <c r="BC1880" i="12"/>
  <c r="BC1869" i="12"/>
  <c r="BA1859" i="12"/>
  <c r="BC1848" i="12"/>
  <c r="BC1838" i="12"/>
  <c r="BC1830" i="12"/>
  <c r="BC1822" i="12"/>
  <c r="BC1814" i="12"/>
  <c r="BC1806" i="12"/>
  <c r="BC1798" i="12"/>
  <c r="BC1790" i="12"/>
  <c r="BC1782" i="12"/>
  <c r="BC1774" i="12"/>
  <c r="BC1766" i="12"/>
  <c r="BC1758" i="12"/>
  <c r="BC1750" i="12"/>
  <c r="BC1742" i="12"/>
  <c r="BC1734" i="12"/>
  <c r="BC1726" i="12"/>
  <c r="BC1718" i="12"/>
  <c r="BC1710" i="12"/>
  <c r="BC1702" i="12"/>
  <c r="BA2110" i="12"/>
  <c r="BC2005" i="12"/>
  <c r="BC1962" i="12"/>
  <c r="BA1925" i="12"/>
  <c r="BA1893" i="12"/>
  <c r="BC1868" i="12"/>
  <c r="BA1847" i="12"/>
  <c r="BC1829" i="12"/>
  <c r="BC1048" i="12"/>
  <c r="BC255" i="12"/>
  <c r="BC864" i="12"/>
  <c r="BA616" i="12"/>
  <c r="BC421" i="12"/>
  <c r="BA660" i="12"/>
  <c r="BA437" i="12"/>
  <c r="BA321" i="12"/>
  <c r="BA464" i="12"/>
  <c r="BA265" i="12"/>
  <c r="BA167" i="12"/>
  <c r="BC882" i="12"/>
  <c r="BC23" i="12"/>
  <c r="BC85" i="12"/>
  <c r="BA228" i="12"/>
  <c r="BC24" i="12"/>
  <c r="BC82" i="12"/>
  <c r="BA144" i="12"/>
  <c r="BC218" i="12"/>
  <c r="BC282" i="12"/>
  <c r="BC382" i="12"/>
  <c r="BA474" i="12"/>
  <c r="BA517" i="12"/>
  <c r="BA554" i="12"/>
  <c r="BA744" i="12"/>
  <c r="BC1020" i="12"/>
  <c r="BA2408" i="12"/>
  <c r="BC2297" i="12"/>
  <c r="BA2228" i="12"/>
  <c r="BA2188" i="12"/>
  <c r="BA2140" i="12"/>
  <c r="BA2100" i="12"/>
  <c r="BA2060" i="12"/>
  <c r="BA2025" i="12"/>
  <c r="BA2015" i="12"/>
  <c r="BA2005" i="12"/>
  <c r="BA1993" i="12"/>
  <c r="BA1983" i="12"/>
  <c r="BA1973" i="12"/>
  <c r="BA1961" i="12"/>
  <c r="BA1951" i="12"/>
  <c r="BA1941" i="12"/>
  <c r="BC2397" i="12"/>
  <c r="BC2309" i="12"/>
  <c r="BA2234" i="12"/>
  <c r="BA2186" i="12"/>
  <c r="BA2146" i="12"/>
  <c r="BA2106" i="12"/>
  <c r="BC2317" i="12"/>
  <c r="BA2198" i="12"/>
  <c r="BA2118" i="12"/>
  <c r="BA2046" i="12"/>
  <c r="BA2020" i="12"/>
  <c r="BC2006" i="12"/>
  <c r="BC1990" i="12"/>
  <c r="BC1977" i="12"/>
  <c r="BA1964" i="12"/>
  <c r="BA1948" i="12"/>
  <c r="BA1936" i="12"/>
  <c r="BA1926" i="12"/>
  <c r="BA1914" i="12"/>
  <c r="BA1904" i="12"/>
  <c r="BA1894" i="12"/>
  <c r="BA1882" i="12"/>
  <c r="BA1872" i="12"/>
  <c r="BA1862" i="12"/>
  <c r="BA1850" i="12"/>
  <c r="BC2906" i="12"/>
  <c r="BC2305" i="12"/>
  <c r="BA2176" i="12"/>
  <c r="BA2096" i="12"/>
  <c r="BA2042" i="12"/>
  <c r="BC2016" i="12"/>
  <c r="BC2003" i="12"/>
  <c r="BA1990" i="12"/>
  <c r="BA1974" i="12"/>
  <c r="BC1960" i="12"/>
  <c r="BC1947" i="12"/>
  <c r="BC1933" i="12"/>
  <c r="BC1923" i="12"/>
  <c r="BC1913" i="12"/>
  <c r="BC1901" i="12"/>
  <c r="BC1891" i="12"/>
  <c r="BA2496" i="12"/>
  <c r="BA2136" i="12"/>
  <c r="BA2026" i="12"/>
  <c r="BC1999" i="12"/>
  <c r="BC1967" i="12"/>
  <c r="BC1940" i="12"/>
  <c r="BC1920" i="12"/>
  <c r="BC1896" i="12"/>
  <c r="BC1878" i="12"/>
  <c r="BA1865" i="12"/>
  <c r="BA1849" i="12"/>
  <c r="BA1837" i="12"/>
  <c r="BA1827" i="12"/>
  <c r="BA1815" i="12"/>
  <c r="BA1805" i="12"/>
  <c r="BA1795" i="12"/>
  <c r="BA1783" i="12"/>
  <c r="BA1775" i="12"/>
  <c r="BA1767" i="12"/>
  <c r="BA1759" i="12"/>
  <c r="BA1751" i="12"/>
  <c r="BA1743" i="12"/>
  <c r="BA1735" i="12"/>
  <c r="BA1727" i="12"/>
  <c r="BA1719" i="12"/>
  <c r="BA1711" i="12"/>
  <c r="BA1703" i="12"/>
  <c r="BA1695" i="12"/>
  <c r="BA1687" i="12"/>
  <c r="BA1679" i="12"/>
  <c r="BA1671" i="12"/>
  <c r="BA1663" i="12"/>
  <c r="BA1655" i="12"/>
  <c r="BA1647" i="12"/>
  <c r="BA1639" i="12"/>
  <c r="BA1631" i="12"/>
  <c r="BA1623" i="12"/>
  <c r="BA2831" i="12"/>
  <c r="BA2222" i="12"/>
  <c r="BA2094" i="12"/>
  <c r="BA2024" i="12"/>
  <c r="BC2002" i="12"/>
  <c r="BC1981" i="12"/>
  <c r="BA1960" i="12"/>
  <c r="BA1939" i="12"/>
  <c r="BA1923" i="12"/>
  <c r="BA1907" i="12"/>
  <c r="BA1891" i="12"/>
  <c r="BC1877" i="12"/>
  <c r="BA1867" i="12"/>
  <c r="BC1856" i="12"/>
  <c r="BC1845" i="12"/>
  <c r="BC1836" i="12"/>
  <c r="BC1828" i="12"/>
  <c r="BC1820" i="12"/>
  <c r="BC1812" i="12"/>
  <c r="BC1804" i="12"/>
  <c r="BC1796" i="12"/>
  <c r="BC1788" i="12"/>
  <c r="BC1780" i="12"/>
  <c r="BC1772" i="12"/>
  <c r="BC1764" i="12"/>
  <c r="BC1756" i="12"/>
  <c r="BC1748" i="12"/>
  <c r="BC1740" i="12"/>
  <c r="BC1732" i="12"/>
  <c r="BC1724" i="12"/>
  <c r="BC1716" i="12"/>
  <c r="BC1708" i="12"/>
  <c r="BC2365" i="12"/>
  <c r="BA2062" i="12"/>
  <c r="BC1994" i="12"/>
  <c r="BA1952" i="12"/>
  <c r="BA1917" i="12"/>
  <c r="BA1885" i="12"/>
  <c r="BA1863" i="12"/>
  <c r="BC1841" i="12"/>
  <c r="BC1825" i="12"/>
  <c r="BC1809" i="12"/>
  <c r="BC1793" i="12"/>
  <c r="BC1777" i="12"/>
  <c r="BC1761" i="12"/>
  <c r="BC1745" i="12"/>
  <c r="BC1729" i="12"/>
  <c r="BC1713" i="12"/>
  <c r="BC1698" i="12"/>
  <c r="BA1688" i="12"/>
  <c r="D210" i="9"/>
  <c r="D201" i="9"/>
  <c r="D217" i="9"/>
  <c r="D211" i="9"/>
  <c r="D199" i="9"/>
  <c r="D215" i="9"/>
  <c r="D209" i="9"/>
  <c r="BC1959" i="12"/>
  <c r="BA2002" i="12"/>
  <c r="BA2090" i="12"/>
  <c r="BC2660" i="12"/>
  <c r="BA1424" i="12"/>
  <c r="BA1432" i="12"/>
  <c r="BA1440" i="12"/>
  <c r="BA1448" i="12"/>
  <c r="BA1456" i="12"/>
  <c r="BA1464" i="12"/>
  <c r="BA1472" i="12"/>
  <c r="BA1480" i="12"/>
  <c r="BA1488" i="12"/>
  <c r="BA1496" i="12"/>
  <c r="BA1504" i="12"/>
  <c r="BA1512" i="12"/>
  <c r="BA1520" i="12"/>
  <c r="BA1528" i="12"/>
  <c r="BA1536" i="12"/>
  <c r="BA1544" i="12"/>
  <c r="BA1552" i="12"/>
  <c r="BA1560" i="12"/>
  <c r="BA1568" i="12"/>
  <c r="BA1576" i="12"/>
  <c r="BA1584" i="12"/>
  <c r="BA1592" i="12"/>
  <c r="BA1600" i="12"/>
  <c r="BA1608" i="12"/>
  <c r="BA1616" i="12"/>
  <c r="BC1626" i="12"/>
  <c r="BC1637" i="12"/>
  <c r="BA1648" i="12"/>
  <c r="BC1658" i="12"/>
  <c r="BC1669" i="12"/>
  <c r="BA1680" i="12"/>
  <c r="BC1693" i="12"/>
  <c r="BC1709" i="12"/>
  <c r="BC1733" i="12"/>
  <c r="BC1753" i="12"/>
  <c r="BC1773" i="12"/>
  <c r="BC1797" i="12"/>
  <c r="BC1817" i="12"/>
  <c r="BA1879" i="12"/>
  <c r="BC2026" i="12"/>
  <c r="BC1722" i="12"/>
  <c r="BC1754" i="12"/>
  <c r="BC1786" i="12"/>
  <c r="BC1818" i="12"/>
  <c r="BC1853" i="12"/>
  <c r="BA1903" i="12"/>
  <c r="BA1976" i="12"/>
  <c r="BA2190" i="12"/>
  <c r="BA1637" i="12"/>
  <c r="BA1669" i="12"/>
  <c r="BA1701" i="12"/>
  <c r="BA1733" i="12"/>
  <c r="BA1765" i="12"/>
  <c r="BA1803" i="12"/>
  <c r="BC1846" i="12"/>
  <c r="BC1912" i="12"/>
  <c r="BC2020" i="12"/>
  <c r="BC1899" i="12"/>
  <c r="BA1942" i="12"/>
  <c r="BC2000" i="12"/>
  <c r="BA2160" i="12"/>
  <c r="BA1858" i="12"/>
  <c r="BA1902" i="12"/>
  <c r="BC1945" i="12"/>
  <c r="BC2001" i="12"/>
  <c r="BA2182" i="12"/>
  <c r="BA2178" i="12"/>
  <c r="BA2711" i="12"/>
  <c r="BA1981" i="12"/>
  <c r="BA2023" i="12"/>
  <c r="BA2172" i="12"/>
  <c r="BC2767" i="12"/>
  <c r="BA490" i="12"/>
  <c r="BC162" i="12"/>
  <c r="BC115" i="12"/>
  <c r="BA235" i="12"/>
  <c r="BA547" i="12"/>
  <c r="BC450" i="12"/>
  <c r="BA1482" i="12"/>
  <c r="BA1490" i="12"/>
  <c r="BA1498" i="12"/>
  <c r="BA1506" i="12"/>
  <c r="BA1514" i="12"/>
  <c r="BA1522" i="12"/>
  <c r="BA1530" i="12"/>
  <c r="BA1538" i="12"/>
  <c r="BA1546" i="12"/>
  <c r="BA1554" i="12"/>
  <c r="BA1562" i="12"/>
  <c r="BA1570" i="12"/>
  <c r="BA1578" i="12"/>
  <c r="BA1586" i="12"/>
  <c r="BA1594" i="12"/>
  <c r="BA1602" i="12"/>
  <c r="BA1610" i="12"/>
  <c r="BC1618" i="12"/>
  <c r="BC1629" i="12"/>
  <c r="BA1640" i="12"/>
  <c r="BC1650" i="12"/>
  <c r="BC1661" i="12"/>
  <c r="BA1672" i="12"/>
  <c r="BC1682" i="12"/>
  <c r="BA1696" i="12"/>
  <c r="BC1717" i="12"/>
  <c r="BC1737" i="12"/>
  <c r="BC1757" i="12"/>
  <c r="BC1781" i="12"/>
  <c r="BC1801" i="12"/>
  <c r="BC1821" i="12"/>
  <c r="BA1909" i="12"/>
  <c r="BA2238" i="12"/>
  <c r="BC1730" i="12"/>
  <c r="BC1762" i="12"/>
  <c r="BC1794" i="12"/>
  <c r="BC1826" i="12"/>
  <c r="BC1864" i="12"/>
  <c r="BA1919" i="12"/>
  <c r="BC1997" i="12"/>
  <c r="BC2418" i="12"/>
  <c r="BA1645" i="12"/>
  <c r="BA1677" i="12"/>
  <c r="BA1709" i="12"/>
  <c r="BA1741" i="12"/>
  <c r="BA1773" i="12"/>
  <c r="BA1813" i="12"/>
  <c r="BC1859" i="12"/>
  <c r="BC1936" i="12"/>
  <c r="BA2104" i="12"/>
  <c r="BC1909" i="12"/>
  <c r="BA1958" i="12"/>
  <c r="BA2014" i="12"/>
  <c r="BC2241" i="12"/>
  <c r="BA1870" i="12"/>
  <c r="BA1912" i="12"/>
  <c r="BC1958" i="12"/>
  <c r="BC2017" i="12"/>
  <c r="BC2285" i="12"/>
  <c r="BA2218" i="12"/>
  <c r="BA1949" i="12"/>
  <c r="BA1991" i="12"/>
  <c r="BA2044" i="12"/>
  <c r="BA2220" i="12"/>
  <c r="BC786" i="12"/>
  <c r="BA410" i="12"/>
  <c r="BC96" i="12"/>
  <c r="BC39" i="12"/>
  <c r="BA408" i="12"/>
  <c r="BC375" i="12"/>
  <c r="BA164" i="12"/>
  <c r="BA1484" i="12"/>
  <c r="BA1492" i="12"/>
  <c r="BA1500" i="12"/>
  <c r="BA1508" i="12"/>
  <c r="BA1516" i="12"/>
  <c r="BA1524" i="12"/>
  <c r="BA1532" i="12"/>
  <c r="BA1540" i="12"/>
  <c r="BA1548" i="12"/>
  <c r="BA1556" i="12"/>
  <c r="BA1564" i="12"/>
  <c r="BA1572" i="12"/>
  <c r="BA1580" i="12"/>
  <c r="BA1588" i="12"/>
  <c r="BA1596" i="12"/>
  <c r="BA1604" i="12"/>
  <c r="BA1612" i="12"/>
  <c r="BC1621" i="12"/>
  <c r="BA1632" i="12"/>
  <c r="BC1642" i="12"/>
  <c r="BC1653" i="12"/>
  <c r="BA1664" i="12"/>
  <c r="BC1674" i="12"/>
  <c r="BC1685" i="12"/>
  <c r="BC1701" i="12"/>
  <c r="BC1721" i="12"/>
  <c r="BC1741" i="12"/>
  <c r="BC1765" i="12"/>
  <c r="BC1785" i="12"/>
  <c r="BC1805" i="12"/>
  <c r="BC1837" i="12"/>
  <c r="BC1941" i="12"/>
  <c r="BC1706" i="12"/>
  <c r="BC1738" i="12"/>
  <c r="BC1770" i="12"/>
  <c r="BC1802" i="12"/>
  <c r="BC1834" i="12"/>
  <c r="BA1875" i="12"/>
  <c r="BA1935" i="12"/>
  <c r="BC2018" i="12"/>
  <c r="BA1621" i="12"/>
  <c r="BA1653" i="12"/>
  <c r="BA1685" i="12"/>
  <c r="BA1717" i="12"/>
  <c r="BA1749" i="12"/>
  <c r="BA1781" i="12"/>
  <c r="BA1823" i="12"/>
  <c r="BC1875" i="12"/>
  <c r="BA1962" i="12"/>
  <c r="BC2289" i="12"/>
  <c r="BC1921" i="12"/>
  <c r="BC1971" i="12"/>
  <c r="BC2027" i="12"/>
  <c r="BA2562" i="12"/>
  <c r="BA1880" i="12"/>
  <c r="BA1922" i="12"/>
  <c r="BC1974" i="12"/>
  <c r="BA2034" i="12"/>
  <c r="BA2628" i="12"/>
  <c r="BC2293" i="12"/>
  <c r="BA1959" i="12"/>
  <c r="BA2001" i="12"/>
  <c r="BA2092" i="12"/>
  <c r="BC2281" i="12"/>
  <c r="BA594" i="12"/>
  <c r="BA298" i="12"/>
  <c r="BC40" i="12"/>
  <c r="BC754" i="12"/>
  <c r="BA295" i="12"/>
  <c r="BC748" i="12"/>
  <c r="D206" i="9"/>
  <c r="D212" i="9"/>
  <c r="BA121" i="12"/>
  <c r="BC352" i="12"/>
  <c r="BA25" i="12"/>
  <c r="BA374" i="12"/>
  <c r="BC195" i="12"/>
  <c r="BC131" i="12"/>
  <c r="BA33" i="12"/>
  <c r="BC394" i="12"/>
  <c r="BA73" i="12"/>
  <c r="BC227" i="12"/>
  <c r="BA506" i="12"/>
  <c r="BA43" i="12"/>
  <c r="BA115" i="12"/>
  <c r="BC219" i="12"/>
  <c r="BC336" i="12"/>
  <c r="BA512" i="12"/>
  <c r="BA11" i="12"/>
  <c r="BA67" i="12"/>
  <c r="BC123" i="12"/>
  <c r="BA198" i="12"/>
  <c r="BC272" i="12"/>
  <c r="BC400" i="12"/>
  <c r="BA5" i="12"/>
  <c r="BA37" i="12"/>
  <c r="BA69" i="12"/>
  <c r="BA101" i="12"/>
  <c r="BC136" i="12"/>
  <c r="BC179" i="12"/>
  <c r="BA222" i="12"/>
  <c r="BC264" i="12"/>
  <c r="BC320" i="12"/>
  <c r="BA406" i="12"/>
  <c r="BC490" i="12"/>
  <c r="BC792" i="12"/>
  <c r="BA23" i="12"/>
  <c r="BA55" i="12"/>
  <c r="BA87" i="12"/>
  <c r="BA119" i="12"/>
  <c r="BC160" i="12"/>
  <c r="BC203" i="12"/>
  <c r="BA246" i="12"/>
  <c r="BC288" i="12"/>
  <c r="BC368" i="12"/>
  <c r="BA454" i="12"/>
  <c r="BC554" i="12"/>
  <c r="BC83" i="12"/>
  <c r="BC99" i="12"/>
  <c r="BC113" i="12"/>
  <c r="BC129" i="12"/>
  <c r="BC150" i="12"/>
  <c r="BC169" i="12"/>
  <c r="BC190" i="12"/>
  <c r="BC209" i="12"/>
  <c r="BA236" i="12"/>
  <c r="BC254" i="12"/>
  <c r="BA276" i="12"/>
  <c r="BA292" i="12"/>
  <c r="BC316" i="12"/>
  <c r="BC348" i="12"/>
  <c r="BC380" i="12"/>
  <c r="BA402" i="12"/>
  <c r="BC422" i="12"/>
  <c r="BC444" i="12"/>
  <c r="BC470" i="12"/>
  <c r="BA493" i="12"/>
  <c r="BA522" i="12"/>
  <c r="BA549" i="12"/>
  <c r="BA642" i="12"/>
  <c r="BA808" i="12"/>
  <c r="BC1173" i="12"/>
  <c r="BA8" i="12"/>
  <c r="BA16" i="12"/>
  <c r="BA24" i="12"/>
  <c r="BA32" i="12"/>
  <c r="BA40" i="12"/>
  <c r="BA48" i="12"/>
  <c r="BA56" i="12"/>
  <c r="BA64" i="12"/>
  <c r="BA72" i="12"/>
  <c r="BA80" i="12"/>
  <c r="BA88" i="12"/>
  <c r="BA96" i="12"/>
  <c r="BA104" i="12"/>
  <c r="BA112" i="12"/>
  <c r="BA120" i="12"/>
  <c r="BC291" i="12"/>
  <c r="BC152" i="12"/>
  <c r="BC248" i="12"/>
  <c r="BC280" i="12"/>
  <c r="BA310" i="12"/>
  <c r="BC259" i="12"/>
  <c r="BA105" i="12"/>
  <c r="BC330" i="12"/>
  <c r="BA19" i="12"/>
  <c r="BC144" i="12"/>
  <c r="BA262" i="12"/>
  <c r="BC464" i="12"/>
  <c r="BA27" i="12"/>
  <c r="BA91" i="12"/>
  <c r="BC176" i="12"/>
  <c r="BC294" i="12"/>
  <c r="BA486" i="12"/>
  <c r="BA29" i="12"/>
  <c r="BA77" i="12"/>
  <c r="BA117" i="12"/>
  <c r="BC168" i="12"/>
  <c r="BC232" i="12"/>
  <c r="BA286" i="12"/>
  <c r="BC384" i="12"/>
  <c r="BA520" i="12"/>
  <c r="BA7" i="12"/>
  <c r="BA47" i="12"/>
  <c r="BA95" i="12"/>
  <c r="BC139" i="12"/>
  <c r="BC192" i="12"/>
  <c r="BC256" i="12"/>
  <c r="BA326" i="12"/>
  <c r="BC432" i="12"/>
  <c r="BC664" i="12"/>
  <c r="BC91" i="12"/>
  <c r="BC109" i="12"/>
  <c r="BC134" i="12"/>
  <c r="BC161" i="12"/>
  <c r="BC185" i="12"/>
  <c r="BC214" i="12"/>
  <c r="BA244" i="12"/>
  <c r="BC273" i="12"/>
  <c r="BC295" i="12"/>
  <c r="BC332" i="12"/>
  <c r="BC374" i="12"/>
  <c r="BC406" i="12"/>
  <c r="BA434" i="12"/>
  <c r="BA466" i="12"/>
  <c r="BC500" i="12"/>
  <c r="BA536" i="12"/>
  <c r="BA610" i="12"/>
  <c r="BC850" i="12"/>
  <c r="BA4" i="12"/>
  <c r="BA14" i="12"/>
  <c r="BA26" i="12"/>
  <c r="BA36" i="12"/>
  <c r="BA46" i="12"/>
  <c r="BA58" i="12"/>
  <c r="BA68" i="12"/>
  <c r="BA78" i="12"/>
  <c r="BA90" i="12"/>
  <c r="BA100" i="12"/>
  <c r="BA110" i="12"/>
  <c r="BA122" i="12"/>
  <c r="BC132" i="12"/>
  <c r="BC143" i="12"/>
  <c r="BA154" i="12"/>
  <c r="BC164" i="12"/>
  <c r="BC175" i="12"/>
  <c r="BA186" i="12"/>
  <c r="BC196" i="12"/>
  <c r="BC207" i="12"/>
  <c r="BA218" i="12"/>
  <c r="BC228" i="12"/>
  <c r="BC239" i="12"/>
  <c r="BA250" i="12"/>
  <c r="BC260" i="12"/>
  <c r="BC271" i="12"/>
  <c r="BA282" i="12"/>
  <c r="BC292" i="12"/>
  <c r="BC312" i="12"/>
  <c r="BA334" i="12"/>
  <c r="BC354" i="12"/>
  <c r="BC376" i="12"/>
  <c r="BA398" i="12"/>
  <c r="BC418" i="12"/>
  <c r="BC440" i="12"/>
  <c r="BA462" i="12"/>
  <c r="BC482" i="12"/>
  <c r="BA509" i="12"/>
  <c r="BA538" i="12"/>
  <c r="BC582" i="12"/>
  <c r="BC728" i="12"/>
  <c r="BA900" i="12"/>
  <c r="BC1392" i="12"/>
  <c r="BC1093" i="12"/>
  <c r="BC1024" i="12"/>
  <c r="BC960" i="12"/>
  <c r="BC928" i="12"/>
  <c r="BA910" i="12"/>
  <c r="BA894" i="12"/>
  <c r="BA878" i="12"/>
  <c r="BA862" i="12"/>
  <c r="BA846" i="12"/>
  <c r="BA830" i="12"/>
  <c r="BA814" i="12"/>
  <c r="BA798" i="12"/>
  <c r="BA782" i="12"/>
  <c r="BA766" i="12"/>
  <c r="BA750" i="12"/>
  <c r="BA734" i="12"/>
  <c r="BA718" i="12"/>
  <c r="BA702" i="12"/>
  <c r="BA686" i="12"/>
  <c r="BA670" i="12"/>
  <c r="BA1350" i="12"/>
  <c r="BC1060" i="12"/>
  <c r="BC972" i="12"/>
  <c r="BC924" i="12"/>
  <c r="BC902" i="12"/>
  <c r="BC880" i="12"/>
  <c r="BA860" i="12"/>
  <c r="BC838" i="12"/>
  <c r="BC816" i="12"/>
  <c r="BA796" i="12"/>
  <c r="BC774" i="12"/>
  <c r="BC752" i="12"/>
  <c r="BA732" i="12"/>
  <c r="BC710" i="12"/>
  <c r="BC688" i="12"/>
  <c r="BA668" i="12"/>
  <c r="BC648" i="12"/>
  <c r="BC632" i="12"/>
  <c r="BC616" i="12"/>
  <c r="BC600" i="12"/>
  <c r="BC584" i="12"/>
  <c r="BC568" i="12"/>
  <c r="BC1125" i="12"/>
  <c r="BC1012" i="12"/>
  <c r="BA942" i="12"/>
  <c r="BA912" i="12"/>
  <c r="BC890" i="12"/>
  <c r="BC868" i="12"/>
  <c r="BA848" i="12"/>
  <c r="BC826" i="12"/>
  <c r="BC804" i="12"/>
  <c r="BA784" i="12"/>
  <c r="BC762" i="12"/>
  <c r="BC740" i="12"/>
  <c r="BA720" i="12"/>
  <c r="BC698" i="12"/>
  <c r="BC676" i="12"/>
  <c r="BA656" i="12"/>
  <c r="BA640" i="12"/>
  <c r="BA624" i="12"/>
  <c r="BA608" i="12"/>
  <c r="BA592" i="12"/>
  <c r="BA576" i="12"/>
  <c r="BC1264" i="12"/>
  <c r="BA958" i="12"/>
  <c r="BC898" i="12"/>
  <c r="BA856" i="12"/>
  <c r="BC812" i="12"/>
  <c r="BC770" i="12"/>
  <c r="BA728" i="12"/>
  <c r="BC684" i="12"/>
  <c r="BA646" i="12"/>
  <c r="BA614" i="12"/>
  <c r="BA582" i="12"/>
  <c r="BC558" i="12"/>
  <c r="BA81" i="12"/>
  <c r="BA89" i="12"/>
  <c r="BA113" i="12"/>
  <c r="BC480" i="12"/>
  <c r="BA9" i="12"/>
  <c r="BA270" i="12"/>
  <c r="BA59" i="12"/>
  <c r="BC187" i="12"/>
  <c r="BA422" i="12"/>
  <c r="BA35" i="12"/>
  <c r="BA134" i="12"/>
  <c r="BC251" i="12"/>
  <c r="BA541" i="12"/>
  <c r="BA53" i="12"/>
  <c r="BA109" i="12"/>
  <c r="BA190" i="12"/>
  <c r="BA254" i="12"/>
  <c r="BC362" i="12"/>
  <c r="BC548" i="12"/>
  <c r="BA31" i="12"/>
  <c r="BA79" i="12"/>
  <c r="BA150" i="12"/>
  <c r="BC224" i="12"/>
  <c r="BC304" i="12"/>
  <c r="BC474" i="12"/>
  <c r="BC81" i="12"/>
  <c r="BC107" i="12"/>
  <c r="BA140" i="12"/>
  <c r="BC174" i="12"/>
  <c r="BA204" i="12"/>
  <c r="BC249" i="12"/>
  <c r="BA284" i="12"/>
  <c r="BA322" i="12"/>
  <c r="BA386" i="12"/>
  <c r="BA418" i="12"/>
  <c r="BC460" i="12"/>
  <c r="BC506" i="12"/>
  <c r="BA557" i="12"/>
  <c r="BC764" i="12"/>
  <c r="BA6" i="12"/>
  <c r="BA20" i="12"/>
  <c r="BA34" i="12"/>
  <c r="BA50" i="12"/>
  <c r="BA62" i="12"/>
  <c r="BA76" i="12"/>
  <c r="BA92" i="12"/>
  <c r="BA106" i="12"/>
  <c r="BA118" i="12"/>
  <c r="BC135" i="12"/>
  <c r="BC148" i="12"/>
  <c r="BA162" i="12"/>
  <c r="BA178" i="12"/>
  <c r="BC191" i="12"/>
  <c r="BC204" i="12"/>
  <c r="BC220" i="12"/>
  <c r="BA234" i="12"/>
  <c r="BC247" i="12"/>
  <c r="BC263" i="12"/>
  <c r="BC276" i="12"/>
  <c r="BA290" i="12"/>
  <c r="BA318" i="12"/>
  <c r="BC344" i="12"/>
  <c r="BC370" i="12"/>
  <c r="BC402" i="12"/>
  <c r="BA430" i="12"/>
  <c r="BC456" i="12"/>
  <c r="BC488" i="12"/>
  <c r="BC522" i="12"/>
  <c r="BA559" i="12"/>
  <c r="BA772" i="12"/>
  <c r="BC1418" i="12"/>
  <c r="BC1157" i="12"/>
  <c r="BC1008" i="12"/>
  <c r="BC944" i="12"/>
  <c r="BA914" i="12"/>
  <c r="BA890" i="12"/>
  <c r="BA870" i="12"/>
  <c r="BA850" i="12"/>
  <c r="BA826" i="12"/>
  <c r="BA806" i="12"/>
  <c r="BA786" i="12"/>
  <c r="BA762" i="12"/>
  <c r="BA742" i="12"/>
  <c r="BA722" i="12"/>
  <c r="BA698" i="12"/>
  <c r="BA678" i="12"/>
  <c r="BA658" i="12"/>
  <c r="BC1036" i="12"/>
  <c r="BA946" i="12"/>
  <c r="BA908" i="12"/>
  <c r="BA876" i="12"/>
  <c r="BC848" i="12"/>
  <c r="BC822" i="12"/>
  <c r="BC790" i="12"/>
  <c r="BA764" i="12"/>
  <c r="BC736" i="12"/>
  <c r="BC704" i="12"/>
  <c r="BC678" i="12"/>
  <c r="BC652" i="12"/>
  <c r="BC628" i="12"/>
  <c r="BC608" i="12"/>
  <c r="BC588" i="12"/>
  <c r="BA1573" i="12"/>
  <c r="BC1052" i="12"/>
  <c r="BA954" i="12"/>
  <c r="BC906" i="12"/>
  <c r="BA880" i="12"/>
  <c r="BC852" i="12"/>
  <c r="BC820" i="12"/>
  <c r="BC794" i="12"/>
  <c r="BA768" i="12"/>
  <c r="BA736" i="12"/>
  <c r="BC708" i="12"/>
  <c r="BC682" i="12"/>
  <c r="BA652" i="12"/>
  <c r="BA632" i="12"/>
  <c r="BA612" i="12"/>
  <c r="BA588" i="12"/>
  <c r="BA568" i="12"/>
  <c r="BC1000" i="12"/>
  <c r="BA888" i="12"/>
  <c r="BC834" i="12"/>
  <c r="BC780" i="12"/>
  <c r="BC716" i="12"/>
  <c r="BA664" i="12"/>
  <c r="BA622" i="12"/>
  <c r="BA574" i="12"/>
  <c r="BA553" i="12"/>
  <c r="BC542" i="12"/>
  <c r="BA532" i="12"/>
  <c r="BA521" i="12"/>
  <c r="BC510" i="12"/>
  <c r="BA500" i="12"/>
  <c r="BC489" i="12"/>
  <c r="BC481" i="12"/>
  <c r="BC473" i="12"/>
  <c r="BC465" i="12"/>
  <c r="BC457" i="12"/>
  <c r="BC449" i="12"/>
  <c r="BC441" i="12"/>
  <c r="BC433" i="12"/>
  <c r="BC425" i="12"/>
  <c r="BC417" i="12"/>
  <c r="BC409" i="12"/>
  <c r="BC401" i="12"/>
  <c r="BC393" i="12"/>
  <c r="BC385" i="12"/>
  <c r="BC377" i="12"/>
  <c r="BC369" i="12"/>
  <c r="BC361" i="12"/>
  <c r="BC353" i="12"/>
  <c r="BC345" i="12"/>
  <c r="BC337" i="12"/>
  <c r="BC329" i="12"/>
  <c r="BC321" i="12"/>
  <c r="BC313" i="12"/>
  <c r="BC305" i="12"/>
  <c r="BC297" i="12"/>
  <c r="BC1028" i="12"/>
  <c r="BA916" i="12"/>
  <c r="BC872" i="12"/>
  <c r="BA57" i="12"/>
  <c r="BA238" i="12"/>
  <c r="BC163" i="12"/>
  <c r="BA438" i="12"/>
  <c r="BA97" i="12"/>
  <c r="BA41" i="12"/>
  <c r="BC416" i="12"/>
  <c r="BA75" i="12"/>
  <c r="BC240" i="12"/>
  <c r="BC598" i="12"/>
  <c r="BA51" i="12"/>
  <c r="BC155" i="12"/>
  <c r="BC314" i="12"/>
  <c r="BA13" i="12"/>
  <c r="BA61" i="12"/>
  <c r="BA126" i="12"/>
  <c r="BC200" i="12"/>
  <c r="BC275" i="12"/>
  <c r="BC426" i="12"/>
  <c r="BC630" i="12"/>
  <c r="BA39" i="12"/>
  <c r="BA103" i="12"/>
  <c r="BC171" i="12"/>
  <c r="BC235" i="12"/>
  <c r="BC346" i="12"/>
  <c r="BC498" i="12"/>
  <c r="BC87" i="12"/>
  <c r="BC117" i="12"/>
  <c r="BC145" i="12"/>
  <c r="BA180" i="12"/>
  <c r="BC222" i="12"/>
  <c r="BC262" i="12"/>
  <c r="BC286" i="12"/>
  <c r="BA338" i="12"/>
  <c r="BC390" i="12"/>
  <c r="BC428" i="12"/>
  <c r="BC476" i="12"/>
  <c r="BC514" i="12"/>
  <c r="BA578" i="12"/>
  <c r="BC892" i="12"/>
  <c r="BA10" i="12"/>
  <c r="BA22" i="12"/>
  <c r="BA38" i="12"/>
  <c r="BA52" i="12"/>
  <c r="BA66" i="12"/>
  <c r="BA82" i="12"/>
  <c r="BA94" i="12"/>
  <c r="BA108" i="12"/>
  <c r="BC124" i="12"/>
  <c r="BA138" i="12"/>
  <c r="BC151" i="12"/>
  <c r="BC167" i="12"/>
  <c r="BC180" i="12"/>
  <c r="BA194" i="12"/>
  <c r="BA210" i="12"/>
  <c r="BC223" i="12"/>
  <c r="BC236" i="12"/>
  <c r="BC252" i="12"/>
  <c r="BA266" i="12"/>
  <c r="BC279" i="12"/>
  <c r="BC296" i="12"/>
  <c r="BC322" i="12"/>
  <c r="BA350" i="12"/>
  <c r="BA382" i="12"/>
  <c r="BC408" i="12"/>
  <c r="BC434" i="12"/>
  <c r="BC466" i="12"/>
  <c r="BA495" i="12"/>
  <c r="BC530" i="12"/>
  <c r="BC614" i="12"/>
  <c r="BC814" i="12"/>
  <c r="BC1743" i="12"/>
  <c r="BC1072" i="12"/>
  <c r="BC992" i="12"/>
  <c r="BC936" i="12"/>
  <c r="BA906" i="12"/>
  <c r="BA886" i="12"/>
  <c r="BA866" i="12"/>
  <c r="BA842" i="12"/>
  <c r="BA822" i="12"/>
  <c r="BA802" i="12"/>
  <c r="BA778" i="12"/>
  <c r="BA758" i="12"/>
  <c r="BA738" i="12"/>
  <c r="BA714" i="12"/>
  <c r="BC458" i="12"/>
  <c r="BA1286" i="12"/>
  <c r="BA174" i="12"/>
  <c r="BC878" i="12"/>
  <c r="BC283" i="12"/>
  <c r="BA83" i="12"/>
  <c r="BA358" i="12"/>
  <c r="BA85" i="12"/>
  <c r="BC211" i="12"/>
  <c r="BC448" i="12"/>
  <c r="BA63" i="12"/>
  <c r="BA182" i="12"/>
  <c r="BA390" i="12"/>
  <c r="BC95" i="12"/>
  <c r="BA156" i="12"/>
  <c r="BC230" i="12"/>
  <c r="BC300" i="12"/>
  <c r="BC396" i="12"/>
  <c r="BA482" i="12"/>
  <c r="BA680" i="12"/>
  <c r="BA12" i="12"/>
  <c r="BA42" i="12"/>
  <c r="BA70" i="12"/>
  <c r="BA98" i="12"/>
  <c r="BC127" i="12"/>
  <c r="BC156" i="12"/>
  <c r="BC183" i="12"/>
  <c r="BC212" i="12"/>
  <c r="BA242" i="12"/>
  <c r="BC268" i="12"/>
  <c r="BA302" i="12"/>
  <c r="BC360" i="12"/>
  <c r="BA414" i="12"/>
  <c r="BC472" i="12"/>
  <c r="BA544" i="12"/>
  <c r="BC856" i="12"/>
  <c r="BC1056" i="12"/>
  <c r="BA922" i="12"/>
  <c r="BA882" i="12"/>
  <c r="BA838" i="12"/>
  <c r="BA794" i="12"/>
  <c r="BA754" i="12"/>
  <c r="BA710" i="12"/>
  <c r="BA682" i="12"/>
  <c r="BC1243" i="12"/>
  <c r="BC996" i="12"/>
  <c r="BC912" i="12"/>
  <c r="BC870" i="12"/>
  <c r="BC832" i="12"/>
  <c r="BC800" i="12"/>
  <c r="BC758" i="12"/>
  <c r="BC720" i="12"/>
  <c r="BA684" i="12"/>
  <c r="BC644" i="12"/>
  <c r="BC620" i="12"/>
  <c r="BC592" i="12"/>
  <c r="BC1328" i="12"/>
  <c r="BC988" i="12"/>
  <c r="BC916" i="12"/>
  <c r="BC874" i="12"/>
  <c r="BC836" i="12"/>
  <c r="BA800" i="12"/>
  <c r="BC756" i="12"/>
  <c r="BC724" i="12"/>
  <c r="BA688" i="12"/>
  <c r="BA648" i="12"/>
  <c r="BA620" i="12"/>
  <c r="BA596" i="12"/>
  <c r="BA564" i="12"/>
  <c r="BA920" i="12"/>
  <c r="BC844" i="12"/>
  <c r="BA760" i="12"/>
  <c r="BA696" i="12"/>
  <c r="BA630" i="12"/>
  <c r="BA566" i="12"/>
  <c r="BA548" i="12"/>
  <c r="BC534" i="12"/>
  <c r="BC518" i="12"/>
  <c r="BA505" i="12"/>
  <c r="BA492" i="12"/>
  <c r="BC479" i="12"/>
  <c r="BC469" i="12"/>
  <c r="BC459" i="12"/>
  <c r="BC447" i="12"/>
  <c r="BC437" i="12"/>
  <c r="BC427" i="12"/>
  <c r="BC415" i="12"/>
  <c r="BC405" i="12"/>
  <c r="BC395" i="12"/>
  <c r="BC383" i="12"/>
  <c r="BC373" i="12"/>
  <c r="BC363" i="12"/>
  <c r="BC351" i="12"/>
  <c r="BC341" i="12"/>
  <c r="BC331" i="12"/>
  <c r="BC319" i="12"/>
  <c r="BC309" i="12"/>
  <c r="BC299" i="12"/>
  <c r="BC984" i="12"/>
  <c r="BC894" i="12"/>
  <c r="BC840" i="12"/>
  <c r="BC798" i="12"/>
  <c r="BA756" i="12"/>
  <c r="BC712" i="12"/>
  <c r="BC670" i="12"/>
  <c r="BC634" i="12"/>
  <c r="BC602" i="12"/>
  <c r="BC570" i="12"/>
  <c r="BA555" i="12"/>
  <c r="BC544" i="12"/>
  <c r="BA534" i="12"/>
  <c r="BA523" i="12"/>
  <c r="BC512" i="12"/>
  <c r="BA502" i="12"/>
  <c r="BA491" i="12"/>
  <c r="BA483" i="12"/>
  <c r="BA475" i="12"/>
  <c r="BA467" i="12"/>
  <c r="BA459" i="12"/>
  <c r="BA451" i="12"/>
  <c r="BA443" i="12"/>
  <c r="BA435" i="12"/>
  <c r="BA427" i="12"/>
  <c r="BA419" i="12"/>
  <c r="BA411" i="12"/>
  <c r="BA403" i="12"/>
  <c r="BA395" i="12"/>
  <c r="BA387" i="12"/>
  <c r="BA379" i="12"/>
  <c r="BA371" i="12"/>
  <c r="BA363" i="12"/>
  <c r="BA355" i="12"/>
  <c r="BA347" i="12"/>
  <c r="BA339" i="12"/>
  <c r="BA331" i="12"/>
  <c r="BA323" i="12"/>
  <c r="BA315" i="12"/>
  <c r="BA307" i="12"/>
  <c r="BA299" i="12"/>
  <c r="BC1109" i="12"/>
  <c r="BC888" i="12"/>
  <c r="BA804" i="12"/>
  <c r="BC718" i="12"/>
  <c r="BC638" i="12"/>
  <c r="BC574" i="12"/>
  <c r="BA546" i="12"/>
  <c r="BC524" i="12"/>
  <c r="BA503" i="12"/>
  <c r="BA484" i="12"/>
  <c r="BA468" i="12"/>
  <c r="BA452" i="12"/>
  <c r="BA436" i="12"/>
  <c r="BA420" i="12"/>
  <c r="BA404" i="12"/>
  <c r="BA388" i="12"/>
  <c r="BA372" i="12"/>
  <c r="BA356" i="12"/>
  <c r="BA340" i="12"/>
  <c r="BA324" i="12"/>
  <c r="BA308" i="12"/>
  <c r="BC293" i="12"/>
  <c r="BA285" i="12"/>
  <c r="BA277" i="12"/>
  <c r="BA269" i="12"/>
  <c r="BA261" i="12"/>
  <c r="BA253" i="12"/>
  <c r="BA245" i="12"/>
  <c r="BA237" i="12"/>
  <c r="BA229" i="12"/>
  <c r="BA221" i="12"/>
  <c r="D219" i="9"/>
  <c r="D213" i="9"/>
  <c r="D208" i="9"/>
  <c r="D214" i="9"/>
  <c r="D207" i="9"/>
  <c r="D200" i="9"/>
  <c r="D202" i="9"/>
  <c r="D216" i="9"/>
  <c r="D205" i="9"/>
  <c r="D204" i="9"/>
  <c r="D218" i="9"/>
  <c r="D203" i="9"/>
  <c r="D198" i="9"/>
</calcChain>
</file>

<file path=xl/connections.xml><?xml version="1.0" encoding="utf-8"?>
<connections xmlns="http://schemas.openxmlformats.org/spreadsheetml/2006/main">
  <connection id="1" name="item_list" type="6" refreshedVersion="4" background="1" saveData="1">
    <textPr codePage="65001" sourceFile="C:\Users\ANDRES PC\Desktop\item_list.csv" decimal="," thousands="." tab="0" comma="1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<sst xmlns="http://schemas.openxmlformats.org/spreadsheetml/2006/main" count="92542" uniqueCount="1311">
  <si>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</si>
  <si>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</si>
  <si>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</si>
  <si>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</si>
  <si>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</si>
  <si>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</si>
  <si>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</si>
  <si>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</si>
  <si>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</si>
  <si>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</si>
  <si>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</si>
  <si>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</si>
  <si>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</si>
  <si>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</si>
  <si>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</si>
  <si>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</si>
  <si>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</si>
  <si>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</si>
  <si>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</si>
  <si>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</si>
  <si>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</si>
  <si>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</si>
  <si>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</si>
  <si>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</si>
  <si>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</si>
  <si>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</si>
  <si>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</si>
  <si>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</si>
  <si>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</si>
  <si>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</si>
  <si>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</si>
  <si>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</si>
  <si>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</si>
  <si>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</si>
  <si>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</si>
  <si>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</si>
  <si>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</si>
  <si>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</si>
  <si>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</si>
  <si>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</si>
  <si>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</si>
  <si>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</si>
  <si>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</si>
  <si>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</si>
  <si>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</si>
  <si>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</si>
  <si>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</si>
  <si>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</si>
  <si>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</si>
  <si>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</si>
  <si>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</si>
  <si>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</si>
  <si>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</si>
  <si>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</si>
  <si>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</si>
  <si>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</si>
  <si>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</si>
  <si>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</si>
  <si>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</si>
  <si>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</si>
  <si>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</si>
  <si>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</si>
  <si>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</si>
  <si>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</si>
  <si>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</si>
  <si>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</si>
  <si>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</si>
  <si>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</si>
  <si>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</si>
  <si>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</si>
  <si>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</si>
  <si>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</si>
  <si>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</si>
  <si>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</si>
  <si>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</si>
  <si>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</si>
  <si>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</si>
  <si>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</si>
  <si>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</si>
  <si>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</si>
  <si>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</si>
  <si>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</si>
  <si>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</si>
  <si>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</si>
  <si>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</si>
  <si>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</si>
  <si>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</si>
  <si>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</si>
  <si>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</si>
  <si>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</si>
  <si>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</si>
  <si>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</si>
  <si>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</si>
  <si>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</si>
  <si>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</si>
  <si>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</si>
  <si>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</si>
  <si>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</si>
  <si>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</si>
  <si>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</si>
  <si>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</si>
  <si>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</si>
  <si>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</si>
  <si>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</si>
  <si>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</si>
  <si>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</si>
  <si>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</si>
  <si>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</si>
  <si>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</si>
  <si>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</si>
  <si>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</si>
  <si>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</si>
  <si>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</si>
  <si>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</si>
  <si>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</si>
  <si>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</si>
  <si>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</si>
  <si>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</si>
  <si>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</si>
  <si>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</si>
  <si>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</si>
  <si>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</si>
  <si>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</si>
  <si>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</si>
  <si>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</si>
  <si>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</si>
  <si>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</si>
  <si>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</si>
  <si>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</si>
  <si>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</si>
  <si>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</si>
  <si>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</si>
  <si>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</si>
  <si>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</si>
  <si>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</si>
  <si>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</si>
  <si>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</si>
  <si>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</si>
  <si>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</si>
  <si>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</si>
  <si>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</si>
  <si>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</si>
  <si>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</si>
  <si>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</si>
  <si>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</si>
  <si>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</si>
  <si>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</si>
  <si>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</si>
  <si>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</si>
  <si>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</si>
  <si>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</si>
  <si>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</si>
  <si>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</si>
  <si>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</si>
  <si>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</si>
  <si>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</si>
  <si>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</si>
  <si>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</si>
  <si>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</si>
  <si>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</si>
  <si>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</si>
  <si>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</si>
  <si>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</si>
  <si>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</si>
  <si>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</si>
  <si>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</si>
  <si>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</si>
  <si>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</si>
  <si>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</si>
  <si>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</si>
  <si>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</si>
  <si>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</si>
  <si>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</si>
  <si>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</si>
  <si>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</si>
  <si>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</si>
  <si>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</si>
  <si>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</si>
  <si>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</si>
  <si>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</si>
  <si>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</si>
  <si>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</si>
  <si>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</si>
  <si>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</si>
  <si>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</si>
  <si>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</si>
  <si>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</si>
  <si>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</si>
  <si>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</si>
  <si>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</si>
  <si>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</si>
  <si>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</si>
  <si>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</si>
  <si>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Tabla Comparativa</t>
  </si>
  <si>
    <t>Marca</t>
  </si>
  <si>
    <t>Fomato para la Programación de Entregas Parcializadas</t>
  </si>
  <si>
    <t>Proveedor:</t>
  </si>
  <si>
    <t>Cantidad Adquirida</t>
  </si>
  <si>
    <t>Cantidad Entrega 1</t>
  </si>
  <si>
    <t>Cantidad Entrega 2</t>
  </si>
  <si>
    <t>Cantidad Entrega 3</t>
  </si>
  <si>
    <t>Fecha:</t>
  </si>
  <si>
    <t>Entrega 1</t>
  </si>
  <si>
    <t>Entrega 2</t>
  </si>
  <si>
    <t>Entrega 3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</si>
  <si>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</si>
  <si>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</si>
  <si>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</si>
  <si>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</si>
  <si>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Paquete x 20</t>
  </si>
  <si>
    <t>Carpeta tipo 4 aletas en cartulina esmaltada</t>
  </si>
  <si>
    <t xml:space="preserve">Legajador AZ </t>
  </si>
  <si>
    <t>Carpetas plegadas por la mitad en cartulina esmaltada</t>
  </si>
  <si>
    <t>Dvd-r</t>
  </si>
  <si>
    <t>Caja x 12 o Caja x 10</t>
  </si>
  <si>
    <t>Plumígrafo</t>
  </si>
  <si>
    <t>Empaque de mínimo 480 rótulos</t>
  </si>
  <si>
    <t>Empaque de mínimo 1080 rótulos</t>
  </si>
  <si>
    <t>Rotulo adhesivo por hoja</t>
  </si>
  <si>
    <t>Cartulina carta blanca</t>
  </si>
  <si>
    <t>Cartulina carta surtido</t>
  </si>
  <si>
    <t>Caja x 10 resmas</t>
  </si>
  <si>
    <t>Resma x 500</t>
  </si>
  <si>
    <t>Rollo Sumadora 57mm</t>
  </si>
  <si>
    <t>Sobre de pago</t>
  </si>
  <si>
    <t>Sobre medio oficio</t>
  </si>
  <si>
    <t>Sobre carta</t>
  </si>
  <si>
    <t>Sobre oficio</t>
  </si>
  <si>
    <t>Sobre radiólogo</t>
  </si>
  <si>
    <t>S.O.S. SOLUCIONES DE OFICINA &amp; SUMINISTROS S.A.S</t>
  </si>
  <si>
    <t xml:space="preserve">COMERCIALIZADORA FERLAG LTDA </t>
  </si>
  <si>
    <t>SUMIMAS SAS</t>
  </si>
  <si>
    <t>UNIPLES S.A.</t>
  </si>
  <si>
    <t>FABRIFOLDER</t>
  </si>
  <si>
    <t>CAME</t>
  </si>
  <si>
    <t>FASOR</t>
  </si>
  <si>
    <t>AZOR</t>
  </si>
  <si>
    <t>RHETZ</t>
  </si>
  <si>
    <t>RANK</t>
  </si>
  <si>
    <t>SPEKTRA</t>
  </si>
  <si>
    <t>CARBOTINTAS</t>
  </si>
  <si>
    <t>MAFER</t>
  </si>
  <si>
    <t>KILOMETRICO</t>
  </si>
  <si>
    <t>RAPID</t>
  </si>
  <si>
    <t>STAEDTLER</t>
  </si>
  <si>
    <t>MAX</t>
  </si>
  <si>
    <t>CASIO</t>
  </si>
  <si>
    <t>TRITON</t>
  </si>
  <si>
    <t>TECNOQUIMICAS</t>
  </si>
  <si>
    <t>CINTANDINA</t>
  </si>
  <si>
    <t>RECREO</t>
  </si>
  <si>
    <t>BEROL</t>
  </si>
  <si>
    <t>FABER CASTELL</t>
  </si>
  <si>
    <t>NHITAN</t>
  </si>
  <si>
    <t>KWTRIO</t>
  </si>
  <si>
    <t>GENMES</t>
  </si>
  <si>
    <t>IMATION</t>
  </si>
  <si>
    <t>OFIXPRES</t>
  </si>
  <si>
    <t>BIC</t>
  </si>
  <si>
    <t>SIGNAL</t>
  </si>
  <si>
    <t>ARTECMA</t>
  </si>
  <si>
    <t>COLBON</t>
  </si>
  <si>
    <t>NITHAN</t>
  </si>
  <si>
    <t>VARTA</t>
  </si>
  <si>
    <t>MAPED</t>
  </si>
  <si>
    <t>KORES</t>
  </si>
  <si>
    <t>SHARPIE</t>
  </si>
  <si>
    <t>PRESS APLIQUE</t>
  </si>
  <si>
    <t>ALFRA</t>
  </si>
  <si>
    <t>BEZT</t>
  </si>
  <si>
    <t>XACTO</t>
  </si>
  <si>
    <t>MAXELL</t>
  </si>
  <si>
    <t>MINERVA</t>
  </si>
  <si>
    <t>PROPAL</t>
  </si>
  <si>
    <t>REPROGRAF</t>
  </si>
  <si>
    <t>ONIX</t>
  </si>
  <si>
    <t>GRAFIEXPRES</t>
  </si>
  <si>
    <t>QUICKOVER</t>
  </si>
  <si>
    <t>BICO</t>
  </si>
  <si>
    <t>3M</t>
  </si>
  <si>
    <t>PAPPYER</t>
  </si>
  <si>
    <t>MAREY</t>
  </si>
  <si>
    <t>LEGARCHIVO</t>
  </si>
  <si>
    <t>OPCIONES Y FORMAS</t>
  </si>
  <si>
    <t>IPP</t>
  </si>
  <si>
    <t>PELIKAN</t>
  </si>
  <si>
    <t>MAG FOOTPRINT</t>
  </si>
  <si>
    <t>SISPAL</t>
  </si>
  <si>
    <t>MAFERCAUCHOS</t>
  </si>
  <si>
    <t>VUBYS</t>
  </si>
  <si>
    <t>EGAR</t>
  </si>
  <si>
    <t>DATE STAMP</t>
  </si>
  <si>
    <t>SISMA</t>
  </si>
  <si>
    <t>PEGA YA</t>
  </si>
  <si>
    <t>PALMY</t>
  </si>
  <si>
    <t>MOR</t>
  </si>
  <si>
    <t>BOSTON</t>
  </si>
  <si>
    <t>SANDISK</t>
  </si>
  <si>
    <t>S.O.S.</t>
  </si>
  <si>
    <t>CARVAJAL</t>
  </si>
  <si>
    <t>DISPAPELES</t>
  </si>
  <si>
    <t>CONDOR</t>
  </si>
  <si>
    <t>NORMA</t>
  </si>
  <si>
    <t xml:space="preserve">NORMA </t>
  </si>
  <si>
    <t>MASTER AS</t>
  </si>
  <si>
    <t>ESCALAR</t>
  </si>
  <si>
    <t>ONCE</t>
  </si>
  <si>
    <t>BANDESCOL</t>
  </si>
  <si>
    <t>VU-BY</t>
  </si>
  <si>
    <t>BESKO</t>
  </si>
  <si>
    <t>KW-TRIO</t>
  </si>
  <si>
    <t>STUDMARK</t>
  </si>
  <si>
    <t>PAYASITO</t>
  </si>
  <si>
    <t>BLADES</t>
  </si>
  <si>
    <t>JIN-XIN</t>
  </si>
  <si>
    <t>X-ACTO</t>
  </si>
  <si>
    <t>KINGSTON</t>
  </si>
  <si>
    <t>COPAPEL</t>
  </si>
  <si>
    <t>KIMBERLY</t>
  </si>
  <si>
    <t>CONTAC</t>
  </si>
  <si>
    <t>UNIBOL</t>
  </si>
  <si>
    <t xml:space="preserve">FABRIFOLDER </t>
  </si>
  <si>
    <t xml:space="preserve">LYGA </t>
  </si>
  <si>
    <t xml:space="preserve">EMPACOR </t>
  </si>
  <si>
    <t xml:space="preserve">OPCIONES </t>
  </si>
  <si>
    <t xml:space="preserve">LELLER </t>
  </si>
  <si>
    <t xml:space="preserve">IPP </t>
  </si>
  <si>
    <t xml:space="preserve">PELIKAN </t>
  </si>
  <si>
    <t xml:space="preserve">NITHAN </t>
  </si>
  <si>
    <t xml:space="preserve">SISPAL </t>
  </si>
  <si>
    <t xml:space="preserve">SPEKTRA </t>
  </si>
  <si>
    <t>BANDYFLEX</t>
  </si>
  <si>
    <t xml:space="preserve">BANDIFLEX </t>
  </si>
  <si>
    <t xml:space="preserve">AZOR </t>
  </si>
  <si>
    <t xml:space="preserve">KORES </t>
  </si>
  <si>
    <t xml:space="preserve">FABER </t>
  </si>
  <si>
    <t xml:space="preserve">STAEDTLER </t>
  </si>
  <si>
    <t xml:space="preserve">CASIO </t>
  </si>
  <si>
    <t xml:space="preserve">TRITON </t>
  </si>
  <si>
    <t>SOCO</t>
  </si>
  <si>
    <t xml:space="preserve">RANK </t>
  </si>
  <si>
    <t xml:space="preserve">KWTRIO </t>
  </si>
  <si>
    <t xml:space="preserve">GENMES </t>
  </si>
  <si>
    <t xml:space="preserve">IMATION </t>
  </si>
  <si>
    <t xml:space="preserve">BIC </t>
  </si>
  <si>
    <t>RHEZT</t>
  </si>
  <si>
    <t xml:space="preserve">SIPEGA </t>
  </si>
  <si>
    <t xml:space="preserve">GP </t>
  </si>
  <si>
    <t xml:space="preserve">DIMATIC </t>
  </si>
  <si>
    <t xml:space="preserve">STUDMART </t>
  </si>
  <si>
    <t xml:space="preserve">MAPED </t>
  </si>
  <si>
    <t xml:space="preserve">SUMIMAS </t>
  </si>
  <si>
    <t xml:space="preserve">CONDOR </t>
  </si>
  <si>
    <t xml:space="preserve">PROPAL BRISTOL </t>
  </si>
  <si>
    <t xml:space="preserve">COPAPEL </t>
  </si>
  <si>
    <t xml:space="preserve">MINERVA </t>
  </si>
  <si>
    <t xml:space="preserve">UNIBOL </t>
  </si>
  <si>
    <t xml:space="preserve">DISPAPELES </t>
  </si>
  <si>
    <t xml:space="preserve">PLASTIPEGA </t>
  </si>
  <si>
    <t xml:space="preserve">3M </t>
  </si>
  <si>
    <t>OFFIESCO</t>
  </si>
  <si>
    <t>FABRICARTON</t>
  </si>
  <si>
    <t>OPCIONESYFORMAS</t>
  </si>
  <si>
    <t>MAFERCAUCHO</t>
  </si>
  <si>
    <t>KW TRIO</t>
  </si>
  <si>
    <t>Ridata</t>
  </si>
  <si>
    <t>Imation</t>
  </si>
  <si>
    <t>EVEREADY</t>
  </si>
  <si>
    <t>Sandisk</t>
  </si>
  <si>
    <t>CARTOPRINT</t>
  </si>
  <si>
    <t>UNION TEMPORAL SUMINISTRO BOGOTA</t>
  </si>
  <si>
    <t>Union Temporal CIPE - DELTA</t>
  </si>
  <si>
    <t>UNION TEMPORAL OFIESPECIAL 2014</t>
  </si>
  <si>
    <t>CONSORCIO JEROAM</t>
  </si>
  <si>
    <t xml:space="preserve">SISTEMAS Y DISTRIBUCIONES FORMACON LTDA </t>
  </si>
  <si>
    <t>PROVEINSUMOS S.A.S.</t>
  </si>
  <si>
    <t>INSTITUCIONAL STAR SERVICES LTDA</t>
  </si>
  <si>
    <t>REDOX COLOMBIA S.A.S</t>
  </si>
  <si>
    <t>PAPELERIA LOS ANDES LTDA</t>
  </si>
  <si>
    <t>LILIA FANNY GUEVARA PARRADO - SUMINISTROS STELAR OFFICE TONER</t>
  </si>
  <si>
    <t>FORMARCHIVOS</t>
  </si>
  <si>
    <t>OMAR ORJUELA</t>
  </si>
  <si>
    <t>FABERCASTELL</t>
  </si>
  <si>
    <t>K&amp;CO</t>
  </si>
  <si>
    <t>TUSELLO</t>
  </si>
  <si>
    <t>EDDING</t>
  </si>
  <si>
    <t>DIMENSIONAL GROUP</t>
  </si>
  <si>
    <t>SUPAPEL</t>
  </si>
  <si>
    <t>FABRIDOLDER</t>
  </si>
  <si>
    <t>CARTON COLOMBIA</t>
  </si>
  <si>
    <t>LELLER</t>
  </si>
  <si>
    <t>PERSA</t>
  </si>
  <si>
    <t>BANDIFLEX</t>
  </si>
  <si>
    <t>KROLES</t>
  </si>
  <si>
    <t>FABER</t>
  </si>
  <si>
    <t>COMPUARCHIVO</t>
  </si>
  <si>
    <t>KADIO</t>
  </si>
  <si>
    <t>PEGAFAN</t>
  </si>
  <si>
    <t>NACIONAL DE SELLOS</t>
  </si>
  <si>
    <t>MUNDIAL DE GUILLOTINAS</t>
  </si>
  <si>
    <t>RHE</t>
  </si>
  <si>
    <t>SIPEGA</t>
  </si>
  <si>
    <t>ARTECTO</t>
  </si>
  <si>
    <t>DIMATIC</t>
  </si>
  <si>
    <t>PRONTO OFFICE</t>
  </si>
  <si>
    <t>KIT</t>
  </si>
  <si>
    <t>LEGIS</t>
  </si>
  <si>
    <t>XEROX</t>
  </si>
  <si>
    <t>GRAFI EXPRESS</t>
  </si>
  <si>
    <t>DUOPAPEL</t>
  </si>
  <si>
    <t>PLASTIVINIL</t>
  </si>
  <si>
    <t>ATA</t>
  </si>
  <si>
    <t>Litoarchivo</t>
  </si>
  <si>
    <t>Fabrifolder</t>
  </si>
  <si>
    <t>Rank</t>
  </si>
  <si>
    <t>Pelikan</t>
  </si>
  <si>
    <t>Spektra</t>
  </si>
  <si>
    <t>Bandaquim</t>
  </si>
  <si>
    <t>Triton</t>
  </si>
  <si>
    <t>Casio</t>
  </si>
  <si>
    <t>Socco</t>
  </si>
  <si>
    <t>Bikey</t>
  </si>
  <si>
    <t>Genmes</t>
  </si>
  <si>
    <t>TDK</t>
  </si>
  <si>
    <t>Sisma</t>
  </si>
  <si>
    <t>Berol</t>
  </si>
  <si>
    <t>Faber Castell</t>
  </si>
  <si>
    <t>Trodat</t>
  </si>
  <si>
    <t>PMF</t>
  </si>
  <si>
    <t>Doricolor</t>
  </si>
  <si>
    <t>Panasonic</t>
  </si>
  <si>
    <t>Artecma</t>
  </si>
  <si>
    <t>Destisol</t>
  </si>
  <si>
    <t>Dimatic</t>
  </si>
  <si>
    <t>Kinsgton</t>
  </si>
  <si>
    <t>Norma</t>
  </si>
  <si>
    <t>Copapel</t>
  </si>
  <si>
    <t>Cartoprint</t>
  </si>
  <si>
    <t>Kimberly</t>
  </si>
  <si>
    <t>Contac</t>
  </si>
  <si>
    <t>Unibol</t>
  </si>
  <si>
    <t>Kores</t>
  </si>
  <si>
    <t>EMPACOR</t>
  </si>
  <si>
    <t xml:space="preserve"> STAEDTLER</t>
  </si>
  <si>
    <t>FAN TAPE</t>
  </si>
  <si>
    <t>TESA</t>
  </si>
  <si>
    <t>SHINY</t>
  </si>
  <si>
    <t>MACRILPLAS</t>
  </si>
  <si>
    <t>DORICOLOR</t>
  </si>
  <si>
    <t>BESCO</t>
  </si>
  <si>
    <t>DI MATIC</t>
  </si>
  <si>
    <t>ARJOWIGGINS</t>
  </si>
  <si>
    <t>FILMTEX</t>
  </si>
  <si>
    <t>SOBRI PAL</t>
  </si>
  <si>
    <t>Andina</t>
  </si>
  <si>
    <t>Rhezt</t>
  </si>
  <si>
    <t>Bandescol</t>
  </si>
  <si>
    <t>Bic</t>
  </si>
  <si>
    <t>Nhitan</t>
  </si>
  <si>
    <t>Maped</t>
  </si>
  <si>
    <t>Staedtler</t>
  </si>
  <si>
    <t>Press Aplique</t>
  </si>
  <si>
    <t>Studmark</t>
  </si>
  <si>
    <t>Pronto office</t>
  </si>
  <si>
    <t>Carvajal</t>
  </si>
  <si>
    <t>Boston</t>
  </si>
  <si>
    <t>Condor</t>
  </si>
  <si>
    <t>CARTONES AMERICA</t>
  </si>
  <si>
    <t xml:space="preserve">FINGER PRINT </t>
  </si>
  <si>
    <t>BANDAQUIM</t>
  </si>
  <si>
    <t>SPIRAL</t>
  </si>
  <si>
    <t>STAEDTLER// KORES</t>
  </si>
  <si>
    <t xml:space="preserve">KW </t>
  </si>
  <si>
    <t>POINTER</t>
  </si>
  <si>
    <t>FULLTONS</t>
  </si>
  <si>
    <t>ZHONG YUAN</t>
  </si>
  <si>
    <t>ASELLAR</t>
  </si>
  <si>
    <t>ROTULAR</t>
  </si>
  <si>
    <t>N/A</t>
  </si>
  <si>
    <t>MEENA PAPER</t>
  </si>
  <si>
    <t>QUICK COVER</t>
  </si>
  <si>
    <t>PAPYER</t>
  </si>
  <si>
    <t>COLOMBIAN</t>
  </si>
  <si>
    <t>STAEDLER</t>
  </si>
  <si>
    <t xml:space="preserve">FABER CASTELL </t>
  </si>
  <si>
    <t>PEGAYA</t>
  </si>
  <si>
    <t>PANASONIC</t>
  </si>
  <si>
    <t>NOTE FIX</t>
  </si>
  <si>
    <t>KISTON</t>
  </si>
  <si>
    <t>CARTOPRIN</t>
  </si>
  <si>
    <t>IMPRENTAR</t>
  </si>
  <si>
    <t>L&amp;L</t>
  </si>
  <si>
    <t>PIZACRIL</t>
  </si>
  <si>
    <t>WINGO</t>
  </si>
  <si>
    <t>OFIXPRES SAS</t>
  </si>
  <si>
    <t xml:space="preserve">TYU IMPORTACIONES SA </t>
  </si>
  <si>
    <t>PAPELERIA EL PUNTO LTDA</t>
  </si>
  <si>
    <t>Kartonar</t>
  </si>
  <si>
    <t>Tyu</t>
  </si>
  <si>
    <t>Papelsa</t>
  </si>
  <si>
    <t>Wingo</t>
  </si>
  <si>
    <t>Mped</t>
  </si>
  <si>
    <t>pelikan</t>
  </si>
  <si>
    <t>Ega</t>
  </si>
  <si>
    <t xml:space="preserve">Pelikan </t>
  </si>
  <si>
    <t>Nithan</t>
  </si>
  <si>
    <t>DONG-A</t>
  </si>
  <si>
    <t>WIMGO</t>
  </si>
  <si>
    <t>TRONEX</t>
  </si>
  <si>
    <t>tyu</t>
  </si>
  <si>
    <t>norma</t>
  </si>
  <si>
    <t>FABRI FOLDER</t>
  </si>
  <si>
    <t>xacton</t>
  </si>
  <si>
    <t>TYU</t>
  </si>
  <si>
    <t>Propal</t>
  </si>
  <si>
    <t>Supapel</t>
  </si>
  <si>
    <t>Quickover</t>
  </si>
  <si>
    <t>Eagle</t>
  </si>
  <si>
    <t>PAPELSA</t>
  </si>
  <si>
    <t>SECURITECH</t>
  </si>
  <si>
    <t>CASSIO</t>
  </si>
  <si>
    <t>PAPERPRO</t>
  </si>
  <si>
    <t>PAPER MATE</t>
  </si>
  <si>
    <t>BRISTOL</t>
  </si>
  <si>
    <t>PAPELERIA CATI LTDA</t>
  </si>
  <si>
    <t>UNION TEMPORAL STELAR CALI</t>
  </si>
  <si>
    <t>BANDEX</t>
  </si>
  <si>
    <t>DACATI</t>
  </si>
  <si>
    <t>F/CASTELL</t>
  </si>
  <si>
    <t>JOMAY</t>
  </si>
  <si>
    <t>TRODAT</t>
  </si>
  <si>
    <t>EXPO</t>
  </si>
  <si>
    <t>PRESS APLIQUES</t>
  </si>
  <si>
    <t>PRODUOFFICE</t>
  </si>
  <si>
    <t>BEIFA</t>
  </si>
  <si>
    <t>PAPELERIA CATI</t>
  </si>
  <si>
    <t>CONVERPEL</t>
  </si>
  <si>
    <t>REKO</t>
  </si>
  <si>
    <t>RED POINT</t>
  </si>
  <si>
    <t>SKALA</t>
  </si>
  <si>
    <t>ECHEVERRY</t>
  </si>
  <si>
    <t>STADTLER</t>
  </si>
  <si>
    <t>CASIO 815</t>
  </si>
  <si>
    <t>CASIO MZ 12</t>
  </si>
  <si>
    <t>CASIO DR 120</t>
  </si>
  <si>
    <t>KANGARO</t>
  </si>
  <si>
    <t>MERLETTO</t>
  </si>
  <si>
    <t>COLORBRITE</t>
  </si>
  <si>
    <t>PENTEL</t>
  </si>
  <si>
    <t>STAR TEC</t>
  </si>
  <si>
    <t>RANK 1050</t>
  </si>
  <si>
    <t>RANK 1038</t>
  </si>
  <si>
    <t>RANK 1090</t>
  </si>
  <si>
    <t>ACRIMET</t>
  </si>
  <si>
    <t>PRODU OFFICE</t>
  </si>
  <si>
    <t>MOIR</t>
  </si>
  <si>
    <t>KINGSTONE</t>
  </si>
  <si>
    <t>MARDEN</t>
  </si>
  <si>
    <t>PLASTIPEGA</t>
  </si>
  <si>
    <t>Membretado Cajas</t>
  </si>
  <si>
    <t>Logo:</t>
  </si>
  <si>
    <t>Caja No.:</t>
  </si>
  <si>
    <t>Dependencia:</t>
  </si>
  <si>
    <t>Serie:</t>
  </si>
  <si>
    <t>No. Carpetas:</t>
  </si>
  <si>
    <t>Impresión a una tinta del logo de la entidad y la identificación del contenido de la caja</t>
  </si>
  <si>
    <t>Membretado Carpetas</t>
  </si>
  <si>
    <t>Carpeta No.:</t>
  </si>
  <si>
    <t>Impresión a una tinta del logo de la entidad y la identificación del contenido de la carpeta</t>
  </si>
  <si>
    <t>No. del Producto:</t>
  </si>
  <si>
    <t>Nombre del Producto:</t>
  </si>
  <si>
    <t>Perforadora 3 huecos</t>
  </si>
  <si>
    <t>Gancho no. 23/14</t>
  </si>
  <si>
    <t xml:space="preserve"> LITOARCHIVO </t>
  </si>
  <si>
    <t xml:space="preserve"> NORMA </t>
  </si>
  <si>
    <t xml:space="preserve"> LELLER </t>
  </si>
  <si>
    <t xml:space="preserve"> CARTONES AMERICA EIC </t>
  </si>
  <si>
    <t xml:space="preserve"> FORMARCHIVO </t>
  </si>
  <si>
    <t xml:space="preserve"> PAPPYER </t>
  </si>
  <si>
    <t xml:space="preserve"> MASTER AS </t>
  </si>
  <si>
    <t xml:space="preserve"> ESCALAR </t>
  </si>
  <si>
    <t xml:space="preserve"> FABRIFOLDER </t>
  </si>
  <si>
    <t xml:space="preserve"> OFFIESCO </t>
  </si>
  <si>
    <t xml:space="preserve"> ONCE </t>
  </si>
  <si>
    <t xml:space="preserve"> OMAR ORJUELA </t>
  </si>
  <si>
    <t xml:space="preserve"> PELIKAN </t>
  </si>
  <si>
    <t xml:space="preserve"> SPEKTRA </t>
  </si>
  <si>
    <t xml:space="preserve"> BANDESCOL </t>
  </si>
  <si>
    <t xml:space="preserve"> VU-BY </t>
  </si>
  <si>
    <t xml:space="preserve"> BESKO </t>
  </si>
  <si>
    <t xml:space="preserve"> MONGOL </t>
  </si>
  <si>
    <t xml:space="preserve"> STADTLER </t>
  </si>
  <si>
    <t xml:space="preserve"> KADIO </t>
  </si>
  <si>
    <t xml:space="preserve"> CASIO </t>
  </si>
  <si>
    <t xml:space="preserve"> TRITON </t>
  </si>
  <si>
    <t xml:space="preserve"> 3M </t>
  </si>
  <si>
    <t xml:space="preserve"> CELUX </t>
  </si>
  <si>
    <t xml:space="preserve"> COLBON </t>
  </si>
  <si>
    <t xml:space="preserve"> RECREO </t>
  </si>
  <si>
    <t xml:space="preserve"> SANDFORD </t>
  </si>
  <si>
    <t xml:space="preserve"> GENMES </t>
  </si>
  <si>
    <t xml:space="preserve"> KW-TRIO </t>
  </si>
  <si>
    <t xml:space="preserve"> TDK </t>
  </si>
  <si>
    <t xml:space="preserve"> PEPYER </t>
  </si>
  <si>
    <t xml:space="preserve"> FULLTONS </t>
  </si>
  <si>
    <t xml:space="preserve"> BEROL </t>
  </si>
  <si>
    <t xml:space="preserve"> ZHONGYUOAN </t>
  </si>
  <si>
    <t xml:space="preserve"> SISPAL </t>
  </si>
  <si>
    <t xml:space="preserve"> PAYASITO </t>
  </si>
  <si>
    <t xml:space="preserve"> EVEREADY </t>
  </si>
  <si>
    <t xml:space="preserve"> AZOR </t>
  </si>
  <si>
    <t xml:space="preserve"> MAPED </t>
  </si>
  <si>
    <t xml:space="preserve"> BLADES </t>
  </si>
  <si>
    <t xml:space="preserve"> PRESS-APLIQUE </t>
  </si>
  <si>
    <t xml:space="preserve"> PRONTO OFFICE </t>
  </si>
  <si>
    <t xml:space="preserve"> JIN-XIN </t>
  </si>
  <si>
    <t xml:space="preserve"> MOR </t>
  </si>
  <si>
    <t xml:space="preserve"> X-ACTO </t>
  </si>
  <si>
    <t xml:space="preserve"> IMATION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</si>
  <si>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</si>
  <si>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</si>
  <si>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</si>
  <si>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</si>
  <si>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MAG FOOTPRINT </t>
  </si>
  <si>
    <t xml:space="preserve"> MAFERCAUCHOS </t>
  </si>
  <si>
    <t xml:space="preserve"> VUBYS </t>
  </si>
  <si>
    <t xml:space="preserve"> EGAR </t>
  </si>
  <si>
    <t xml:space="preserve"> STAEDTLER </t>
  </si>
  <si>
    <t xml:space="preserve"> CINTANDINA </t>
  </si>
  <si>
    <t xml:space="preserve"> BIC </t>
  </si>
  <si>
    <t xml:space="preserve"> RANK </t>
  </si>
  <si>
    <t xml:space="preserve"> NHITAN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</si>
  <si>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</si>
  <si>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</si>
  <si>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</si>
  <si>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</si>
  <si>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</si>
  <si>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</si>
  <si>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PALMY </t>
  </si>
  <si>
    <t xml:space="preserve"> PRESS APLIQUE </t>
  </si>
  <si>
    <t xml:space="preserve"> ARTECMA </t>
  </si>
  <si>
    <t xml:space="preserve"> KORES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</si>
  <si>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</si>
  <si>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</si>
  <si>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</si>
  <si>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</si>
  <si>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</si>
  <si>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</si>
  <si>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ONIX </t>
  </si>
  <si>
    <t xml:space="preserve"> QUICKOVER </t>
  </si>
  <si>
    <t>Seleccione la Ciudad de compra</t>
  </si>
  <si>
    <t>Ingrese la cantidad por producto</t>
  </si>
  <si>
    <t>Proveedor</t>
  </si>
  <si>
    <t>Ciudad</t>
  </si>
  <si>
    <t>Bogotá</t>
  </si>
  <si>
    <t>Codigo Ciudad</t>
  </si>
  <si>
    <t>BOG</t>
  </si>
  <si>
    <t>empresa 222</t>
  </si>
  <si>
    <t>Ciudad 222</t>
  </si>
  <si>
    <t>Contract .</t>
  </si>
  <si>
    <t>Uniples SA.</t>
  </si>
  <si>
    <t>CCE-135-AMP-2014-9</t>
  </si>
  <si>
    <t>Union Temporal Suministro Bogota</t>
  </si>
  <si>
    <t>CCE-135-AMP-2014-12</t>
  </si>
  <si>
    <t>Union Temporal Stelar Cali</t>
  </si>
  <si>
    <t>Cali</t>
  </si>
  <si>
    <t>CCE-135-AMP-2014-30</t>
  </si>
  <si>
    <t>Union Temporal Ofiespecial 2014</t>
  </si>
  <si>
    <t>CCE-135-AMP-2014-17</t>
  </si>
  <si>
    <t>Union Temporal Cipe - Delta</t>
  </si>
  <si>
    <t>CCE-135-AMP-2014-13</t>
  </si>
  <si>
    <t>TYU Importaciones SA.</t>
  </si>
  <si>
    <t>Medellin</t>
  </si>
  <si>
    <t>CCE-135-AMP-2014-23</t>
  </si>
  <si>
    <t>Sumimas SAS.</t>
  </si>
  <si>
    <t>CCE-135-AMP-2014-10</t>
  </si>
  <si>
    <t>CCE-135-AMP-2014-22</t>
  </si>
  <si>
    <t>Sistemas y Distribuciones Formacon Ltda.</t>
  </si>
  <si>
    <t>CCE-135-AMP-2014-18</t>
  </si>
  <si>
    <t>S.O.S. Soluciones de Oficina y Suministros SAS.</t>
  </si>
  <si>
    <t>CCE-135-AMP-2014-8</t>
  </si>
  <si>
    <t>CCE-135-AMP-2014-26</t>
  </si>
  <si>
    <t>CCE-135-AMP-2014-31</t>
  </si>
  <si>
    <t>Redox Colombia SAS.</t>
  </si>
  <si>
    <t>CCE-135-AMP-2014-28</t>
  </si>
  <si>
    <t>Proveinsumos SAS.</t>
  </si>
  <si>
    <t>CCE-135-AMP-2014-11</t>
  </si>
  <si>
    <t>Papelería Los Andes Ltda.</t>
  </si>
  <si>
    <t>CCE-135-AMP-2014-16</t>
  </si>
  <si>
    <t>Papelería el Punto Ltda.</t>
  </si>
  <si>
    <t>CCE-135-AMP-2014-25</t>
  </si>
  <si>
    <t>Papelería Cati Ltda.</t>
  </si>
  <si>
    <t>CCE-135-AMP-2014-27</t>
  </si>
  <si>
    <t>Ofixpres SAS.</t>
  </si>
  <si>
    <t>CCE-135-AMP-2014-14</t>
  </si>
  <si>
    <t>Lilia Fanny Guevara Parrado - Suministros Stelar</t>
  </si>
  <si>
    <t>CCE-135-AMP-2014-19</t>
  </si>
  <si>
    <t>Institucional Star Services Ltda.</t>
  </si>
  <si>
    <t>CCE-135-AMP-2014-20</t>
  </si>
  <si>
    <t>CCE-135-AMP-2014-6</t>
  </si>
  <si>
    <t>Comercializadora Ferlag Ltda.</t>
  </si>
  <si>
    <t>CCE-135-AMP-2014-7</t>
  </si>
  <si>
    <t>Comercial MCL SAS.</t>
  </si>
  <si>
    <t>CCE-135-AMP-2014-15</t>
  </si>
  <si>
    <t>CCE-135-AMP-2014-29</t>
  </si>
  <si>
    <t>CCE-135-AMP-2014-24</t>
  </si>
  <si>
    <t>Código Contrato Proveedor</t>
  </si>
  <si>
    <t>UNION TEMPORAL OFIESPECIAL 2015</t>
  </si>
  <si>
    <t>UNION TEMPORAL OFIESPECIAL 2016</t>
  </si>
  <si>
    <t>UNION TEMPORAL OFIESPECIAL 2017</t>
  </si>
  <si>
    <t>UNION TEMPORAL OFIESPECIAL 2018</t>
  </si>
  <si>
    <t>UNION TEMPORAL OFIESPECIAL 2019</t>
  </si>
  <si>
    <t>UNION TEMPORAL OFIESPECIAL 2020</t>
  </si>
  <si>
    <t>UNION TEMPORAL OFIESPECIAL 2021</t>
  </si>
  <si>
    <t>UNION TEMPORAL OFIESPECIAL 2022</t>
  </si>
  <si>
    <t>UNION TEMPORAL OFIESPECIAL 2023</t>
  </si>
  <si>
    <t>UNION TEMPORAL OFIESPECIAL 2024</t>
  </si>
  <si>
    <t>UNION TEMPORAL OFIESPECIAL 2025</t>
  </si>
  <si>
    <t>UNION TEMPORAL OFIESPECIAL 2026</t>
  </si>
  <si>
    <t>UNION TEMPORAL OFIESPECIAL 2027</t>
  </si>
  <si>
    <t>UNION TEMPORAL OFIESPECIAL 2028</t>
  </si>
  <si>
    <t>UNION TEMPORAL OFIESPECIAL 2029</t>
  </si>
  <si>
    <t>UNION TEMPORAL OFIESPECIAL 2030</t>
  </si>
  <si>
    <t>UNION TEMPORAL OFIESPECIAL 2031</t>
  </si>
  <si>
    <t>UNION TEMPORAL OFIESPECIAL 2032</t>
  </si>
  <si>
    <t>UNION TEMPORAL OFIESPECIAL 2033</t>
  </si>
  <si>
    <t>UNION TEMPORAL OFIESPECIAL 2034</t>
  </si>
  <si>
    <t>UNION TEMPORAL OFIESPECIAL 2035</t>
  </si>
  <si>
    <t>UNION TEMPORAL OFIESPECIAL 2036</t>
  </si>
  <si>
    <t>UNION TEMPORAL OFIESPECIAL 2037</t>
  </si>
  <si>
    <t>UNION TEMPORAL OFIESPECIAL 2038</t>
  </si>
  <si>
    <t>UNION TEMPORAL OFIESPECIAL 2039</t>
  </si>
  <si>
    <t>UNION TEMPORAL OFIESPECIAL 2040</t>
  </si>
  <si>
    <t>UNION TEMPORAL OFIESPECIAL 2041</t>
  </si>
  <si>
    <t>UNION TEMPORAL OFIESPECIAL 2042</t>
  </si>
  <si>
    <t>UNION TEMPORAL OFIESPECIAL 2043</t>
  </si>
  <si>
    <t>UNION TEMPORAL OFIESPECIAL 2044</t>
  </si>
  <si>
    <t>UNION TEMPORAL OFIESPECIAL 2045</t>
  </si>
  <si>
    <t>UNION TEMPORAL OFIESPECIAL 2046</t>
  </si>
  <si>
    <t>UNION TEMPORAL OFIESPECIAL 2047</t>
  </si>
  <si>
    <t>UNION TEMPORAL OFIESPECIAL 2048</t>
  </si>
  <si>
    <t>UNION TEMPORAL OFIESPECIAL 2049</t>
  </si>
  <si>
    <t>UNION TEMPORAL OFIESPECIAL 2050</t>
  </si>
  <si>
    <t>UNION TEMPORAL OFIESPECIAL 2051</t>
  </si>
  <si>
    <t>UNION TEMPORAL OFIESPECIAL 2052</t>
  </si>
  <si>
    <t>UNION TEMPORAL OFIESPECIAL 2053</t>
  </si>
  <si>
    <t>UNION TEMPORAL OFIESPECIAL 2054</t>
  </si>
  <si>
    <t>UNION TEMPORAL OFIESPECIAL 2055</t>
  </si>
  <si>
    <t>UNION TEMPORAL OFIESPECIAL 2056</t>
  </si>
  <si>
    <t>UNION TEMPORAL OFIESPECIAL 2057</t>
  </si>
  <si>
    <t>UNION TEMPORAL OFIESPECIAL 2058</t>
  </si>
  <si>
    <t>UNION TEMPORAL OFIESPECIAL 2059</t>
  </si>
  <si>
    <t>UNION TEMPORAL OFIESPECIAL 2060</t>
  </si>
  <si>
    <t>UNION TEMPORAL OFIESPECIAL 2061</t>
  </si>
  <si>
    <t>UNION TEMPORAL OFIESPECIAL 2062</t>
  </si>
  <si>
    <t>UNION TEMPORAL OFIESPECIAL 2063</t>
  </si>
  <si>
    <t>UNION TEMPORAL OFIESPECIAL 2064</t>
  </si>
  <si>
    <t>UNION TEMPORAL OFIESPECIAL 2065</t>
  </si>
  <si>
    <t>UNION TEMPORAL OFIESPECIAL 2066</t>
  </si>
  <si>
    <t>UNION TEMPORAL OFIESPECIAL 2067</t>
  </si>
  <si>
    <t>UNION TEMPORAL OFIESPECIAL 2068</t>
  </si>
  <si>
    <t>UNION TEMPORAL OFIESPECIAL 2069</t>
  </si>
  <si>
    <t>UNION TEMPORAL OFIESPECIAL 2070</t>
  </si>
  <si>
    <t>UNION TEMPORAL OFIESPECIAL 2071</t>
  </si>
  <si>
    <t>UNION TEMPORAL OFIESPECIAL 2072</t>
  </si>
  <si>
    <t>UNION TEMPORAL OFIESPECIAL 2073</t>
  </si>
  <si>
    <t>UNION TEMPORAL OFIESPECIAL 2074</t>
  </si>
  <si>
    <t>UNION TEMPORAL OFIESPECIAL 2075</t>
  </si>
  <si>
    <t>UNION TEMPORAL OFIESPECIAL 2076</t>
  </si>
  <si>
    <t>UNION TEMPORAL OFIESPECIAL 2077</t>
  </si>
  <si>
    <t>UNION TEMPORAL OFIESPECIAL 2078</t>
  </si>
  <si>
    <t>UNION TEMPORAL OFIESPECIAL 2079</t>
  </si>
  <si>
    <t>UNION TEMPORAL OFIESPECIAL 2080</t>
  </si>
  <si>
    <t>UNION TEMPORAL OFIESPECIAL 2081</t>
  </si>
  <si>
    <t>UNION TEMPORAL OFIESPECIAL 2082</t>
  </si>
  <si>
    <t>UNION TEMPORAL OFIESPECIAL 2083</t>
  </si>
  <si>
    <t>UNION TEMPORAL OFIESPECIAL 2084</t>
  </si>
  <si>
    <t>UNION TEMPORAL OFIESPECIAL 2085</t>
  </si>
  <si>
    <t>UNION TEMPORAL OFIESPECIAL 2086</t>
  </si>
  <si>
    <t>UNION TEMPORAL OFIESPECIAL 2087</t>
  </si>
  <si>
    <t>UNION TEMPORAL OFIESPECIAL 2088</t>
  </si>
  <si>
    <t>UNION TEMPORAL OFIESPECIAL 2089</t>
  </si>
  <si>
    <t>UNION TEMPORAL OFIESPECIAL 2090</t>
  </si>
  <si>
    <t>UNION TEMPORAL OFIESPECIAL 2091</t>
  </si>
  <si>
    <t>UNION TEMPORAL OFIESPECIAL 2092</t>
  </si>
  <si>
    <t>UNION TEMPORAL OFIESPECIAL 2093</t>
  </si>
  <si>
    <t>UNION TEMPORAL OFIESPECIAL 2094</t>
  </si>
  <si>
    <t>UNION TEMPORAL OFIESPECIAL 2095</t>
  </si>
  <si>
    <t>UNION TEMPORAL OFIESPECIAL 2096</t>
  </si>
  <si>
    <t>UNION TEMPORAL OFIESPECIAL 2097</t>
  </si>
  <si>
    <t>UNION TEMPORAL OFIESPECIAL 2098</t>
  </si>
  <si>
    <t>UNION TEMPORAL OFIESPECIAL 2099</t>
  </si>
  <si>
    <t>UNION TEMPORAL OFIESPECIAL 2100</t>
  </si>
  <si>
    <t>UNION TEMPORAL OFIESPECIAL 2101</t>
  </si>
  <si>
    <t>UNION TEMPORAL OFIESPECIAL 2102</t>
  </si>
  <si>
    <t>UNION TEMPORAL OFIESPECIAL 2103</t>
  </si>
  <si>
    <t>UNION TEMPORAL OFIESPECIAL 2104</t>
  </si>
  <si>
    <t>UNION TEMPORAL OFIESPECIAL 2105</t>
  </si>
  <si>
    <t>UNION TEMPORAL OFIESPECIAL 2106</t>
  </si>
  <si>
    <t>UNION TEMPORAL OFIESPECIAL 2107</t>
  </si>
  <si>
    <t>UNION TEMPORAL OFIESPECIAL 2108</t>
  </si>
  <si>
    <t>UNION TEMPORAL OFIESPECIAL 2109</t>
  </si>
  <si>
    <t>UNION TEMPORAL OFIESPECIAL 2110</t>
  </si>
  <si>
    <t>UNION TEMPORAL OFIESPECIAL 2111</t>
  </si>
  <si>
    <t>UNION TEMPORAL OFIESPECIAL 2112</t>
  </si>
  <si>
    <t>UNION TEMPORAL OFIESPECIAL 2113</t>
  </si>
  <si>
    <t>UNION TEMPORAL OFIESPECIAL 2114</t>
  </si>
  <si>
    <t>UNION TEMPORAL OFIESPECIAL 2115</t>
  </si>
  <si>
    <t>UNION TEMPORAL OFIESPECIAL 2116</t>
  </si>
  <si>
    <t>UNION TEMPORAL OFIESPECIAL 2117</t>
  </si>
  <si>
    <t>UNION TEMPORAL OFIESPECIAL 2118</t>
  </si>
  <si>
    <t>UNION TEMPORAL OFIESPECIAL 2119</t>
  </si>
  <si>
    <t>UNION TEMPORAL OFIESPECIAL 2120</t>
  </si>
  <si>
    <t>UNION TEMPORAL OFIESPECIAL 2121</t>
  </si>
  <si>
    <t>UNION TEMPORAL OFIESPECIAL 2122</t>
  </si>
  <si>
    <t>UNION TEMPORAL OFIESPECIAL 2123</t>
  </si>
  <si>
    <t>UNION TEMPORAL OFIESPECIAL 2124</t>
  </si>
  <si>
    <t>UNION TEMPORAL OFIESPECIAL 2125</t>
  </si>
  <si>
    <t>UNION TEMPORAL OFIESPECIAL 2126</t>
  </si>
  <si>
    <t>UNION TEMPORAL OFIESPECIAL 2127</t>
  </si>
  <si>
    <t>UNION TEMPORAL OFIESPECIAL 2128</t>
  </si>
  <si>
    <t>UNION TEMPORAL OFIESPECIAL 2129</t>
  </si>
  <si>
    <t>UNION TEMPORAL OFIESPECIAL 2130</t>
  </si>
  <si>
    <t>UNION TEMPORAL OFIESPECIAL 2131</t>
  </si>
  <si>
    <t>UNION TEMPORAL OFIESPECIAL 2132</t>
  </si>
  <si>
    <t>UNION TEMPORAL OFIESPECIAL 2133</t>
  </si>
  <si>
    <t>UNION TEMPORAL OFIESPECIAL 2134</t>
  </si>
  <si>
    <t>UNION TEMPORAL OFIESPECIAL 2135</t>
  </si>
  <si>
    <t>UNION TEMPORAL OFIESPECIAL 2136</t>
  </si>
  <si>
    <t>UNION TEMPORAL OFIESPECIAL 2137</t>
  </si>
  <si>
    <t>UNION TEMPORAL OFIESPECIAL 2138</t>
  </si>
  <si>
    <t>UNION TEMPORAL OFIESPECIAL 2139</t>
  </si>
  <si>
    <t>UNION TEMPORAL OFIESPECIAL 2140</t>
  </si>
  <si>
    <t>UNION TEMPORAL OFIESPECIAL 2141</t>
  </si>
  <si>
    <t>UNION TEMPORAL OFIESPECIAL 2142</t>
  </si>
  <si>
    <t>UNION TEMPORAL OFIESPECIAL 2143</t>
  </si>
  <si>
    <t>UNION TEMPORAL OFIESPECIAL 2144</t>
  </si>
  <si>
    <t>UNION TEMPORAL OFIESPECIAL 2145</t>
  </si>
  <si>
    <t>UNION TEMPORAL OFIESPECIAL 2146</t>
  </si>
  <si>
    <t>UNION TEMPORAL OFIESPECIAL 2147</t>
  </si>
  <si>
    <t>UNION TEMPORAL OFIESPECIAL 2148</t>
  </si>
  <si>
    <t>UNION TEMPORAL OFIESPECIAL 2149</t>
  </si>
  <si>
    <t>UNION TEMPORAL OFIESPECIAL 2150</t>
  </si>
  <si>
    <t>UNION TEMPORAL OFIESPECIAL 2151</t>
  </si>
  <si>
    <t>UNION TEMPORAL OFIESPECIAL 2152</t>
  </si>
  <si>
    <t>UNION TEMPORAL OFIESPECIAL 2153</t>
  </si>
  <si>
    <t>UNION TEMPORAL OFIESPECIAL 2154</t>
  </si>
  <si>
    <t>UNION TEMPORAL OFIESPECIAL 2155</t>
  </si>
  <si>
    <t>UNION TEMPORAL OFIESPECIAL 2156</t>
  </si>
  <si>
    <t>UNION TEMPORAL OFIESPECIAL 2157</t>
  </si>
  <si>
    <t>UNION TEMPORAL OFIESPECIAL 2158</t>
  </si>
  <si>
    <t>UNION TEMPORAL OFIESPECIAL 2159</t>
  </si>
  <si>
    <t>UNION TEMPORAL OFIESPECIAL 2160</t>
  </si>
  <si>
    <t>UNION TEMPORAL OFIESPECIAL 2161</t>
  </si>
  <si>
    <t>UNION TEMPORAL OFIESPECIAL 2162</t>
  </si>
  <si>
    <t>UNION TEMPORAL OFIESPECIAL 2163</t>
  </si>
  <si>
    <t>UNION TEMPORAL OFIESPECIAL 2164</t>
  </si>
  <si>
    <t>UNION TEMPORAL OFIESPECIAL 2165</t>
  </si>
  <si>
    <t>UNION TEMPORAL OFIESPECIAL 2166</t>
  </si>
  <si>
    <t>UNION TEMPORAL OFIESPECIAL 2167</t>
  </si>
  <si>
    <t>UNION TEMPORAL OFIESPECIAL 2168</t>
  </si>
  <si>
    <t>UNION TEMPORAL OFIESPECIAL 2169</t>
  </si>
  <si>
    <t>UNION TEMPORAL OFIESPECIAL 2170</t>
  </si>
  <si>
    <t>UNION TEMPORAL OFIESPECIAL 2171</t>
  </si>
  <si>
    <t>UNION TEMPORAL OFIESPECIAL 2172</t>
  </si>
  <si>
    <t>UNION TEMPORAL OFIESPECIAL 2173</t>
  </si>
  <si>
    <t>UNION TEMPORAL OFIESPECIAL 2174</t>
  </si>
  <si>
    <t>UNION TEMPORAL OFIESPECIAL 2175</t>
  </si>
  <si>
    <t>UNION TEMPORAL OFIESPECIAL 2176</t>
  </si>
  <si>
    <t>UNION TEMPORAL OFIESPECIAL 2177</t>
  </si>
  <si>
    <t>UNION TEMPORAL OFIESPECIAL 2178</t>
  </si>
  <si>
    <t>UNION TEMPORAL OFIESPECIAL 2179</t>
  </si>
  <si>
    <t>UNION TEMPORAL OFIESPECIAL 2180</t>
  </si>
  <si>
    <t>UNION TEMPORAL OFIESPECIAL 2181</t>
  </si>
  <si>
    <t>UNION TEMPORAL OFIESPECIAL 2182</t>
  </si>
  <si>
    <t>UNION TEMPORAL OFIESPECIAL 2183</t>
  </si>
  <si>
    <t>UNION TEMPORAL OFIESPECIAL 2184</t>
  </si>
  <si>
    <t>UNION TEMPORAL OFIESPECIAL 2185</t>
  </si>
  <si>
    <t>UNION TEMPORAL OFIESPECIAL 2186</t>
  </si>
  <si>
    <t>UNION TEMPORAL OFIESPECIAL 2187</t>
  </si>
  <si>
    <t>UNION TEMPORAL OFIESPECIAL 2188</t>
  </si>
  <si>
    <t>UNION TEMPORAL OFIESPECIAL 2189</t>
  </si>
  <si>
    <t>UNION TEMPORAL OFIESPECIAL 2190</t>
  </si>
  <si>
    <t>UNION TEMPORAL OFIESPECIAL 2191</t>
  </si>
  <si>
    <t>UNION TEMPORAL OFIESPECIAL 2192</t>
  </si>
  <si>
    <t>UNION TEMPORAL OFIESPECIAL 2193</t>
  </si>
  <si>
    <t xml:space="preserve">Análisis Comparativo de Proveedores de Entrega Simple </t>
  </si>
  <si>
    <t>Fecha actualización</t>
  </si>
  <si>
    <t>Ciudad de compra</t>
  </si>
  <si>
    <t>Medellín</t>
  </si>
  <si>
    <t>MED</t>
  </si>
  <si>
    <t>Precio Presentación</t>
  </si>
  <si>
    <t>Catálogo Compra Simple</t>
  </si>
  <si>
    <t>Análisis comparativo valor total por Proveedor</t>
  </si>
  <si>
    <t>Código general</t>
  </si>
  <si>
    <t>BOGOTÁ</t>
  </si>
  <si>
    <t>CLO</t>
  </si>
  <si>
    <t>BOG12</t>
  </si>
  <si>
    <t>BOG13</t>
  </si>
  <si>
    <t>BOG17</t>
  </si>
  <si>
    <t>BOG14</t>
  </si>
  <si>
    <t>BOG6</t>
  </si>
  <si>
    <t>BOG18</t>
  </si>
  <si>
    <t>BOG8</t>
  </si>
  <si>
    <t>BOG11</t>
  </si>
  <si>
    <t>BOG20</t>
  </si>
  <si>
    <t>BOG16</t>
  </si>
  <si>
    <t>BOG19</t>
  </si>
  <si>
    <t>BOG7</t>
  </si>
  <si>
    <t>BOG10</t>
  </si>
  <si>
    <t>BOG9</t>
  </si>
  <si>
    <t>MED23</t>
  </si>
  <si>
    <t>MED31</t>
  </si>
  <si>
    <t>MED25</t>
  </si>
  <si>
    <t>MED22</t>
  </si>
  <si>
    <t>CLO27</t>
  </si>
  <si>
    <t>CLO30</t>
  </si>
  <si>
    <t>CLO26</t>
  </si>
  <si>
    <t>CLO28</t>
  </si>
  <si>
    <t>Nombre*</t>
  </si>
  <si>
    <t>Descripción*</t>
  </si>
  <si>
    <t>Supplier Part Num</t>
  </si>
  <si>
    <t>Valor IVA</t>
  </si>
  <si>
    <t>Valor Ipoconsumo</t>
  </si>
  <si>
    <t>Archivador de fuelle en polipropileno -  Unidad</t>
  </si>
  <si>
    <t>Und</t>
  </si>
  <si>
    <t>Sí</t>
  </si>
  <si>
    <t xml:space="preserve">ACUERDO MARCO </t>
  </si>
  <si>
    <t>https://www.contratos.gov.co/consultas/detalleProceso.do?numConstancia=14-1-121519</t>
  </si>
  <si>
    <t>ANALISIS COMPARATIVO</t>
  </si>
  <si>
    <t>http://www.colombiacompra.gov.co/sites/default/files/archivos_amp/amp_papeleria/analisis_comparativo.xlsx</t>
  </si>
  <si>
    <t>Archivo</t>
  </si>
  <si>
    <t>Papeleria Utiles Oficina Archivo</t>
  </si>
  <si>
    <t>Consorcio Jeroam</t>
  </si>
  <si>
    <t>COP</t>
  </si>
  <si>
    <t>Archivador de fuelle en yute -  Unidad</t>
  </si>
  <si>
    <t>Caja de almacenamiento horizontal para documentos de gran formato -  Unidad</t>
  </si>
  <si>
    <t>Caja de almacenamiento horizontal para documentos de mediano formato -  Unidad</t>
  </si>
  <si>
    <t>Cajas para archivo central referencia x-200  -  Unidad</t>
  </si>
  <si>
    <t>Cajas para archivo histórico referencia x-100  -  Unidad</t>
  </si>
  <si>
    <t>Cajas para archivo referencia x-300  -  Unidad</t>
  </si>
  <si>
    <t>Carpeta presentación  -  Paquete x 20</t>
  </si>
  <si>
    <t>Paq20</t>
  </si>
  <si>
    <t>Carpeta tipo 4 aletas en cartulina desacidificada -  Unidad</t>
  </si>
  <si>
    <t>Carpeta tipo 4 aletas en cartulina esmaltada -  Unidad</t>
  </si>
  <si>
    <t>Carpeta tipo catálogo 0.5 Pulg</t>
  </si>
  <si>
    <t>Carpeta tipo catálogo 0.5 Pulg -  Unidad</t>
  </si>
  <si>
    <t>Carpeta tipo catálogo 1 Pulg</t>
  </si>
  <si>
    <t>Carpeta tipo catálogo 1 Pulg -  Unidad</t>
  </si>
  <si>
    <t>Carpeta tipo catálogo 2 Pulg</t>
  </si>
  <si>
    <t>Carpeta tipo catálogo 2 Pulg -  Unidad</t>
  </si>
  <si>
    <t>Carpeta tipo catálogo 3 Pulg</t>
  </si>
  <si>
    <t>Carpeta tipo catálogo 3 Pulg -  Unidad</t>
  </si>
  <si>
    <t>Carpeta tipo catálogo 4 Pulg</t>
  </si>
  <si>
    <t>Carpeta tipo catálogo 4 Pulg -  Unidad</t>
  </si>
  <si>
    <t>Carpetas plegadas por la mitad en cartulina desacidificada -  Paquete x 50</t>
  </si>
  <si>
    <t>Paq50</t>
  </si>
  <si>
    <t>Carpetas plegadas por la mitad en cartulina esmaltada -  Paquete x 50</t>
  </si>
  <si>
    <t>Folder celuguia con porta guía plástica en posición horizontal -  Paquete x 50</t>
  </si>
  <si>
    <t>Folder celuguia con porta guía plástica en posición vertical -  Paquete x 50</t>
  </si>
  <si>
    <t>Folder colgante de varilla plástica -  Paquete x 50</t>
  </si>
  <si>
    <t>Gancho legajador plástico -  Paquete x 100</t>
  </si>
  <si>
    <t>Paq100</t>
  </si>
  <si>
    <t xml:space="preserve">Guía en cartulina carta -  Paquete x 5 </t>
  </si>
  <si>
    <t xml:space="preserve">Paq5 </t>
  </si>
  <si>
    <t>Papeleria Utiles Oficina Archivo Separador</t>
  </si>
  <si>
    <t xml:space="preserve">Guía en cartulina oficio -  Paquete x 5 </t>
  </si>
  <si>
    <t>Legajador AZ  -  Unidad</t>
  </si>
  <si>
    <t>Plastifolder carta con bisel -  Unidad</t>
  </si>
  <si>
    <t>Plastifolder carta con gancho legajador -  Unidad</t>
  </si>
  <si>
    <t>Plastifolder oficio con bisel -  Unidad</t>
  </si>
  <si>
    <t>Plastifolder oficio con gancho legajador -  Unidad</t>
  </si>
  <si>
    <t xml:space="preserve">Separador plástico carta -  Paquete x 5 </t>
  </si>
  <si>
    <t>Papeleria Utiles Oficina Archivo Guía</t>
  </si>
  <si>
    <t xml:space="preserve">Separador plástico oficio -  Paquete x 5 </t>
  </si>
  <si>
    <t>Sobrecubiertas Laterales -  Unidad</t>
  </si>
  <si>
    <t>ALMOHADILLA DACTILAR</t>
  </si>
  <si>
    <t>ALMOHADILL DACTIL BLIST X 2 Q-BIZ</t>
  </si>
  <si>
    <t>Escritorio</t>
  </si>
  <si>
    <t>Papeleria Utiles Oficina Sello Escritorio</t>
  </si>
  <si>
    <t>Almohadilla dactilar recargable -  Unidad</t>
  </si>
  <si>
    <t>Almohadilla para sello recargable -  Unidad</t>
  </si>
  <si>
    <t>Bandas elásticas ref. 22 x 25g -  Caja</t>
  </si>
  <si>
    <t>Papeleria Utiles Oficina Escritorio Caucho</t>
  </si>
  <si>
    <t>Bandas elásticas ref. 22 x kilo  -  Bolsa</t>
  </si>
  <si>
    <t>Banderitas -  Unidad</t>
  </si>
  <si>
    <t>Papeleria Utiles Oficina Escritorio Señalador</t>
  </si>
  <si>
    <t>Bisturí 18mm -  Unidad</t>
  </si>
  <si>
    <t>Papeleria Utiles Oficina Escritorio</t>
  </si>
  <si>
    <t>Bisturí 9mm -  Unidad</t>
  </si>
  <si>
    <t>Calculadora de bolsillo -  Unidad</t>
  </si>
  <si>
    <t>Calculadora de escritorio con impresora -  Unidad</t>
  </si>
  <si>
    <t>Calculadora escritorio 12 dígitos -  Unidad</t>
  </si>
  <si>
    <t>Calculadora escritorio 16 dígitos -  Unidad</t>
  </si>
  <si>
    <t>Cd-r -  Bulk Pack x 100</t>
  </si>
  <si>
    <t>BPk100</t>
  </si>
  <si>
    <t>No</t>
  </si>
  <si>
    <t>Papeleria Utiles Oficina Escritorio Disco</t>
  </si>
  <si>
    <t>Cd-rw -  Bulk Pack x 25</t>
  </si>
  <si>
    <t>BPk25</t>
  </si>
  <si>
    <t>Chinches x 100 -  Caja x 100</t>
  </si>
  <si>
    <t>Caj100</t>
  </si>
  <si>
    <t>Chinches x 50 -  Caja x 50</t>
  </si>
  <si>
    <t>Caj50</t>
  </si>
  <si>
    <t>Chinchones -  Caja x 40</t>
  </si>
  <si>
    <t>Caj40</t>
  </si>
  <si>
    <t>Papeleria Utiles Oficina Escritorio Chinche</t>
  </si>
  <si>
    <t>Cinta de empaque -  Rollo</t>
  </si>
  <si>
    <t>Cinta para enmascarar  24mm -  Rollo</t>
  </si>
  <si>
    <t>Cinta para enmascarar 12mm -  Rollo</t>
  </si>
  <si>
    <t>Cinta transparente -  Rollo</t>
  </si>
  <si>
    <t>Clip estándar pequeño -  Caja x 100</t>
  </si>
  <si>
    <t>Clip mariposa   -  Caja x 50</t>
  </si>
  <si>
    <t>Clip mariposa gigante  -  Caja x 12</t>
  </si>
  <si>
    <t>Caj12</t>
  </si>
  <si>
    <t>Cosedora de oficina 20 hojas -  Unidad</t>
  </si>
  <si>
    <t>Papeleria Utiles Oficina Escritorio Grapadora</t>
  </si>
  <si>
    <t>Cosedora de oficina 30 hojas -  Unidad</t>
  </si>
  <si>
    <t>Cosedora eléctrica -  Unidad</t>
  </si>
  <si>
    <t>Cosedora industrial -  Unidad</t>
  </si>
  <si>
    <t>Cosedora semindustrial -  Unidad</t>
  </si>
  <si>
    <t>Dvd-r -  Paquete x 50</t>
  </si>
  <si>
    <t>Papeleria Utiles Oficina Escritorio Disco CD</t>
  </si>
  <si>
    <t>Fechador de entintado manual -  Unidad</t>
  </si>
  <si>
    <t>Papeleria Utiles Oficina Escritorio Sello</t>
  </si>
  <si>
    <t>Grapa no. 23/14</t>
  </si>
  <si>
    <t>Grapa no. 23/14 -  Caja x 1000</t>
  </si>
  <si>
    <t>Cj1000</t>
  </si>
  <si>
    <t>Papeleria Utiles Oficina Escritorio Gancho</t>
  </si>
  <si>
    <t>Grapa no 23/14 -  Caja x 1000</t>
  </si>
  <si>
    <t>Grapa no. 23/10</t>
  </si>
  <si>
    <t>Grapa no. 23/10 -  Caja x 1000</t>
  </si>
  <si>
    <t>Grapa no. 23/12</t>
  </si>
  <si>
    <t>Grapa no. 23/12 -  Caja x 1000</t>
  </si>
  <si>
    <t>Grapa no. 23/8</t>
  </si>
  <si>
    <t>Grapa no. 23/8 -  Caja x 1000</t>
  </si>
  <si>
    <t>Grapa no. 26/6 -  Caja x 5000</t>
  </si>
  <si>
    <t>Cj5000</t>
  </si>
  <si>
    <t>Guillotina manual  -  Unidad</t>
  </si>
  <si>
    <t>Papeleria Utiles Oficina Escritorio Corta</t>
  </si>
  <si>
    <t>Manecilla doble clip 1 Pulg</t>
  </si>
  <si>
    <t>Manecilla doble clip 1 Pulg -  Caja x 12</t>
  </si>
  <si>
    <t>Manecilla doble clip Media pulg</t>
  </si>
  <si>
    <t>Manecilla doble clip Media pulg -  Caja x 12</t>
  </si>
  <si>
    <t>Manecilla doble clip 2 pulg</t>
  </si>
  <si>
    <t>Manecilla doble clip 2 pulg -  Caja x 12</t>
  </si>
  <si>
    <t>Manecilla doble clip Tres Cuartos pulg</t>
  </si>
  <si>
    <t>Manecilla doble clip Tres Cuartos pulg -  Caja x 12</t>
  </si>
  <si>
    <t>Memoria USB  -  Unidad</t>
  </si>
  <si>
    <t>Numerador entintado manual 13 dígitos -  Unidad</t>
  </si>
  <si>
    <t>Numerador entintado manual 6 dígitos -  Unidad</t>
  </si>
  <si>
    <t>Numerador entintado manual 8 dígitos -  Unidad</t>
  </si>
  <si>
    <t>Padmouse -  Unidad</t>
  </si>
  <si>
    <t>Pegante en barra -  Unidad</t>
  </si>
  <si>
    <t>Pegante líquido 225g -  Unidad</t>
  </si>
  <si>
    <t>Pegante líquido 4000g -  Unidad</t>
  </si>
  <si>
    <t>Perforadora 1 hueco -  Unidad</t>
  </si>
  <si>
    <t>Perforadora 3 huecos -  Unidad</t>
  </si>
  <si>
    <t>Perforadora Industrial 2 huecos  -  Unidad</t>
  </si>
  <si>
    <t>Perforadora para Oficina de 2 huecos  -  Unidad</t>
  </si>
  <si>
    <t>Perforadora Semindustrial 2 huecos  -  Unidad</t>
  </si>
  <si>
    <t>Pilas alcalinas AA no recargables -  Par</t>
  </si>
  <si>
    <t>Pilas alcalinas AAA no recargables -  Par</t>
  </si>
  <si>
    <t>Portalápiz -  Unidad</t>
  </si>
  <si>
    <t>Regla -  Unidad</t>
  </si>
  <si>
    <t xml:space="preserve">Repuesto bisturí 18mm -  Paquete x 10 </t>
  </si>
  <si>
    <t xml:space="preserve">Paq10 </t>
  </si>
  <si>
    <t xml:space="preserve">Repuesto bisturí 9mm -  Paquete x 10 </t>
  </si>
  <si>
    <t>Sacaganchos para grapa -  Unidad</t>
  </si>
  <si>
    <t>Tablero en acrílico  -  Unidad</t>
  </si>
  <si>
    <t>Tablero en corcho 60 x 45 cm -  Unidad</t>
  </si>
  <si>
    <t>Tablero en corcho 80 x 120 cms -  Unidad</t>
  </si>
  <si>
    <t>Tijera de acero inoxidable -  Unidad</t>
  </si>
  <si>
    <t>Tijeras punta roma  -  Unidad</t>
  </si>
  <si>
    <t>Tinta para almohadillas x 500 c.c. -  Envase 500 c.c.</t>
  </si>
  <si>
    <t>Ev500</t>
  </si>
  <si>
    <t>Tinta para almohadillas x galón -  Galón</t>
  </si>
  <si>
    <t>Mina para portaminas 0,5mm</t>
  </si>
  <si>
    <t>Mina para portaminas 0,5mm -  Caja de mínimo 12</t>
  </si>
  <si>
    <t>Cajm12</t>
  </si>
  <si>
    <t>ANÁLISIS COMPARATIVO</t>
  </si>
  <si>
    <t>Escritura</t>
  </si>
  <si>
    <t>Papeleria Utiles Oficina Escritura Repuesto</t>
  </si>
  <si>
    <t>Mina para portaminas 0,7mm</t>
  </si>
  <si>
    <t>Mina para portaminas 0,7mm -  Caja de mínimo 12</t>
  </si>
  <si>
    <t>Portaminas 0,5mm -  Caja x 12</t>
  </si>
  <si>
    <t>Papeleria Utiles Oficina Escritura Lapiz</t>
  </si>
  <si>
    <t>Portaminas 0,7mm -  Caja x 12</t>
  </si>
  <si>
    <t>Bolígrafo azul  -  Caja x 12</t>
  </si>
  <si>
    <t>Esfero Plumero Papeleria Utiles Oficina Escritura</t>
  </si>
  <si>
    <t>Bolígrafo negro  -  Caja x 12</t>
  </si>
  <si>
    <t>Bolígrafo rojo  -  Caja x 12</t>
  </si>
  <si>
    <t>Borrador de nata -  Unidad</t>
  </si>
  <si>
    <t>Papeleria Utiles Oficina Escritura</t>
  </si>
  <si>
    <t>Borrador para tablero -  Unidad</t>
  </si>
  <si>
    <t>Borrador para tinta  -  Caja x 12</t>
  </si>
  <si>
    <t>Colores -  Paquete x 12</t>
  </si>
  <si>
    <t>Paq12</t>
  </si>
  <si>
    <t>Corrector liquido en frasco -  Unidad</t>
  </si>
  <si>
    <t>Papeleria Utiles Oficina Escritura Liquid</t>
  </si>
  <si>
    <t>Corrector líquido en lápiz -  Unidad</t>
  </si>
  <si>
    <t>Lápiz de chequeo mina roja -  Caja x 12</t>
  </si>
  <si>
    <t>Lápiz de escritura mina negra -  Caja x 12</t>
  </si>
  <si>
    <t>Marcador borrable desechable -  Caja x 12 o Caja x 10</t>
  </si>
  <si>
    <t>Cj1012</t>
  </si>
  <si>
    <t>Papeleria Utiles Oficina Escritura Tablero</t>
  </si>
  <si>
    <t>Marcador borrable recargable -  Caja x 12 o Caja x 10</t>
  </si>
  <si>
    <t>Marcador permanente  -  Caja x 12 o Caja x 10</t>
  </si>
  <si>
    <t>Marcador permanente punta delgada -  Caja x 12 o Caja x 10</t>
  </si>
  <si>
    <t>Plumígrafo -  Caja x 12 o Caja x 10</t>
  </si>
  <si>
    <t>Papeleria Utiles Oficina Escritura Micropunta</t>
  </si>
  <si>
    <t>Resaltador desechable -  Caja x 12 o Caja x 10</t>
  </si>
  <si>
    <t>Tajalápiz -  Unidad</t>
  </si>
  <si>
    <t>Papeleria Utiles Oficina Escritura Sacapunta</t>
  </si>
  <si>
    <t>Tajalápiz eléctrico -  Unidad</t>
  </si>
  <si>
    <t>Tinta marcador borrable recargable -  Unidad</t>
  </si>
  <si>
    <t>Kit escolar básico -  Unidad</t>
  </si>
  <si>
    <t>Kit Escolar</t>
  </si>
  <si>
    <t>Papeleria Utiles Oficina Kit Escolar</t>
  </si>
  <si>
    <t>Block amarillo cuadriculado  -  Unidad</t>
  </si>
  <si>
    <t>Papel</t>
  </si>
  <si>
    <t>Papeleria Utiles Oficina papel</t>
  </si>
  <si>
    <t>Block amarillo rayado  -  Unidad</t>
  </si>
  <si>
    <t>Block bond cuadriculado  -  Unidad</t>
  </si>
  <si>
    <t>Block bond rayado -  Unidad</t>
  </si>
  <si>
    <t>Block periódico  -  Unidad</t>
  </si>
  <si>
    <t>Cartulina carta blanca -  Paquete x 100</t>
  </si>
  <si>
    <t>Cartulina carta surtido -  Paquete x 100</t>
  </si>
  <si>
    <t>Cartulina oficio blanca -  Paquete x 100</t>
  </si>
  <si>
    <t>Cartulina oficio surtido -  Paquete x 100</t>
  </si>
  <si>
    <t>Cartulina pliego blanco -  Unidad</t>
  </si>
  <si>
    <t>Cartulina pliego surtido -  Unidad</t>
  </si>
  <si>
    <t>Forma continua carta 1 parte -  Caja x 3000</t>
  </si>
  <si>
    <t>Cj3000</t>
  </si>
  <si>
    <t>Forma continua carta 2 partes -  Caja x 1500</t>
  </si>
  <si>
    <t>Cj1500</t>
  </si>
  <si>
    <t>Forma continua carta 3 partes -  Caja x 1000</t>
  </si>
  <si>
    <t>Forma continua oficio 1 parte -  Caja x 3000</t>
  </si>
  <si>
    <t>Forma continua oficio 2 partes -  Caja x 1500</t>
  </si>
  <si>
    <t>Forma continua oficio 3 partes -  Caja x 1000</t>
  </si>
  <si>
    <t>Libreta de Taquigrafía -  Unidad</t>
  </si>
  <si>
    <t>Libreta doble O -  Unidad</t>
  </si>
  <si>
    <t>LibretaTelemensaje -  Unidad</t>
  </si>
  <si>
    <t>Libro de actas 100 folios -  Unidad</t>
  </si>
  <si>
    <t>Libro de actas 200 folios -  Unidad</t>
  </si>
  <si>
    <t>Libro de actas 300 folios -  Unidad</t>
  </si>
  <si>
    <t>Libro de actas 400 folios -  Unidad</t>
  </si>
  <si>
    <t>Libro de actas 600 folios -  Unidad</t>
  </si>
  <si>
    <t>Notas autoadhesivas -  Taco</t>
  </si>
  <si>
    <t>Papeleria Utiles Oficina papel Taco</t>
  </si>
  <si>
    <t>Papel bond 60g carta -  Caja x 10 resmas</t>
  </si>
  <si>
    <t>Caj10r</t>
  </si>
  <si>
    <t>Papel bond 60g oficio -  Caja x 10 resmas</t>
  </si>
  <si>
    <t>Papel bond 75g carta -  Caja x 10 resmas</t>
  </si>
  <si>
    <t>Papel bond 75g oficio -  Caja x 10 resmas</t>
  </si>
  <si>
    <t>Papel carbón para escritura carta -  Paquete x 100</t>
  </si>
  <si>
    <t>Papel carbón para escritura oficio -  Paquete x 100</t>
  </si>
  <si>
    <t>Papel carbón para máquina carta -  Paquete x 100</t>
  </si>
  <si>
    <t>Papel carbón para máquina oficio -  Paquete x 100</t>
  </si>
  <si>
    <t>Papel contact transparente -  Rollo x 20 metros</t>
  </si>
  <si>
    <t>Rol20m</t>
  </si>
  <si>
    <t>Papel kraft 60g -  Rollo</t>
  </si>
  <si>
    <t>Papel kraft 90g -  Rollo</t>
  </si>
  <si>
    <t>Papel tipo kimberly  -  Resma x 500</t>
  </si>
  <si>
    <t>Res500</t>
  </si>
  <si>
    <t>Rollo Sumadora 57mm -  Unidad</t>
  </si>
  <si>
    <t>Papeleria Utiles Oficina papel Repuesto</t>
  </si>
  <si>
    <t>Rollo Sumadora 70mm -  Unidad</t>
  </si>
  <si>
    <t>Rotulo adhesivo matriz  x 480 -  Empaque de mínimo 480 rótulos</t>
  </si>
  <si>
    <t>480rt</t>
  </si>
  <si>
    <t>Rotulo adhesivo matriz x 1080 -  Empaque de mínimo 1080 rótulos</t>
  </si>
  <si>
    <t>1080rt</t>
  </si>
  <si>
    <t>Rotulo adhesivo por hoja -  Sobre de 30 hojas</t>
  </si>
  <si>
    <t>Sob30</t>
  </si>
  <si>
    <t>Sobre carta -  Paquete x 100</t>
  </si>
  <si>
    <t>Sobre correspondencia -  Paquete x 100</t>
  </si>
  <si>
    <t>Sobre de manila carta -  Paquete x 100</t>
  </si>
  <si>
    <t>Sobre de manila medio oficio -  Paquete x 100</t>
  </si>
  <si>
    <t>Sobre de manila oficio -  Paquete x 100</t>
  </si>
  <si>
    <t>Sobre de manila radiólogo -  Paquete x 100</t>
  </si>
  <si>
    <t>Sobre de pago -  Paquete x 100</t>
  </si>
  <si>
    <t>Sobre medio oficio -  Paquete x 100</t>
  </si>
  <si>
    <t>Sobre oficio -  Paquete x 100</t>
  </si>
  <si>
    <t>Sobre para archivo carta -  Unidad</t>
  </si>
  <si>
    <t>Sobre para archivo oficio -  Unidad</t>
  </si>
  <si>
    <t>Sobre radiólogo -  Paquete x 100</t>
  </si>
  <si>
    <t>Taco de papel  -  Unidad</t>
  </si>
  <si>
    <t>Papeleria Utiles Oficina papel Notas</t>
  </si>
  <si>
    <t>No. Proveedor</t>
  </si>
  <si>
    <t>Contrato</t>
  </si>
  <si>
    <t>Precio</t>
  </si>
  <si>
    <t>LITOARCHIVO</t>
  </si>
  <si>
    <t>CARTONES AMERICA EIC</t>
  </si>
  <si>
    <t>FORMARCHIVO</t>
  </si>
  <si>
    <t>MONGOL</t>
  </si>
  <si>
    <t>CELUX</t>
  </si>
  <si>
    <t>SANDFORD</t>
  </si>
  <si>
    <t>PEPYER</t>
  </si>
  <si>
    <t>ZHONGYUOAN</t>
  </si>
  <si>
    <t>PRESS-APLIQUE</t>
  </si>
  <si>
    <t>STICKYFLAGS</t>
  </si>
  <si>
    <t xml:space="preserve"> COPAPEL </t>
  </si>
  <si>
    <t xml:space="preserve"> MINERVA </t>
  </si>
  <si>
    <t xml:space="preserve"> CARTOPRINT </t>
  </si>
  <si>
    <t xml:space="preserve"> KIMBERLY </t>
  </si>
  <si>
    <t xml:space="preserve"> UNIBOL </t>
  </si>
  <si>
    <t xml:space="preserve"> STICKYFLAGS </t>
  </si>
  <si>
    <t>Ciudad:</t>
  </si>
  <si>
    <t>Fecha última actualización</t>
  </si>
  <si>
    <t>Foldex</t>
  </si>
  <si>
    <t>Sispal</t>
  </si>
  <si>
    <t>Magfont Print</t>
  </si>
  <si>
    <t>Besko</t>
  </si>
  <si>
    <t>Rapid</t>
  </si>
  <si>
    <t>Naranjo</t>
  </si>
  <si>
    <t>Soco</t>
  </si>
  <si>
    <t>Recreo</t>
  </si>
  <si>
    <t>Kw Trio</t>
  </si>
  <si>
    <t>Princo</t>
  </si>
  <si>
    <t>Zhong Yuan</t>
  </si>
  <si>
    <t>Sipega</t>
  </si>
  <si>
    <t>Pegaya</t>
  </si>
  <si>
    <t>Eveready</t>
  </si>
  <si>
    <t>Artesco</t>
  </si>
  <si>
    <t>INCHS</t>
  </si>
  <si>
    <t>Unicorn</t>
  </si>
  <si>
    <t>Sticky Notes</t>
  </si>
  <si>
    <t>Mor</t>
  </si>
  <si>
    <t>Mae</t>
  </si>
  <si>
    <t>Kingston</t>
  </si>
  <si>
    <t>Pappyer</t>
  </si>
  <si>
    <t>Minerva</t>
  </si>
  <si>
    <t>Onix</t>
  </si>
  <si>
    <t>Pegafacil</t>
  </si>
  <si>
    <t>Innova</t>
  </si>
  <si>
    <t>Código de unidad de medida*</t>
  </si>
  <si>
    <t>activo*</t>
  </si>
  <si>
    <t>Cuestionario de compras</t>
  </si>
  <si>
    <t>Recepción de cuestionario</t>
  </si>
  <si>
    <t>Cuestionario de solicitud de cotización</t>
  </si>
  <si>
    <t>Número de artículo</t>
  </si>
  <si>
    <t>Permitir cant. parcial</t>
  </si>
  <si>
    <t>Nombre de clasificación de los artículos</t>
  </si>
  <si>
    <t>Solicitar inspección</t>
  </si>
  <si>
    <t>Solicitar etiquetas de inventario</t>
  </si>
  <si>
    <t>Solicitar RFID</t>
  </si>
  <si>
    <t>Solicitar código de barra</t>
  </si>
  <si>
    <t>Cantidad de almacenamiento</t>
  </si>
  <si>
    <t>Unidad de medida de almacenamiento</t>
  </si>
  <si>
    <t>Cantidad de consumo</t>
  </si>
  <si>
    <t>Unidad de medida de consumo</t>
  </si>
  <si>
    <t>Utilice el peso del paquete.</t>
  </si>
  <si>
    <t>Cantidad por paquete</t>
  </si>
  <si>
    <t>Peso por paquete</t>
  </si>
  <si>
    <t>Unidad de medida por peso de paquete</t>
  </si>
  <si>
    <t>Peso neto</t>
  </si>
  <si>
    <t>Unidad de medida de peso neto</t>
  </si>
  <si>
    <t>Recibir peso de captura</t>
  </si>
  <si>
    <t>URL de imagen</t>
  </si>
  <si>
    <t>Título de enlace 0</t>
  </si>
  <si>
    <t>URL de enlace 0</t>
  </si>
  <si>
    <t>Título de enlace 1</t>
  </si>
  <si>
    <t>URL de enlace 1</t>
  </si>
  <si>
    <t>Título de enlace 2</t>
  </si>
  <si>
    <t>URL de enlace 2</t>
  </si>
  <si>
    <t>Título de enlace 3</t>
  </si>
  <si>
    <t>URL de enlace 3</t>
  </si>
  <si>
    <t>Título de enlace 4</t>
  </si>
  <si>
    <t>URL de enlace 4</t>
  </si>
  <si>
    <t>Título de enlace 5</t>
  </si>
  <si>
    <t>URL de enlace 5</t>
  </si>
  <si>
    <t>URL imagen 0</t>
  </si>
  <si>
    <t>URL imagen 1</t>
  </si>
  <si>
    <t>URL imagen 2</t>
  </si>
  <si>
    <t>URL imagen 3</t>
  </si>
  <si>
    <t>URL imagen 4</t>
  </si>
  <si>
    <t>URL imagen 5</t>
  </si>
  <si>
    <t>Mercancía</t>
  </si>
  <si>
    <t>Código UNSPSC</t>
  </si>
  <si>
    <t>Etiquetas</t>
  </si>
  <si>
    <t>proveedor</t>
  </si>
  <si>
    <t>Preferido</t>
  </si>
  <si>
    <t>Número de contrato</t>
  </si>
  <si>
    <t>Término contractual</t>
  </si>
  <si>
    <t>Tipo de precio</t>
  </si>
  <si>
    <t>Divisa</t>
  </si>
  <si>
    <t>Número de pieza del proveedor</t>
  </si>
  <si>
    <t>Número de pieza auxiliar de proveedor</t>
  </si>
  <si>
    <t>Plazo</t>
  </si>
  <si>
    <t>Fabricante</t>
  </si>
  <si>
    <t>% de ahorro</t>
  </si>
  <si>
    <t>Precio (Nivel 1)</t>
  </si>
  <si>
    <t>Precio (Nivel 2)</t>
  </si>
  <si>
    <t>Precio (Nivel 3)</t>
  </si>
  <si>
    <t>Precio (Nivel 4)</t>
  </si>
  <si>
    <t>Precio (Nivel 5)</t>
  </si>
  <si>
    <t>Precio (Nivel 6)</t>
  </si>
  <si>
    <t>Precio (Nivel 7)</t>
  </si>
  <si>
    <t>Precio (Nivel 8)</t>
  </si>
  <si>
    <t>Precio (Nivel 9)</t>
  </si>
  <si>
    <t>Precio (Nivel 10)</t>
  </si>
  <si>
    <t>Precio (Nivel 11)</t>
  </si>
  <si>
    <t>Precio (Nivel 12)</t>
  </si>
  <si>
    <t>Precio (Nivel 13)</t>
  </si>
  <si>
    <t>Precio (Nivel 14)</t>
  </si>
  <si>
    <t>Precio (Nivel 15)</t>
  </si>
  <si>
    <t>Precio (Nivel 16)</t>
  </si>
  <si>
    <t>Precio (Nivel 17)</t>
  </si>
  <si>
    <t>Precio (Nivel 18)</t>
  </si>
  <si>
    <t>Precio (Nivel 19)</t>
  </si>
  <si>
    <t>Precio (Nivel 20)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</si>
</sst>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(&quot;$&quot;* #,##0.00_);_(&quot;$&quot;* \(#,##0.00\);_(&quot;$&quot;* &quot;-&quot;??_);_(@_)"/>
    <numFmt numFmtId="167" formatCode="_(&quot;$&quot;* #,##0_);_(&quot;$&quot;* \(#,##0\);_(&quot;$&quot;* &quot;-&quot;??_);_(@_)"/>
    <numFmt numFmtId="168" formatCode="_(* #,##0_);_(* \(#,##0\);_(* &quot;-&quot;??_);_(@_)"/>
    <numFmt numFmtId="169" formatCode="_(* #,##0.0000_);_(* \(#,##0.0000\);_(* &quot;-&quot;??_);_(@_)"/>
    <numFmt numFmtId="170" formatCode="[$-409]dd\-mmm\-yy;@"/>
    <numFmt numFmtId="171" formatCode="&quot;$&quot;#,##0.00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2"/>
      <name val="Arial"/>
      <family val="2"/>
    </font>
    <font>
      <b/>
      <sz val="18"/>
      <color theme="2"/>
      <name val="Arial"/>
      <family val="2"/>
    </font>
    <font>
      <b/>
      <sz val="10"/>
      <color theme="2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sz val="14"/>
      <color theme="0"/>
      <name val="Arial"/>
      <family val="2"/>
    </font>
    <font>
      <b/>
      <sz val="11"/>
      <color theme="2"/>
      <name val="Arial"/>
      <family val="2"/>
    </font>
    <font>
      <sz val="8"/>
      <name val="Arial"/>
      <family val="2"/>
    </font>
    <font>
      <b/>
      <sz val="8"/>
      <color theme="0"/>
      <name val="Arial"/>
      <family val="2"/>
    </font>
    <font>
      <sz val="8"/>
      <color theme="2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1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9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8">
    <xf numFmtId="0" fontId="0" fillId="0" borderId="0" xfId="0"/>
    <xf numFmtId="0" fontId="2" fillId="0" borderId="0" xfId="0" applyFont="1"/>
    <xf numFmtId="0" fontId="3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vertical="center" wrapText="1"/>
    </xf>
    <xf numFmtId="167" fontId="7" fillId="0" borderId="0" xfId="3" applyNumberFormat="1" applyFont="1" applyFill="1" applyAlignment="1">
      <alignment vertical="center" wrapText="1"/>
    </xf>
    <xf numFmtId="166" fontId="7" fillId="0" borderId="0" xfId="3" applyFont="1" applyFill="1" applyAlignment="1">
      <alignment vertical="center" wrapText="1"/>
    </xf>
    <xf numFmtId="167" fontId="7" fillId="0" borderId="0" xfId="3" applyNumberFormat="1" applyFont="1" applyFill="1" applyAlignment="1">
      <alignment horizontal="center" vertical="center" wrapText="1"/>
    </xf>
    <xf numFmtId="166" fontId="7" fillId="0" borderId="0" xfId="3" applyFont="1" applyFill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0" fontId="8" fillId="0" borderId="4" xfId="0" applyFont="1" applyFill="1" applyBorder="1" applyAlignment="1">
      <alignment vertical="center" wrapText="1"/>
    </xf>
    <xf numFmtId="0" fontId="0" fillId="0" borderId="4" xfId="0" applyBorder="1"/>
    <xf numFmtId="0" fontId="4" fillId="4" borderId="4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vertical="center"/>
    </xf>
    <xf numFmtId="0" fontId="0" fillId="0" borderId="0" xfId="0" applyBorder="1"/>
    <xf numFmtId="0" fontId="4" fillId="4" borderId="0" xfId="0" applyFont="1" applyFill="1" applyBorder="1" applyAlignment="1">
      <alignment vertical="center"/>
    </xf>
    <xf numFmtId="0" fontId="12" fillId="0" borderId="0" xfId="0" applyFont="1" applyAlignment="1">
      <alignment vertical="center"/>
    </xf>
    <xf numFmtId="167" fontId="13" fillId="0" borderId="0" xfId="3" applyNumberFormat="1" applyFont="1" applyAlignment="1">
      <alignment vertical="center"/>
    </xf>
    <xf numFmtId="166" fontId="13" fillId="0" borderId="0" xfId="3" applyFont="1" applyAlignment="1">
      <alignment vertical="center"/>
    </xf>
    <xf numFmtId="0" fontId="2" fillId="0" borderId="0" xfId="0" applyFont="1" applyAlignment="1">
      <alignment vertical="center"/>
    </xf>
    <xf numFmtId="167" fontId="8" fillId="0" borderId="0" xfId="3" applyNumberFormat="1" applyFont="1" applyAlignment="1">
      <alignment vertical="center"/>
    </xf>
    <xf numFmtId="166" fontId="8" fillId="0" borderId="0" xfId="3" applyFont="1" applyAlignment="1">
      <alignment vertical="center"/>
    </xf>
    <xf numFmtId="0" fontId="15" fillId="0" borderId="0" xfId="0" applyFont="1" applyAlignment="1">
      <alignment horizontal="right" vertical="center" wrapText="1"/>
    </xf>
    <xf numFmtId="0" fontId="0" fillId="8" borderId="0" xfId="0" applyFill="1"/>
    <xf numFmtId="0" fontId="16" fillId="0" borderId="0" xfId="0" applyFont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169" fontId="16" fillId="0" borderId="0" xfId="1" applyNumberFormat="1" applyFont="1" applyAlignment="1">
      <alignment vertical="center"/>
    </xf>
    <xf numFmtId="167" fontId="11" fillId="0" borderId="0" xfId="3" applyNumberFormat="1" applyFont="1" applyAlignment="1">
      <alignment vertical="center"/>
    </xf>
    <xf numFmtId="170" fontId="9" fillId="6" borderId="0" xfId="3" applyNumberFormat="1" applyFont="1" applyFill="1" applyAlignment="1">
      <alignment horizontal="center" vertical="center"/>
    </xf>
    <xf numFmtId="0" fontId="0" fillId="6" borderId="0" xfId="0" applyFill="1"/>
    <xf numFmtId="0" fontId="0" fillId="0" borderId="0" xfId="0" applyFill="1"/>
    <xf numFmtId="0" fontId="16" fillId="0" borderId="0" xfId="0" applyFont="1" applyAlignment="1">
      <alignment horizontal="left" vertical="center"/>
    </xf>
    <xf numFmtId="0" fontId="17" fillId="2" borderId="2" xfId="0" applyFont="1" applyFill="1" applyBorder="1" applyAlignment="1">
      <alignment horizontal="center" vertical="center"/>
    </xf>
    <xf numFmtId="166" fontId="17" fillId="2" borderId="2" xfId="3" applyFont="1" applyFill="1" applyBorder="1" applyAlignment="1">
      <alignment horizontal="left" vertical="center"/>
    </xf>
    <xf numFmtId="166" fontId="17" fillId="2" borderId="2" xfId="3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/>
    </xf>
    <xf numFmtId="168" fontId="16" fillId="0" borderId="0" xfId="0" applyNumberFormat="1" applyFont="1" applyAlignment="1">
      <alignment vertical="center"/>
    </xf>
    <xf numFmtId="167" fontId="18" fillId="0" borderId="1" xfId="3" applyNumberFormat="1" applyFont="1" applyFill="1" applyBorder="1" applyAlignment="1">
      <alignment horizontal="left" vertical="center"/>
    </xf>
    <xf numFmtId="166" fontId="18" fillId="0" borderId="1" xfId="3" applyFont="1" applyFill="1" applyBorder="1" applyAlignment="1">
      <alignment horizontal="left" vertical="center"/>
    </xf>
    <xf numFmtId="0" fontId="17" fillId="2" borderId="2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left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 vertical="center" wrapText="1"/>
    </xf>
    <xf numFmtId="166" fontId="18" fillId="0" borderId="0" xfId="3" applyNumberFormat="1" applyFont="1" applyFill="1" applyBorder="1" applyAlignment="1">
      <alignment horizontal="left" vertical="center" wrapText="1"/>
    </xf>
    <xf numFmtId="167" fontId="19" fillId="2" borderId="3" xfId="3" applyNumberFormat="1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vertical="center" wrapText="1"/>
    </xf>
    <xf numFmtId="167" fontId="9" fillId="0" borderId="1" xfId="3" applyNumberFormat="1" applyFont="1" applyBorder="1" applyAlignment="1">
      <alignment vertical="center"/>
    </xf>
    <xf numFmtId="167" fontId="7" fillId="6" borderId="0" xfId="3" applyNumberFormat="1" applyFont="1" applyFill="1" applyBorder="1" applyAlignment="1">
      <alignment vertical="center" wrapText="1"/>
    </xf>
    <xf numFmtId="171" fontId="18" fillId="0" borderId="1" xfId="3" applyNumberFormat="1" applyFont="1" applyFill="1" applyBorder="1" applyAlignment="1">
      <alignment horizontal="right" vertical="center" wrapText="1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vertical="center" wrapText="1"/>
      <protection hidden="1"/>
    </xf>
    <xf numFmtId="168" fontId="8" fillId="0" borderId="0" xfId="1" applyNumberFormat="1" applyFont="1" applyFill="1" applyAlignment="1" applyProtection="1">
      <alignment horizontal="center" vertical="center" wrapText="1"/>
      <protection hidden="1"/>
    </xf>
    <xf numFmtId="0" fontId="23" fillId="4" borderId="0" xfId="0" applyFont="1" applyFill="1" applyAlignment="1" applyProtection="1">
      <alignment vertical="center"/>
      <protection hidden="1"/>
    </xf>
    <xf numFmtId="171" fontId="9" fillId="0" borderId="1" xfId="3" applyNumberFormat="1" applyFont="1" applyBorder="1" applyAlignment="1">
      <alignment vertical="center"/>
    </xf>
    <xf numFmtId="171" fontId="21" fillId="0" borderId="0" xfId="0" applyNumberFormat="1" applyFont="1" applyAlignment="1">
      <alignment horizontal="right" vertical="center"/>
    </xf>
    <xf numFmtId="171" fontId="16" fillId="0" borderId="0" xfId="0" applyNumberFormat="1" applyFont="1" applyAlignment="1">
      <alignment horizontal="right" vertical="center"/>
    </xf>
    <xf numFmtId="171" fontId="17" fillId="2" borderId="2" xfId="3" applyNumberFormat="1" applyFont="1" applyFill="1" applyBorder="1" applyAlignment="1">
      <alignment horizontal="right" vertical="center" wrapText="1"/>
    </xf>
    <xf numFmtId="171" fontId="18" fillId="0" borderId="1" xfId="3" applyNumberFormat="1" applyFont="1" applyFill="1" applyBorder="1" applyAlignment="1">
      <alignment horizontal="right" vertical="center"/>
    </xf>
    <xf numFmtId="171" fontId="20" fillId="0" borderId="0" xfId="3" applyNumberFormat="1" applyFont="1" applyAlignment="1">
      <alignment horizontal="right" vertical="center"/>
    </xf>
    <xf numFmtId="171" fontId="18" fillId="0" borderId="1" xfId="7" applyNumberFormat="1" applyFont="1" applyFill="1" applyBorder="1" applyAlignment="1">
      <alignment horizontal="right" vertical="center"/>
    </xf>
    <xf numFmtId="0" fontId="18" fillId="10" borderId="1" xfId="0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/>
    <xf numFmtId="0" fontId="3" fillId="2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0" fontId="3" fillId="6" borderId="0" xfId="0" applyFont="1" applyFill="1" applyBorder="1" applyAlignment="1">
      <alignment horizontal="center" vertical="center"/>
    </xf>
    <xf numFmtId="0" fontId="15" fillId="10" borderId="0" xfId="0" applyFont="1" applyFill="1" applyAlignment="1" applyProtection="1">
      <alignment horizontal="center" vertical="center"/>
      <protection locked="0"/>
    </xf>
    <xf numFmtId="14" fontId="18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8" xfId="0" applyFont="1" applyBorder="1" applyAlignment="1">
      <alignment wrapText="1"/>
    </xf>
    <xf numFmtId="0" fontId="10" fillId="0" borderId="0" xfId="0" applyFont="1" applyAlignment="1">
      <alignment horizontal="center" vertical="center"/>
    </xf>
    <xf numFmtId="0" fontId="14" fillId="7" borderId="0" xfId="0" applyFont="1" applyFill="1" applyAlignment="1">
      <alignment horizontal="left" vertical="center" wrapText="1"/>
    </xf>
    <xf numFmtId="0" fontId="9" fillId="9" borderId="1" xfId="0" applyFont="1" applyFill="1" applyBorder="1" applyAlignment="1">
      <alignment horizontal="center" vertical="center" textRotation="90"/>
    </xf>
    <xf numFmtId="0" fontId="9" fillId="6" borderId="1" xfId="0" applyFont="1" applyFill="1" applyBorder="1" applyAlignment="1">
      <alignment horizontal="center" vertical="center" textRotation="90"/>
    </xf>
    <xf numFmtId="0" fontId="3" fillId="6" borderId="0" xfId="0" applyFont="1" applyFill="1" applyBorder="1" applyAlignment="1">
      <alignment horizontal="left" vertical="center"/>
    </xf>
    <xf numFmtId="0" fontId="3" fillId="9" borderId="0" xfId="0" applyFont="1" applyFill="1" applyBorder="1" applyAlignment="1">
      <alignment horizontal="left" vertical="center"/>
    </xf>
    <xf numFmtId="170" fontId="15" fillId="6" borderId="0" xfId="3" applyNumberFormat="1" applyFont="1" applyFill="1" applyAlignment="1">
      <alignment horizontal="center" vertical="center"/>
    </xf>
    <xf numFmtId="0" fontId="11" fillId="6" borderId="1" xfId="0" applyFont="1" applyFill="1" applyBorder="1" applyAlignment="1">
      <alignment horizontal="center" vertical="center" textRotation="90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171" fontId="21" fillId="0" borderId="0" xfId="0" applyNumberFormat="1" applyFont="1" applyAlignment="1">
      <alignment horizontal="right" vertical="center"/>
    </xf>
  </cellXfs>
  <cellStyles count="9">
    <cellStyle name="Currency 2" xfId="3"/>
    <cellStyle name="Currency 2 2" xfId="7"/>
    <cellStyle name="Millares" xfId="1" builtinId="3"/>
    <cellStyle name="Millares 2" xfId="4"/>
    <cellStyle name="Millares 2 2" xfId="8"/>
    <cellStyle name="Millares 3" xfId="6"/>
    <cellStyle name="Moneda 2" xfId="5"/>
    <cellStyle name="Normal" xfId="0" builtinId="0"/>
    <cellStyle name="Normal 2" xfId="2"/>
  </cellStyles>
  <dxfs count="1"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queryTables/queryTable1.xml><?xml version="1.0" encoding="utf-8"?>
<queryTable xmlns="http://schemas.openxmlformats.org/spreadsheetml/2006/main" name="item_li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219"/>
  <sheetViews>
    <sheetView showGridLines="0" tabSelected="1" showWhiteSpace="0" zoomScaleNormal="100" zoomScalePageLayoutView="85" workbookViewId="0">
      <pane xSplit="5" ySplit="11" topLeftCell="F12" activePane="bottomRight" state="frozen"/>
      <selection activeCell="K17" sqref="K17"/>
      <selection pane="topRight" activeCell="K17" sqref="K17"/>
      <selection pane="bottomLeft" activeCell="K17" sqref="K17"/>
      <selection pane="bottomRight" activeCell="H2" sqref="H2:I2"/>
    </sheetView>
  </sheetViews>
  <sheetFormatPr baseColWidth="10" defaultRowHeight="12.75"/>
  <cols>
    <col min="1" max="1" width="2" style="36" customWidth="1"/>
    <col min="2" max="2" width="5" style="36" customWidth="1"/>
    <col min="3" max="3" width="61.28515625" style="36" customWidth="1"/>
    <col min="4" max="4" width="24.5703125" style="36" bestFit="1" customWidth="1"/>
    <col min="5" max="5" width="13.7109375" style="36" customWidth="1"/>
    <col min="6" max="6" width="13" style="37" customWidth="1"/>
    <col min="7" max="19" width="13" style="38" customWidth="1"/>
    <col min="20" max="27" width="13" style="36" customWidth="1"/>
    <col min="28" max="16384" width="11.42578125" style="36"/>
  </cols>
  <sheetData>
    <row r="1" spans="1:27" ht="23.25">
      <c r="B1" s="104" t="s">
        <v>886</v>
      </c>
      <c r="C1" s="104"/>
      <c r="D1" s="104"/>
      <c r="E1" s="104"/>
    </row>
    <row r="2" spans="1:27" ht="15">
      <c r="B2" s="8"/>
      <c r="C2" s="7"/>
      <c r="D2" s="6"/>
      <c r="E2" s="6"/>
      <c r="F2" s="50" t="s">
        <v>887</v>
      </c>
      <c r="H2" s="110">
        <f>+Catálogo!E2</f>
        <v>42521</v>
      </c>
      <c r="I2" s="110"/>
    </row>
    <row r="3" spans="1:27">
      <c r="B3" s="8"/>
      <c r="C3" s="7"/>
      <c r="D3" s="6"/>
      <c r="E3" s="6"/>
      <c r="F3" s="21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</row>
    <row r="4" spans="1:27" ht="18">
      <c r="A4" s="105" t="s">
        <v>650</v>
      </c>
      <c r="B4" s="105"/>
      <c r="C4" s="105"/>
      <c r="D4" s="105"/>
      <c r="E4" s="105"/>
      <c r="F4" s="21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</row>
    <row r="5" spans="1:27">
      <c r="B5" s="8"/>
      <c r="F5" s="2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</row>
    <row r="6" spans="1:27" s="33" customFormat="1" ht="15">
      <c r="C6" s="39" t="s">
        <v>888</v>
      </c>
      <c r="D6" s="101"/>
      <c r="E6" s="80" t="str">
        <f>+IF(D6="","",IF(D6="Bogotá","BOG",IF(D6="Medellín","MED","CLO")))</f>
        <v/>
      </c>
      <c r="F6" s="34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</row>
    <row r="7" spans="1:27">
      <c r="B7" s="8"/>
      <c r="F7" s="23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</row>
    <row r="8" spans="1:27" ht="18">
      <c r="A8" s="105" t="s">
        <v>651</v>
      </c>
      <c r="B8" s="105"/>
      <c r="C8" s="105"/>
      <c r="D8" s="105"/>
      <c r="E8" s="105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</row>
    <row r="9" spans="1:27">
      <c r="B9" s="8"/>
      <c r="F9" s="75" t="s">
        <v>895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109" t="s">
        <v>889</v>
      </c>
      <c r="U9" s="109"/>
      <c r="V9" s="109"/>
      <c r="W9" s="109"/>
      <c r="X9" s="108" t="s">
        <v>665</v>
      </c>
      <c r="Y9" s="108"/>
      <c r="Z9" s="108"/>
      <c r="AA9" s="108"/>
    </row>
    <row r="10" spans="1:27" s="77" customFormat="1" hidden="1">
      <c r="B10" s="78"/>
      <c r="F10" s="79" t="s">
        <v>897</v>
      </c>
      <c r="G10" s="79" t="s">
        <v>898</v>
      </c>
      <c r="H10" s="79" t="s">
        <v>899</v>
      </c>
      <c r="I10" s="79" t="s">
        <v>900</v>
      </c>
      <c r="J10" s="79" t="s">
        <v>901</v>
      </c>
      <c r="K10" s="79" t="s">
        <v>902</v>
      </c>
      <c r="L10" s="79" t="s">
        <v>903</v>
      </c>
      <c r="M10" s="79" t="s">
        <v>904</v>
      </c>
      <c r="N10" s="79" t="s">
        <v>905</v>
      </c>
      <c r="O10" s="79" t="s">
        <v>906</v>
      </c>
      <c r="P10" s="79" t="s">
        <v>907</v>
      </c>
      <c r="Q10" s="79" t="s">
        <v>908</v>
      </c>
      <c r="R10" s="79" t="s">
        <v>909</v>
      </c>
      <c r="S10" s="79" t="s">
        <v>910</v>
      </c>
      <c r="T10" s="79" t="s">
        <v>911</v>
      </c>
      <c r="U10" s="79" t="s">
        <v>912</v>
      </c>
      <c r="V10" s="79" t="s">
        <v>913</v>
      </c>
      <c r="W10" s="79" t="s">
        <v>914</v>
      </c>
      <c r="X10" s="79" t="s">
        <v>915</v>
      </c>
      <c r="Y10" s="79" t="s">
        <v>916</v>
      </c>
      <c r="Z10" s="79" t="s">
        <v>917</v>
      </c>
      <c r="AA10" s="79" t="s">
        <v>918</v>
      </c>
    </row>
    <row r="11" spans="1:27" s="41" customFormat="1" ht="45" customHeight="1">
      <c r="B11" s="42" t="s">
        <v>192</v>
      </c>
      <c r="C11" s="43" t="s">
        <v>191</v>
      </c>
      <c r="D11" s="43" t="s">
        <v>190</v>
      </c>
      <c r="E11" s="44" t="s">
        <v>189</v>
      </c>
      <c r="F11" s="71" t="s">
        <v>662</v>
      </c>
      <c r="G11" s="72" t="s">
        <v>669</v>
      </c>
      <c r="H11" s="72" t="s">
        <v>667</v>
      </c>
      <c r="I11" s="72" t="s">
        <v>693</v>
      </c>
      <c r="J11" s="72" t="s">
        <v>933</v>
      </c>
      <c r="K11" s="72" t="s">
        <v>677</v>
      </c>
      <c r="L11" s="72" t="s">
        <v>679</v>
      </c>
      <c r="M11" s="72" t="s">
        <v>685</v>
      </c>
      <c r="N11" s="72" t="s">
        <v>697</v>
      </c>
      <c r="O11" s="72" t="s">
        <v>687</v>
      </c>
      <c r="P11" s="72" t="s">
        <v>695</v>
      </c>
      <c r="Q11" s="72" t="s">
        <v>700</v>
      </c>
      <c r="R11" s="72" t="s">
        <v>674</v>
      </c>
      <c r="S11" s="72" t="s">
        <v>660</v>
      </c>
      <c r="T11" s="73" t="s">
        <v>671</v>
      </c>
      <c r="U11" s="73" t="s">
        <v>679</v>
      </c>
      <c r="V11" s="73" t="s">
        <v>689</v>
      </c>
      <c r="W11" s="73" t="s">
        <v>674</v>
      </c>
      <c r="X11" s="73" t="s">
        <v>691</v>
      </c>
      <c r="Y11" s="73" t="s">
        <v>664</v>
      </c>
      <c r="Z11" s="73" t="s">
        <v>679</v>
      </c>
      <c r="AA11" s="73" t="s">
        <v>683</v>
      </c>
    </row>
    <row r="12" spans="1:27" s="45" customFormat="1" ht="12" customHeight="1">
      <c r="B12" s="46">
        <v>1</v>
      </c>
      <c r="C12" s="47" t="s">
        <v>205</v>
      </c>
      <c r="D12" s="48" t="s">
        <v>0</v>
      </c>
      <c r="E12" s="88"/>
      <c r="F12" s="76" t="str">
        <f>+IF($D$6="","",IF($E12="","",IF(MID(F$10,1,3)=$E$6,VLOOKUP(CONCATENATE($B12,F$10),Catálogo!$B$4:$K$3964,10,0),"")))</f>
        <v/>
      </c>
      <c r="G12" s="76" t="str">
        <f>+IF($D$6="","",IF($E12="","",IF(MID(G$10,1,3)=$E$6,VLOOKUP(CONCATENATE($B12,G$10),Catálogo!$B$4:$K$3964,10,0),"")))</f>
        <v/>
      </c>
      <c r="H12" s="76" t="str">
        <f>+IF($D$6="","",IF($E12="","",IF(MID(H$10,1,3)=$E$6,VLOOKUP(CONCATENATE($B12,H$10),Catálogo!$B$4:$K$3964,10,0),"")))</f>
        <v/>
      </c>
      <c r="I12" s="76" t="str">
        <f>+IF($D$6="","",IF($E12="","",IF(MID(I$10,1,3)=$E$6,VLOOKUP(CONCATENATE($B12,I$10),Catálogo!$B$4:$K$3964,10,0),"")))</f>
        <v/>
      </c>
      <c r="J12" s="76" t="str">
        <f>+IF($D$6="","",IF($E12="","",IF(MID(J$10,1,3)=$E$6,VLOOKUP(CONCATENATE($B12,J$10),Catálogo!$B$4:$K$3964,10,0),"")))</f>
        <v/>
      </c>
      <c r="K12" s="76" t="str">
        <f>+IF($D$6="","",IF($E12="","",IF(MID(K$10,1,3)=$E$6,VLOOKUP(CONCATENATE($B12,K$10),Catálogo!$B$4:$K$3964,10,0),"")))</f>
        <v/>
      </c>
      <c r="L12" s="76" t="str">
        <f>+IF($D$6="","",IF($E12="","",IF(MID(L$10,1,3)=$E$6,VLOOKUP(CONCATENATE($B12,L$10),Catálogo!$B$4:$K$3964,10,0),"")))</f>
        <v/>
      </c>
      <c r="M12" s="76" t="str">
        <f>+IF($D$6="","",IF($E12="","",IF(MID(M$10,1,3)=$E$6,VLOOKUP(CONCATENATE($B12,M$10),Catálogo!$B$4:$K$3964,10,0),"")))</f>
        <v/>
      </c>
      <c r="N12" s="76" t="str">
        <f>+IF($D$6="","",IF($E12="","",IF(MID(N$10,1,3)=$E$6,VLOOKUP(CONCATENATE($B12,N$10),Catálogo!$B$4:$K$3964,10,0),"")))</f>
        <v/>
      </c>
      <c r="O12" s="76" t="str">
        <f>+IF($D$6="","",IF($E12="","",IF(MID(O$10,1,3)=$E$6,VLOOKUP(CONCATENATE($B12,O$10),Catálogo!$B$4:$K$3964,10,0),"")))</f>
        <v/>
      </c>
      <c r="P12" s="76" t="str">
        <f>+IF($D$6="","",IF($E12="","",IF(MID(P$10,1,3)=$E$6,VLOOKUP(CONCATENATE($B12,P$10),Catálogo!$B$4:$K$3964,10,0),"")))</f>
        <v/>
      </c>
      <c r="Q12" s="76" t="str">
        <f>+IF($D$6="","",IF($E12="","",IF(MID(Q$10,1,3)=$E$6,VLOOKUP(CONCATENATE($B12,Q$10),Catálogo!$B$4:$K$3964,10,0),"")))</f>
        <v/>
      </c>
      <c r="R12" s="76" t="str">
        <f>+IF($D$6="","",IF($E12="","",IF(MID(R$10,1,3)=$E$6,VLOOKUP(CONCATENATE($B12,R$10),Catálogo!$B$4:$K$3964,10,0),"")))</f>
        <v/>
      </c>
      <c r="S12" s="76" t="str">
        <f>+IF($D$6="","",IF($E12="","",IF(MID(S$10,1,3)=$E$6,VLOOKUP(CONCATENATE($B12,S$10),Catálogo!$B$4:$K$3964,10,0),"")))</f>
        <v/>
      </c>
      <c r="T12" s="76" t="str">
        <f>+IF($D$6="","",IF($E12="","",IF(MID(T$10,1,3)=$E$6,VLOOKUP(CONCATENATE($B12,T$10),Catálogo!$B$4:$K$3964,10,0),"")))</f>
        <v/>
      </c>
      <c r="U12" s="76" t="str">
        <f>+IF($D$6="","",IF($E12="","",IF(MID(U$10,1,3)=$E$6,VLOOKUP(CONCATENATE($B12,U$10),Catálogo!$B$4:$K$3964,10,0),"")))</f>
        <v/>
      </c>
      <c r="V12" s="76" t="str">
        <f>+IF($D$6="","",IF($E12="","",IF(MID(V$10,1,3)=$E$6,VLOOKUP(CONCATENATE($B12,V$10),Catálogo!$B$4:$K$3964,10,0),"")))</f>
        <v/>
      </c>
      <c r="W12" s="76" t="str">
        <f>+IF($D$6="","",IF($E12="","",IF(MID(W$10,1,3)=$E$6,VLOOKUP(CONCATENATE($B12,W$10),Catálogo!$B$4:$K$3964,10,0),"")))</f>
        <v/>
      </c>
      <c r="X12" s="76" t="str">
        <f>+IF($D$6="","",IF($E12="","",IF(MID(X$10,1,3)=$E$6,VLOOKUP(CONCATENATE($B12,X$10),Catálogo!$B$4:$K$3964,10,0),"")))</f>
        <v/>
      </c>
      <c r="Y12" s="76" t="str">
        <f>+IF($D$6="","",IF($E12="","",IF(MID(Y$10,1,3)=$E$6,VLOOKUP(CONCATENATE($B12,Y$10),Catálogo!$B$4:$K$3964,10,0),"")))</f>
        <v/>
      </c>
      <c r="Z12" s="76" t="str">
        <f>+IF($D$6="","",IF($E12="","",IF(MID(Z$10,1,3)=$E$6,VLOOKUP(CONCATENATE($B12,Z$10),Catálogo!$B$4:$K$3964,10,0),"")))</f>
        <v/>
      </c>
      <c r="AA12" s="76" t="str">
        <f>+IF($D$6="","",IF($E12="","",IF(MID(AA$10,1,3)=$E$6,VLOOKUP(CONCATENATE($B12,AA$10),Catálogo!$B$4:$K$3964,10,0),"")))</f>
        <v/>
      </c>
    </row>
    <row r="13" spans="1:27" s="45" customFormat="1" ht="12" customHeight="1">
      <c r="B13" s="46">
        <v>2</v>
      </c>
      <c r="C13" s="47" t="s">
        <v>206</v>
      </c>
      <c r="D13" s="48" t="s">
        <v>2</v>
      </c>
      <c r="E13" s="88"/>
      <c r="F13" s="76" t="str">
        <f>+IF($D$6="","",IF($E13="","",IF(MID(F$10,1,3)=$E$6,VLOOKUP(CONCATENATE($B13,F$10),Catálogo!$B$4:$K$3964,10,0),"")))</f>
        <v/>
      </c>
      <c r="G13" s="76" t="str">
        <f>+IF($D$6="","",IF($E13="","",IF(MID(G$10,1,3)=$E$6,VLOOKUP(CONCATENATE($B13,G$10),Catálogo!$B$4:$K$3964,10,0),"")))</f>
        <v/>
      </c>
      <c r="H13" s="76" t="str">
        <f>+IF($D$6="","",IF($E13="","",IF(MID(H$10,1,3)=$E$6,VLOOKUP(CONCATENATE($B13,H$10),Catálogo!$B$4:$K$3964,10,0),"")))</f>
        <v/>
      </c>
      <c r="I13" s="76" t="str">
        <f>+IF($D$6="","",IF($E13="","",IF(MID(I$10,1,3)=$E$6,VLOOKUP(CONCATENATE($B13,I$10),Catálogo!$B$4:$K$3964,10,0),"")))</f>
        <v/>
      </c>
      <c r="J13" s="76" t="str">
        <f>+IF($D$6="","",IF($E13="","",IF(MID(J$10,1,3)=$E$6,VLOOKUP(CONCATENATE($B13,J$10),Catálogo!$B$4:$K$3964,10,0),"")))</f>
        <v/>
      </c>
      <c r="K13" s="76" t="str">
        <f>+IF($D$6="","",IF($E13="","",IF(MID(K$10,1,3)=$E$6,VLOOKUP(CONCATENATE($B13,K$10),Catálogo!$B$4:$K$3964,10,0),"")))</f>
        <v/>
      </c>
      <c r="L13" s="76" t="str">
        <f>+IF($D$6="","",IF($E13="","",IF(MID(L$10,1,3)=$E$6,VLOOKUP(CONCATENATE($B13,L$10),Catálogo!$B$4:$K$3964,10,0),"")))</f>
        <v/>
      </c>
      <c r="M13" s="76" t="str">
        <f>+IF($D$6="","",IF($E13="","",IF(MID(M$10,1,3)=$E$6,VLOOKUP(CONCATENATE($B13,M$10),Catálogo!$B$4:$K$3964,10,0),"")))</f>
        <v/>
      </c>
      <c r="N13" s="76" t="str">
        <f>+IF($D$6="","",IF($E13="","",IF(MID(N$10,1,3)=$E$6,VLOOKUP(CONCATENATE($B13,N$10),Catálogo!$B$4:$K$3964,10,0),"")))</f>
        <v/>
      </c>
      <c r="O13" s="76" t="str">
        <f>+IF($D$6="","",IF($E13="","",IF(MID(O$10,1,3)=$E$6,VLOOKUP(CONCATENATE($B13,O$10),Catálogo!$B$4:$K$3964,10,0),"")))</f>
        <v/>
      </c>
      <c r="P13" s="76" t="str">
        <f>+IF($D$6="","",IF($E13="","",IF(MID(P$10,1,3)=$E$6,VLOOKUP(CONCATENATE($B13,P$10),Catálogo!$B$4:$K$3964,10,0),"")))</f>
        <v/>
      </c>
      <c r="Q13" s="76" t="str">
        <f>+IF($D$6="","",IF($E13="","",IF(MID(Q$10,1,3)=$E$6,VLOOKUP(CONCATENATE($B13,Q$10),Catálogo!$B$4:$K$3964,10,0),"")))</f>
        <v/>
      </c>
      <c r="R13" s="76" t="str">
        <f>+IF($D$6="","",IF($E13="","",IF(MID(R$10,1,3)=$E$6,VLOOKUP(CONCATENATE($B13,R$10),Catálogo!$B$4:$K$3964,10,0),"")))</f>
        <v/>
      </c>
      <c r="S13" s="76" t="str">
        <f>+IF($D$6="","",IF($E13="","",IF(MID(S$10,1,3)=$E$6,VLOOKUP(CONCATENATE($B13,S$10),Catálogo!$B$4:$K$3964,10,0),"")))</f>
        <v/>
      </c>
      <c r="T13" s="76" t="str">
        <f>+IF($D$6="","",IF($E13="","",IF(MID(T$10,1,3)=$E$6,VLOOKUP(CONCATENATE($B13,T$10),Catálogo!$B$4:$K$3964,10,0),"")))</f>
        <v/>
      </c>
      <c r="U13" s="76" t="str">
        <f>+IF($D$6="","",IF($E13="","",IF(MID(U$10,1,3)=$E$6,VLOOKUP(CONCATENATE($B13,U$10),Catálogo!$B$4:$K$3964,10,0),"")))</f>
        <v/>
      </c>
      <c r="V13" s="76" t="str">
        <f>+IF($D$6="","",IF($E13="","",IF(MID(V$10,1,3)=$E$6,VLOOKUP(CONCATENATE($B13,V$10),Catálogo!$B$4:$K$3964,10,0),"")))</f>
        <v/>
      </c>
      <c r="W13" s="76" t="str">
        <f>+IF($D$6="","",IF($E13="","",IF(MID(W$10,1,3)=$E$6,VLOOKUP(CONCATENATE($B13,W$10),Catálogo!$B$4:$K$3964,10,0),"")))</f>
        <v/>
      </c>
      <c r="X13" s="76" t="str">
        <f>+IF($D$6="","",IF($E13="","",IF(MID(X$10,1,3)=$E$6,VLOOKUP(CONCATENATE($B13,X$10),Catálogo!$B$4:$K$3964,10,0),"")))</f>
        <v/>
      </c>
      <c r="Y13" s="76" t="str">
        <f>+IF($D$6="","",IF($E13="","",IF(MID(Y$10,1,3)=$E$6,VLOOKUP(CONCATENATE($B13,Y$10),Catálogo!$B$4:$K$3964,10,0),"")))</f>
        <v/>
      </c>
      <c r="Z13" s="76" t="str">
        <f>+IF($D$6="","",IF($E13="","",IF(MID(Z$10,1,3)=$E$6,VLOOKUP(CONCATENATE($B13,Z$10),Catálogo!$B$4:$K$3964,10,0),"")))</f>
        <v/>
      </c>
      <c r="AA13" s="76" t="str">
        <f>+IF($D$6="","",IF($E13="","",IF(MID(AA$10,1,3)=$E$6,VLOOKUP(CONCATENATE($B13,AA$10),Catálogo!$B$4:$K$3964,10,0),"")))</f>
        <v/>
      </c>
    </row>
    <row r="14" spans="1:27" s="45" customFormat="1" ht="12" customHeight="1">
      <c r="B14" s="46">
        <v>3</v>
      </c>
      <c r="C14" s="47" t="s">
        <v>188</v>
      </c>
      <c r="D14" s="48" t="s">
        <v>2</v>
      </c>
      <c r="E14" s="88"/>
      <c r="F14" s="76" t="str">
        <f>+IF($D$6="","",IF($E14="","",IF(MID(F$10,1,3)=$E$6,VLOOKUP(CONCATENATE($B14,F$10),Catálogo!$B$4:$K$3964,10,0),"")))</f>
        <v/>
      </c>
      <c r="G14" s="76" t="str">
        <f>+IF($D$6="","",IF($E14="","",IF(MID(G$10,1,3)=$E$6,VLOOKUP(CONCATENATE($B14,G$10),Catálogo!$B$4:$K$3964,10,0),"")))</f>
        <v/>
      </c>
      <c r="H14" s="76" t="str">
        <f>+IF($D$6="","",IF($E14="","",IF(MID(H$10,1,3)=$E$6,VLOOKUP(CONCATENATE($B14,H$10),Catálogo!$B$4:$K$3964,10,0),"")))</f>
        <v/>
      </c>
      <c r="I14" s="76" t="str">
        <f>+IF($D$6="","",IF($E14="","",IF(MID(I$10,1,3)=$E$6,VLOOKUP(CONCATENATE($B14,I$10),Catálogo!$B$4:$K$3964,10,0),"")))</f>
        <v/>
      </c>
      <c r="J14" s="76" t="str">
        <f>+IF($D$6="","",IF($E14="","",IF(MID(J$10,1,3)=$E$6,VLOOKUP(CONCATENATE($B14,J$10),Catálogo!$B$4:$K$3964,10,0),"")))</f>
        <v/>
      </c>
      <c r="K14" s="76" t="str">
        <f>+IF($D$6="","",IF($E14="","",IF(MID(K$10,1,3)=$E$6,VLOOKUP(CONCATENATE($B14,K$10),Catálogo!$B$4:$K$3964,10,0),"")))</f>
        <v/>
      </c>
      <c r="L14" s="76" t="str">
        <f>+IF($D$6="","",IF($E14="","",IF(MID(L$10,1,3)=$E$6,VLOOKUP(CONCATENATE($B14,L$10),Catálogo!$B$4:$K$3964,10,0),"")))</f>
        <v/>
      </c>
      <c r="M14" s="76" t="str">
        <f>+IF($D$6="","",IF($E14="","",IF(MID(M$10,1,3)=$E$6,VLOOKUP(CONCATENATE($B14,M$10),Catálogo!$B$4:$K$3964,10,0),"")))</f>
        <v/>
      </c>
      <c r="N14" s="76" t="str">
        <f>+IF($D$6="","",IF($E14="","",IF(MID(N$10,1,3)=$E$6,VLOOKUP(CONCATENATE($B14,N$10),Catálogo!$B$4:$K$3964,10,0),"")))</f>
        <v/>
      </c>
      <c r="O14" s="76" t="str">
        <f>+IF($D$6="","",IF($E14="","",IF(MID(O$10,1,3)=$E$6,VLOOKUP(CONCATENATE($B14,O$10),Catálogo!$B$4:$K$3964,10,0),"")))</f>
        <v/>
      </c>
      <c r="P14" s="76" t="str">
        <f>+IF($D$6="","",IF($E14="","",IF(MID(P$10,1,3)=$E$6,VLOOKUP(CONCATENATE($B14,P$10),Catálogo!$B$4:$K$3964,10,0),"")))</f>
        <v/>
      </c>
      <c r="Q14" s="76" t="str">
        <f>+IF($D$6="","",IF($E14="","",IF(MID(Q$10,1,3)=$E$6,VLOOKUP(CONCATENATE($B14,Q$10),Catálogo!$B$4:$K$3964,10,0),"")))</f>
        <v/>
      </c>
      <c r="R14" s="76" t="str">
        <f>+IF($D$6="","",IF($E14="","",IF(MID(R$10,1,3)=$E$6,VLOOKUP(CONCATENATE($B14,R$10),Catálogo!$B$4:$K$3964,10,0),"")))</f>
        <v/>
      </c>
      <c r="S14" s="76" t="str">
        <f>+IF($D$6="","",IF($E14="","",IF(MID(S$10,1,3)=$E$6,VLOOKUP(CONCATENATE($B14,S$10),Catálogo!$B$4:$K$3964,10,0),"")))</f>
        <v/>
      </c>
      <c r="T14" s="76" t="str">
        <f>+IF($D$6="","",IF($E14="","",IF(MID(T$10,1,3)=$E$6,VLOOKUP(CONCATENATE($B14,T$10),Catálogo!$B$4:$K$3964,10,0),"")))</f>
        <v/>
      </c>
      <c r="U14" s="76" t="str">
        <f>+IF($D$6="","",IF($E14="","",IF(MID(U$10,1,3)=$E$6,VLOOKUP(CONCATENATE($B14,U$10),Catálogo!$B$4:$K$3964,10,0),"")))</f>
        <v/>
      </c>
      <c r="V14" s="76" t="str">
        <f>+IF($D$6="","",IF($E14="","",IF(MID(V$10,1,3)=$E$6,VLOOKUP(CONCATENATE($B14,V$10),Catálogo!$B$4:$K$3964,10,0),"")))</f>
        <v/>
      </c>
      <c r="W14" s="76" t="str">
        <f>+IF($D$6="","",IF($E14="","",IF(MID(W$10,1,3)=$E$6,VLOOKUP(CONCATENATE($B14,W$10),Catálogo!$B$4:$K$3964,10,0),"")))</f>
        <v/>
      </c>
      <c r="X14" s="76" t="str">
        <f>+IF($D$6="","",IF($E14="","",IF(MID(X$10,1,3)=$E$6,VLOOKUP(CONCATENATE($B14,X$10),Catálogo!$B$4:$K$3964,10,0),"")))</f>
        <v/>
      </c>
      <c r="Y14" s="76" t="str">
        <f>+IF($D$6="","",IF($E14="","",IF(MID(Y$10,1,3)=$E$6,VLOOKUP(CONCATENATE($B14,Y$10),Catálogo!$B$4:$K$3964,10,0),"")))</f>
        <v/>
      </c>
      <c r="Z14" s="76" t="str">
        <f>+IF($D$6="","",IF($E14="","",IF(MID(Z$10,1,3)=$E$6,VLOOKUP(CONCATENATE($B14,Z$10),Catálogo!$B$4:$K$3964,10,0),"")))</f>
        <v/>
      </c>
      <c r="AA14" s="76" t="str">
        <f>+IF($D$6="","",IF($E14="","",IF(MID(AA$10,1,3)=$E$6,VLOOKUP(CONCATENATE($B14,AA$10),Catálogo!$B$4:$K$3964,10,0),"")))</f>
        <v/>
      </c>
    </row>
    <row r="15" spans="1:27" s="45" customFormat="1" ht="12" customHeight="1">
      <c r="B15" s="46">
        <v>4</v>
      </c>
      <c r="C15" s="47" t="s">
        <v>207</v>
      </c>
      <c r="D15" s="48" t="s">
        <v>2</v>
      </c>
      <c r="E15" s="88"/>
      <c r="F15" s="76" t="str">
        <f>+IF($D$6="","",IF($E15="","",IF(MID(F$10,1,3)=$E$6,VLOOKUP(CONCATENATE($B15,F$10),Catálogo!$B$4:$K$3964,10,0),"")))</f>
        <v/>
      </c>
      <c r="G15" s="76" t="str">
        <f>+IF($D$6="","",IF($E15="","",IF(MID(G$10,1,3)=$E$6,VLOOKUP(CONCATENATE($B15,G$10),Catálogo!$B$4:$K$3964,10,0),"")))</f>
        <v/>
      </c>
      <c r="H15" s="76" t="str">
        <f>+IF($D$6="","",IF($E15="","",IF(MID(H$10,1,3)=$E$6,VLOOKUP(CONCATENATE($B15,H$10),Catálogo!$B$4:$K$3964,10,0),"")))</f>
        <v/>
      </c>
      <c r="I15" s="76" t="str">
        <f>+IF($D$6="","",IF($E15="","",IF(MID(I$10,1,3)=$E$6,VLOOKUP(CONCATENATE($B15,I$10),Catálogo!$B$4:$K$3964,10,0),"")))</f>
        <v/>
      </c>
      <c r="J15" s="76" t="str">
        <f>+IF($D$6="","",IF($E15="","",IF(MID(J$10,1,3)=$E$6,VLOOKUP(CONCATENATE($B15,J$10),Catálogo!$B$4:$K$3964,10,0),"")))</f>
        <v/>
      </c>
      <c r="K15" s="76" t="str">
        <f>+IF($D$6="","",IF($E15="","",IF(MID(K$10,1,3)=$E$6,VLOOKUP(CONCATENATE($B15,K$10),Catálogo!$B$4:$K$3964,10,0),"")))</f>
        <v/>
      </c>
      <c r="L15" s="76" t="str">
        <f>+IF($D$6="","",IF($E15="","",IF(MID(L$10,1,3)=$E$6,VLOOKUP(CONCATENATE($B15,L$10),Catálogo!$B$4:$K$3964,10,0),"")))</f>
        <v/>
      </c>
      <c r="M15" s="76" t="str">
        <f>+IF($D$6="","",IF($E15="","",IF(MID(M$10,1,3)=$E$6,VLOOKUP(CONCATENATE($B15,M$10),Catálogo!$B$4:$K$3964,10,0),"")))</f>
        <v/>
      </c>
      <c r="N15" s="76" t="str">
        <f>+IF($D$6="","",IF($E15="","",IF(MID(N$10,1,3)=$E$6,VLOOKUP(CONCATENATE($B15,N$10),Catálogo!$B$4:$K$3964,10,0),"")))</f>
        <v/>
      </c>
      <c r="O15" s="76" t="str">
        <f>+IF($D$6="","",IF($E15="","",IF(MID(O$10,1,3)=$E$6,VLOOKUP(CONCATENATE($B15,O$10),Catálogo!$B$4:$K$3964,10,0),"")))</f>
        <v/>
      </c>
      <c r="P15" s="76" t="str">
        <f>+IF($D$6="","",IF($E15="","",IF(MID(P$10,1,3)=$E$6,VLOOKUP(CONCATENATE($B15,P$10),Catálogo!$B$4:$K$3964,10,0),"")))</f>
        <v/>
      </c>
      <c r="Q15" s="76" t="str">
        <f>+IF($D$6="","",IF($E15="","",IF(MID(Q$10,1,3)=$E$6,VLOOKUP(CONCATENATE($B15,Q$10),Catálogo!$B$4:$K$3964,10,0),"")))</f>
        <v/>
      </c>
      <c r="R15" s="76" t="str">
        <f>+IF($D$6="","",IF($E15="","",IF(MID(R$10,1,3)=$E$6,VLOOKUP(CONCATENATE($B15,R$10),Catálogo!$B$4:$K$3964,10,0),"")))</f>
        <v/>
      </c>
      <c r="S15" s="76" t="str">
        <f>+IF($D$6="","",IF($E15="","",IF(MID(S$10,1,3)=$E$6,VLOOKUP(CONCATENATE($B15,S$10),Catálogo!$B$4:$K$3964,10,0),"")))</f>
        <v/>
      </c>
      <c r="T15" s="76" t="str">
        <f>+IF($D$6="","",IF($E15="","",IF(MID(T$10,1,3)=$E$6,VLOOKUP(CONCATENATE($B15,T$10),Catálogo!$B$4:$K$3964,10,0),"")))</f>
        <v/>
      </c>
      <c r="U15" s="76" t="str">
        <f>+IF($D$6="","",IF($E15="","",IF(MID(U$10,1,3)=$E$6,VLOOKUP(CONCATENATE($B15,U$10),Catálogo!$B$4:$K$3964,10,0),"")))</f>
        <v/>
      </c>
      <c r="V15" s="76" t="str">
        <f>+IF($D$6="","",IF($E15="","",IF(MID(V$10,1,3)=$E$6,VLOOKUP(CONCATENATE($B15,V$10),Catálogo!$B$4:$K$3964,10,0),"")))</f>
        <v/>
      </c>
      <c r="W15" s="76" t="str">
        <f>+IF($D$6="","",IF($E15="","",IF(MID(W$10,1,3)=$E$6,VLOOKUP(CONCATENATE($B15,W$10),Catálogo!$B$4:$K$3964,10,0),"")))</f>
        <v/>
      </c>
      <c r="X15" s="76" t="str">
        <f>+IF($D$6="","",IF($E15="","",IF(MID(X$10,1,3)=$E$6,VLOOKUP(CONCATENATE($B15,X$10),Catálogo!$B$4:$K$3964,10,0),"")))</f>
        <v/>
      </c>
      <c r="Y15" s="76" t="str">
        <f>+IF($D$6="","",IF($E15="","",IF(MID(Y$10,1,3)=$E$6,VLOOKUP(CONCATENATE($B15,Y$10),Catálogo!$B$4:$K$3964,10,0),"")))</f>
        <v/>
      </c>
      <c r="Z15" s="76" t="str">
        <f>+IF($D$6="","",IF($E15="","",IF(MID(Z$10,1,3)=$E$6,VLOOKUP(CONCATENATE($B15,Z$10),Catálogo!$B$4:$K$3964,10,0),"")))</f>
        <v/>
      </c>
      <c r="AA15" s="76" t="str">
        <f>+IF($D$6="","",IF($E15="","",IF(MID(AA$10,1,3)=$E$6,VLOOKUP(CONCATENATE($B15,AA$10),Catálogo!$B$4:$K$3964,10,0),"")))</f>
        <v/>
      </c>
    </row>
    <row r="16" spans="1:27" s="45" customFormat="1" ht="12" customHeight="1">
      <c r="B16" s="46">
        <v>5</v>
      </c>
      <c r="C16" s="47" t="s">
        <v>208</v>
      </c>
      <c r="D16" s="48" t="s">
        <v>2</v>
      </c>
      <c r="E16" s="88"/>
      <c r="F16" s="76" t="str">
        <f>+IF($D$6="","",IF($E16="","",IF(MID(F$10,1,3)=$E$6,VLOOKUP(CONCATENATE($B16,F$10),Catálogo!$B$4:$K$3964,10,0),"")))</f>
        <v/>
      </c>
      <c r="G16" s="76" t="str">
        <f>+IF($D$6="","",IF($E16="","",IF(MID(G$10,1,3)=$E$6,VLOOKUP(CONCATENATE($B16,G$10),Catálogo!$B$4:$K$3964,10,0),"")))</f>
        <v/>
      </c>
      <c r="H16" s="76" t="str">
        <f>+IF($D$6="","",IF($E16="","",IF(MID(H$10,1,3)=$E$6,VLOOKUP(CONCATENATE($B16,H$10),Catálogo!$B$4:$K$3964,10,0),"")))</f>
        <v/>
      </c>
      <c r="I16" s="76" t="str">
        <f>+IF($D$6="","",IF($E16="","",IF(MID(I$10,1,3)=$E$6,VLOOKUP(CONCATENATE($B16,I$10),Catálogo!$B$4:$K$3964,10,0),"")))</f>
        <v/>
      </c>
      <c r="J16" s="76" t="str">
        <f>+IF($D$6="","",IF($E16="","",IF(MID(J$10,1,3)=$E$6,VLOOKUP(CONCATENATE($B16,J$10),Catálogo!$B$4:$K$3964,10,0),"")))</f>
        <v/>
      </c>
      <c r="K16" s="76" t="str">
        <f>+IF($D$6="","",IF($E16="","",IF(MID(K$10,1,3)=$E$6,VLOOKUP(CONCATENATE($B16,K$10),Catálogo!$B$4:$K$3964,10,0),"")))</f>
        <v/>
      </c>
      <c r="L16" s="76" t="str">
        <f>+IF($D$6="","",IF($E16="","",IF(MID(L$10,1,3)=$E$6,VLOOKUP(CONCATENATE($B16,L$10),Catálogo!$B$4:$K$3964,10,0),"")))</f>
        <v/>
      </c>
      <c r="M16" s="76" t="str">
        <f>+IF($D$6="","",IF($E16="","",IF(MID(M$10,1,3)=$E$6,VLOOKUP(CONCATENATE($B16,M$10),Catálogo!$B$4:$K$3964,10,0),"")))</f>
        <v/>
      </c>
      <c r="N16" s="76" t="str">
        <f>+IF($D$6="","",IF($E16="","",IF(MID(N$10,1,3)=$E$6,VLOOKUP(CONCATENATE($B16,N$10),Catálogo!$B$4:$K$3964,10,0),"")))</f>
        <v/>
      </c>
      <c r="O16" s="76" t="str">
        <f>+IF($D$6="","",IF($E16="","",IF(MID(O$10,1,3)=$E$6,VLOOKUP(CONCATENATE($B16,O$10),Catálogo!$B$4:$K$3964,10,0),"")))</f>
        <v/>
      </c>
      <c r="P16" s="76" t="str">
        <f>+IF($D$6="","",IF($E16="","",IF(MID(P$10,1,3)=$E$6,VLOOKUP(CONCATENATE($B16,P$10),Catálogo!$B$4:$K$3964,10,0),"")))</f>
        <v/>
      </c>
      <c r="Q16" s="76" t="str">
        <f>+IF($D$6="","",IF($E16="","",IF(MID(Q$10,1,3)=$E$6,VLOOKUP(CONCATENATE($B16,Q$10),Catálogo!$B$4:$K$3964,10,0),"")))</f>
        <v/>
      </c>
      <c r="R16" s="76" t="str">
        <f>+IF($D$6="","",IF($E16="","",IF(MID(R$10,1,3)=$E$6,VLOOKUP(CONCATENATE($B16,R$10),Catálogo!$B$4:$K$3964,10,0),"")))</f>
        <v/>
      </c>
      <c r="S16" s="76" t="str">
        <f>+IF($D$6="","",IF($E16="","",IF(MID(S$10,1,3)=$E$6,VLOOKUP(CONCATENATE($B16,S$10),Catálogo!$B$4:$K$3964,10,0),"")))</f>
        <v/>
      </c>
      <c r="T16" s="76" t="str">
        <f>+IF($D$6="","",IF($E16="","",IF(MID(T$10,1,3)=$E$6,VLOOKUP(CONCATENATE($B16,T$10),Catálogo!$B$4:$K$3964,10,0),"")))</f>
        <v/>
      </c>
      <c r="U16" s="76" t="str">
        <f>+IF($D$6="","",IF($E16="","",IF(MID(U$10,1,3)=$E$6,VLOOKUP(CONCATENATE($B16,U$10),Catálogo!$B$4:$K$3964,10,0),"")))</f>
        <v/>
      </c>
      <c r="V16" s="76" t="str">
        <f>+IF($D$6="","",IF($E16="","",IF(MID(V$10,1,3)=$E$6,VLOOKUP(CONCATENATE($B16,V$10),Catálogo!$B$4:$K$3964,10,0),"")))</f>
        <v/>
      </c>
      <c r="W16" s="76" t="str">
        <f>+IF($D$6="","",IF($E16="","",IF(MID(W$10,1,3)=$E$6,VLOOKUP(CONCATENATE($B16,W$10),Catálogo!$B$4:$K$3964,10,0),"")))</f>
        <v/>
      </c>
      <c r="X16" s="76" t="str">
        <f>+IF($D$6="","",IF($E16="","",IF(MID(X$10,1,3)=$E$6,VLOOKUP(CONCATENATE($B16,X$10),Catálogo!$B$4:$K$3964,10,0),"")))</f>
        <v/>
      </c>
      <c r="Y16" s="76" t="str">
        <f>+IF($D$6="","",IF($E16="","",IF(MID(Y$10,1,3)=$E$6,VLOOKUP(CONCATENATE($B16,Y$10),Catálogo!$B$4:$K$3964,10,0),"")))</f>
        <v/>
      </c>
      <c r="Z16" s="76" t="str">
        <f>+IF($D$6="","",IF($E16="","",IF(MID(Z$10,1,3)=$E$6,VLOOKUP(CONCATENATE($B16,Z$10),Catálogo!$B$4:$K$3964,10,0),"")))</f>
        <v/>
      </c>
      <c r="AA16" s="76" t="str">
        <f>+IF($D$6="","",IF($E16="","",IF(MID(AA$10,1,3)=$E$6,VLOOKUP(CONCATENATE($B16,AA$10),Catálogo!$B$4:$K$3964,10,0),"")))</f>
        <v/>
      </c>
    </row>
    <row r="17" spans="2:27" s="45" customFormat="1" ht="12" customHeight="1">
      <c r="B17" s="46">
        <v>6</v>
      </c>
      <c r="C17" s="47" t="s">
        <v>187</v>
      </c>
      <c r="D17" s="48" t="s">
        <v>2</v>
      </c>
      <c r="E17" s="88"/>
      <c r="F17" s="76" t="str">
        <f>+IF($D$6="","",IF($E17="","",IF(MID(F$10,1,3)=$E$6,VLOOKUP(CONCATENATE($B17,F$10),Catálogo!$B$4:$K$3964,10,0),"")))</f>
        <v/>
      </c>
      <c r="G17" s="76" t="str">
        <f>+IF($D$6="","",IF($E17="","",IF(MID(G$10,1,3)=$E$6,VLOOKUP(CONCATENATE($B17,G$10),Catálogo!$B$4:$K$3964,10,0),"")))</f>
        <v/>
      </c>
      <c r="H17" s="76" t="str">
        <f>+IF($D$6="","",IF($E17="","",IF(MID(H$10,1,3)=$E$6,VLOOKUP(CONCATENATE($B17,H$10),Catálogo!$B$4:$K$3964,10,0),"")))</f>
        <v/>
      </c>
      <c r="I17" s="76" t="str">
        <f>+IF($D$6="","",IF($E17="","",IF(MID(I$10,1,3)=$E$6,VLOOKUP(CONCATENATE($B17,I$10),Catálogo!$B$4:$K$3964,10,0),"")))</f>
        <v/>
      </c>
      <c r="J17" s="76" t="str">
        <f>+IF($D$6="","",IF($E17="","",IF(MID(J$10,1,3)=$E$6,VLOOKUP(CONCATENATE($B17,J$10),Catálogo!$B$4:$K$3964,10,0),"")))</f>
        <v/>
      </c>
      <c r="K17" s="76" t="str">
        <f>+IF($D$6="","",IF($E17="","",IF(MID(K$10,1,3)=$E$6,VLOOKUP(CONCATENATE($B17,K$10),Catálogo!$B$4:$K$3964,10,0),"")))</f>
        <v/>
      </c>
      <c r="L17" s="76" t="str">
        <f>+IF($D$6="","",IF($E17="","",IF(MID(L$10,1,3)=$E$6,VLOOKUP(CONCATENATE($B17,L$10),Catálogo!$B$4:$K$3964,10,0),"")))</f>
        <v/>
      </c>
      <c r="M17" s="76" t="str">
        <f>+IF($D$6="","",IF($E17="","",IF(MID(M$10,1,3)=$E$6,VLOOKUP(CONCATENATE($B17,M$10),Catálogo!$B$4:$K$3964,10,0),"")))</f>
        <v/>
      </c>
      <c r="N17" s="76" t="str">
        <f>+IF($D$6="","",IF($E17="","",IF(MID(N$10,1,3)=$E$6,VLOOKUP(CONCATENATE($B17,N$10),Catálogo!$B$4:$K$3964,10,0),"")))</f>
        <v/>
      </c>
      <c r="O17" s="76" t="str">
        <f>+IF($D$6="","",IF($E17="","",IF(MID(O$10,1,3)=$E$6,VLOOKUP(CONCATENATE($B17,O$10),Catálogo!$B$4:$K$3964,10,0),"")))</f>
        <v/>
      </c>
      <c r="P17" s="76" t="str">
        <f>+IF($D$6="","",IF($E17="","",IF(MID(P$10,1,3)=$E$6,VLOOKUP(CONCATENATE($B17,P$10),Catálogo!$B$4:$K$3964,10,0),"")))</f>
        <v/>
      </c>
      <c r="Q17" s="76" t="str">
        <f>+IF($D$6="","",IF($E17="","",IF(MID(Q$10,1,3)=$E$6,VLOOKUP(CONCATENATE($B17,Q$10),Catálogo!$B$4:$K$3964,10,0),"")))</f>
        <v/>
      </c>
      <c r="R17" s="76" t="str">
        <f>+IF($D$6="","",IF($E17="","",IF(MID(R$10,1,3)=$E$6,VLOOKUP(CONCATENATE($B17,R$10),Catálogo!$B$4:$K$3964,10,0),"")))</f>
        <v/>
      </c>
      <c r="S17" s="76" t="str">
        <f>+IF($D$6="","",IF($E17="","",IF(MID(S$10,1,3)=$E$6,VLOOKUP(CONCATENATE($B17,S$10),Catálogo!$B$4:$K$3964,10,0),"")))</f>
        <v/>
      </c>
      <c r="T17" s="76" t="str">
        <f>+IF($D$6="","",IF($E17="","",IF(MID(T$10,1,3)=$E$6,VLOOKUP(CONCATENATE($B17,T$10),Catálogo!$B$4:$K$3964,10,0),"")))</f>
        <v/>
      </c>
      <c r="U17" s="76" t="str">
        <f>+IF($D$6="","",IF($E17="","",IF(MID(U$10,1,3)=$E$6,VLOOKUP(CONCATENATE($B17,U$10),Catálogo!$B$4:$K$3964,10,0),"")))</f>
        <v/>
      </c>
      <c r="V17" s="76" t="str">
        <f>+IF($D$6="","",IF($E17="","",IF(MID(V$10,1,3)=$E$6,VLOOKUP(CONCATENATE($B17,V$10),Catálogo!$B$4:$K$3964,10,0),"")))</f>
        <v/>
      </c>
      <c r="W17" s="76" t="str">
        <f>+IF($D$6="","",IF($E17="","",IF(MID(W$10,1,3)=$E$6,VLOOKUP(CONCATENATE($B17,W$10),Catálogo!$B$4:$K$3964,10,0),"")))</f>
        <v/>
      </c>
      <c r="X17" s="76" t="str">
        <f>+IF($D$6="","",IF($E17="","",IF(MID(X$10,1,3)=$E$6,VLOOKUP(CONCATENATE($B17,X$10),Catálogo!$B$4:$K$3964,10,0),"")))</f>
        <v/>
      </c>
      <c r="Y17" s="76" t="str">
        <f>+IF($D$6="","",IF($E17="","",IF(MID(Y$10,1,3)=$E$6,VLOOKUP(CONCATENATE($B17,Y$10),Catálogo!$B$4:$K$3964,10,0),"")))</f>
        <v/>
      </c>
      <c r="Z17" s="76" t="str">
        <f>+IF($D$6="","",IF($E17="","",IF(MID(Z$10,1,3)=$E$6,VLOOKUP(CONCATENATE($B17,Z$10),Catálogo!$B$4:$K$3964,10,0),"")))</f>
        <v/>
      </c>
      <c r="AA17" s="76" t="str">
        <f>+IF($D$6="","",IF($E17="","",IF(MID(AA$10,1,3)=$E$6,VLOOKUP(CONCATENATE($B17,AA$10),Catálogo!$B$4:$K$3964,10,0),"")))</f>
        <v/>
      </c>
    </row>
    <row r="18" spans="2:27" s="45" customFormat="1" ht="12" customHeight="1">
      <c r="B18" s="46">
        <v>7</v>
      </c>
      <c r="C18" s="47" t="s">
        <v>186</v>
      </c>
      <c r="D18" s="48" t="s">
        <v>2</v>
      </c>
      <c r="E18" s="88"/>
      <c r="F18" s="76" t="str">
        <f>+IF($D$6="","",IF($E18="","",IF(MID(F$10,1,3)=$E$6,VLOOKUP(CONCATENATE($B18,F$10),Catálogo!$B$4:$K$3964,10,0),"")))</f>
        <v/>
      </c>
      <c r="G18" s="76" t="str">
        <f>+IF($D$6="","",IF($E18="","",IF(MID(G$10,1,3)=$E$6,VLOOKUP(CONCATENATE($B18,G$10),Catálogo!$B$4:$K$3964,10,0),"")))</f>
        <v/>
      </c>
      <c r="H18" s="76" t="str">
        <f>+IF($D$6="","",IF($E18="","",IF(MID(H$10,1,3)=$E$6,VLOOKUP(CONCATENATE($B18,H$10),Catálogo!$B$4:$K$3964,10,0),"")))</f>
        <v/>
      </c>
      <c r="I18" s="76" t="str">
        <f>+IF($D$6="","",IF($E18="","",IF(MID(I$10,1,3)=$E$6,VLOOKUP(CONCATENATE($B18,I$10),Catálogo!$B$4:$K$3964,10,0),"")))</f>
        <v/>
      </c>
      <c r="J18" s="76" t="str">
        <f>+IF($D$6="","",IF($E18="","",IF(MID(J$10,1,3)=$E$6,VLOOKUP(CONCATENATE($B18,J$10),Catálogo!$B$4:$K$3964,10,0),"")))</f>
        <v/>
      </c>
      <c r="K18" s="76" t="str">
        <f>+IF($D$6="","",IF($E18="","",IF(MID(K$10,1,3)=$E$6,VLOOKUP(CONCATENATE($B18,K$10),Catálogo!$B$4:$K$3964,10,0),"")))</f>
        <v/>
      </c>
      <c r="L18" s="76" t="str">
        <f>+IF($D$6="","",IF($E18="","",IF(MID(L$10,1,3)=$E$6,VLOOKUP(CONCATENATE($B18,L$10),Catálogo!$B$4:$K$3964,10,0),"")))</f>
        <v/>
      </c>
      <c r="M18" s="76" t="str">
        <f>+IF($D$6="","",IF($E18="","",IF(MID(M$10,1,3)=$E$6,VLOOKUP(CONCATENATE($B18,M$10),Catálogo!$B$4:$K$3964,10,0),"")))</f>
        <v/>
      </c>
      <c r="N18" s="76" t="str">
        <f>+IF($D$6="","",IF($E18="","",IF(MID(N$10,1,3)=$E$6,VLOOKUP(CONCATENATE($B18,N$10),Catálogo!$B$4:$K$3964,10,0),"")))</f>
        <v/>
      </c>
      <c r="O18" s="76" t="str">
        <f>+IF($D$6="","",IF($E18="","",IF(MID(O$10,1,3)=$E$6,VLOOKUP(CONCATENATE($B18,O$10),Catálogo!$B$4:$K$3964,10,0),"")))</f>
        <v/>
      </c>
      <c r="P18" s="76" t="str">
        <f>+IF($D$6="","",IF($E18="","",IF(MID(P$10,1,3)=$E$6,VLOOKUP(CONCATENATE($B18,P$10),Catálogo!$B$4:$K$3964,10,0),"")))</f>
        <v/>
      </c>
      <c r="Q18" s="76" t="str">
        <f>+IF($D$6="","",IF($E18="","",IF(MID(Q$10,1,3)=$E$6,VLOOKUP(CONCATENATE($B18,Q$10),Catálogo!$B$4:$K$3964,10,0),"")))</f>
        <v/>
      </c>
      <c r="R18" s="76" t="str">
        <f>+IF($D$6="","",IF($E18="","",IF(MID(R$10,1,3)=$E$6,VLOOKUP(CONCATENATE($B18,R$10),Catálogo!$B$4:$K$3964,10,0),"")))</f>
        <v/>
      </c>
      <c r="S18" s="76" t="str">
        <f>+IF($D$6="","",IF($E18="","",IF(MID(S$10,1,3)=$E$6,VLOOKUP(CONCATENATE($B18,S$10),Catálogo!$B$4:$K$3964,10,0),"")))</f>
        <v/>
      </c>
      <c r="T18" s="76" t="str">
        <f>+IF($D$6="","",IF($E18="","",IF(MID(T$10,1,3)=$E$6,VLOOKUP(CONCATENATE($B18,T$10),Catálogo!$B$4:$K$3964,10,0),"")))</f>
        <v/>
      </c>
      <c r="U18" s="76" t="str">
        <f>+IF($D$6="","",IF($E18="","",IF(MID(U$10,1,3)=$E$6,VLOOKUP(CONCATENATE($B18,U$10),Catálogo!$B$4:$K$3964,10,0),"")))</f>
        <v/>
      </c>
      <c r="V18" s="76" t="str">
        <f>+IF($D$6="","",IF($E18="","",IF(MID(V$10,1,3)=$E$6,VLOOKUP(CONCATENATE($B18,V$10),Catálogo!$B$4:$K$3964,10,0),"")))</f>
        <v/>
      </c>
      <c r="W18" s="76" t="str">
        <f>+IF($D$6="","",IF($E18="","",IF(MID(W$10,1,3)=$E$6,VLOOKUP(CONCATENATE($B18,W$10),Catálogo!$B$4:$K$3964,10,0),"")))</f>
        <v/>
      </c>
      <c r="X18" s="76" t="str">
        <f>+IF($D$6="","",IF($E18="","",IF(MID(X$10,1,3)=$E$6,VLOOKUP(CONCATENATE($B18,X$10),Catálogo!$B$4:$K$3964,10,0),"")))</f>
        <v/>
      </c>
      <c r="Y18" s="76" t="str">
        <f>+IF($D$6="","",IF($E18="","",IF(MID(Y$10,1,3)=$E$6,VLOOKUP(CONCATENATE($B18,Y$10),Catálogo!$B$4:$K$3964,10,0),"")))</f>
        <v/>
      </c>
      <c r="Z18" s="76" t="str">
        <f>+IF($D$6="","",IF($E18="","",IF(MID(Z$10,1,3)=$E$6,VLOOKUP(CONCATENATE($B18,Z$10),Catálogo!$B$4:$K$3964,10,0),"")))</f>
        <v/>
      </c>
      <c r="AA18" s="76" t="str">
        <f>+IF($D$6="","",IF($E18="","",IF(MID(AA$10,1,3)=$E$6,VLOOKUP(CONCATENATE($B18,AA$10),Catálogo!$B$4:$K$3964,10,0),"")))</f>
        <v/>
      </c>
    </row>
    <row r="19" spans="2:27" s="45" customFormat="1" ht="12" customHeight="1">
      <c r="B19" s="46">
        <v>8</v>
      </c>
      <c r="C19" s="47" t="s">
        <v>185</v>
      </c>
      <c r="D19" s="48" t="s">
        <v>2</v>
      </c>
      <c r="E19" s="88"/>
      <c r="F19" s="76" t="str">
        <f>+IF($D$6="","",IF($E19="","",IF(MID(F$10,1,3)=$E$6,VLOOKUP(CONCATENATE($B19,F$10),Catálogo!$B$4:$K$3964,10,0),"")))</f>
        <v/>
      </c>
      <c r="G19" s="76" t="str">
        <f>+IF($D$6="","",IF($E19="","",IF(MID(G$10,1,3)=$E$6,VLOOKUP(CONCATENATE($B19,G$10),Catálogo!$B$4:$K$3964,10,0),"")))</f>
        <v/>
      </c>
      <c r="H19" s="76" t="str">
        <f>+IF($D$6="","",IF($E19="","",IF(MID(H$10,1,3)=$E$6,VLOOKUP(CONCATENATE($B19,H$10),Catálogo!$B$4:$K$3964,10,0),"")))</f>
        <v/>
      </c>
      <c r="I19" s="76" t="str">
        <f>+IF($D$6="","",IF($E19="","",IF(MID(I$10,1,3)=$E$6,VLOOKUP(CONCATENATE($B19,I$10),Catálogo!$B$4:$K$3964,10,0),"")))</f>
        <v/>
      </c>
      <c r="J19" s="76" t="str">
        <f>+IF($D$6="","",IF($E19="","",IF(MID(J$10,1,3)=$E$6,VLOOKUP(CONCATENATE($B19,J$10),Catálogo!$B$4:$K$3964,10,0),"")))</f>
        <v/>
      </c>
      <c r="K19" s="76" t="str">
        <f>+IF($D$6="","",IF($E19="","",IF(MID(K$10,1,3)=$E$6,VLOOKUP(CONCATENATE($B19,K$10),Catálogo!$B$4:$K$3964,10,0),"")))</f>
        <v/>
      </c>
      <c r="L19" s="76" t="str">
        <f>+IF($D$6="","",IF($E19="","",IF(MID(L$10,1,3)=$E$6,VLOOKUP(CONCATENATE($B19,L$10),Catálogo!$B$4:$K$3964,10,0),"")))</f>
        <v/>
      </c>
      <c r="M19" s="76" t="str">
        <f>+IF($D$6="","",IF($E19="","",IF(MID(M$10,1,3)=$E$6,VLOOKUP(CONCATENATE($B19,M$10),Catálogo!$B$4:$K$3964,10,0),"")))</f>
        <v/>
      </c>
      <c r="N19" s="76" t="str">
        <f>+IF($D$6="","",IF($E19="","",IF(MID(N$10,1,3)=$E$6,VLOOKUP(CONCATENATE($B19,N$10),Catálogo!$B$4:$K$3964,10,0),"")))</f>
        <v/>
      </c>
      <c r="O19" s="76" t="str">
        <f>+IF($D$6="","",IF($E19="","",IF(MID(O$10,1,3)=$E$6,VLOOKUP(CONCATENATE($B19,O$10),Catálogo!$B$4:$K$3964,10,0),"")))</f>
        <v/>
      </c>
      <c r="P19" s="76" t="str">
        <f>+IF($D$6="","",IF($E19="","",IF(MID(P$10,1,3)=$E$6,VLOOKUP(CONCATENATE($B19,P$10),Catálogo!$B$4:$K$3964,10,0),"")))</f>
        <v/>
      </c>
      <c r="Q19" s="76" t="str">
        <f>+IF($D$6="","",IF($E19="","",IF(MID(Q$10,1,3)=$E$6,VLOOKUP(CONCATENATE($B19,Q$10),Catálogo!$B$4:$K$3964,10,0),"")))</f>
        <v/>
      </c>
      <c r="R19" s="76" t="str">
        <f>+IF($D$6="","",IF($E19="","",IF(MID(R$10,1,3)=$E$6,VLOOKUP(CONCATENATE($B19,R$10),Catálogo!$B$4:$K$3964,10,0),"")))</f>
        <v/>
      </c>
      <c r="S19" s="76" t="str">
        <f>+IF($D$6="","",IF($E19="","",IF(MID(S$10,1,3)=$E$6,VLOOKUP(CONCATENATE($B19,S$10),Catálogo!$B$4:$K$3964,10,0),"")))</f>
        <v/>
      </c>
      <c r="T19" s="76" t="str">
        <f>+IF($D$6="","",IF($E19="","",IF(MID(T$10,1,3)=$E$6,VLOOKUP(CONCATENATE($B19,T$10),Catálogo!$B$4:$K$3964,10,0),"")))</f>
        <v/>
      </c>
      <c r="U19" s="76" t="str">
        <f>+IF($D$6="","",IF($E19="","",IF(MID(U$10,1,3)=$E$6,VLOOKUP(CONCATENATE($B19,U$10),Catálogo!$B$4:$K$3964,10,0),"")))</f>
        <v/>
      </c>
      <c r="V19" s="76" t="str">
        <f>+IF($D$6="","",IF($E19="","",IF(MID(V$10,1,3)=$E$6,VLOOKUP(CONCATENATE($B19,V$10),Catálogo!$B$4:$K$3964,10,0),"")))</f>
        <v/>
      </c>
      <c r="W19" s="76" t="str">
        <f>+IF($D$6="","",IF($E19="","",IF(MID(W$10,1,3)=$E$6,VLOOKUP(CONCATENATE($B19,W$10),Catálogo!$B$4:$K$3964,10,0),"")))</f>
        <v/>
      </c>
      <c r="X19" s="76" t="str">
        <f>+IF($D$6="","",IF($E19="","",IF(MID(X$10,1,3)=$E$6,VLOOKUP(CONCATENATE($B19,X$10),Catálogo!$B$4:$K$3964,10,0),"")))</f>
        <v/>
      </c>
      <c r="Y19" s="76" t="str">
        <f>+IF($D$6="","",IF($E19="","",IF(MID(Y$10,1,3)=$E$6,VLOOKUP(CONCATENATE($B19,Y$10),Catálogo!$B$4:$K$3964,10,0),"")))</f>
        <v/>
      </c>
      <c r="Z19" s="76" t="str">
        <f>+IF($D$6="","",IF($E19="","",IF(MID(Z$10,1,3)=$E$6,VLOOKUP(CONCATENATE($B19,Z$10),Catálogo!$B$4:$K$3964,10,0),"")))</f>
        <v/>
      </c>
      <c r="AA19" s="76" t="str">
        <f>+IF($D$6="","",IF($E19="","",IF(MID(AA$10,1,3)=$E$6,VLOOKUP(CONCATENATE($B19,AA$10),Catálogo!$B$4:$K$3964,10,0),"")))</f>
        <v/>
      </c>
    </row>
    <row r="20" spans="2:27" s="45" customFormat="1" ht="12" customHeight="1">
      <c r="B20" s="46">
        <v>9</v>
      </c>
      <c r="C20" s="47" t="s">
        <v>184</v>
      </c>
      <c r="D20" s="48" t="s">
        <v>209</v>
      </c>
      <c r="E20" s="88"/>
      <c r="F20" s="76" t="str">
        <f>+IF($D$6="","",IF($E20="","",IF(MID(F$10,1,3)=$E$6,VLOOKUP(CONCATENATE($B20,F$10),Catálogo!$B$4:$K$3964,10,0),"")))</f>
        <v/>
      </c>
      <c r="G20" s="76" t="str">
        <f>+IF($D$6="","",IF($E20="","",IF(MID(G$10,1,3)=$E$6,VLOOKUP(CONCATENATE($B20,G$10),Catálogo!$B$4:$K$3964,10,0),"")))</f>
        <v/>
      </c>
      <c r="H20" s="76" t="str">
        <f>+IF($D$6="","",IF($E20="","",IF(MID(H$10,1,3)=$E$6,VLOOKUP(CONCATENATE($B20,H$10),Catálogo!$B$4:$K$3964,10,0),"")))</f>
        <v/>
      </c>
      <c r="I20" s="76" t="str">
        <f>+IF($D$6="","",IF($E20="","",IF(MID(I$10,1,3)=$E$6,VLOOKUP(CONCATENATE($B20,I$10),Catálogo!$B$4:$K$3964,10,0),"")))</f>
        <v/>
      </c>
      <c r="J20" s="76" t="str">
        <f>+IF($D$6="","",IF($E20="","",IF(MID(J$10,1,3)=$E$6,VLOOKUP(CONCATENATE($B20,J$10),Catálogo!$B$4:$K$3964,10,0),"")))</f>
        <v/>
      </c>
      <c r="K20" s="76" t="str">
        <f>+IF($D$6="","",IF($E20="","",IF(MID(K$10,1,3)=$E$6,VLOOKUP(CONCATENATE($B20,K$10),Catálogo!$B$4:$K$3964,10,0),"")))</f>
        <v/>
      </c>
      <c r="L20" s="76" t="str">
        <f>+IF($D$6="","",IF($E20="","",IF(MID(L$10,1,3)=$E$6,VLOOKUP(CONCATENATE($B20,L$10),Catálogo!$B$4:$K$3964,10,0),"")))</f>
        <v/>
      </c>
      <c r="M20" s="76" t="str">
        <f>+IF($D$6="","",IF($E20="","",IF(MID(M$10,1,3)=$E$6,VLOOKUP(CONCATENATE($B20,M$10),Catálogo!$B$4:$K$3964,10,0),"")))</f>
        <v/>
      </c>
      <c r="N20" s="76" t="str">
        <f>+IF($D$6="","",IF($E20="","",IF(MID(N$10,1,3)=$E$6,VLOOKUP(CONCATENATE($B20,N$10),Catálogo!$B$4:$K$3964,10,0),"")))</f>
        <v/>
      </c>
      <c r="O20" s="76" t="str">
        <f>+IF($D$6="","",IF($E20="","",IF(MID(O$10,1,3)=$E$6,VLOOKUP(CONCATENATE($B20,O$10),Catálogo!$B$4:$K$3964,10,0),"")))</f>
        <v/>
      </c>
      <c r="P20" s="76" t="str">
        <f>+IF($D$6="","",IF($E20="","",IF(MID(P$10,1,3)=$E$6,VLOOKUP(CONCATENATE($B20,P$10),Catálogo!$B$4:$K$3964,10,0),"")))</f>
        <v/>
      </c>
      <c r="Q20" s="76" t="str">
        <f>+IF($D$6="","",IF($E20="","",IF(MID(Q$10,1,3)=$E$6,VLOOKUP(CONCATENATE($B20,Q$10),Catálogo!$B$4:$K$3964,10,0),"")))</f>
        <v/>
      </c>
      <c r="R20" s="76" t="str">
        <f>+IF($D$6="","",IF($E20="","",IF(MID(R$10,1,3)=$E$6,VLOOKUP(CONCATENATE($B20,R$10),Catálogo!$B$4:$K$3964,10,0),"")))</f>
        <v/>
      </c>
      <c r="S20" s="76" t="str">
        <f>+IF($D$6="","",IF($E20="","",IF(MID(S$10,1,3)=$E$6,VLOOKUP(CONCATENATE($B20,S$10),Catálogo!$B$4:$K$3964,10,0),"")))</f>
        <v/>
      </c>
      <c r="T20" s="76" t="str">
        <f>+IF($D$6="","",IF($E20="","",IF(MID(T$10,1,3)=$E$6,VLOOKUP(CONCATENATE($B20,T$10),Catálogo!$B$4:$K$3964,10,0),"")))</f>
        <v/>
      </c>
      <c r="U20" s="76" t="str">
        <f>+IF($D$6="","",IF($E20="","",IF(MID(U$10,1,3)=$E$6,VLOOKUP(CONCATENATE($B20,U$10),Catálogo!$B$4:$K$3964,10,0),"")))</f>
        <v/>
      </c>
      <c r="V20" s="76" t="str">
        <f>+IF($D$6="","",IF($E20="","",IF(MID(V$10,1,3)=$E$6,VLOOKUP(CONCATENATE($B20,V$10),Catálogo!$B$4:$K$3964,10,0),"")))</f>
        <v/>
      </c>
      <c r="W20" s="76" t="str">
        <f>+IF($D$6="","",IF($E20="","",IF(MID(W$10,1,3)=$E$6,VLOOKUP(CONCATENATE($B20,W$10),Catálogo!$B$4:$K$3964,10,0),"")))</f>
        <v/>
      </c>
      <c r="X20" s="76" t="str">
        <f>+IF($D$6="","",IF($E20="","",IF(MID(X$10,1,3)=$E$6,VLOOKUP(CONCATENATE($B20,X$10),Catálogo!$B$4:$K$3964,10,0),"")))</f>
        <v/>
      </c>
      <c r="Y20" s="76" t="str">
        <f>+IF($D$6="","",IF($E20="","",IF(MID(Y$10,1,3)=$E$6,VLOOKUP(CONCATENATE($B20,Y$10),Catálogo!$B$4:$K$3964,10,0),"")))</f>
        <v/>
      </c>
      <c r="Z20" s="76" t="str">
        <f>+IF($D$6="","",IF($E20="","",IF(MID(Z$10,1,3)=$E$6,VLOOKUP(CONCATENATE($B20,Z$10),Catálogo!$B$4:$K$3964,10,0),"")))</f>
        <v/>
      </c>
      <c r="AA20" s="76" t="str">
        <f>+IF($D$6="","",IF($E20="","",IF(MID(AA$10,1,3)=$E$6,VLOOKUP(CONCATENATE($B20,AA$10),Catálogo!$B$4:$K$3964,10,0),"")))</f>
        <v/>
      </c>
    </row>
    <row r="21" spans="2:27" s="45" customFormat="1" ht="12" customHeight="1">
      <c r="B21" s="46">
        <v>10</v>
      </c>
      <c r="C21" s="47" t="s">
        <v>210</v>
      </c>
      <c r="D21" s="48" t="s">
        <v>2</v>
      </c>
      <c r="E21" s="88"/>
      <c r="F21" s="76" t="str">
        <f>+IF($D$6="","",IF($E21="","",IF(MID(F$10,1,3)=$E$6,VLOOKUP(CONCATENATE($B21,F$10),Catálogo!$B$4:$K$3964,10,0),"")))</f>
        <v/>
      </c>
      <c r="G21" s="76" t="str">
        <f>+IF($D$6="","",IF($E21="","",IF(MID(G$10,1,3)=$E$6,VLOOKUP(CONCATENATE($B21,G$10),Catálogo!$B$4:$K$3964,10,0),"")))</f>
        <v/>
      </c>
      <c r="H21" s="76" t="str">
        <f>+IF($D$6="","",IF($E21="","",IF(MID(H$10,1,3)=$E$6,VLOOKUP(CONCATENATE($B21,H$10),Catálogo!$B$4:$K$3964,10,0),"")))</f>
        <v/>
      </c>
      <c r="I21" s="76" t="str">
        <f>+IF($D$6="","",IF($E21="","",IF(MID(I$10,1,3)=$E$6,VLOOKUP(CONCATENATE($B21,I$10),Catálogo!$B$4:$K$3964,10,0),"")))</f>
        <v/>
      </c>
      <c r="J21" s="76" t="str">
        <f>+IF($D$6="","",IF($E21="","",IF(MID(J$10,1,3)=$E$6,VLOOKUP(CONCATENATE($B21,J$10),Catálogo!$B$4:$K$3964,10,0),"")))</f>
        <v/>
      </c>
      <c r="K21" s="76" t="str">
        <f>+IF($D$6="","",IF($E21="","",IF(MID(K$10,1,3)=$E$6,VLOOKUP(CONCATENATE($B21,K$10),Catálogo!$B$4:$K$3964,10,0),"")))</f>
        <v/>
      </c>
      <c r="L21" s="76" t="str">
        <f>+IF($D$6="","",IF($E21="","",IF(MID(L$10,1,3)=$E$6,VLOOKUP(CONCATENATE($B21,L$10),Catálogo!$B$4:$K$3964,10,0),"")))</f>
        <v/>
      </c>
      <c r="M21" s="76" t="str">
        <f>+IF($D$6="","",IF($E21="","",IF(MID(M$10,1,3)=$E$6,VLOOKUP(CONCATENATE($B21,M$10),Catálogo!$B$4:$K$3964,10,0),"")))</f>
        <v/>
      </c>
      <c r="N21" s="76" t="str">
        <f>+IF($D$6="","",IF($E21="","",IF(MID(N$10,1,3)=$E$6,VLOOKUP(CONCATENATE($B21,N$10),Catálogo!$B$4:$K$3964,10,0),"")))</f>
        <v/>
      </c>
      <c r="O21" s="76" t="str">
        <f>+IF($D$6="","",IF($E21="","",IF(MID(O$10,1,3)=$E$6,VLOOKUP(CONCATENATE($B21,O$10),Catálogo!$B$4:$K$3964,10,0),"")))</f>
        <v/>
      </c>
      <c r="P21" s="76" t="str">
        <f>+IF($D$6="","",IF($E21="","",IF(MID(P$10,1,3)=$E$6,VLOOKUP(CONCATENATE($B21,P$10),Catálogo!$B$4:$K$3964,10,0),"")))</f>
        <v/>
      </c>
      <c r="Q21" s="76" t="str">
        <f>+IF($D$6="","",IF($E21="","",IF(MID(Q$10,1,3)=$E$6,VLOOKUP(CONCATENATE($B21,Q$10),Catálogo!$B$4:$K$3964,10,0),"")))</f>
        <v/>
      </c>
      <c r="R21" s="76" t="str">
        <f>+IF($D$6="","",IF($E21="","",IF(MID(R$10,1,3)=$E$6,VLOOKUP(CONCATENATE($B21,R$10),Catálogo!$B$4:$K$3964,10,0),"")))</f>
        <v/>
      </c>
      <c r="S21" s="76" t="str">
        <f>+IF($D$6="","",IF($E21="","",IF(MID(S$10,1,3)=$E$6,VLOOKUP(CONCATENATE($B21,S$10),Catálogo!$B$4:$K$3964,10,0),"")))</f>
        <v/>
      </c>
      <c r="T21" s="76" t="str">
        <f>+IF($D$6="","",IF($E21="","",IF(MID(T$10,1,3)=$E$6,VLOOKUP(CONCATENATE($B21,T$10),Catálogo!$B$4:$K$3964,10,0),"")))</f>
        <v/>
      </c>
      <c r="U21" s="76" t="str">
        <f>+IF($D$6="","",IF($E21="","",IF(MID(U$10,1,3)=$E$6,VLOOKUP(CONCATENATE($B21,U$10),Catálogo!$B$4:$K$3964,10,0),"")))</f>
        <v/>
      </c>
      <c r="V21" s="76" t="str">
        <f>+IF($D$6="","",IF($E21="","",IF(MID(V$10,1,3)=$E$6,VLOOKUP(CONCATENATE($B21,V$10),Catálogo!$B$4:$K$3964,10,0),"")))</f>
        <v/>
      </c>
      <c r="W21" s="76" t="str">
        <f>+IF($D$6="","",IF($E21="","",IF(MID(W$10,1,3)=$E$6,VLOOKUP(CONCATENATE($B21,W$10),Catálogo!$B$4:$K$3964,10,0),"")))</f>
        <v/>
      </c>
      <c r="X21" s="76" t="str">
        <f>+IF($D$6="","",IF($E21="","",IF(MID(X$10,1,3)=$E$6,VLOOKUP(CONCATENATE($B21,X$10),Catálogo!$B$4:$K$3964,10,0),"")))</f>
        <v/>
      </c>
      <c r="Y21" s="76" t="str">
        <f>+IF($D$6="","",IF($E21="","",IF(MID(Y$10,1,3)=$E$6,VLOOKUP(CONCATENATE($B21,Y$10),Catálogo!$B$4:$K$3964,10,0),"")))</f>
        <v/>
      </c>
      <c r="Z21" s="76" t="str">
        <f>+IF($D$6="","",IF($E21="","",IF(MID(Z$10,1,3)=$E$6,VLOOKUP(CONCATENATE($B21,Z$10),Catálogo!$B$4:$K$3964,10,0),"")))</f>
        <v/>
      </c>
      <c r="AA21" s="76" t="str">
        <f>+IF($D$6="","",IF($E21="","",IF(MID(AA$10,1,3)=$E$6,VLOOKUP(CONCATENATE($B21,AA$10),Catálogo!$B$4:$K$3964,10,0),"")))</f>
        <v/>
      </c>
    </row>
    <row r="22" spans="2:27" s="45" customFormat="1" ht="12" customHeight="1">
      <c r="B22" s="46">
        <v>11</v>
      </c>
      <c r="C22" s="47" t="s">
        <v>183</v>
      </c>
      <c r="D22" s="48" t="s">
        <v>2</v>
      </c>
      <c r="E22" s="88"/>
      <c r="F22" s="76" t="str">
        <f>+IF($D$6="","",IF($E22="","",IF(MID(F$10,1,3)=$E$6,VLOOKUP(CONCATENATE($B22,F$10),Catálogo!$B$4:$K$3964,10,0),"")))</f>
        <v/>
      </c>
      <c r="G22" s="76" t="str">
        <f>+IF($D$6="","",IF($E22="","",IF(MID(G$10,1,3)=$E$6,VLOOKUP(CONCATENATE($B22,G$10),Catálogo!$B$4:$K$3964,10,0),"")))</f>
        <v/>
      </c>
      <c r="H22" s="76" t="str">
        <f>+IF($D$6="","",IF($E22="","",IF(MID(H$10,1,3)=$E$6,VLOOKUP(CONCATENATE($B22,H$10),Catálogo!$B$4:$K$3964,10,0),"")))</f>
        <v/>
      </c>
      <c r="I22" s="76" t="str">
        <f>+IF($D$6="","",IF($E22="","",IF(MID(I$10,1,3)=$E$6,VLOOKUP(CONCATENATE($B22,I$10),Catálogo!$B$4:$K$3964,10,0),"")))</f>
        <v/>
      </c>
      <c r="J22" s="76" t="str">
        <f>+IF($D$6="","",IF($E22="","",IF(MID(J$10,1,3)=$E$6,VLOOKUP(CONCATENATE($B22,J$10),Catálogo!$B$4:$K$3964,10,0),"")))</f>
        <v/>
      </c>
      <c r="K22" s="76" t="str">
        <f>+IF($D$6="","",IF($E22="","",IF(MID(K$10,1,3)=$E$6,VLOOKUP(CONCATENATE($B22,K$10),Catálogo!$B$4:$K$3964,10,0),"")))</f>
        <v/>
      </c>
      <c r="L22" s="76" t="str">
        <f>+IF($D$6="","",IF($E22="","",IF(MID(L$10,1,3)=$E$6,VLOOKUP(CONCATENATE($B22,L$10),Catálogo!$B$4:$K$3964,10,0),"")))</f>
        <v/>
      </c>
      <c r="M22" s="76" t="str">
        <f>+IF($D$6="","",IF($E22="","",IF(MID(M$10,1,3)=$E$6,VLOOKUP(CONCATENATE($B22,M$10),Catálogo!$B$4:$K$3964,10,0),"")))</f>
        <v/>
      </c>
      <c r="N22" s="76" t="str">
        <f>+IF($D$6="","",IF($E22="","",IF(MID(N$10,1,3)=$E$6,VLOOKUP(CONCATENATE($B22,N$10),Catálogo!$B$4:$K$3964,10,0),"")))</f>
        <v/>
      </c>
      <c r="O22" s="76" t="str">
        <f>+IF($D$6="","",IF($E22="","",IF(MID(O$10,1,3)=$E$6,VLOOKUP(CONCATENATE($B22,O$10),Catálogo!$B$4:$K$3964,10,0),"")))</f>
        <v/>
      </c>
      <c r="P22" s="76" t="str">
        <f>+IF($D$6="","",IF($E22="","",IF(MID(P$10,1,3)=$E$6,VLOOKUP(CONCATENATE($B22,P$10),Catálogo!$B$4:$K$3964,10,0),"")))</f>
        <v/>
      </c>
      <c r="Q22" s="76" t="str">
        <f>+IF($D$6="","",IF($E22="","",IF(MID(Q$10,1,3)=$E$6,VLOOKUP(CONCATENATE($B22,Q$10),Catálogo!$B$4:$K$3964,10,0),"")))</f>
        <v/>
      </c>
      <c r="R22" s="76" t="str">
        <f>+IF($D$6="","",IF($E22="","",IF(MID(R$10,1,3)=$E$6,VLOOKUP(CONCATENATE($B22,R$10),Catálogo!$B$4:$K$3964,10,0),"")))</f>
        <v/>
      </c>
      <c r="S22" s="76" t="str">
        <f>+IF($D$6="","",IF($E22="","",IF(MID(S$10,1,3)=$E$6,VLOOKUP(CONCATENATE($B22,S$10),Catálogo!$B$4:$K$3964,10,0),"")))</f>
        <v/>
      </c>
      <c r="T22" s="76" t="str">
        <f>+IF($D$6="","",IF($E22="","",IF(MID(T$10,1,3)=$E$6,VLOOKUP(CONCATENATE($B22,T$10),Catálogo!$B$4:$K$3964,10,0),"")))</f>
        <v/>
      </c>
      <c r="U22" s="76" t="str">
        <f>+IF($D$6="","",IF($E22="","",IF(MID(U$10,1,3)=$E$6,VLOOKUP(CONCATENATE($B22,U$10),Catálogo!$B$4:$K$3964,10,0),"")))</f>
        <v/>
      </c>
      <c r="V22" s="76" t="str">
        <f>+IF($D$6="","",IF($E22="","",IF(MID(V$10,1,3)=$E$6,VLOOKUP(CONCATENATE($B22,V$10),Catálogo!$B$4:$K$3964,10,0),"")))</f>
        <v/>
      </c>
      <c r="W22" s="76" t="str">
        <f>+IF($D$6="","",IF($E22="","",IF(MID(W$10,1,3)=$E$6,VLOOKUP(CONCATENATE($B22,W$10),Catálogo!$B$4:$K$3964,10,0),"")))</f>
        <v/>
      </c>
      <c r="X22" s="76" t="str">
        <f>+IF($D$6="","",IF($E22="","",IF(MID(X$10,1,3)=$E$6,VLOOKUP(CONCATENATE($B22,X$10),Catálogo!$B$4:$K$3964,10,0),"")))</f>
        <v/>
      </c>
      <c r="Y22" s="76" t="str">
        <f>+IF($D$6="","",IF($E22="","",IF(MID(Y$10,1,3)=$E$6,VLOOKUP(CONCATENATE($B22,Y$10),Catálogo!$B$4:$K$3964,10,0),"")))</f>
        <v/>
      </c>
      <c r="Z22" s="76" t="str">
        <f>+IF($D$6="","",IF($E22="","",IF(MID(Z$10,1,3)=$E$6,VLOOKUP(CONCATENATE($B22,Z$10),Catálogo!$B$4:$K$3964,10,0),"")))</f>
        <v/>
      </c>
      <c r="AA22" s="76" t="str">
        <f>+IF($D$6="","",IF($E22="","",IF(MID(AA$10,1,3)=$E$6,VLOOKUP(CONCATENATE($B22,AA$10),Catálogo!$B$4:$K$3964,10,0),"")))</f>
        <v/>
      </c>
    </row>
    <row r="23" spans="2:27" s="45" customFormat="1" ht="12" customHeight="1">
      <c r="B23" s="46">
        <v>12</v>
      </c>
      <c r="C23" s="47" t="s">
        <v>211</v>
      </c>
      <c r="D23" s="48" t="s">
        <v>2</v>
      </c>
      <c r="E23" s="88"/>
      <c r="F23" s="76" t="str">
        <f>+IF($D$6="","",IF($E23="","",IF(MID(F$10,1,3)=$E$6,VLOOKUP(CONCATENATE($B23,F$10),Catálogo!$B$4:$K$3964,10,0),"")))</f>
        <v/>
      </c>
      <c r="G23" s="76" t="str">
        <f>+IF($D$6="","",IF($E23="","",IF(MID(G$10,1,3)=$E$6,VLOOKUP(CONCATENATE($B23,G$10),Catálogo!$B$4:$K$3964,10,0),"")))</f>
        <v/>
      </c>
      <c r="H23" s="76" t="str">
        <f>+IF($D$6="","",IF($E23="","",IF(MID(H$10,1,3)=$E$6,VLOOKUP(CONCATENATE($B23,H$10),Catálogo!$B$4:$K$3964,10,0),"")))</f>
        <v/>
      </c>
      <c r="I23" s="76" t="str">
        <f>+IF($D$6="","",IF($E23="","",IF(MID(I$10,1,3)=$E$6,VLOOKUP(CONCATENATE($B23,I$10),Catálogo!$B$4:$K$3964,10,0),"")))</f>
        <v/>
      </c>
      <c r="J23" s="76" t="str">
        <f>+IF($D$6="","",IF($E23="","",IF(MID(J$10,1,3)=$E$6,VLOOKUP(CONCATENATE($B23,J$10),Catálogo!$B$4:$K$3964,10,0),"")))</f>
        <v/>
      </c>
      <c r="K23" s="76" t="str">
        <f>+IF($D$6="","",IF($E23="","",IF(MID(K$10,1,3)=$E$6,VLOOKUP(CONCATENATE($B23,K$10),Catálogo!$B$4:$K$3964,10,0),"")))</f>
        <v/>
      </c>
      <c r="L23" s="76" t="str">
        <f>+IF($D$6="","",IF($E23="","",IF(MID(L$10,1,3)=$E$6,VLOOKUP(CONCATENATE($B23,L$10),Catálogo!$B$4:$K$3964,10,0),"")))</f>
        <v/>
      </c>
      <c r="M23" s="76" t="str">
        <f>+IF($D$6="","",IF($E23="","",IF(MID(M$10,1,3)=$E$6,VLOOKUP(CONCATENATE($B23,M$10),Catálogo!$B$4:$K$3964,10,0),"")))</f>
        <v/>
      </c>
      <c r="N23" s="76" t="str">
        <f>+IF($D$6="","",IF($E23="","",IF(MID(N$10,1,3)=$E$6,VLOOKUP(CONCATENATE($B23,N$10),Catálogo!$B$4:$K$3964,10,0),"")))</f>
        <v/>
      </c>
      <c r="O23" s="76" t="str">
        <f>+IF($D$6="","",IF($E23="","",IF(MID(O$10,1,3)=$E$6,VLOOKUP(CONCATENATE($B23,O$10),Catálogo!$B$4:$K$3964,10,0),"")))</f>
        <v/>
      </c>
      <c r="P23" s="76" t="str">
        <f>+IF($D$6="","",IF($E23="","",IF(MID(P$10,1,3)=$E$6,VLOOKUP(CONCATENATE($B23,P$10),Catálogo!$B$4:$K$3964,10,0),"")))</f>
        <v/>
      </c>
      <c r="Q23" s="76" t="str">
        <f>+IF($D$6="","",IF($E23="","",IF(MID(Q$10,1,3)=$E$6,VLOOKUP(CONCATENATE($B23,Q$10),Catálogo!$B$4:$K$3964,10,0),"")))</f>
        <v/>
      </c>
      <c r="R23" s="76" t="str">
        <f>+IF($D$6="","",IF($E23="","",IF(MID(R$10,1,3)=$E$6,VLOOKUP(CONCATENATE($B23,R$10),Catálogo!$B$4:$K$3964,10,0),"")))</f>
        <v/>
      </c>
      <c r="S23" s="76" t="str">
        <f>+IF($D$6="","",IF($E23="","",IF(MID(S$10,1,3)=$E$6,VLOOKUP(CONCATENATE($B23,S$10),Catálogo!$B$4:$K$3964,10,0),"")))</f>
        <v/>
      </c>
      <c r="T23" s="76" t="str">
        <f>+IF($D$6="","",IF($E23="","",IF(MID(T$10,1,3)=$E$6,VLOOKUP(CONCATENATE($B23,T$10),Catálogo!$B$4:$K$3964,10,0),"")))</f>
        <v/>
      </c>
      <c r="U23" s="76" t="str">
        <f>+IF($D$6="","",IF($E23="","",IF(MID(U$10,1,3)=$E$6,VLOOKUP(CONCATENATE($B23,U$10),Catálogo!$B$4:$K$3964,10,0),"")))</f>
        <v/>
      </c>
      <c r="V23" s="76" t="str">
        <f>+IF($D$6="","",IF($E23="","",IF(MID(V$10,1,3)=$E$6,VLOOKUP(CONCATENATE($B23,V$10),Catálogo!$B$4:$K$3964,10,0),"")))</f>
        <v/>
      </c>
      <c r="W23" s="76" t="str">
        <f>+IF($D$6="","",IF($E23="","",IF(MID(W$10,1,3)=$E$6,VLOOKUP(CONCATENATE($B23,W$10),Catálogo!$B$4:$K$3964,10,0),"")))</f>
        <v/>
      </c>
      <c r="X23" s="76" t="str">
        <f>+IF($D$6="","",IF($E23="","",IF(MID(X$10,1,3)=$E$6,VLOOKUP(CONCATENATE($B23,X$10),Catálogo!$B$4:$K$3964,10,0),"")))</f>
        <v/>
      </c>
      <c r="Y23" s="76" t="str">
        <f>+IF($D$6="","",IF($E23="","",IF(MID(Y$10,1,3)=$E$6,VLOOKUP(CONCATENATE($B23,Y$10),Catálogo!$B$4:$K$3964,10,0),"")))</f>
        <v/>
      </c>
      <c r="Z23" s="76" t="str">
        <f>+IF($D$6="","",IF($E23="","",IF(MID(Z$10,1,3)=$E$6,VLOOKUP(CONCATENATE($B23,Z$10),Catálogo!$B$4:$K$3964,10,0),"")))</f>
        <v/>
      </c>
      <c r="AA23" s="76" t="str">
        <f>+IF($D$6="","",IF($E23="","",IF(MID(AA$10,1,3)=$E$6,VLOOKUP(CONCATENATE($B23,AA$10),Catálogo!$B$4:$K$3964,10,0),"")))</f>
        <v/>
      </c>
    </row>
    <row r="24" spans="2:27" s="45" customFormat="1" ht="12" customHeight="1">
      <c r="B24" s="46">
        <v>13</v>
      </c>
      <c r="C24" s="47" t="s">
        <v>945</v>
      </c>
      <c r="D24" s="48" t="s">
        <v>2</v>
      </c>
      <c r="E24" s="88"/>
      <c r="F24" s="76" t="str">
        <f>+IF($D$6="","",IF($E24="","",IF(MID(F$10,1,3)=$E$6,VLOOKUP(CONCATENATE($B24,F$10),Catálogo!$B$4:$K$3964,10,0),"")))</f>
        <v/>
      </c>
      <c r="G24" s="76" t="str">
        <f>+IF($D$6="","",IF($E24="","",IF(MID(G$10,1,3)=$E$6,VLOOKUP(CONCATENATE($B24,G$10),Catálogo!$B$4:$K$3964,10,0),"")))</f>
        <v/>
      </c>
      <c r="H24" s="76" t="str">
        <f>+IF($D$6="","",IF($E24="","",IF(MID(H$10,1,3)=$E$6,VLOOKUP(CONCATENATE($B24,H$10),Catálogo!$B$4:$K$3964,10,0),"")))</f>
        <v/>
      </c>
      <c r="I24" s="76" t="str">
        <f>+IF($D$6="","",IF($E24="","",IF(MID(I$10,1,3)=$E$6,VLOOKUP(CONCATENATE($B24,I$10),Catálogo!$B$4:$K$3964,10,0),"")))</f>
        <v/>
      </c>
      <c r="J24" s="76" t="str">
        <f>+IF($D$6="","",IF($E24="","",IF(MID(J$10,1,3)=$E$6,VLOOKUP(CONCATENATE($B24,J$10),Catálogo!$B$4:$K$3964,10,0),"")))</f>
        <v/>
      </c>
      <c r="K24" s="76" t="str">
        <f>+IF($D$6="","",IF($E24="","",IF(MID(K$10,1,3)=$E$6,VLOOKUP(CONCATENATE($B24,K$10),Catálogo!$B$4:$K$3964,10,0),"")))</f>
        <v/>
      </c>
      <c r="L24" s="76" t="str">
        <f>+IF($D$6="","",IF($E24="","",IF(MID(L$10,1,3)=$E$6,VLOOKUP(CONCATENATE($B24,L$10),Catálogo!$B$4:$K$3964,10,0),"")))</f>
        <v/>
      </c>
      <c r="M24" s="76" t="str">
        <f>+IF($D$6="","",IF($E24="","",IF(MID(M$10,1,3)=$E$6,VLOOKUP(CONCATENATE($B24,M$10),Catálogo!$B$4:$K$3964,10,0),"")))</f>
        <v/>
      </c>
      <c r="N24" s="76" t="str">
        <f>+IF($D$6="","",IF($E24="","",IF(MID(N$10,1,3)=$E$6,VLOOKUP(CONCATENATE($B24,N$10),Catálogo!$B$4:$K$3964,10,0),"")))</f>
        <v/>
      </c>
      <c r="O24" s="76" t="str">
        <f>+IF($D$6="","",IF($E24="","",IF(MID(O$10,1,3)=$E$6,VLOOKUP(CONCATENATE($B24,O$10),Catálogo!$B$4:$K$3964,10,0),"")))</f>
        <v/>
      </c>
      <c r="P24" s="76" t="str">
        <f>+IF($D$6="","",IF($E24="","",IF(MID(P$10,1,3)=$E$6,VLOOKUP(CONCATENATE($B24,P$10),Catálogo!$B$4:$K$3964,10,0),"")))</f>
        <v/>
      </c>
      <c r="Q24" s="76" t="str">
        <f>+IF($D$6="","",IF($E24="","",IF(MID(Q$10,1,3)=$E$6,VLOOKUP(CONCATENATE($B24,Q$10),Catálogo!$B$4:$K$3964,10,0),"")))</f>
        <v/>
      </c>
      <c r="R24" s="76" t="str">
        <f>+IF($D$6="","",IF($E24="","",IF(MID(R$10,1,3)=$E$6,VLOOKUP(CONCATENATE($B24,R$10),Catálogo!$B$4:$K$3964,10,0),"")))</f>
        <v/>
      </c>
      <c r="S24" s="76" t="str">
        <f>+IF($D$6="","",IF($E24="","",IF(MID(S$10,1,3)=$E$6,VLOOKUP(CONCATENATE($B24,S$10),Catálogo!$B$4:$K$3964,10,0),"")))</f>
        <v/>
      </c>
      <c r="T24" s="76" t="str">
        <f>+IF($D$6="","",IF($E24="","",IF(MID(T$10,1,3)=$E$6,VLOOKUP(CONCATENATE($B24,T$10),Catálogo!$B$4:$K$3964,10,0),"")))</f>
        <v/>
      </c>
      <c r="U24" s="76" t="str">
        <f>+IF($D$6="","",IF($E24="","",IF(MID(U$10,1,3)=$E$6,VLOOKUP(CONCATENATE($B24,U$10),Catálogo!$B$4:$K$3964,10,0),"")))</f>
        <v/>
      </c>
      <c r="V24" s="76" t="str">
        <f>+IF($D$6="","",IF($E24="","",IF(MID(V$10,1,3)=$E$6,VLOOKUP(CONCATENATE($B24,V$10),Catálogo!$B$4:$K$3964,10,0),"")))</f>
        <v/>
      </c>
      <c r="W24" s="76" t="str">
        <f>+IF($D$6="","",IF($E24="","",IF(MID(W$10,1,3)=$E$6,VLOOKUP(CONCATENATE($B24,W$10),Catálogo!$B$4:$K$3964,10,0),"")))</f>
        <v/>
      </c>
      <c r="X24" s="76" t="str">
        <f>+IF($D$6="","",IF($E24="","",IF(MID(X$10,1,3)=$E$6,VLOOKUP(CONCATENATE($B24,X$10),Catálogo!$B$4:$K$3964,10,0),"")))</f>
        <v/>
      </c>
      <c r="Y24" s="76" t="str">
        <f>+IF($D$6="","",IF($E24="","",IF(MID(Y$10,1,3)=$E$6,VLOOKUP(CONCATENATE($B24,Y$10),Catálogo!$B$4:$K$3964,10,0),"")))</f>
        <v/>
      </c>
      <c r="Z24" s="76" t="str">
        <f>+IF($D$6="","",IF($E24="","",IF(MID(Z$10,1,3)=$E$6,VLOOKUP(CONCATENATE($B24,Z$10),Catálogo!$B$4:$K$3964,10,0),"")))</f>
        <v/>
      </c>
      <c r="AA24" s="76" t="str">
        <f>+IF($D$6="","",IF($E24="","",IF(MID(AA$10,1,3)=$E$6,VLOOKUP(CONCATENATE($B24,AA$10),Catálogo!$B$4:$K$3964,10,0),"")))</f>
        <v/>
      </c>
    </row>
    <row r="25" spans="2:27" s="45" customFormat="1" ht="12" customHeight="1">
      <c r="B25" s="46">
        <v>14</v>
      </c>
      <c r="C25" s="47" t="s">
        <v>947</v>
      </c>
      <c r="D25" s="48" t="s">
        <v>2</v>
      </c>
      <c r="E25" s="88"/>
      <c r="F25" s="76" t="str">
        <f>+IF($D$6="","",IF($E25="","",IF(MID(F$10,1,3)=$E$6,VLOOKUP(CONCATENATE($B25,F$10),Catálogo!$B$4:$K$3964,10,0),"")))</f>
        <v/>
      </c>
      <c r="G25" s="76" t="str">
        <f>+IF($D$6="","",IF($E25="","",IF(MID(G$10,1,3)=$E$6,VLOOKUP(CONCATENATE($B25,G$10),Catálogo!$B$4:$K$3964,10,0),"")))</f>
        <v/>
      </c>
      <c r="H25" s="76" t="str">
        <f>+IF($D$6="","",IF($E25="","",IF(MID(H$10,1,3)=$E$6,VLOOKUP(CONCATENATE($B25,H$10),Catálogo!$B$4:$K$3964,10,0),"")))</f>
        <v/>
      </c>
      <c r="I25" s="76" t="str">
        <f>+IF($D$6="","",IF($E25="","",IF(MID(I$10,1,3)=$E$6,VLOOKUP(CONCATENATE($B25,I$10),Catálogo!$B$4:$K$3964,10,0),"")))</f>
        <v/>
      </c>
      <c r="J25" s="76" t="str">
        <f>+IF($D$6="","",IF($E25="","",IF(MID(J$10,1,3)=$E$6,VLOOKUP(CONCATENATE($B25,J$10),Catálogo!$B$4:$K$3964,10,0),"")))</f>
        <v/>
      </c>
      <c r="K25" s="76" t="str">
        <f>+IF($D$6="","",IF($E25="","",IF(MID(K$10,1,3)=$E$6,VLOOKUP(CONCATENATE($B25,K$10),Catálogo!$B$4:$K$3964,10,0),"")))</f>
        <v/>
      </c>
      <c r="L25" s="76" t="str">
        <f>+IF($D$6="","",IF($E25="","",IF(MID(L$10,1,3)=$E$6,VLOOKUP(CONCATENATE($B25,L$10),Catálogo!$B$4:$K$3964,10,0),"")))</f>
        <v/>
      </c>
      <c r="M25" s="76" t="str">
        <f>+IF($D$6="","",IF($E25="","",IF(MID(M$10,1,3)=$E$6,VLOOKUP(CONCATENATE($B25,M$10),Catálogo!$B$4:$K$3964,10,0),"")))</f>
        <v/>
      </c>
      <c r="N25" s="76" t="str">
        <f>+IF($D$6="","",IF($E25="","",IF(MID(N$10,1,3)=$E$6,VLOOKUP(CONCATENATE($B25,N$10),Catálogo!$B$4:$K$3964,10,0),"")))</f>
        <v/>
      </c>
      <c r="O25" s="76" t="str">
        <f>+IF($D$6="","",IF($E25="","",IF(MID(O$10,1,3)=$E$6,VLOOKUP(CONCATENATE($B25,O$10),Catálogo!$B$4:$K$3964,10,0),"")))</f>
        <v/>
      </c>
      <c r="P25" s="76" t="str">
        <f>+IF($D$6="","",IF($E25="","",IF(MID(P$10,1,3)=$E$6,VLOOKUP(CONCATENATE($B25,P$10),Catálogo!$B$4:$K$3964,10,0),"")))</f>
        <v/>
      </c>
      <c r="Q25" s="76" t="str">
        <f>+IF($D$6="","",IF($E25="","",IF(MID(Q$10,1,3)=$E$6,VLOOKUP(CONCATENATE($B25,Q$10),Catálogo!$B$4:$K$3964,10,0),"")))</f>
        <v/>
      </c>
      <c r="R25" s="76" t="str">
        <f>+IF($D$6="","",IF($E25="","",IF(MID(R$10,1,3)=$E$6,VLOOKUP(CONCATENATE($B25,R$10),Catálogo!$B$4:$K$3964,10,0),"")))</f>
        <v/>
      </c>
      <c r="S25" s="76" t="str">
        <f>+IF($D$6="","",IF($E25="","",IF(MID(S$10,1,3)=$E$6,VLOOKUP(CONCATENATE($B25,S$10),Catálogo!$B$4:$K$3964,10,0),"")))</f>
        <v/>
      </c>
      <c r="T25" s="76" t="str">
        <f>+IF($D$6="","",IF($E25="","",IF(MID(T$10,1,3)=$E$6,VLOOKUP(CONCATENATE($B25,T$10),Catálogo!$B$4:$K$3964,10,0),"")))</f>
        <v/>
      </c>
      <c r="U25" s="76" t="str">
        <f>+IF($D$6="","",IF($E25="","",IF(MID(U$10,1,3)=$E$6,VLOOKUP(CONCATENATE($B25,U$10),Catálogo!$B$4:$K$3964,10,0),"")))</f>
        <v/>
      </c>
      <c r="V25" s="76" t="str">
        <f>+IF($D$6="","",IF($E25="","",IF(MID(V$10,1,3)=$E$6,VLOOKUP(CONCATENATE($B25,V$10),Catálogo!$B$4:$K$3964,10,0),"")))</f>
        <v/>
      </c>
      <c r="W25" s="76" t="str">
        <f>+IF($D$6="","",IF($E25="","",IF(MID(W$10,1,3)=$E$6,VLOOKUP(CONCATENATE($B25,W$10),Catálogo!$B$4:$K$3964,10,0),"")))</f>
        <v/>
      </c>
      <c r="X25" s="76" t="str">
        <f>+IF($D$6="","",IF($E25="","",IF(MID(X$10,1,3)=$E$6,VLOOKUP(CONCATENATE($B25,X$10),Catálogo!$B$4:$K$3964,10,0),"")))</f>
        <v/>
      </c>
      <c r="Y25" s="76" t="str">
        <f>+IF($D$6="","",IF($E25="","",IF(MID(Y$10,1,3)=$E$6,VLOOKUP(CONCATENATE($B25,Y$10),Catálogo!$B$4:$K$3964,10,0),"")))</f>
        <v/>
      </c>
      <c r="Z25" s="76" t="str">
        <f>+IF($D$6="","",IF($E25="","",IF(MID(Z$10,1,3)=$E$6,VLOOKUP(CONCATENATE($B25,Z$10),Catálogo!$B$4:$K$3964,10,0),"")))</f>
        <v/>
      </c>
      <c r="AA25" s="76" t="str">
        <f>+IF($D$6="","",IF($E25="","",IF(MID(AA$10,1,3)=$E$6,VLOOKUP(CONCATENATE($B25,AA$10),Catálogo!$B$4:$K$3964,10,0),"")))</f>
        <v/>
      </c>
    </row>
    <row r="26" spans="2:27" s="45" customFormat="1" ht="12" customHeight="1">
      <c r="B26" s="46">
        <v>15</v>
      </c>
      <c r="C26" s="47" t="s">
        <v>949</v>
      </c>
      <c r="D26" s="48" t="s">
        <v>2</v>
      </c>
      <c r="E26" s="88"/>
      <c r="F26" s="76" t="str">
        <f>+IF($D$6="","",IF($E26="","",IF(MID(F$10,1,3)=$E$6,VLOOKUP(CONCATENATE($B26,F$10),Catálogo!$B$4:$K$3964,10,0),"")))</f>
        <v/>
      </c>
      <c r="G26" s="76" t="str">
        <f>+IF($D$6="","",IF($E26="","",IF(MID(G$10,1,3)=$E$6,VLOOKUP(CONCATENATE($B26,G$10),Catálogo!$B$4:$K$3964,10,0),"")))</f>
        <v/>
      </c>
      <c r="H26" s="76" t="str">
        <f>+IF($D$6="","",IF($E26="","",IF(MID(H$10,1,3)=$E$6,VLOOKUP(CONCATENATE($B26,H$10),Catálogo!$B$4:$K$3964,10,0),"")))</f>
        <v/>
      </c>
      <c r="I26" s="76" t="str">
        <f>+IF($D$6="","",IF($E26="","",IF(MID(I$10,1,3)=$E$6,VLOOKUP(CONCATENATE($B26,I$10),Catálogo!$B$4:$K$3964,10,0),"")))</f>
        <v/>
      </c>
      <c r="J26" s="76" t="str">
        <f>+IF($D$6="","",IF($E26="","",IF(MID(J$10,1,3)=$E$6,VLOOKUP(CONCATENATE($B26,J$10),Catálogo!$B$4:$K$3964,10,0),"")))</f>
        <v/>
      </c>
      <c r="K26" s="76" t="str">
        <f>+IF($D$6="","",IF($E26="","",IF(MID(K$10,1,3)=$E$6,VLOOKUP(CONCATENATE($B26,K$10),Catálogo!$B$4:$K$3964,10,0),"")))</f>
        <v/>
      </c>
      <c r="L26" s="76" t="str">
        <f>+IF($D$6="","",IF($E26="","",IF(MID(L$10,1,3)=$E$6,VLOOKUP(CONCATENATE($B26,L$10),Catálogo!$B$4:$K$3964,10,0),"")))</f>
        <v/>
      </c>
      <c r="M26" s="76" t="str">
        <f>+IF($D$6="","",IF($E26="","",IF(MID(M$10,1,3)=$E$6,VLOOKUP(CONCATENATE($B26,M$10),Catálogo!$B$4:$K$3964,10,0),"")))</f>
        <v/>
      </c>
      <c r="N26" s="76" t="str">
        <f>+IF($D$6="","",IF($E26="","",IF(MID(N$10,1,3)=$E$6,VLOOKUP(CONCATENATE($B26,N$10),Catálogo!$B$4:$K$3964,10,0),"")))</f>
        <v/>
      </c>
      <c r="O26" s="76" t="str">
        <f>+IF($D$6="","",IF($E26="","",IF(MID(O$10,1,3)=$E$6,VLOOKUP(CONCATENATE($B26,O$10),Catálogo!$B$4:$K$3964,10,0),"")))</f>
        <v/>
      </c>
      <c r="P26" s="76" t="str">
        <f>+IF($D$6="","",IF($E26="","",IF(MID(P$10,1,3)=$E$6,VLOOKUP(CONCATENATE($B26,P$10),Catálogo!$B$4:$K$3964,10,0),"")))</f>
        <v/>
      </c>
      <c r="Q26" s="76" t="str">
        <f>+IF($D$6="","",IF($E26="","",IF(MID(Q$10,1,3)=$E$6,VLOOKUP(CONCATENATE($B26,Q$10),Catálogo!$B$4:$K$3964,10,0),"")))</f>
        <v/>
      </c>
      <c r="R26" s="76" t="str">
        <f>+IF($D$6="","",IF($E26="","",IF(MID(R$10,1,3)=$E$6,VLOOKUP(CONCATENATE($B26,R$10),Catálogo!$B$4:$K$3964,10,0),"")))</f>
        <v/>
      </c>
      <c r="S26" s="76" t="str">
        <f>+IF($D$6="","",IF($E26="","",IF(MID(S$10,1,3)=$E$6,VLOOKUP(CONCATENATE($B26,S$10),Catálogo!$B$4:$K$3964,10,0),"")))</f>
        <v/>
      </c>
      <c r="T26" s="76" t="str">
        <f>+IF($D$6="","",IF($E26="","",IF(MID(T$10,1,3)=$E$6,VLOOKUP(CONCATENATE($B26,T$10),Catálogo!$B$4:$K$3964,10,0),"")))</f>
        <v/>
      </c>
      <c r="U26" s="76" t="str">
        <f>+IF($D$6="","",IF($E26="","",IF(MID(U$10,1,3)=$E$6,VLOOKUP(CONCATENATE($B26,U$10),Catálogo!$B$4:$K$3964,10,0),"")))</f>
        <v/>
      </c>
      <c r="V26" s="76" t="str">
        <f>+IF($D$6="","",IF($E26="","",IF(MID(V$10,1,3)=$E$6,VLOOKUP(CONCATENATE($B26,V$10),Catálogo!$B$4:$K$3964,10,0),"")))</f>
        <v/>
      </c>
      <c r="W26" s="76" t="str">
        <f>+IF($D$6="","",IF($E26="","",IF(MID(W$10,1,3)=$E$6,VLOOKUP(CONCATENATE($B26,W$10),Catálogo!$B$4:$K$3964,10,0),"")))</f>
        <v/>
      </c>
      <c r="X26" s="76" t="str">
        <f>+IF($D$6="","",IF($E26="","",IF(MID(X$10,1,3)=$E$6,VLOOKUP(CONCATENATE($B26,X$10),Catálogo!$B$4:$K$3964,10,0),"")))</f>
        <v/>
      </c>
      <c r="Y26" s="76" t="str">
        <f>+IF($D$6="","",IF($E26="","",IF(MID(Y$10,1,3)=$E$6,VLOOKUP(CONCATENATE($B26,Y$10),Catálogo!$B$4:$K$3964,10,0),"")))</f>
        <v/>
      </c>
      <c r="Z26" s="76" t="str">
        <f>+IF($D$6="","",IF($E26="","",IF(MID(Z$10,1,3)=$E$6,VLOOKUP(CONCATENATE($B26,Z$10),Catálogo!$B$4:$K$3964,10,0),"")))</f>
        <v/>
      </c>
      <c r="AA26" s="76" t="str">
        <f>+IF($D$6="","",IF($E26="","",IF(MID(AA$10,1,3)=$E$6,VLOOKUP(CONCATENATE($B26,AA$10),Catálogo!$B$4:$K$3964,10,0),"")))</f>
        <v/>
      </c>
    </row>
    <row r="27" spans="2:27" s="45" customFormat="1" ht="12" customHeight="1">
      <c r="B27" s="46">
        <v>16</v>
      </c>
      <c r="C27" s="47" t="s">
        <v>951</v>
      </c>
      <c r="D27" s="48" t="s">
        <v>2</v>
      </c>
      <c r="E27" s="88"/>
      <c r="F27" s="76" t="str">
        <f>+IF($D$6="","",IF($E27="","",IF(MID(F$10,1,3)=$E$6,VLOOKUP(CONCATENATE($B27,F$10),Catálogo!$B$4:$K$3964,10,0),"")))</f>
        <v/>
      </c>
      <c r="G27" s="76" t="str">
        <f>+IF($D$6="","",IF($E27="","",IF(MID(G$10,1,3)=$E$6,VLOOKUP(CONCATENATE($B27,G$10),Catálogo!$B$4:$K$3964,10,0),"")))</f>
        <v/>
      </c>
      <c r="H27" s="76" t="str">
        <f>+IF($D$6="","",IF($E27="","",IF(MID(H$10,1,3)=$E$6,VLOOKUP(CONCATENATE($B27,H$10),Catálogo!$B$4:$K$3964,10,0),"")))</f>
        <v/>
      </c>
      <c r="I27" s="76" t="str">
        <f>+IF($D$6="","",IF($E27="","",IF(MID(I$10,1,3)=$E$6,VLOOKUP(CONCATENATE($B27,I$10),Catálogo!$B$4:$K$3964,10,0),"")))</f>
        <v/>
      </c>
      <c r="J27" s="76" t="str">
        <f>+IF($D$6="","",IF($E27="","",IF(MID(J$10,1,3)=$E$6,VLOOKUP(CONCATENATE($B27,J$10),Catálogo!$B$4:$K$3964,10,0),"")))</f>
        <v/>
      </c>
      <c r="K27" s="76" t="str">
        <f>+IF($D$6="","",IF($E27="","",IF(MID(K$10,1,3)=$E$6,VLOOKUP(CONCATENATE($B27,K$10),Catálogo!$B$4:$K$3964,10,0),"")))</f>
        <v/>
      </c>
      <c r="L27" s="76" t="str">
        <f>+IF($D$6="","",IF($E27="","",IF(MID(L$10,1,3)=$E$6,VLOOKUP(CONCATENATE($B27,L$10),Catálogo!$B$4:$K$3964,10,0),"")))</f>
        <v/>
      </c>
      <c r="M27" s="76" t="str">
        <f>+IF($D$6="","",IF($E27="","",IF(MID(M$10,1,3)=$E$6,VLOOKUP(CONCATENATE($B27,M$10),Catálogo!$B$4:$K$3964,10,0),"")))</f>
        <v/>
      </c>
      <c r="N27" s="76" t="str">
        <f>+IF($D$6="","",IF($E27="","",IF(MID(N$10,1,3)=$E$6,VLOOKUP(CONCATENATE($B27,N$10),Catálogo!$B$4:$K$3964,10,0),"")))</f>
        <v/>
      </c>
      <c r="O27" s="76" t="str">
        <f>+IF($D$6="","",IF($E27="","",IF(MID(O$10,1,3)=$E$6,VLOOKUP(CONCATENATE($B27,O$10),Catálogo!$B$4:$K$3964,10,0),"")))</f>
        <v/>
      </c>
      <c r="P27" s="76" t="str">
        <f>+IF($D$6="","",IF($E27="","",IF(MID(P$10,1,3)=$E$6,VLOOKUP(CONCATENATE($B27,P$10),Catálogo!$B$4:$K$3964,10,0),"")))</f>
        <v/>
      </c>
      <c r="Q27" s="76" t="str">
        <f>+IF($D$6="","",IF($E27="","",IF(MID(Q$10,1,3)=$E$6,VLOOKUP(CONCATENATE($B27,Q$10),Catálogo!$B$4:$K$3964,10,0),"")))</f>
        <v/>
      </c>
      <c r="R27" s="76" t="str">
        <f>+IF($D$6="","",IF($E27="","",IF(MID(R$10,1,3)=$E$6,VLOOKUP(CONCATENATE($B27,R$10),Catálogo!$B$4:$K$3964,10,0),"")))</f>
        <v/>
      </c>
      <c r="S27" s="76" t="str">
        <f>+IF($D$6="","",IF($E27="","",IF(MID(S$10,1,3)=$E$6,VLOOKUP(CONCATENATE($B27,S$10),Catálogo!$B$4:$K$3964,10,0),"")))</f>
        <v/>
      </c>
      <c r="T27" s="76" t="str">
        <f>+IF($D$6="","",IF($E27="","",IF(MID(T$10,1,3)=$E$6,VLOOKUP(CONCATENATE($B27,T$10),Catálogo!$B$4:$K$3964,10,0),"")))</f>
        <v/>
      </c>
      <c r="U27" s="76" t="str">
        <f>+IF($D$6="","",IF($E27="","",IF(MID(U$10,1,3)=$E$6,VLOOKUP(CONCATENATE($B27,U$10),Catálogo!$B$4:$K$3964,10,0),"")))</f>
        <v/>
      </c>
      <c r="V27" s="76" t="str">
        <f>+IF($D$6="","",IF($E27="","",IF(MID(V$10,1,3)=$E$6,VLOOKUP(CONCATENATE($B27,V$10),Catálogo!$B$4:$K$3964,10,0),"")))</f>
        <v/>
      </c>
      <c r="W27" s="76" t="str">
        <f>+IF($D$6="","",IF($E27="","",IF(MID(W$10,1,3)=$E$6,VLOOKUP(CONCATENATE($B27,W$10),Catálogo!$B$4:$K$3964,10,0),"")))</f>
        <v/>
      </c>
      <c r="X27" s="76" t="str">
        <f>+IF($D$6="","",IF($E27="","",IF(MID(X$10,1,3)=$E$6,VLOOKUP(CONCATENATE($B27,X$10),Catálogo!$B$4:$K$3964,10,0),"")))</f>
        <v/>
      </c>
      <c r="Y27" s="76" t="str">
        <f>+IF($D$6="","",IF($E27="","",IF(MID(Y$10,1,3)=$E$6,VLOOKUP(CONCATENATE($B27,Y$10),Catálogo!$B$4:$K$3964,10,0),"")))</f>
        <v/>
      </c>
      <c r="Z27" s="76" t="str">
        <f>+IF($D$6="","",IF($E27="","",IF(MID(Z$10,1,3)=$E$6,VLOOKUP(CONCATENATE($B27,Z$10),Catálogo!$B$4:$K$3964,10,0),"")))</f>
        <v/>
      </c>
      <c r="AA27" s="76" t="str">
        <f>+IF($D$6="","",IF($E27="","",IF(MID(AA$10,1,3)=$E$6,VLOOKUP(CONCATENATE($B27,AA$10),Catálogo!$B$4:$K$3964,10,0),"")))</f>
        <v/>
      </c>
    </row>
    <row r="28" spans="2:27" s="45" customFormat="1" ht="12" customHeight="1">
      <c r="B28" s="46">
        <v>17</v>
      </c>
      <c r="C28" s="47" t="s">
        <v>953</v>
      </c>
      <c r="D28" s="48" t="s">
        <v>2</v>
      </c>
      <c r="E28" s="88"/>
      <c r="F28" s="76" t="str">
        <f>+IF($D$6="","",IF($E28="","",IF(MID(F$10,1,3)=$E$6,VLOOKUP(CONCATENATE($B28,F$10),Catálogo!$B$4:$K$3964,10,0),"")))</f>
        <v/>
      </c>
      <c r="G28" s="76" t="str">
        <f>+IF($D$6="","",IF($E28="","",IF(MID(G$10,1,3)=$E$6,VLOOKUP(CONCATENATE($B28,G$10),Catálogo!$B$4:$K$3964,10,0),"")))</f>
        <v/>
      </c>
      <c r="H28" s="76" t="str">
        <f>+IF($D$6="","",IF($E28="","",IF(MID(H$10,1,3)=$E$6,VLOOKUP(CONCATENATE($B28,H$10),Catálogo!$B$4:$K$3964,10,0),"")))</f>
        <v/>
      </c>
      <c r="I28" s="76" t="str">
        <f>+IF($D$6="","",IF($E28="","",IF(MID(I$10,1,3)=$E$6,VLOOKUP(CONCATENATE($B28,I$10),Catálogo!$B$4:$K$3964,10,0),"")))</f>
        <v/>
      </c>
      <c r="J28" s="76" t="str">
        <f>+IF($D$6="","",IF($E28="","",IF(MID(J$10,1,3)=$E$6,VLOOKUP(CONCATENATE($B28,J$10),Catálogo!$B$4:$K$3964,10,0),"")))</f>
        <v/>
      </c>
      <c r="K28" s="76" t="str">
        <f>+IF($D$6="","",IF($E28="","",IF(MID(K$10,1,3)=$E$6,VLOOKUP(CONCATENATE($B28,K$10),Catálogo!$B$4:$K$3964,10,0),"")))</f>
        <v/>
      </c>
      <c r="L28" s="76" t="str">
        <f>+IF($D$6="","",IF($E28="","",IF(MID(L$10,1,3)=$E$6,VLOOKUP(CONCATENATE($B28,L$10),Catálogo!$B$4:$K$3964,10,0),"")))</f>
        <v/>
      </c>
      <c r="M28" s="76" t="str">
        <f>+IF($D$6="","",IF($E28="","",IF(MID(M$10,1,3)=$E$6,VLOOKUP(CONCATENATE($B28,M$10),Catálogo!$B$4:$K$3964,10,0),"")))</f>
        <v/>
      </c>
      <c r="N28" s="76" t="str">
        <f>+IF($D$6="","",IF($E28="","",IF(MID(N$10,1,3)=$E$6,VLOOKUP(CONCATENATE($B28,N$10),Catálogo!$B$4:$K$3964,10,0),"")))</f>
        <v/>
      </c>
      <c r="O28" s="76" t="str">
        <f>+IF($D$6="","",IF($E28="","",IF(MID(O$10,1,3)=$E$6,VLOOKUP(CONCATENATE($B28,O$10),Catálogo!$B$4:$K$3964,10,0),"")))</f>
        <v/>
      </c>
      <c r="P28" s="76" t="str">
        <f>+IF($D$6="","",IF($E28="","",IF(MID(P$10,1,3)=$E$6,VLOOKUP(CONCATENATE($B28,P$10),Catálogo!$B$4:$K$3964,10,0),"")))</f>
        <v/>
      </c>
      <c r="Q28" s="76" t="str">
        <f>+IF($D$6="","",IF($E28="","",IF(MID(Q$10,1,3)=$E$6,VLOOKUP(CONCATENATE($B28,Q$10),Catálogo!$B$4:$K$3964,10,0),"")))</f>
        <v/>
      </c>
      <c r="R28" s="76" t="str">
        <f>+IF($D$6="","",IF($E28="","",IF(MID(R$10,1,3)=$E$6,VLOOKUP(CONCATENATE($B28,R$10),Catálogo!$B$4:$K$3964,10,0),"")))</f>
        <v/>
      </c>
      <c r="S28" s="76" t="str">
        <f>+IF($D$6="","",IF($E28="","",IF(MID(S$10,1,3)=$E$6,VLOOKUP(CONCATENATE($B28,S$10),Catálogo!$B$4:$K$3964,10,0),"")))</f>
        <v/>
      </c>
      <c r="T28" s="76" t="str">
        <f>+IF($D$6="","",IF($E28="","",IF(MID(T$10,1,3)=$E$6,VLOOKUP(CONCATENATE($B28,T$10),Catálogo!$B$4:$K$3964,10,0),"")))</f>
        <v/>
      </c>
      <c r="U28" s="76" t="str">
        <f>+IF($D$6="","",IF($E28="","",IF(MID(U$10,1,3)=$E$6,VLOOKUP(CONCATENATE($B28,U$10),Catálogo!$B$4:$K$3964,10,0),"")))</f>
        <v/>
      </c>
      <c r="V28" s="76" t="str">
        <f>+IF($D$6="","",IF($E28="","",IF(MID(V$10,1,3)=$E$6,VLOOKUP(CONCATENATE($B28,V$10),Catálogo!$B$4:$K$3964,10,0),"")))</f>
        <v/>
      </c>
      <c r="W28" s="76" t="str">
        <f>+IF($D$6="","",IF($E28="","",IF(MID(W$10,1,3)=$E$6,VLOOKUP(CONCATENATE($B28,W$10),Catálogo!$B$4:$K$3964,10,0),"")))</f>
        <v/>
      </c>
      <c r="X28" s="76" t="str">
        <f>+IF($D$6="","",IF($E28="","",IF(MID(X$10,1,3)=$E$6,VLOOKUP(CONCATENATE($B28,X$10),Catálogo!$B$4:$K$3964,10,0),"")))</f>
        <v/>
      </c>
      <c r="Y28" s="76" t="str">
        <f>+IF($D$6="","",IF($E28="","",IF(MID(Y$10,1,3)=$E$6,VLOOKUP(CONCATENATE($B28,Y$10),Catálogo!$B$4:$K$3964,10,0),"")))</f>
        <v/>
      </c>
      <c r="Z28" s="76" t="str">
        <f>+IF($D$6="","",IF($E28="","",IF(MID(Z$10,1,3)=$E$6,VLOOKUP(CONCATENATE($B28,Z$10),Catálogo!$B$4:$K$3964,10,0),"")))</f>
        <v/>
      </c>
      <c r="AA28" s="76" t="str">
        <f>+IF($D$6="","",IF($E28="","",IF(MID(AA$10,1,3)=$E$6,VLOOKUP(CONCATENATE($B28,AA$10),Catálogo!$B$4:$K$3964,10,0),"")))</f>
        <v/>
      </c>
    </row>
    <row r="29" spans="2:27" s="45" customFormat="1" ht="12" customHeight="1">
      <c r="B29" s="46">
        <v>18</v>
      </c>
      <c r="C29" s="47" t="s">
        <v>177</v>
      </c>
      <c r="D29" s="48" t="s">
        <v>116</v>
      </c>
      <c r="E29" s="88"/>
      <c r="F29" s="76" t="str">
        <f>+IF($D$6="","",IF($E29="","",IF(MID(F$10,1,3)=$E$6,VLOOKUP(CONCATENATE($B29,F$10),Catálogo!$B$4:$K$3964,10,0),"")))</f>
        <v/>
      </c>
      <c r="G29" s="76" t="str">
        <f>+IF($D$6="","",IF($E29="","",IF(MID(G$10,1,3)=$E$6,VLOOKUP(CONCATENATE($B29,G$10),Catálogo!$B$4:$K$3964,10,0),"")))</f>
        <v/>
      </c>
      <c r="H29" s="76" t="str">
        <f>+IF($D$6="","",IF($E29="","",IF(MID(H$10,1,3)=$E$6,VLOOKUP(CONCATENATE($B29,H$10),Catálogo!$B$4:$K$3964,10,0),"")))</f>
        <v/>
      </c>
      <c r="I29" s="76" t="str">
        <f>+IF($D$6="","",IF($E29="","",IF(MID(I$10,1,3)=$E$6,VLOOKUP(CONCATENATE($B29,I$10),Catálogo!$B$4:$K$3964,10,0),"")))</f>
        <v/>
      </c>
      <c r="J29" s="76" t="str">
        <f>+IF($D$6="","",IF($E29="","",IF(MID(J$10,1,3)=$E$6,VLOOKUP(CONCATENATE($B29,J$10),Catálogo!$B$4:$K$3964,10,0),"")))</f>
        <v/>
      </c>
      <c r="K29" s="76" t="str">
        <f>+IF($D$6="","",IF($E29="","",IF(MID(K$10,1,3)=$E$6,VLOOKUP(CONCATENATE($B29,K$10),Catálogo!$B$4:$K$3964,10,0),"")))</f>
        <v/>
      </c>
      <c r="L29" s="76" t="str">
        <f>+IF($D$6="","",IF($E29="","",IF(MID(L$10,1,3)=$E$6,VLOOKUP(CONCATENATE($B29,L$10),Catálogo!$B$4:$K$3964,10,0),"")))</f>
        <v/>
      </c>
      <c r="M29" s="76" t="str">
        <f>+IF($D$6="","",IF($E29="","",IF(MID(M$10,1,3)=$E$6,VLOOKUP(CONCATENATE($B29,M$10),Catálogo!$B$4:$K$3964,10,0),"")))</f>
        <v/>
      </c>
      <c r="N29" s="76" t="str">
        <f>+IF($D$6="","",IF($E29="","",IF(MID(N$10,1,3)=$E$6,VLOOKUP(CONCATENATE($B29,N$10),Catálogo!$B$4:$K$3964,10,0),"")))</f>
        <v/>
      </c>
      <c r="O29" s="76" t="str">
        <f>+IF($D$6="","",IF($E29="","",IF(MID(O$10,1,3)=$E$6,VLOOKUP(CONCATENATE($B29,O$10),Catálogo!$B$4:$K$3964,10,0),"")))</f>
        <v/>
      </c>
      <c r="P29" s="76" t="str">
        <f>+IF($D$6="","",IF($E29="","",IF(MID(P$10,1,3)=$E$6,VLOOKUP(CONCATENATE($B29,P$10),Catálogo!$B$4:$K$3964,10,0),"")))</f>
        <v/>
      </c>
      <c r="Q29" s="76" t="str">
        <f>+IF($D$6="","",IF($E29="","",IF(MID(Q$10,1,3)=$E$6,VLOOKUP(CONCATENATE($B29,Q$10),Catálogo!$B$4:$K$3964,10,0),"")))</f>
        <v/>
      </c>
      <c r="R29" s="76" t="str">
        <f>+IF($D$6="","",IF($E29="","",IF(MID(R$10,1,3)=$E$6,VLOOKUP(CONCATENATE($B29,R$10),Catálogo!$B$4:$K$3964,10,0),"")))</f>
        <v/>
      </c>
      <c r="S29" s="76" t="str">
        <f>+IF($D$6="","",IF($E29="","",IF(MID(S$10,1,3)=$E$6,VLOOKUP(CONCATENATE($B29,S$10),Catálogo!$B$4:$K$3964,10,0),"")))</f>
        <v/>
      </c>
      <c r="T29" s="76" t="str">
        <f>+IF($D$6="","",IF($E29="","",IF(MID(T$10,1,3)=$E$6,VLOOKUP(CONCATENATE($B29,T$10),Catálogo!$B$4:$K$3964,10,0),"")))</f>
        <v/>
      </c>
      <c r="U29" s="76" t="str">
        <f>+IF($D$6="","",IF($E29="","",IF(MID(U$10,1,3)=$E$6,VLOOKUP(CONCATENATE($B29,U$10),Catálogo!$B$4:$K$3964,10,0),"")))</f>
        <v/>
      </c>
      <c r="V29" s="76" t="str">
        <f>+IF($D$6="","",IF($E29="","",IF(MID(V$10,1,3)=$E$6,VLOOKUP(CONCATENATE($B29,V$10),Catálogo!$B$4:$K$3964,10,0),"")))</f>
        <v/>
      </c>
      <c r="W29" s="76" t="str">
        <f>+IF($D$6="","",IF($E29="","",IF(MID(W$10,1,3)=$E$6,VLOOKUP(CONCATENATE($B29,W$10),Catálogo!$B$4:$K$3964,10,0),"")))</f>
        <v/>
      </c>
      <c r="X29" s="76" t="str">
        <f>+IF($D$6="","",IF($E29="","",IF(MID(X$10,1,3)=$E$6,VLOOKUP(CONCATENATE($B29,X$10),Catálogo!$B$4:$K$3964,10,0),"")))</f>
        <v/>
      </c>
      <c r="Y29" s="76" t="str">
        <f>+IF($D$6="","",IF($E29="","",IF(MID(Y$10,1,3)=$E$6,VLOOKUP(CONCATENATE($B29,Y$10),Catálogo!$B$4:$K$3964,10,0),"")))</f>
        <v/>
      </c>
      <c r="Z29" s="76" t="str">
        <f>+IF($D$6="","",IF($E29="","",IF(MID(Z$10,1,3)=$E$6,VLOOKUP(CONCATENATE($B29,Z$10),Catálogo!$B$4:$K$3964,10,0),"")))</f>
        <v/>
      </c>
      <c r="AA29" s="76" t="str">
        <f>+IF($D$6="","",IF($E29="","",IF(MID(AA$10,1,3)=$E$6,VLOOKUP(CONCATENATE($B29,AA$10),Catálogo!$B$4:$K$3964,10,0),"")))</f>
        <v/>
      </c>
    </row>
    <row r="30" spans="2:27" s="45" customFormat="1" ht="12" customHeight="1">
      <c r="B30" s="46">
        <v>19</v>
      </c>
      <c r="C30" s="47" t="s">
        <v>176</v>
      </c>
      <c r="D30" s="48" t="s">
        <v>116</v>
      </c>
      <c r="E30" s="88"/>
      <c r="F30" s="76" t="str">
        <f>+IF($D$6="","",IF($E30="","",IF(MID(F$10,1,3)=$E$6,VLOOKUP(CONCATENATE($B30,F$10),Catálogo!$B$4:$K$3964,10,0),"")))</f>
        <v/>
      </c>
      <c r="G30" s="76" t="str">
        <f>+IF($D$6="","",IF($E30="","",IF(MID(G$10,1,3)=$E$6,VLOOKUP(CONCATENATE($B30,G$10),Catálogo!$B$4:$K$3964,10,0),"")))</f>
        <v/>
      </c>
      <c r="H30" s="76" t="str">
        <f>+IF($D$6="","",IF($E30="","",IF(MID(H$10,1,3)=$E$6,VLOOKUP(CONCATENATE($B30,H$10),Catálogo!$B$4:$K$3964,10,0),"")))</f>
        <v/>
      </c>
      <c r="I30" s="76" t="str">
        <f>+IF($D$6="","",IF($E30="","",IF(MID(I$10,1,3)=$E$6,VLOOKUP(CONCATENATE($B30,I$10),Catálogo!$B$4:$K$3964,10,0),"")))</f>
        <v/>
      </c>
      <c r="J30" s="76" t="str">
        <f>+IF($D$6="","",IF($E30="","",IF(MID(J$10,1,3)=$E$6,VLOOKUP(CONCATENATE($B30,J$10),Catálogo!$B$4:$K$3964,10,0),"")))</f>
        <v/>
      </c>
      <c r="K30" s="76" t="str">
        <f>+IF($D$6="","",IF($E30="","",IF(MID(K$10,1,3)=$E$6,VLOOKUP(CONCATENATE($B30,K$10),Catálogo!$B$4:$K$3964,10,0),"")))</f>
        <v/>
      </c>
      <c r="L30" s="76" t="str">
        <f>+IF($D$6="","",IF($E30="","",IF(MID(L$10,1,3)=$E$6,VLOOKUP(CONCATENATE($B30,L$10),Catálogo!$B$4:$K$3964,10,0),"")))</f>
        <v/>
      </c>
      <c r="M30" s="76" t="str">
        <f>+IF($D$6="","",IF($E30="","",IF(MID(M$10,1,3)=$E$6,VLOOKUP(CONCATENATE($B30,M$10),Catálogo!$B$4:$K$3964,10,0),"")))</f>
        <v/>
      </c>
      <c r="N30" s="76" t="str">
        <f>+IF($D$6="","",IF($E30="","",IF(MID(N$10,1,3)=$E$6,VLOOKUP(CONCATENATE($B30,N$10),Catálogo!$B$4:$K$3964,10,0),"")))</f>
        <v/>
      </c>
      <c r="O30" s="76" t="str">
        <f>+IF($D$6="","",IF($E30="","",IF(MID(O$10,1,3)=$E$6,VLOOKUP(CONCATENATE($B30,O$10),Catálogo!$B$4:$K$3964,10,0),"")))</f>
        <v/>
      </c>
      <c r="P30" s="76" t="str">
        <f>+IF($D$6="","",IF($E30="","",IF(MID(P$10,1,3)=$E$6,VLOOKUP(CONCATENATE($B30,P$10),Catálogo!$B$4:$K$3964,10,0),"")))</f>
        <v/>
      </c>
      <c r="Q30" s="76" t="str">
        <f>+IF($D$6="","",IF($E30="","",IF(MID(Q$10,1,3)=$E$6,VLOOKUP(CONCATENATE($B30,Q$10),Catálogo!$B$4:$K$3964,10,0),"")))</f>
        <v/>
      </c>
      <c r="R30" s="76" t="str">
        <f>+IF($D$6="","",IF($E30="","",IF(MID(R$10,1,3)=$E$6,VLOOKUP(CONCATENATE($B30,R$10),Catálogo!$B$4:$K$3964,10,0),"")))</f>
        <v/>
      </c>
      <c r="S30" s="76" t="str">
        <f>+IF($D$6="","",IF($E30="","",IF(MID(S$10,1,3)=$E$6,VLOOKUP(CONCATENATE($B30,S$10),Catálogo!$B$4:$K$3964,10,0),"")))</f>
        <v/>
      </c>
      <c r="T30" s="76" t="str">
        <f>+IF($D$6="","",IF($E30="","",IF(MID(T$10,1,3)=$E$6,VLOOKUP(CONCATENATE($B30,T$10),Catálogo!$B$4:$K$3964,10,0),"")))</f>
        <v/>
      </c>
      <c r="U30" s="76" t="str">
        <f>+IF($D$6="","",IF($E30="","",IF(MID(U$10,1,3)=$E$6,VLOOKUP(CONCATENATE($B30,U$10),Catálogo!$B$4:$K$3964,10,0),"")))</f>
        <v/>
      </c>
      <c r="V30" s="76" t="str">
        <f>+IF($D$6="","",IF($E30="","",IF(MID(V$10,1,3)=$E$6,VLOOKUP(CONCATENATE($B30,V$10),Catálogo!$B$4:$K$3964,10,0),"")))</f>
        <v/>
      </c>
      <c r="W30" s="76" t="str">
        <f>+IF($D$6="","",IF($E30="","",IF(MID(W$10,1,3)=$E$6,VLOOKUP(CONCATENATE($B30,W$10),Catálogo!$B$4:$K$3964,10,0),"")))</f>
        <v/>
      </c>
      <c r="X30" s="76" t="str">
        <f>+IF($D$6="","",IF($E30="","",IF(MID(X$10,1,3)=$E$6,VLOOKUP(CONCATENATE($B30,X$10),Catálogo!$B$4:$K$3964,10,0),"")))</f>
        <v/>
      </c>
      <c r="Y30" s="76" t="str">
        <f>+IF($D$6="","",IF($E30="","",IF(MID(Y$10,1,3)=$E$6,VLOOKUP(CONCATENATE($B30,Y$10),Catálogo!$B$4:$K$3964,10,0),"")))</f>
        <v/>
      </c>
      <c r="Z30" s="76" t="str">
        <f>+IF($D$6="","",IF($E30="","",IF(MID(Z$10,1,3)=$E$6,VLOOKUP(CONCATENATE($B30,Z$10),Catálogo!$B$4:$K$3964,10,0),"")))</f>
        <v/>
      </c>
      <c r="AA30" s="76" t="str">
        <f>+IF($D$6="","",IF($E30="","",IF(MID(AA$10,1,3)=$E$6,VLOOKUP(CONCATENATE($B30,AA$10),Catálogo!$B$4:$K$3964,10,0),"")))</f>
        <v/>
      </c>
    </row>
    <row r="31" spans="2:27" s="45" customFormat="1" ht="12" customHeight="1">
      <c r="B31" s="46">
        <v>20</v>
      </c>
      <c r="C31" s="47" t="s">
        <v>175</v>
      </c>
      <c r="D31" s="48" t="s">
        <v>116</v>
      </c>
      <c r="E31" s="88"/>
      <c r="F31" s="76" t="str">
        <f>+IF($D$6="","",IF($E31="","",IF(MID(F$10,1,3)=$E$6,VLOOKUP(CONCATENATE($B31,F$10),Catálogo!$B$4:$K$3964,10,0),"")))</f>
        <v/>
      </c>
      <c r="G31" s="76" t="str">
        <f>+IF($D$6="","",IF($E31="","",IF(MID(G$10,1,3)=$E$6,VLOOKUP(CONCATENATE($B31,G$10),Catálogo!$B$4:$K$3964,10,0),"")))</f>
        <v/>
      </c>
      <c r="H31" s="76" t="str">
        <f>+IF($D$6="","",IF($E31="","",IF(MID(H$10,1,3)=$E$6,VLOOKUP(CONCATENATE($B31,H$10),Catálogo!$B$4:$K$3964,10,0),"")))</f>
        <v/>
      </c>
      <c r="I31" s="76" t="str">
        <f>+IF($D$6="","",IF($E31="","",IF(MID(I$10,1,3)=$E$6,VLOOKUP(CONCATENATE($B31,I$10),Catálogo!$B$4:$K$3964,10,0),"")))</f>
        <v/>
      </c>
      <c r="J31" s="76" t="str">
        <f>+IF($D$6="","",IF($E31="","",IF(MID(J$10,1,3)=$E$6,VLOOKUP(CONCATENATE($B31,J$10),Catálogo!$B$4:$K$3964,10,0),"")))</f>
        <v/>
      </c>
      <c r="K31" s="76" t="str">
        <f>+IF($D$6="","",IF($E31="","",IF(MID(K$10,1,3)=$E$6,VLOOKUP(CONCATENATE($B31,K$10),Catálogo!$B$4:$K$3964,10,0),"")))</f>
        <v/>
      </c>
      <c r="L31" s="76" t="str">
        <f>+IF($D$6="","",IF($E31="","",IF(MID(L$10,1,3)=$E$6,VLOOKUP(CONCATENATE($B31,L$10),Catálogo!$B$4:$K$3964,10,0),"")))</f>
        <v/>
      </c>
      <c r="M31" s="76" t="str">
        <f>+IF($D$6="","",IF($E31="","",IF(MID(M$10,1,3)=$E$6,VLOOKUP(CONCATENATE($B31,M$10),Catálogo!$B$4:$K$3964,10,0),"")))</f>
        <v/>
      </c>
      <c r="N31" s="76" t="str">
        <f>+IF($D$6="","",IF($E31="","",IF(MID(N$10,1,3)=$E$6,VLOOKUP(CONCATENATE($B31,N$10),Catálogo!$B$4:$K$3964,10,0),"")))</f>
        <v/>
      </c>
      <c r="O31" s="76" t="str">
        <f>+IF($D$6="","",IF($E31="","",IF(MID(O$10,1,3)=$E$6,VLOOKUP(CONCATENATE($B31,O$10),Catálogo!$B$4:$K$3964,10,0),"")))</f>
        <v/>
      </c>
      <c r="P31" s="76" t="str">
        <f>+IF($D$6="","",IF($E31="","",IF(MID(P$10,1,3)=$E$6,VLOOKUP(CONCATENATE($B31,P$10),Catálogo!$B$4:$K$3964,10,0),"")))</f>
        <v/>
      </c>
      <c r="Q31" s="76" t="str">
        <f>+IF($D$6="","",IF($E31="","",IF(MID(Q$10,1,3)=$E$6,VLOOKUP(CONCATENATE($B31,Q$10),Catálogo!$B$4:$K$3964,10,0),"")))</f>
        <v/>
      </c>
      <c r="R31" s="76" t="str">
        <f>+IF($D$6="","",IF($E31="","",IF(MID(R$10,1,3)=$E$6,VLOOKUP(CONCATENATE($B31,R$10),Catálogo!$B$4:$K$3964,10,0),"")))</f>
        <v/>
      </c>
      <c r="S31" s="76" t="str">
        <f>+IF($D$6="","",IF($E31="","",IF(MID(S$10,1,3)=$E$6,VLOOKUP(CONCATENATE($B31,S$10),Catálogo!$B$4:$K$3964,10,0),"")))</f>
        <v/>
      </c>
      <c r="T31" s="76" t="str">
        <f>+IF($D$6="","",IF($E31="","",IF(MID(T$10,1,3)=$E$6,VLOOKUP(CONCATENATE($B31,T$10),Catálogo!$B$4:$K$3964,10,0),"")))</f>
        <v/>
      </c>
      <c r="U31" s="76" t="str">
        <f>+IF($D$6="","",IF($E31="","",IF(MID(U$10,1,3)=$E$6,VLOOKUP(CONCATENATE($B31,U$10),Catálogo!$B$4:$K$3964,10,0),"")))</f>
        <v/>
      </c>
      <c r="V31" s="76" t="str">
        <f>+IF($D$6="","",IF($E31="","",IF(MID(V$10,1,3)=$E$6,VLOOKUP(CONCATENATE($B31,V$10),Catálogo!$B$4:$K$3964,10,0),"")))</f>
        <v/>
      </c>
      <c r="W31" s="76" t="str">
        <f>+IF($D$6="","",IF($E31="","",IF(MID(W$10,1,3)=$E$6,VLOOKUP(CONCATENATE($B31,W$10),Catálogo!$B$4:$K$3964,10,0),"")))</f>
        <v/>
      </c>
      <c r="X31" s="76" t="str">
        <f>+IF($D$6="","",IF($E31="","",IF(MID(X$10,1,3)=$E$6,VLOOKUP(CONCATENATE($B31,X$10),Catálogo!$B$4:$K$3964,10,0),"")))</f>
        <v/>
      </c>
      <c r="Y31" s="76" t="str">
        <f>+IF($D$6="","",IF($E31="","",IF(MID(Y$10,1,3)=$E$6,VLOOKUP(CONCATENATE($B31,Y$10),Catálogo!$B$4:$K$3964,10,0),"")))</f>
        <v/>
      </c>
      <c r="Z31" s="76" t="str">
        <f>+IF($D$6="","",IF($E31="","",IF(MID(Z$10,1,3)=$E$6,VLOOKUP(CONCATENATE($B31,Z$10),Catálogo!$B$4:$K$3964,10,0),"")))</f>
        <v/>
      </c>
      <c r="AA31" s="76" t="str">
        <f>+IF($D$6="","",IF($E31="","",IF(MID(AA$10,1,3)=$E$6,VLOOKUP(CONCATENATE($B31,AA$10),Catálogo!$B$4:$K$3964,10,0),"")))</f>
        <v/>
      </c>
    </row>
    <row r="32" spans="2:27" s="45" customFormat="1" ht="12" customHeight="1">
      <c r="B32" s="46">
        <v>21</v>
      </c>
      <c r="C32" s="47" t="s">
        <v>212</v>
      </c>
      <c r="D32" s="48" t="s">
        <v>116</v>
      </c>
      <c r="E32" s="88"/>
      <c r="F32" s="76" t="str">
        <f>+IF($D$6="","",IF($E32="","",IF(MID(F$10,1,3)=$E$6,VLOOKUP(CONCATENATE($B32,F$10),Catálogo!$B$4:$K$3964,10,0),"")))</f>
        <v/>
      </c>
      <c r="G32" s="76" t="str">
        <f>+IF($D$6="","",IF($E32="","",IF(MID(G$10,1,3)=$E$6,VLOOKUP(CONCATENATE($B32,G$10),Catálogo!$B$4:$K$3964,10,0),"")))</f>
        <v/>
      </c>
      <c r="H32" s="76" t="str">
        <f>+IF($D$6="","",IF($E32="","",IF(MID(H$10,1,3)=$E$6,VLOOKUP(CONCATENATE($B32,H$10),Catálogo!$B$4:$K$3964,10,0),"")))</f>
        <v/>
      </c>
      <c r="I32" s="76" t="str">
        <f>+IF($D$6="","",IF($E32="","",IF(MID(I$10,1,3)=$E$6,VLOOKUP(CONCATENATE($B32,I$10),Catálogo!$B$4:$K$3964,10,0),"")))</f>
        <v/>
      </c>
      <c r="J32" s="76" t="str">
        <f>+IF($D$6="","",IF($E32="","",IF(MID(J$10,1,3)=$E$6,VLOOKUP(CONCATENATE($B32,J$10),Catálogo!$B$4:$K$3964,10,0),"")))</f>
        <v/>
      </c>
      <c r="K32" s="76" t="str">
        <f>+IF($D$6="","",IF($E32="","",IF(MID(K$10,1,3)=$E$6,VLOOKUP(CONCATENATE($B32,K$10),Catálogo!$B$4:$K$3964,10,0),"")))</f>
        <v/>
      </c>
      <c r="L32" s="76" t="str">
        <f>+IF($D$6="","",IF($E32="","",IF(MID(L$10,1,3)=$E$6,VLOOKUP(CONCATENATE($B32,L$10),Catálogo!$B$4:$K$3964,10,0),"")))</f>
        <v/>
      </c>
      <c r="M32" s="76" t="str">
        <f>+IF($D$6="","",IF($E32="","",IF(MID(M$10,1,3)=$E$6,VLOOKUP(CONCATENATE($B32,M$10),Catálogo!$B$4:$K$3964,10,0),"")))</f>
        <v/>
      </c>
      <c r="N32" s="76" t="str">
        <f>+IF($D$6="","",IF($E32="","",IF(MID(N$10,1,3)=$E$6,VLOOKUP(CONCATENATE($B32,N$10),Catálogo!$B$4:$K$3964,10,0),"")))</f>
        <v/>
      </c>
      <c r="O32" s="76" t="str">
        <f>+IF($D$6="","",IF($E32="","",IF(MID(O$10,1,3)=$E$6,VLOOKUP(CONCATENATE($B32,O$10),Catálogo!$B$4:$K$3964,10,0),"")))</f>
        <v/>
      </c>
      <c r="P32" s="76" t="str">
        <f>+IF($D$6="","",IF($E32="","",IF(MID(P$10,1,3)=$E$6,VLOOKUP(CONCATENATE($B32,P$10),Catálogo!$B$4:$K$3964,10,0),"")))</f>
        <v/>
      </c>
      <c r="Q32" s="76" t="str">
        <f>+IF($D$6="","",IF($E32="","",IF(MID(Q$10,1,3)=$E$6,VLOOKUP(CONCATENATE($B32,Q$10),Catálogo!$B$4:$K$3964,10,0),"")))</f>
        <v/>
      </c>
      <c r="R32" s="76" t="str">
        <f>+IF($D$6="","",IF($E32="","",IF(MID(R$10,1,3)=$E$6,VLOOKUP(CONCATENATE($B32,R$10),Catálogo!$B$4:$K$3964,10,0),"")))</f>
        <v/>
      </c>
      <c r="S32" s="76" t="str">
        <f>+IF($D$6="","",IF($E32="","",IF(MID(S$10,1,3)=$E$6,VLOOKUP(CONCATENATE($B32,S$10),Catálogo!$B$4:$K$3964,10,0),"")))</f>
        <v/>
      </c>
      <c r="T32" s="76" t="str">
        <f>+IF($D$6="","",IF($E32="","",IF(MID(T$10,1,3)=$E$6,VLOOKUP(CONCATENATE($B32,T$10),Catálogo!$B$4:$K$3964,10,0),"")))</f>
        <v/>
      </c>
      <c r="U32" s="76" t="str">
        <f>+IF($D$6="","",IF($E32="","",IF(MID(U$10,1,3)=$E$6,VLOOKUP(CONCATENATE($B32,U$10),Catálogo!$B$4:$K$3964,10,0),"")))</f>
        <v/>
      </c>
      <c r="V32" s="76" t="str">
        <f>+IF($D$6="","",IF($E32="","",IF(MID(V$10,1,3)=$E$6,VLOOKUP(CONCATENATE($B32,V$10),Catálogo!$B$4:$K$3964,10,0),"")))</f>
        <v/>
      </c>
      <c r="W32" s="76" t="str">
        <f>+IF($D$6="","",IF($E32="","",IF(MID(W$10,1,3)=$E$6,VLOOKUP(CONCATENATE($B32,W$10),Catálogo!$B$4:$K$3964,10,0),"")))</f>
        <v/>
      </c>
      <c r="X32" s="76" t="str">
        <f>+IF($D$6="","",IF($E32="","",IF(MID(X$10,1,3)=$E$6,VLOOKUP(CONCATENATE($B32,X$10),Catálogo!$B$4:$K$3964,10,0),"")))</f>
        <v/>
      </c>
      <c r="Y32" s="76" t="str">
        <f>+IF($D$6="","",IF($E32="","",IF(MID(Y$10,1,3)=$E$6,VLOOKUP(CONCATENATE($B32,Y$10),Catálogo!$B$4:$K$3964,10,0),"")))</f>
        <v/>
      </c>
      <c r="Z32" s="76" t="str">
        <f>+IF($D$6="","",IF($E32="","",IF(MID(Z$10,1,3)=$E$6,VLOOKUP(CONCATENATE($B32,Z$10),Catálogo!$B$4:$K$3964,10,0),"")))</f>
        <v/>
      </c>
      <c r="AA32" s="76" t="str">
        <f>+IF($D$6="","",IF($E32="","",IF(MID(AA$10,1,3)=$E$6,VLOOKUP(CONCATENATE($B32,AA$10),Catálogo!$B$4:$K$3964,10,0),"")))</f>
        <v/>
      </c>
    </row>
    <row r="33" spans="2:27" s="45" customFormat="1" ht="12" customHeight="1">
      <c r="B33" s="46">
        <v>22</v>
      </c>
      <c r="C33" s="47" t="s">
        <v>174</v>
      </c>
      <c r="D33" s="48" t="s">
        <v>116</v>
      </c>
      <c r="E33" s="88"/>
      <c r="F33" s="76" t="str">
        <f>+IF($D$6="","",IF($E33="","",IF(MID(F$10,1,3)=$E$6,VLOOKUP(CONCATENATE($B33,F$10),Catálogo!$B$4:$K$3964,10,0),"")))</f>
        <v/>
      </c>
      <c r="G33" s="76" t="str">
        <f>+IF($D$6="","",IF($E33="","",IF(MID(G$10,1,3)=$E$6,VLOOKUP(CONCATENATE($B33,G$10),Catálogo!$B$4:$K$3964,10,0),"")))</f>
        <v/>
      </c>
      <c r="H33" s="76" t="str">
        <f>+IF($D$6="","",IF($E33="","",IF(MID(H$10,1,3)=$E$6,VLOOKUP(CONCATENATE($B33,H$10),Catálogo!$B$4:$K$3964,10,0),"")))</f>
        <v/>
      </c>
      <c r="I33" s="76" t="str">
        <f>+IF($D$6="","",IF($E33="","",IF(MID(I$10,1,3)=$E$6,VLOOKUP(CONCATENATE($B33,I$10),Catálogo!$B$4:$K$3964,10,0),"")))</f>
        <v/>
      </c>
      <c r="J33" s="76" t="str">
        <f>+IF($D$6="","",IF($E33="","",IF(MID(J$10,1,3)=$E$6,VLOOKUP(CONCATENATE($B33,J$10),Catálogo!$B$4:$K$3964,10,0),"")))</f>
        <v/>
      </c>
      <c r="K33" s="76" t="str">
        <f>+IF($D$6="","",IF($E33="","",IF(MID(K$10,1,3)=$E$6,VLOOKUP(CONCATENATE($B33,K$10),Catálogo!$B$4:$K$3964,10,0),"")))</f>
        <v/>
      </c>
      <c r="L33" s="76" t="str">
        <f>+IF($D$6="","",IF($E33="","",IF(MID(L$10,1,3)=$E$6,VLOOKUP(CONCATENATE($B33,L$10),Catálogo!$B$4:$K$3964,10,0),"")))</f>
        <v/>
      </c>
      <c r="M33" s="76" t="str">
        <f>+IF($D$6="","",IF($E33="","",IF(MID(M$10,1,3)=$E$6,VLOOKUP(CONCATENATE($B33,M$10),Catálogo!$B$4:$K$3964,10,0),"")))</f>
        <v/>
      </c>
      <c r="N33" s="76" t="str">
        <f>+IF($D$6="","",IF($E33="","",IF(MID(N$10,1,3)=$E$6,VLOOKUP(CONCATENATE($B33,N$10),Catálogo!$B$4:$K$3964,10,0),"")))</f>
        <v/>
      </c>
      <c r="O33" s="76" t="str">
        <f>+IF($D$6="","",IF($E33="","",IF(MID(O$10,1,3)=$E$6,VLOOKUP(CONCATENATE($B33,O$10),Catálogo!$B$4:$K$3964,10,0),"")))</f>
        <v/>
      </c>
      <c r="P33" s="76" t="str">
        <f>+IF($D$6="","",IF($E33="","",IF(MID(P$10,1,3)=$E$6,VLOOKUP(CONCATENATE($B33,P$10),Catálogo!$B$4:$K$3964,10,0),"")))</f>
        <v/>
      </c>
      <c r="Q33" s="76" t="str">
        <f>+IF($D$6="","",IF($E33="","",IF(MID(Q$10,1,3)=$E$6,VLOOKUP(CONCATENATE($B33,Q$10),Catálogo!$B$4:$K$3964,10,0),"")))</f>
        <v/>
      </c>
      <c r="R33" s="76" t="str">
        <f>+IF($D$6="","",IF($E33="","",IF(MID(R$10,1,3)=$E$6,VLOOKUP(CONCATENATE($B33,R$10),Catálogo!$B$4:$K$3964,10,0),"")))</f>
        <v/>
      </c>
      <c r="S33" s="76" t="str">
        <f>+IF($D$6="","",IF($E33="","",IF(MID(S$10,1,3)=$E$6,VLOOKUP(CONCATENATE($B33,S$10),Catálogo!$B$4:$K$3964,10,0),"")))</f>
        <v/>
      </c>
      <c r="T33" s="76" t="str">
        <f>+IF($D$6="","",IF($E33="","",IF(MID(T$10,1,3)=$E$6,VLOOKUP(CONCATENATE($B33,T$10),Catálogo!$B$4:$K$3964,10,0),"")))</f>
        <v/>
      </c>
      <c r="U33" s="76" t="str">
        <f>+IF($D$6="","",IF($E33="","",IF(MID(U$10,1,3)=$E$6,VLOOKUP(CONCATENATE($B33,U$10),Catálogo!$B$4:$K$3964,10,0),"")))</f>
        <v/>
      </c>
      <c r="V33" s="76" t="str">
        <f>+IF($D$6="","",IF($E33="","",IF(MID(V$10,1,3)=$E$6,VLOOKUP(CONCATENATE($B33,V$10),Catálogo!$B$4:$K$3964,10,0),"")))</f>
        <v/>
      </c>
      <c r="W33" s="76" t="str">
        <f>+IF($D$6="","",IF($E33="","",IF(MID(W$10,1,3)=$E$6,VLOOKUP(CONCATENATE($B33,W$10),Catálogo!$B$4:$K$3964,10,0),"")))</f>
        <v/>
      </c>
      <c r="X33" s="76" t="str">
        <f>+IF($D$6="","",IF($E33="","",IF(MID(X$10,1,3)=$E$6,VLOOKUP(CONCATENATE($B33,X$10),Catálogo!$B$4:$K$3964,10,0),"")))</f>
        <v/>
      </c>
      <c r="Y33" s="76" t="str">
        <f>+IF($D$6="","",IF($E33="","",IF(MID(Y$10,1,3)=$E$6,VLOOKUP(CONCATENATE($B33,Y$10),Catálogo!$B$4:$K$3964,10,0),"")))</f>
        <v/>
      </c>
      <c r="Z33" s="76" t="str">
        <f>+IF($D$6="","",IF($E33="","",IF(MID(Z$10,1,3)=$E$6,VLOOKUP(CONCATENATE($B33,Z$10),Catálogo!$B$4:$K$3964,10,0),"")))</f>
        <v/>
      </c>
      <c r="AA33" s="76" t="str">
        <f>+IF($D$6="","",IF($E33="","",IF(MID(AA$10,1,3)=$E$6,VLOOKUP(CONCATENATE($B33,AA$10),Catálogo!$B$4:$K$3964,10,0),"")))</f>
        <v/>
      </c>
    </row>
    <row r="34" spans="2:27" s="45" customFormat="1" ht="12" customHeight="1">
      <c r="B34" s="46">
        <v>23</v>
      </c>
      <c r="C34" s="47" t="s">
        <v>173</v>
      </c>
      <c r="D34" s="48" t="s">
        <v>2</v>
      </c>
      <c r="E34" s="88"/>
      <c r="F34" s="76" t="str">
        <f>+IF($D$6="","",IF($E34="","",IF(MID(F$10,1,3)=$E$6,VLOOKUP(CONCATENATE($B34,F$10),Catálogo!$B$4:$K$3964,10,0),"")))</f>
        <v/>
      </c>
      <c r="G34" s="76" t="str">
        <f>+IF($D$6="","",IF($E34="","",IF(MID(G$10,1,3)=$E$6,VLOOKUP(CONCATENATE($B34,G$10),Catálogo!$B$4:$K$3964,10,0),"")))</f>
        <v/>
      </c>
      <c r="H34" s="76" t="str">
        <f>+IF($D$6="","",IF($E34="","",IF(MID(H$10,1,3)=$E$6,VLOOKUP(CONCATENATE($B34,H$10),Catálogo!$B$4:$K$3964,10,0),"")))</f>
        <v/>
      </c>
      <c r="I34" s="76" t="str">
        <f>+IF($D$6="","",IF($E34="","",IF(MID(I$10,1,3)=$E$6,VLOOKUP(CONCATENATE($B34,I$10),Catálogo!$B$4:$K$3964,10,0),"")))</f>
        <v/>
      </c>
      <c r="J34" s="76" t="str">
        <f>+IF($D$6="","",IF($E34="","",IF(MID(J$10,1,3)=$E$6,VLOOKUP(CONCATENATE($B34,J$10),Catálogo!$B$4:$K$3964,10,0),"")))</f>
        <v/>
      </c>
      <c r="K34" s="76" t="str">
        <f>+IF($D$6="","",IF($E34="","",IF(MID(K$10,1,3)=$E$6,VLOOKUP(CONCATENATE($B34,K$10),Catálogo!$B$4:$K$3964,10,0),"")))</f>
        <v/>
      </c>
      <c r="L34" s="76" t="str">
        <f>+IF($D$6="","",IF($E34="","",IF(MID(L$10,1,3)=$E$6,VLOOKUP(CONCATENATE($B34,L$10),Catálogo!$B$4:$K$3964,10,0),"")))</f>
        <v/>
      </c>
      <c r="M34" s="76" t="str">
        <f>+IF($D$6="","",IF($E34="","",IF(MID(M$10,1,3)=$E$6,VLOOKUP(CONCATENATE($B34,M$10),Catálogo!$B$4:$K$3964,10,0),"")))</f>
        <v/>
      </c>
      <c r="N34" s="76" t="str">
        <f>+IF($D$6="","",IF($E34="","",IF(MID(N$10,1,3)=$E$6,VLOOKUP(CONCATENATE($B34,N$10),Catálogo!$B$4:$K$3964,10,0),"")))</f>
        <v/>
      </c>
      <c r="O34" s="76" t="str">
        <f>+IF($D$6="","",IF($E34="","",IF(MID(O$10,1,3)=$E$6,VLOOKUP(CONCATENATE($B34,O$10),Catálogo!$B$4:$K$3964,10,0),"")))</f>
        <v/>
      </c>
      <c r="P34" s="76" t="str">
        <f>+IF($D$6="","",IF($E34="","",IF(MID(P$10,1,3)=$E$6,VLOOKUP(CONCATENATE($B34,P$10),Catálogo!$B$4:$K$3964,10,0),"")))</f>
        <v/>
      </c>
      <c r="Q34" s="76" t="str">
        <f>+IF($D$6="","",IF($E34="","",IF(MID(Q$10,1,3)=$E$6,VLOOKUP(CONCATENATE($B34,Q$10),Catálogo!$B$4:$K$3964,10,0),"")))</f>
        <v/>
      </c>
      <c r="R34" s="76" t="str">
        <f>+IF($D$6="","",IF($E34="","",IF(MID(R$10,1,3)=$E$6,VLOOKUP(CONCATENATE($B34,R$10),Catálogo!$B$4:$K$3964,10,0),"")))</f>
        <v/>
      </c>
      <c r="S34" s="76" t="str">
        <f>+IF($D$6="","",IF($E34="","",IF(MID(S$10,1,3)=$E$6,VLOOKUP(CONCATENATE($B34,S$10),Catálogo!$B$4:$K$3964,10,0),"")))</f>
        <v/>
      </c>
      <c r="T34" s="76" t="str">
        <f>+IF($D$6="","",IF($E34="","",IF(MID(T$10,1,3)=$E$6,VLOOKUP(CONCATENATE($B34,T$10),Catálogo!$B$4:$K$3964,10,0),"")))</f>
        <v/>
      </c>
      <c r="U34" s="76" t="str">
        <f>+IF($D$6="","",IF($E34="","",IF(MID(U$10,1,3)=$E$6,VLOOKUP(CONCATENATE($B34,U$10),Catálogo!$B$4:$K$3964,10,0),"")))</f>
        <v/>
      </c>
      <c r="V34" s="76" t="str">
        <f>+IF($D$6="","",IF($E34="","",IF(MID(V$10,1,3)=$E$6,VLOOKUP(CONCATENATE($B34,V$10),Catálogo!$B$4:$K$3964,10,0),"")))</f>
        <v/>
      </c>
      <c r="W34" s="76" t="str">
        <f>+IF($D$6="","",IF($E34="","",IF(MID(W$10,1,3)=$E$6,VLOOKUP(CONCATENATE($B34,W$10),Catálogo!$B$4:$K$3964,10,0),"")))</f>
        <v/>
      </c>
      <c r="X34" s="76" t="str">
        <f>+IF($D$6="","",IF($E34="","",IF(MID(X$10,1,3)=$E$6,VLOOKUP(CONCATENATE($B34,X$10),Catálogo!$B$4:$K$3964,10,0),"")))</f>
        <v/>
      </c>
      <c r="Y34" s="76" t="str">
        <f>+IF($D$6="","",IF($E34="","",IF(MID(Y$10,1,3)=$E$6,VLOOKUP(CONCATENATE($B34,Y$10),Catálogo!$B$4:$K$3964,10,0),"")))</f>
        <v/>
      </c>
      <c r="Z34" s="76" t="str">
        <f>+IF($D$6="","",IF($E34="","",IF(MID(Z$10,1,3)=$E$6,VLOOKUP(CONCATENATE($B34,Z$10),Catálogo!$B$4:$K$3964,10,0),"")))</f>
        <v/>
      </c>
      <c r="AA34" s="76" t="str">
        <f>+IF($D$6="","",IF($E34="","",IF(MID(AA$10,1,3)=$E$6,VLOOKUP(CONCATENATE($B34,AA$10),Catálogo!$B$4:$K$3964,10,0),"")))</f>
        <v/>
      </c>
    </row>
    <row r="35" spans="2:27" s="45" customFormat="1" ht="12" customHeight="1">
      <c r="B35" s="46">
        <v>24</v>
      </c>
      <c r="C35" s="47" t="s">
        <v>172</v>
      </c>
      <c r="D35" s="48" t="s">
        <v>2</v>
      </c>
      <c r="E35" s="88"/>
      <c r="F35" s="76" t="str">
        <f>+IF($D$6="","",IF($E35="","",IF(MID(F$10,1,3)=$E$6,VLOOKUP(CONCATENATE($B35,F$10),Catálogo!$B$4:$K$3964,10,0),"")))</f>
        <v/>
      </c>
      <c r="G35" s="76" t="str">
        <f>+IF($D$6="","",IF($E35="","",IF(MID(G$10,1,3)=$E$6,VLOOKUP(CONCATENATE($B35,G$10),Catálogo!$B$4:$K$3964,10,0),"")))</f>
        <v/>
      </c>
      <c r="H35" s="76" t="str">
        <f>+IF($D$6="","",IF($E35="","",IF(MID(H$10,1,3)=$E$6,VLOOKUP(CONCATENATE($B35,H$10),Catálogo!$B$4:$K$3964,10,0),"")))</f>
        <v/>
      </c>
      <c r="I35" s="76" t="str">
        <f>+IF($D$6="","",IF($E35="","",IF(MID(I$10,1,3)=$E$6,VLOOKUP(CONCATENATE($B35,I$10),Catálogo!$B$4:$K$3964,10,0),"")))</f>
        <v/>
      </c>
      <c r="J35" s="76" t="str">
        <f>+IF($D$6="","",IF($E35="","",IF(MID(J$10,1,3)=$E$6,VLOOKUP(CONCATENATE($B35,J$10),Catálogo!$B$4:$K$3964,10,0),"")))</f>
        <v/>
      </c>
      <c r="K35" s="76" t="str">
        <f>+IF($D$6="","",IF($E35="","",IF(MID(K$10,1,3)=$E$6,VLOOKUP(CONCATENATE($B35,K$10),Catálogo!$B$4:$K$3964,10,0),"")))</f>
        <v/>
      </c>
      <c r="L35" s="76" t="str">
        <f>+IF($D$6="","",IF($E35="","",IF(MID(L$10,1,3)=$E$6,VLOOKUP(CONCATENATE($B35,L$10),Catálogo!$B$4:$K$3964,10,0),"")))</f>
        <v/>
      </c>
      <c r="M35" s="76" t="str">
        <f>+IF($D$6="","",IF($E35="","",IF(MID(M$10,1,3)=$E$6,VLOOKUP(CONCATENATE($B35,M$10),Catálogo!$B$4:$K$3964,10,0),"")))</f>
        <v/>
      </c>
      <c r="N35" s="76" t="str">
        <f>+IF($D$6="","",IF($E35="","",IF(MID(N$10,1,3)=$E$6,VLOOKUP(CONCATENATE($B35,N$10),Catálogo!$B$4:$K$3964,10,0),"")))</f>
        <v/>
      </c>
      <c r="O35" s="76" t="str">
        <f>+IF($D$6="","",IF($E35="","",IF(MID(O$10,1,3)=$E$6,VLOOKUP(CONCATENATE($B35,O$10),Catálogo!$B$4:$K$3964,10,0),"")))</f>
        <v/>
      </c>
      <c r="P35" s="76" t="str">
        <f>+IF($D$6="","",IF($E35="","",IF(MID(P$10,1,3)=$E$6,VLOOKUP(CONCATENATE($B35,P$10),Catálogo!$B$4:$K$3964,10,0),"")))</f>
        <v/>
      </c>
      <c r="Q35" s="76" t="str">
        <f>+IF($D$6="","",IF($E35="","",IF(MID(Q$10,1,3)=$E$6,VLOOKUP(CONCATENATE($B35,Q$10),Catálogo!$B$4:$K$3964,10,0),"")))</f>
        <v/>
      </c>
      <c r="R35" s="76" t="str">
        <f>+IF($D$6="","",IF($E35="","",IF(MID(R$10,1,3)=$E$6,VLOOKUP(CONCATENATE($B35,R$10),Catálogo!$B$4:$K$3964,10,0),"")))</f>
        <v/>
      </c>
      <c r="S35" s="76" t="str">
        <f>+IF($D$6="","",IF($E35="","",IF(MID(S$10,1,3)=$E$6,VLOOKUP(CONCATENATE($B35,S$10),Catálogo!$B$4:$K$3964,10,0),"")))</f>
        <v/>
      </c>
      <c r="T35" s="76" t="str">
        <f>+IF($D$6="","",IF($E35="","",IF(MID(T$10,1,3)=$E$6,VLOOKUP(CONCATENATE($B35,T$10),Catálogo!$B$4:$K$3964,10,0),"")))</f>
        <v/>
      </c>
      <c r="U35" s="76" t="str">
        <f>+IF($D$6="","",IF($E35="","",IF(MID(U$10,1,3)=$E$6,VLOOKUP(CONCATENATE($B35,U$10),Catálogo!$B$4:$K$3964,10,0),"")))</f>
        <v/>
      </c>
      <c r="V35" s="76" t="str">
        <f>+IF($D$6="","",IF($E35="","",IF(MID(V$10,1,3)=$E$6,VLOOKUP(CONCATENATE($B35,V$10),Catálogo!$B$4:$K$3964,10,0),"")))</f>
        <v/>
      </c>
      <c r="W35" s="76" t="str">
        <f>+IF($D$6="","",IF($E35="","",IF(MID(W$10,1,3)=$E$6,VLOOKUP(CONCATENATE($B35,W$10),Catálogo!$B$4:$K$3964,10,0),"")))</f>
        <v/>
      </c>
      <c r="X35" s="76" t="str">
        <f>+IF($D$6="","",IF($E35="","",IF(MID(X$10,1,3)=$E$6,VLOOKUP(CONCATENATE($B35,X$10),Catálogo!$B$4:$K$3964,10,0),"")))</f>
        <v/>
      </c>
      <c r="Y35" s="76" t="str">
        <f>+IF($D$6="","",IF($E35="","",IF(MID(Y$10,1,3)=$E$6,VLOOKUP(CONCATENATE($B35,Y$10),Catálogo!$B$4:$K$3964,10,0),"")))</f>
        <v/>
      </c>
      <c r="Z35" s="76" t="str">
        <f>+IF($D$6="","",IF($E35="","",IF(MID(Z$10,1,3)=$E$6,VLOOKUP(CONCATENATE($B35,Z$10),Catálogo!$B$4:$K$3964,10,0),"")))</f>
        <v/>
      </c>
      <c r="AA35" s="76" t="str">
        <f>+IF($D$6="","",IF($E35="","",IF(MID(AA$10,1,3)=$E$6,VLOOKUP(CONCATENATE($B35,AA$10),Catálogo!$B$4:$K$3964,10,0),"")))</f>
        <v/>
      </c>
    </row>
    <row r="36" spans="2:27" s="45" customFormat="1" ht="12" customHeight="1">
      <c r="B36" s="46">
        <v>25</v>
      </c>
      <c r="C36" s="47" t="s">
        <v>171</v>
      </c>
      <c r="D36" s="48" t="s">
        <v>2</v>
      </c>
      <c r="E36" s="88"/>
      <c r="F36" s="76" t="str">
        <f>+IF($D$6="","",IF($E36="","",IF(MID(F$10,1,3)=$E$6,VLOOKUP(CONCATENATE($B36,F$10),Catálogo!$B$4:$K$3964,10,0),"")))</f>
        <v/>
      </c>
      <c r="G36" s="76" t="str">
        <f>+IF($D$6="","",IF($E36="","",IF(MID(G$10,1,3)=$E$6,VLOOKUP(CONCATENATE($B36,G$10),Catálogo!$B$4:$K$3964,10,0),"")))</f>
        <v/>
      </c>
      <c r="H36" s="76" t="str">
        <f>+IF($D$6="","",IF($E36="","",IF(MID(H$10,1,3)=$E$6,VLOOKUP(CONCATENATE($B36,H$10),Catálogo!$B$4:$K$3964,10,0),"")))</f>
        <v/>
      </c>
      <c r="I36" s="76" t="str">
        <f>+IF($D$6="","",IF($E36="","",IF(MID(I$10,1,3)=$E$6,VLOOKUP(CONCATENATE($B36,I$10),Catálogo!$B$4:$K$3964,10,0),"")))</f>
        <v/>
      </c>
      <c r="J36" s="76" t="str">
        <f>+IF($D$6="","",IF($E36="","",IF(MID(J$10,1,3)=$E$6,VLOOKUP(CONCATENATE($B36,J$10),Catálogo!$B$4:$K$3964,10,0),"")))</f>
        <v/>
      </c>
      <c r="K36" s="76" t="str">
        <f>+IF($D$6="","",IF($E36="","",IF(MID(K$10,1,3)=$E$6,VLOOKUP(CONCATENATE($B36,K$10),Catálogo!$B$4:$K$3964,10,0),"")))</f>
        <v/>
      </c>
      <c r="L36" s="76" t="str">
        <f>+IF($D$6="","",IF($E36="","",IF(MID(L$10,1,3)=$E$6,VLOOKUP(CONCATENATE($B36,L$10),Catálogo!$B$4:$K$3964,10,0),"")))</f>
        <v/>
      </c>
      <c r="M36" s="76" t="str">
        <f>+IF($D$6="","",IF($E36="","",IF(MID(M$10,1,3)=$E$6,VLOOKUP(CONCATENATE($B36,M$10),Catálogo!$B$4:$K$3964,10,0),"")))</f>
        <v/>
      </c>
      <c r="N36" s="76" t="str">
        <f>+IF($D$6="","",IF($E36="","",IF(MID(N$10,1,3)=$E$6,VLOOKUP(CONCATENATE($B36,N$10),Catálogo!$B$4:$K$3964,10,0),"")))</f>
        <v/>
      </c>
      <c r="O36" s="76" t="str">
        <f>+IF($D$6="","",IF($E36="","",IF(MID(O$10,1,3)=$E$6,VLOOKUP(CONCATENATE($B36,O$10),Catálogo!$B$4:$K$3964,10,0),"")))</f>
        <v/>
      </c>
      <c r="P36" s="76" t="str">
        <f>+IF($D$6="","",IF($E36="","",IF(MID(P$10,1,3)=$E$6,VLOOKUP(CONCATENATE($B36,P$10),Catálogo!$B$4:$K$3964,10,0),"")))</f>
        <v/>
      </c>
      <c r="Q36" s="76" t="str">
        <f>+IF($D$6="","",IF($E36="","",IF(MID(Q$10,1,3)=$E$6,VLOOKUP(CONCATENATE($B36,Q$10),Catálogo!$B$4:$K$3964,10,0),"")))</f>
        <v/>
      </c>
      <c r="R36" s="76" t="str">
        <f>+IF($D$6="","",IF($E36="","",IF(MID(R$10,1,3)=$E$6,VLOOKUP(CONCATENATE($B36,R$10),Catálogo!$B$4:$K$3964,10,0),"")))</f>
        <v/>
      </c>
      <c r="S36" s="76" t="str">
        <f>+IF($D$6="","",IF($E36="","",IF(MID(S$10,1,3)=$E$6,VLOOKUP(CONCATENATE($B36,S$10),Catálogo!$B$4:$K$3964,10,0),"")))</f>
        <v/>
      </c>
      <c r="T36" s="76" t="str">
        <f>+IF($D$6="","",IF($E36="","",IF(MID(T$10,1,3)=$E$6,VLOOKUP(CONCATENATE($B36,T$10),Catálogo!$B$4:$K$3964,10,0),"")))</f>
        <v/>
      </c>
      <c r="U36" s="76" t="str">
        <f>+IF($D$6="","",IF($E36="","",IF(MID(U$10,1,3)=$E$6,VLOOKUP(CONCATENATE($B36,U$10),Catálogo!$B$4:$K$3964,10,0),"")))</f>
        <v/>
      </c>
      <c r="V36" s="76" t="str">
        <f>+IF($D$6="","",IF($E36="","",IF(MID(V$10,1,3)=$E$6,VLOOKUP(CONCATENATE($B36,V$10),Catálogo!$B$4:$K$3964,10,0),"")))</f>
        <v/>
      </c>
      <c r="W36" s="76" t="str">
        <f>+IF($D$6="","",IF($E36="","",IF(MID(W$10,1,3)=$E$6,VLOOKUP(CONCATENATE($B36,W$10),Catálogo!$B$4:$K$3964,10,0),"")))</f>
        <v/>
      </c>
      <c r="X36" s="76" t="str">
        <f>+IF($D$6="","",IF($E36="","",IF(MID(X$10,1,3)=$E$6,VLOOKUP(CONCATENATE($B36,X$10),Catálogo!$B$4:$K$3964,10,0),"")))</f>
        <v/>
      </c>
      <c r="Y36" s="76" t="str">
        <f>+IF($D$6="","",IF($E36="","",IF(MID(Y$10,1,3)=$E$6,VLOOKUP(CONCATENATE($B36,Y$10),Catálogo!$B$4:$K$3964,10,0),"")))</f>
        <v/>
      </c>
      <c r="Z36" s="76" t="str">
        <f>+IF($D$6="","",IF($E36="","",IF(MID(Z$10,1,3)=$E$6,VLOOKUP(CONCATENATE($B36,Z$10),Catálogo!$B$4:$K$3964,10,0),"")))</f>
        <v/>
      </c>
      <c r="AA36" s="76" t="str">
        <f>+IF($D$6="","",IF($E36="","",IF(MID(AA$10,1,3)=$E$6,VLOOKUP(CONCATENATE($B36,AA$10),Catálogo!$B$4:$K$3964,10,0),"")))</f>
        <v/>
      </c>
    </row>
    <row r="37" spans="2:27" s="45" customFormat="1" ht="12" customHeight="1">
      <c r="B37" s="46">
        <v>26</v>
      </c>
      <c r="C37" s="47" t="s">
        <v>170</v>
      </c>
      <c r="D37" s="48" t="s">
        <v>2</v>
      </c>
      <c r="E37" s="88"/>
      <c r="F37" s="76" t="str">
        <f>+IF($D$6="","",IF($E37="","",IF(MID(F$10,1,3)=$E$6,VLOOKUP(CONCATENATE($B37,F$10),Catálogo!$B$4:$K$3964,10,0),"")))</f>
        <v/>
      </c>
      <c r="G37" s="76" t="str">
        <f>+IF($D$6="","",IF($E37="","",IF(MID(G$10,1,3)=$E$6,VLOOKUP(CONCATENATE($B37,G$10),Catálogo!$B$4:$K$3964,10,0),"")))</f>
        <v/>
      </c>
      <c r="H37" s="76" t="str">
        <f>+IF($D$6="","",IF($E37="","",IF(MID(H$10,1,3)=$E$6,VLOOKUP(CONCATENATE($B37,H$10),Catálogo!$B$4:$K$3964,10,0),"")))</f>
        <v/>
      </c>
      <c r="I37" s="76" t="str">
        <f>+IF($D$6="","",IF($E37="","",IF(MID(I$10,1,3)=$E$6,VLOOKUP(CONCATENATE($B37,I$10),Catálogo!$B$4:$K$3964,10,0),"")))</f>
        <v/>
      </c>
      <c r="J37" s="76" t="str">
        <f>+IF($D$6="","",IF($E37="","",IF(MID(J$10,1,3)=$E$6,VLOOKUP(CONCATENATE($B37,J$10),Catálogo!$B$4:$K$3964,10,0),"")))</f>
        <v/>
      </c>
      <c r="K37" s="76" t="str">
        <f>+IF($D$6="","",IF($E37="","",IF(MID(K$10,1,3)=$E$6,VLOOKUP(CONCATENATE($B37,K$10),Catálogo!$B$4:$K$3964,10,0),"")))</f>
        <v/>
      </c>
      <c r="L37" s="76" t="str">
        <f>+IF($D$6="","",IF($E37="","",IF(MID(L$10,1,3)=$E$6,VLOOKUP(CONCATENATE($B37,L$10),Catálogo!$B$4:$K$3964,10,0),"")))</f>
        <v/>
      </c>
      <c r="M37" s="76" t="str">
        <f>+IF($D$6="","",IF($E37="","",IF(MID(M$10,1,3)=$E$6,VLOOKUP(CONCATENATE($B37,M$10),Catálogo!$B$4:$K$3964,10,0),"")))</f>
        <v/>
      </c>
      <c r="N37" s="76" t="str">
        <f>+IF($D$6="","",IF($E37="","",IF(MID(N$10,1,3)=$E$6,VLOOKUP(CONCATENATE($B37,N$10),Catálogo!$B$4:$K$3964,10,0),"")))</f>
        <v/>
      </c>
      <c r="O37" s="76" t="str">
        <f>+IF($D$6="","",IF($E37="","",IF(MID(O$10,1,3)=$E$6,VLOOKUP(CONCATENATE($B37,O$10),Catálogo!$B$4:$K$3964,10,0),"")))</f>
        <v/>
      </c>
      <c r="P37" s="76" t="str">
        <f>+IF($D$6="","",IF($E37="","",IF(MID(P$10,1,3)=$E$6,VLOOKUP(CONCATENATE($B37,P$10),Catálogo!$B$4:$K$3964,10,0),"")))</f>
        <v/>
      </c>
      <c r="Q37" s="76" t="str">
        <f>+IF($D$6="","",IF($E37="","",IF(MID(Q$10,1,3)=$E$6,VLOOKUP(CONCATENATE($B37,Q$10),Catálogo!$B$4:$K$3964,10,0),"")))</f>
        <v/>
      </c>
      <c r="R37" s="76" t="str">
        <f>+IF($D$6="","",IF($E37="","",IF(MID(R$10,1,3)=$E$6,VLOOKUP(CONCATENATE($B37,R$10),Catálogo!$B$4:$K$3964,10,0),"")))</f>
        <v/>
      </c>
      <c r="S37" s="76" t="str">
        <f>+IF($D$6="","",IF($E37="","",IF(MID(S$10,1,3)=$E$6,VLOOKUP(CONCATENATE($B37,S$10),Catálogo!$B$4:$K$3964,10,0),"")))</f>
        <v/>
      </c>
      <c r="T37" s="76" t="str">
        <f>+IF($D$6="","",IF($E37="","",IF(MID(T$10,1,3)=$E$6,VLOOKUP(CONCATENATE($B37,T$10),Catálogo!$B$4:$K$3964,10,0),"")))</f>
        <v/>
      </c>
      <c r="U37" s="76" t="str">
        <f>+IF($D$6="","",IF($E37="","",IF(MID(U$10,1,3)=$E$6,VLOOKUP(CONCATENATE($B37,U$10),Catálogo!$B$4:$K$3964,10,0),"")))</f>
        <v/>
      </c>
      <c r="V37" s="76" t="str">
        <f>+IF($D$6="","",IF($E37="","",IF(MID(V$10,1,3)=$E$6,VLOOKUP(CONCATENATE($B37,V$10),Catálogo!$B$4:$K$3964,10,0),"")))</f>
        <v/>
      </c>
      <c r="W37" s="76" t="str">
        <f>+IF($D$6="","",IF($E37="","",IF(MID(W$10,1,3)=$E$6,VLOOKUP(CONCATENATE($B37,W$10),Catálogo!$B$4:$K$3964,10,0),"")))</f>
        <v/>
      </c>
      <c r="X37" s="76" t="str">
        <f>+IF($D$6="","",IF($E37="","",IF(MID(X$10,1,3)=$E$6,VLOOKUP(CONCATENATE($B37,X$10),Catálogo!$B$4:$K$3964,10,0),"")))</f>
        <v/>
      </c>
      <c r="Y37" s="76" t="str">
        <f>+IF($D$6="","",IF($E37="","",IF(MID(Y$10,1,3)=$E$6,VLOOKUP(CONCATENATE($B37,Y$10),Catálogo!$B$4:$K$3964,10,0),"")))</f>
        <v/>
      </c>
      <c r="Z37" s="76" t="str">
        <f>+IF($D$6="","",IF($E37="","",IF(MID(Z$10,1,3)=$E$6,VLOOKUP(CONCATENATE($B37,Z$10),Catálogo!$B$4:$K$3964,10,0),"")))</f>
        <v/>
      </c>
      <c r="AA37" s="76" t="str">
        <f>+IF($D$6="","",IF($E37="","",IF(MID(AA$10,1,3)=$E$6,VLOOKUP(CONCATENATE($B37,AA$10),Catálogo!$B$4:$K$3964,10,0),"")))</f>
        <v/>
      </c>
    </row>
    <row r="38" spans="2:27" s="45" customFormat="1" ht="12" customHeight="1">
      <c r="B38" s="46">
        <v>27</v>
      </c>
      <c r="C38" s="47" t="s">
        <v>169</v>
      </c>
      <c r="D38" s="48" t="s">
        <v>2</v>
      </c>
      <c r="E38" s="88"/>
      <c r="F38" s="76" t="str">
        <f>+IF($D$6="","",IF($E38="","",IF(MID(F$10,1,3)=$E$6,VLOOKUP(CONCATENATE($B38,F$10),Catálogo!$B$4:$K$3964,10,0),"")))</f>
        <v/>
      </c>
      <c r="G38" s="76" t="str">
        <f>+IF($D$6="","",IF($E38="","",IF(MID(G$10,1,3)=$E$6,VLOOKUP(CONCATENATE($B38,G$10),Catálogo!$B$4:$K$3964,10,0),"")))</f>
        <v/>
      </c>
      <c r="H38" s="76" t="str">
        <f>+IF($D$6="","",IF($E38="","",IF(MID(H$10,1,3)=$E$6,VLOOKUP(CONCATENATE($B38,H$10),Catálogo!$B$4:$K$3964,10,0),"")))</f>
        <v/>
      </c>
      <c r="I38" s="76" t="str">
        <f>+IF($D$6="","",IF($E38="","",IF(MID(I$10,1,3)=$E$6,VLOOKUP(CONCATENATE($B38,I$10),Catálogo!$B$4:$K$3964,10,0),"")))</f>
        <v/>
      </c>
      <c r="J38" s="76" t="str">
        <f>+IF($D$6="","",IF($E38="","",IF(MID(J$10,1,3)=$E$6,VLOOKUP(CONCATENATE($B38,J$10),Catálogo!$B$4:$K$3964,10,0),"")))</f>
        <v/>
      </c>
      <c r="K38" s="76" t="str">
        <f>+IF($D$6="","",IF($E38="","",IF(MID(K$10,1,3)=$E$6,VLOOKUP(CONCATENATE($B38,K$10),Catálogo!$B$4:$K$3964,10,0),"")))</f>
        <v/>
      </c>
      <c r="L38" s="76" t="str">
        <f>+IF($D$6="","",IF($E38="","",IF(MID(L$10,1,3)=$E$6,VLOOKUP(CONCATENATE($B38,L$10),Catálogo!$B$4:$K$3964,10,0),"")))</f>
        <v/>
      </c>
      <c r="M38" s="76" t="str">
        <f>+IF($D$6="","",IF($E38="","",IF(MID(M$10,1,3)=$E$6,VLOOKUP(CONCATENATE($B38,M$10),Catálogo!$B$4:$K$3964,10,0),"")))</f>
        <v/>
      </c>
      <c r="N38" s="76" t="str">
        <f>+IF($D$6="","",IF($E38="","",IF(MID(N$10,1,3)=$E$6,VLOOKUP(CONCATENATE($B38,N$10),Catálogo!$B$4:$K$3964,10,0),"")))</f>
        <v/>
      </c>
      <c r="O38" s="76" t="str">
        <f>+IF($D$6="","",IF($E38="","",IF(MID(O$10,1,3)=$E$6,VLOOKUP(CONCATENATE($B38,O$10),Catálogo!$B$4:$K$3964,10,0),"")))</f>
        <v/>
      </c>
      <c r="P38" s="76" t="str">
        <f>+IF($D$6="","",IF($E38="","",IF(MID(P$10,1,3)=$E$6,VLOOKUP(CONCATENATE($B38,P$10),Catálogo!$B$4:$K$3964,10,0),"")))</f>
        <v/>
      </c>
      <c r="Q38" s="76" t="str">
        <f>+IF($D$6="","",IF($E38="","",IF(MID(Q$10,1,3)=$E$6,VLOOKUP(CONCATENATE($B38,Q$10),Catálogo!$B$4:$K$3964,10,0),"")))</f>
        <v/>
      </c>
      <c r="R38" s="76" t="str">
        <f>+IF($D$6="","",IF($E38="","",IF(MID(R$10,1,3)=$E$6,VLOOKUP(CONCATENATE($B38,R$10),Catálogo!$B$4:$K$3964,10,0),"")))</f>
        <v/>
      </c>
      <c r="S38" s="76" t="str">
        <f>+IF($D$6="","",IF($E38="","",IF(MID(S$10,1,3)=$E$6,VLOOKUP(CONCATENATE($B38,S$10),Catálogo!$B$4:$K$3964,10,0),"")))</f>
        <v/>
      </c>
      <c r="T38" s="76" t="str">
        <f>+IF($D$6="","",IF($E38="","",IF(MID(T$10,1,3)=$E$6,VLOOKUP(CONCATENATE($B38,T$10),Catálogo!$B$4:$K$3964,10,0),"")))</f>
        <v/>
      </c>
      <c r="U38" s="76" t="str">
        <f>+IF($D$6="","",IF($E38="","",IF(MID(U$10,1,3)=$E$6,VLOOKUP(CONCATENATE($B38,U$10),Catálogo!$B$4:$K$3964,10,0),"")))</f>
        <v/>
      </c>
      <c r="V38" s="76" t="str">
        <f>+IF($D$6="","",IF($E38="","",IF(MID(V$10,1,3)=$E$6,VLOOKUP(CONCATENATE($B38,V$10),Catálogo!$B$4:$K$3964,10,0),"")))</f>
        <v/>
      </c>
      <c r="W38" s="76" t="str">
        <f>+IF($D$6="","",IF($E38="","",IF(MID(W$10,1,3)=$E$6,VLOOKUP(CONCATENATE($B38,W$10),Catálogo!$B$4:$K$3964,10,0),"")))</f>
        <v/>
      </c>
      <c r="X38" s="76" t="str">
        <f>+IF($D$6="","",IF($E38="","",IF(MID(X$10,1,3)=$E$6,VLOOKUP(CONCATENATE($B38,X$10),Catálogo!$B$4:$K$3964,10,0),"")))</f>
        <v/>
      </c>
      <c r="Y38" s="76" t="str">
        <f>+IF($D$6="","",IF($E38="","",IF(MID(Y$10,1,3)=$E$6,VLOOKUP(CONCATENATE($B38,Y$10),Catálogo!$B$4:$K$3964,10,0),"")))</f>
        <v/>
      </c>
      <c r="Z38" s="76" t="str">
        <f>+IF($D$6="","",IF($E38="","",IF(MID(Z$10,1,3)=$E$6,VLOOKUP(CONCATENATE($B38,Z$10),Catálogo!$B$4:$K$3964,10,0),"")))</f>
        <v/>
      </c>
      <c r="AA38" s="76" t="str">
        <f>+IF($D$6="","",IF($E38="","",IF(MID(AA$10,1,3)=$E$6,VLOOKUP(CONCATENATE($B38,AA$10),Catálogo!$B$4:$K$3964,10,0),"")))</f>
        <v/>
      </c>
    </row>
    <row r="39" spans="2:27" s="45" customFormat="1" ht="12" customHeight="1">
      <c r="B39" s="46">
        <v>28</v>
      </c>
      <c r="C39" s="47" t="s">
        <v>168</v>
      </c>
      <c r="D39" s="48" t="s">
        <v>2</v>
      </c>
      <c r="E39" s="88"/>
      <c r="F39" s="76" t="str">
        <f>+IF($D$6="","",IF($E39="","",IF(MID(F$10,1,3)=$E$6,VLOOKUP(CONCATENATE($B39,F$10),Catálogo!$B$4:$K$3964,10,0),"")))</f>
        <v/>
      </c>
      <c r="G39" s="76" t="str">
        <f>+IF($D$6="","",IF($E39="","",IF(MID(G$10,1,3)=$E$6,VLOOKUP(CONCATENATE($B39,G$10),Catálogo!$B$4:$K$3964,10,0),"")))</f>
        <v/>
      </c>
      <c r="H39" s="76" t="str">
        <f>+IF($D$6="","",IF($E39="","",IF(MID(H$10,1,3)=$E$6,VLOOKUP(CONCATENATE($B39,H$10),Catálogo!$B$4:$K$3964,10,0),"")))</f>
        <v/>
      </c>
      <c r="I39" s="76" t="str">
        <f>+IF($D$6="","",IF($E39="","",IF(MID(I$10,1,3)=$E$6,VLOOKUP(CONCATENATE($B39,I$10),Catálogo!$B$4:$K$3964,10,0),"")))</f>
        <v/>
      </c>
      <c r="J39" s="76" t="str">
        <f>+IF($D$6="","",IF($E39="","",IF(MID(J$10,1,3)=$E$6,VLOOKUP(CONCATENATE($B39,J$10),Catálogo!$B$4:$K$3964,10,0),"")))</f>
        <v/>
      </c>
      <c r="K39" s="76" t="str">
        <f>+IF($D$6="","",IF($E39="","",IF(MID(K$10,1,3)=$E$6,VLOOKUP(CONCATENATE($B39,K$10),Catálogo!$B$4:$K$3964,10,0),"")))</f>
        <v/>
      </c>
      <c r="L39" s="76" t="str">
        <f>+IF($D$6="","",IF($E39="","",IF(MID(L$10,1,3)=$E$6,VLOOKUP(CONCATENATE($B39,L$10),Catálogo!$B$4:$K$3964,10,0),"")))</f>
        <v/>
      </c>
      <c r="M39" s="76" t="str">
        <f>+IF($D$6="","",IF($E39="","",IF(MID(M$10,1,3)=$E$6,VLOOKUP(CONCATENATE($B39,M$10),Catálogo!$B$4:$K$3964,10,0),"")))</f>
        <v/>
      </c>
      <c r="N39" s="76" t="str">
        <f>+IF($D$6="","",IF($E39="","",IF(MID(N$10,1,3)=$E$6,VLOOKUP(CONCATENATE($B39,N$10),Catálogo!$B$4:$K$3964,10,0),"")))</f>
        <v/>
      </c>
      <c r="O39" s="76" t="str">
        <f>+IF($D$6="","",IF($E39="","",IF(MID(O$10,1,3)=$E$6,VLOOKUP(CONCATENATE($B39,O$10),Catálogo!$B$4:$K$3964,10,0),"")))</f>
        <v/>
      </c>
      <c r="P39" s="76" t="str">
        <f>+IF($D$6="","",IF($E39="","",IF(MID(P$10,1,3)=$E$6,VLOOKUP(CONCATENATE($B39,P$10),Catálogo!$B$4:$K$3964,10,0),"")))</f>
        <v/>
      </c>
      <c r="Q39" s="76" t="str">
        <f>+IF($D$6="","",IF($E39="","",IF(MID(Q$10,1,3)=$E$6,VLOOKUP(CONCATENATE($B39,Q$10),Catálogo!$B$4:$K$3964,10,0),"")))</f>
        <v/>
      </c>
      <c r="R39" s="76" t="str">
        <f>+IF($D$6="","",IF($E39="","",IF(MID(R$10,1,3)=$E$6,VLOOKUP(CONCATENATE($B39,R$10),Catálogo!$B$4:$K$3964,10,0),"")))</f>
        <v/>
      </c>
      <c r="S39" s="76" t="str">
        <f>+IF($D$6="","",IF($E39="","",IF(MID(S$10,1,3)=$E$6,VLOOKUP(CONCATENATE($B39,S$10),Catálogo!$B$4:$K$3964,10,0),"")))</f>
        <v/>
      </c>
      <c r="T39" s="76" t="str">
        <f>+IF($D$6="","",IF($E39="","",IF(MID(T$10,1,3)=$E$6,VLOOKUP(CONCATENATE($B39,T$10),Catálogo!$B$4:$K$3964,10,0),"")))</f>
        <v/>
      </c>
      <c r="U39" s="76" t="str">
        <f>+IF($D$6="","",IF($E39="","",IF(MID(U$10,1,3)=$E$6,VLOOKUP(CONCATENATE($B39,U$10),Catálogo!$B$4:$K$3964,10,0),"")))</f>
        <v/>
      </c>
      <c r="V39" s="76" t="str">
        <f>+IF($D$6="","",IF($E39="","",IF(MID(V$10,1,3)=$E$6,VLOOKUP(CONCATENATE($B39,V$10),Catálogo!$B$4:$K$3964,10,0),"")))</f>
        <v/>
      </c>
      <c r="W39" s="76" t="str">
        <f>+IF($D$6="","",IF($E39="","",IF(MID(W$10,1,3)=$E$6,VLOOKUP(CONCATENATE($B39,W$10),Catálogo!$B$4:$K$3964,10,0),"")))</f>
        <v/>
      </c>
      <c r="X39" s="76" t="str">
        <f>+IF($D$6="","",IF($E39="","",IF(MID(X$10,1,3)=$E$6,VLOOKUP(CONCATENATE($B39,X$10),Catálogo!$B$4:$K$3964,10,0),"")))</f>
        <v/>
      </c>
      <c r="Y39" s="76" t="str">
        <f>+IF($D$6="","",IF($E39="","",IF(MID(Y$10,1,3)=$E$6,VLOOKUP(CONCATENATE($B39,Y$10),Catálogo!$B$4:$K$3964,10,0),"")))</f>
        <v/>
      </c>
      <c r="Z39" s="76" t="str">
        <f>+IF($D$6="","",IF($E39="","",IF(MID(Z$10,1,3)=$E$6,VLOOKUP(CONCATENATE($B39,Z$10),Catálogo!$B$4:$K$3964,10,0),"")))</f>
        <v/>
      </c>
      <c r="AA39" s="76" t="str">
        <f>+IF($D$6="","",IF($E39="","",IF(MID(AA$10,1,3)=$E$6,VLOOKUP(CONCATENATE($B39,AA$10),Catálogo!$B$4:$K$3964,10,0),"")))</f>
        <v/>
      </c>
    </row>
    <row r="40" spans="2:27" s="45" customFormat="1" ht="12" customHeight="1">
      <c r="B40" s="46">
        <v>29</v>
      </c>
      <c r="C40" s="47" t="s">
        <v>167</v>
      </c>
      <c r="D40" s="48" t="s">
        <v>2</v>
      </c>
      <c r="E40" s="88"/>
      <c r="F40" s="76" t="str">
        <f>+IF($D$6="","",IF($E40="","",IF(MID(F$10,1,3)=$E$6,VLOOKUP(CONCATENATE($B40,F$10),Catálogo!$B$4:$K$3964,10,0),"")))</f>
        <v/>
      </c>
      <c r="G40" s="76" t="str">
        <f>+IF($D$6="","",IF($E40="","",IF(MID(G$10,1,3)=$E$6,VLOOKUP(CONCATENATE($B40,G$10),Catálogo!$B$4:$K$3964,10,0),"")))</f>
        <v/>
      </c>
      <c r="H40" s="76" t="str">
        <f>+IF($D$6="","",IF($E40="","",IF(MID(H$10,1,3)=$E$6,VLOOKUP(CONCATENATE($B40,H$10),Catálogo!$B$4:$K$3964,10,0),"")))</f>
        <v/>
      </c>
      <c r="I40" s="76" t="str">
        <f>+IF($D$6="","",IF($E40="","",IF(MID(I$10,1,3)=$E$6,VLOOKUP(CONCATENATE($B40,I$10),Catálogo!$B$4:$K$3964,10,0),"")))</f>
        <v/>
      </c>
      <c r="J40" s="76" t="str">
        <f>+IF($D$6="","",IF($E40="","",IF(MID(J$10,1,3)=$E$6,VLOOKUP(CONCATENATE($B40,J$10),Catálogo!$B$4:$K$3964,10,0),"")))</f>
        <v/>
      </c>
      <c r="K40" s="76" t="str">
        <f>+IF($D$6="","",IF($E40="","",IF(MID(K$10,1,3)=$E$6,VLOOKUP(CONCATENATE($B40,K$10),Catálogo!$B$4:$K$3964,10,0),"")))</f>
        <v/>
      </c>
      <c r="L40" s="76" t="str">
        <f>+IF($D$6="","",IF($E40="","",IF(MID(L$10,1,3)=$E$6,VLOOKUP(CONCATENATE($B40,L$10),Catálogo!$B$4:$K$3964,10,0),"")))</f>
        <v/>
      </c>
      <c r="M40" s="76" t="str">
        <f>+IF($D$6="","",IF($E40="","",IF(MID(M$10,1,3)=$E$6,VLOOKUP(CONCATENATE($B40,M$10),Catálogo!$B$4:$K$3964,10,0),"")))</f>
        <v/>
      </c>
      <c r="N40" s="76" t="str">
        <f>+IF($D$6="","",IF($E40="","",IF(MID(N$10,1,3)=$E$6,VLOOKUP(CONCATENATE($B40,N$10),Catálogo!$B$4:$K$3964,10,0),"")))</f>
        <v/>
      </c>
      <c r="O40" s="76" t="str">
        <f>+IF($D$6="","",IF($E40="","",IF(MID(O$10,1,3)=$E$6,VLOOKUP(CONCATENATE($B40,O$10),Catálogo!$B$4:$K$3964,10,0),"")))</f>
        <v/>
      </c>
      <c r="P40" s="76" t="str">
        <f>+IF($D$6="","",IF($E40="","",IF(MID(P$10,1,3)=$E$6,VLOOKUP(CONCATENATE($B40,P$10),Catálogo!$B$4:$K$3964,10,0),"")))</f>
        <v/>
      </c>
      <c r="Q40" s="76" t="str">
        <f>+IF($D$6="","",IF($E40="","",IF(MID(Q$10,1,3)=$E$6,VLOOKUP(CONCATENATE($B40,Q$10),Catálogo!$B$4:$K$3964,10,0),"")))</f>
        <v/>
      </c>
      <c r="R40" s="76" t="str">
        <f>+IF($D$6="","",IF($E40="","",IF(MID(R$10,1,3)=$E$6,VLOOKUP(CONCATENATE($B40,R$10),Catálogo!$B$4:$K$3964,10,0),"")))</f>
        <v/>
      </c>
      <c r="S40" s="76" t="str">
        <f>+IF($D$6="","",IF($E40="","",IF(MID(S$10,1,3)=$E$6,VLOOKUP(CONCATENATE($B40,S$10),Catálogo!$B$4:$K$3964,10,0),"")))</f>
        <v/>
      </c>
      <c r="T40" s="76" t="str">
        <f>+IF($D$6="","",IF($E40="","",IF(MID(T$10,1,3)=$E$6,VLOOKUP(CONCATENATE($B40,T$10),Catálogo!$B$4:$K$3964,10,0),"")))</f>
        <v/>
      </c>
      <c r="U40" s="76" t="str">
        <f>+IF($D$6="","",IF($E40="","",IF(MID(U$10,1,3)=$E$6,VLOOKUP(CONCATENATE($B40,U$10),Catálogo!$B$4:$K$3964,10,0),"")))</f>
        <v/>
      </c>
      <c r="V40" s="76" t="str">
        <f>+IF($D$6="","",IF($E40="","",IF(MID(V$10,1,3)=$E$6,VLOOKUP(CONCATENATE($B40,V$10),Catálogo!$B$4:$K$3964,10,0),"")))</f>
        <v/>
      </c>
      <c r="W40" s="76" t="str">
        <f>+IF($D$6="","",IF($E40="","",IF(MID(W$10,1,3)=$E$6,VLOOKUP(CONCATENATE($B40,W$10),Catálogo!$B$4:$K$3964,10,0),"")))</f>
        <v/>
      </c>
      <c r="X40" s="76" t="str">
        <f>+IF($D$6="","",IF($E40="","",IF(MID(X$10,1,3)=$E$6,VLOOKUP(CONCATENATE($B40,X$10),Catálogo!$B$4:$K$3964,10,0),"")))</f>
        <v/>
      </c>
      <c r="Y40" s="76" t="str">
        <f>+IF($D$6="","",IF($E40="","",IF(MID(Y$10,1,3)=$E$6,VLOOKUP(CONCATENATE($B40,Y$10),Catálogo!$B$4:$K$3964,10,0),"")))</f>
        <v/>
      </c>
      <c r="Z40" s="76" t="str">
        <f>+IF($D$6="","",IF($E40="","",IF(MID(Z$10,1,3)=$E$6,VLOOKUP(CONCATENATE($B40,Z$10),Catálogo!$B$4:$K$3964,10,0),"")))</f>
        <v/>
      </c>
      <c r="AA40" s="76" t="str">
        <f>+IF($D$6="","",IF($E40="","",IF(MID(AA$10,1,3)=$E$6,VLOOKUP(CONCATENATE($B40,AA$10),Catálogo!$B$4:$K$3964,10,0),"")))</f>
        <v/>
      </c>
    </row>
    <row r="41" spans="2:27" s="45" customFormat="1" ht="12" customHeight="1">
      <c r="B41" s="46">
        <v>30</v>
      </c>
      <c r="C41" s="47" t="s">
        <v>166</v>
      </c>
      <c r="D41" s="48" t="s">
        <v>165</v>
      </c>
      <c r="E41" s="88"/>
      <c r="F41" s="76" t="str">
        <f>+IF($D$6="","",IF($E41="","",IF(MID(F$10,1,3)=$E$6,VLOOKUP(CONCATENATE($B41,F$10),Catálogo!$B$4:$K$3964,10,0),"")))</f>
        <v/>
      </c>
      <c r="G41" s="76" t="str">
        <f>+IF($D$6="","",IF($E41="","",IF(MID(G$10,1,3)=$E$6,VLOOKUP(CONCATENATE($B41,G$10),Catálogo!$B$4:$K$3964,10,0),"")))</f>
        <v/>
      </c>
      <c r="H41" s="76" t="str">
        <f>+IF($D$6="","",IF($E41="","",IF(MID(H$10,1,3)=$E$6,VLOOKUP(CONCATENATE($B41,H$10),Catálogo!$B$4:$K$3964,10,0),"")))</f>
        <v/>
      </c>
      <c r="I41" s="76" t="str">
        <f>+IF($D$6="","",IF($E41="","",IF(MID(I$10,1,3)=$E$6,VLOOKUP(CONCATENATE($B41,I$10),Catálogo!$B$4:$K$3964,10,0),"")))</f>
        <v/>
      </c>
      <c r="J41" s="76" t="str">
        <f>+IF($D$6="","",IF($E41="","",IF(MID(J$10,1,3)=$E$6,VLOOKUP(CONCATENATE($B41,J$10),Catálogo!$B$4:$K$3964,10,0),"")))</f>
        <v/>
      </c>
      <c r="K41" s="76" t="str">
        <f>+IF($D$6="","",IF($E41="","",IF(MID(K$10,1,3)=$E$6,VLOOKUP(CONCATENATE($B41,K$10),Catálogo!$B$4:$K$3964,10,0),"")))</f>
        <v/>
      </c>
      <c r="L41" s="76" t="str">
        <f>+IF($D$6="","",IF($E41="","",IF(MID(L$10,1,3)=$E$6,VLOOKUP(CONCATENATE($B41,L$10),Catálogo!$B$4:$K$3964,10,0),"")))</f>
        <v/>
      </c>
      <c r="M41" s="76" t="str">
        <f>+IF($D$6="","",IF($E41="","",IF(MID(M$10,1,3)=$E$6,VLOOKUP(CONCATENATE($B41,M$10),Catálogo!$B$4:$K$3964,10,0),"")))</f>
        <v/>
      </c>
      <c r="N41" s="76" t="str">
        <f>+IF($D$6="","",IF($E41="","",IF(MID(N$10,1,3)=$E$6,VLOOKUP(CONCATENATE($B41,N$10),Catálogo!$B$4:$K$3964,10,0),"")))</f>
        <v/>
      </c>
      <c r="O41" s="76" t="str">
        <f>+IF($D$6="","",IF($E41="","",IF(MID(O$10,1,3)=$E$6,VLOOKUP(CONCATENATE($B41,O$10),Catálogo!$B$4:$K$3964,10,0),"")))</f>
        <v/>
      </c>
      <c r="P41" s="76" t="str">
        <f>+IF($D$6="","",IF($E41="","",IF(MID(P$10,1,3)=$E$6,VLOOKUP(CONCATENATE($B41,P$10),Catálogo!$B$4:$K$3964,10,0),"")))</f>
        <v/>
      </c>
      <c r="Q41" s="76" t="str">
        <f>+IF($D$6="","",IF($E41="","",IF(MID(Q$10,1,3)=$E$6,VLOOKUP(CONCATENATE($B41,Q$10),Catálogo!$B$4:$K$3964,10,0),"")))</f>
        <v/>
      </c>
      <c r="R41" s="76" t="str">
        <f>+IF($D$6="","",IF($E41="","",IF(MID(R$10,1,3)=$E$6,VLOOKUP(CONCATENATE($B41,R$10),Catálogo!$B$4:$K$3964,10,0),"")))</f>
        <v/>
      </c>
      <c r="S41" s="76" t="str">
        <f>+IF($D$6="","",IF($E41="","",IF(MID(S$10,1,3)=$E$6,VLOOKUP(CONCATENATE($B41,S$10),Catálogo!$B$4:$K$3964,10,0),"")))</f>
        <v/>
      </c>
      <c r="T41" s="76" t="str">
        <f>+IF($D$6="","",IF($E41="","",IF(MID(T$10,1,3)=$E$6,VLOOKUP(CONCATENATE($B41,T$10),Catálogo!$B$4:$K$3964,10,0),"")))</f>
        <v/>
      </c>
      <c r="U41" s="76" t="str">
        <f>+IF($D$6="","",IF($E41="","",IF(MID(U$10,1,3)=$E$6,VLOOKUP(CONCATENATE($B41,U$10),Catálogo!$B$4:$K$3964,10,0),"")))</f>
        <v/>
      </c>
      <c r="V41" s="76" t="str">
        <f>+IF($D$6="","",IF($E41="","",IF(MID(V$10,1,3)=$E$6,VLOOKUP(CONCATENATE($B41,V$10),Catálogo!$B$4:$K$3964,10,0),"")))</f>
        <v/>
      </c>
      <c r="W41" s="76" t="str">
        <f>+IF($D$6="","",IF($E41="","",IF(MID(W$10,1,3)=$E$6,VLOOKUP(CONCATENATE($B41,W$10),Catálogo!$B$4:$K$3964,10,0),"")))</f>
        <v/>
      </c>
      <c r="X41" s="76" t="str">
        <f>+IF($D$6="","",IF($E41="","",IF(MID(X$10,1,3)=$E$6,VLOOKUP(CONCATENATE($B41,X$10),Catálogo!$B$4:$K$3964,10,0),"")))</f>
        <v/>
      </c>
      <c r="Y41" s="76" t="str">
        <f>+IF($D$6="","",IF($E41="","",IF(MID(Y$10,1,3)=$E$6,VLOOKUP(CONCATENATE($B41,Y$10),Catálogo!$B$4:$K$3964,10,0),"")))</f>
        <v/>
      </c>
      <c r="Z41" s="76" t="str">
        <f>+IF($D$6="","",IF($E41="","",IF(MID(Z$10,1,3)=$E$6,VLOOKUP(CONCATENATE($B41,Z$10),Catálogo!$B$4:$K$3964,10,0),"")))</f>
        <v/>
      </c>
      <c r="AA41" s="76" t="str">
        <f>+IF($D$6="","",IF($E41="","",IF(MID(AA$10,1,3)=$E$6,VLOOKUP(CONCATENATE($B41,AA$10),Catálogo!$B$4:$K$3964,10,0),"")))</f>
        <v/>
      </c>
    </row>
    <row r="42" spans="2:27" s="45" customFormat="1" ht="12" customHeight="1">
      <c r="B42" s="46">
        <v>31</v>
      </c>
      <c r="C42" s="47" t="s">
        <v>164</v>
      </c>
      <c r="D42" s="48" t="s">
        <v>163</v>
      </c>
      <c r="E42" s="88"/>
      <c r="F42" s="76" t="str">
        <f>+IF($D$6="","",IF($E42="","",IF(MID(F$10,1,3)=$E$6,VLOOKUP(CONCATENATE($B42,F$10),Catálogo!$B$4:$K$3964,10,0),"")))</f>
        <v/>
      </c>
      <c r="G42" s="76" t="str">
        <f>+IF($D$6="","",IF($E42="","",IF(MID(G$10,1,3)=$E$6,VLOOKUP(CONCATENATE($B42,G$10),Catálogo!$B$4:$K$3964,10,0),"")))</f>
        <v/>
      </c>
      <c r="H42" s="76" t="str">
        <f>+IF($D$6="","",IF($E42="","",IF(MID(H$10,1,3)=$E$6,VLOOKUP(CONCATENATE($B42,H$10),Catálogo!$B$4:$K$3964,10,0),"")))</f>
        <v/>
      </c>
      <c r="I42" s="76" t="str">
        <f>+IF($D$6="","",IF($E42="","",IF(MID(I$10,1,3)=$E$6,VLOOKUP(CONCATENATE($B42,I$10),Catálogo!$B$4:$K$3964,10,0),"")))</f>
        <v/>
      </c>
      <c r="J42" s="76" t="str">
        <f>+IF($D$6="","",IF($E42="","",IF(MID(J$10,1,3)=$E$6,VLOOKUP(CONCATENATE($B42,J$10),Catálogo!$B$4:$K$3964,10,0),"")))</f>
        <v/>
      </c>
      <c r="K42" s="76" t="str">
        <f>+IF($D$6="","",IF($E42="","",IF(MID(K$10,1,3)=$E$6,VLOOKUP(CONCATENATE($B42,K$10),Catálogo!$B$4:$K$3964,10,0),"")))</f>
        <v/>
      </c>
      <c r="L42" s="76" t="str">
        <f>+IF($D$6="","",IF($E42="","",IF(MID(L$10,1,3)=$E$6,VLOOKUP(CONCATENATE($B42,L$10),Catálogo!$B$4:$K$3964,10,0),"")))</f>
        <v/>
      </c>
      <c r="M42" s="76" t="str">
        <f>+IF($D$6="","",IF($E42="","",IF(MID(M$10,1,3)=$E$6,VLOOKUP(CONCATENATE($B42,M$10),Catálogo!$B$4:$K$3964,10,0),"")))</f>
        <v/>
      </c>
      <c r="N42" s="76" t="str">
        <f>+IF($D$6="","",IF($E42="","",IF(MID(N$10,1,3)=$E$6,VLOOKUP(CONCATENATE($B42,N$10),Catálogo!$B$4:$K$3964,10,0),"")))</f>
        <v/>
      </c>
      <c r="O42" s="76" t="str">
        <f>+IF($D$6="","",IF($E42="","",IF(MID(O$10,1,3)=$E$6,VLOOKUP(CONCATENATE($B42,O$10),Catálogo!$B$4:$K$3964,10,0),"")))</f>
        <v/>
      </c>
      <c r="P42" s="76" t="str">
        <f>+IF($D$6="","",IF($E42="","",IF(MID(P$10,1,3)=$E$6,VLOOKUP(CONCATENATE($B42,P$10),Catálogo!$B$4:$K$3964,10,0),"")))</f>
        <v/>
      </c>
      <c r="Q42" s="76" t="str">
        <f>+IF($D$6="","",IF($E42="","",IF(MID(Q$10,1,3)=$E$6,VLOOKUP(CONCATENATE($B42,Q$10),Catálogo!$B$4:$K$3964,10,0),"")))</f>
        <v/>
      </c>
      <c r="R42" s="76" t="str">
        <f>+IF($D$6="","",IF($E42="","",IF(MID(R$10,1,3)=$E$6,VLOOKUP(CONCATENATE($B42,R$10),Catálogo!$B$4:$K$3964,10,0),"")))</f>
        <v/>
      </c>
      <c r="S42" s="76" t="str">
        <f>+IF($D$6="","",IF($E42="","",IF(MID(S$10,1,3)=$E$6,VLOOKUP(CONCATENATE($B42,S$10),Catálogo!$B$4:$K$3964,10,0),"")))</f>
        <v/>
      </c>
      <c r="T42" s="76" t="str">
        <f>+IF($D$6="","",IF($E42="","",IF(MID(T$10,1,3)=$E$6,VLOOKUP(CONCATENATE($B42,T$10),Catálogo!$B$4:$K$3964,10,0),"")))</f>
        <v/>
      </c>
      <c r="U42" s="76" t="str">
        <f>+IF($D$6="","",IF($E42="","",IF(MID(U$10,1,3)=$E$6,VLOOKUP(CONCATENATE($B42,U$10),Catálogo!$B$4:$K$3964,10,0),"")))</f>
        <v/>
      </c>
      <c r="V42" s="76" t="str">
        <f>+IF($D$6="","",IF($E42="","",IF(MID(V$10,1,3)=$E$6,VLOOKUP(CONCATENATE($B42,V$10),Catálogo!$B$4:$K$3964,10,0),"")))</f>
        <v/>
      </c>
      <c r="W42" s="76" t="str">
        <f>+IF($D$6="","",IF($E42="","",IF(MID(W$10,1,3)=$E$6,VLOOKUP(CONCATENATE($B42,W$10),Catálogo!$B$4:$K$3964,10,0),"")))</f>
        <v/>
      </c>
      <c r="X42" s="76" t="str">
        <f>+IF($D$6="","",IF($E42="","",IF(MID(X$10,1,3)=$E$6,VLOOKUP(CONCATENATE($B42,X$10),Catálogo!$B$4:$K$3964,10,0),"")))</f>
        <v/>
      </c>
      <c r="Y42" s="76" t="str">
        <f>+IF($D$6="","",IF($E42="","",IF(MID(Y$10,1,3)=$E$6,VLOOKUP(CONCATENATE($B42,Y$10),Catálogo!$B$4:$K$3964,10,0),"")))</f>
        <v/>
      </c>
      <c r="Z42" s="76" t="str">
        <f>+IF($D$6="","",IF($E42="","",IF(MID(Z$10,1,3)=$E$6,VLOOKUP(CONCATENATE($B42,Z$10),Catálogo!$B$4:$K$3964,10,0),"")))</f>
        <v/>
      </c>
      <c r="AA42" s="76" t="str">
        <f>+IF($D$6="","",IF($E42="","",IF(MID(AA$10,1,3)=$E$6,VLOOKUP(CONCATENATE($B42,AA$10),Catálogo!$B$4:$K$3964,10,0),"")))</f>
        <v/>
      </c>
    </row>
    <row r="43" spans="2:27" s="45" customFormat="1" ht="12" customHeight="1">
      <c r="B43" s="46">
        <v>32</v>
      </c>
      <c r="C43" s="47" t="s">
        <v>162</v>
      </c>
      <c r="D43" s="48" t="s">
        <v>161</v>
      </c>
      <c r="E43" s="88"/>
      <c r="F43" s="76" t="str">
        <f>+IF($D$6="","",IF($E43="","",IF(MID(F$10,1,3)=$E$6,VLOOKUP(CONCATENATE($B43,F$10),Catálogo!$B$4:$K$3964,10,0),"")))</f>
        <v/>
      </c>
      <c r="G43" s="76" t="str">
        <f>+IF($D$6="","",IF($E43="","",IF(MID(G$10,1,3)=$E$6,VLOOKUP(CONCATENATE($B43,G$10),Catálogo!$B$4:$K$3964,10,0),"")))</f>
        <v/>
      </c>
      <c r="H43" s="76" t="str">
        <f>+IF($D$6="","",IF($E43="","",IF(MID(H$10,1,3)=$E$6,VLOOKUP(CONCATENATE($B43,H$10),Catálogo!$B$4:$K$3964,10,0),"")))</f>
        <v/>
      </c>
      <c r="I43" s="76" t="str">
        <f>+IF($D$6="","",IF($E43="","",IF(MID(I$10,1,3)=$E$6,VLOOKUP(CONCATENATE($B43,I$10),Catálogo!$B$4:$K$3964,10,0),"")))</f>
        <v/>
      </c>
      <c r="J43" s="76" t="str">
        <f>+IF($D$6="","",IF($E43="","",IF(MID(J$10,1,3)=$E$6,VLOOKUP(CONCATENATE($B43,J$10),Catálogo!$B$4:$K$3964,10,0),"")))</f>
        <v/>
      </c>
      <c r="K43" s="76" t="str">
        <f>+IF($D$6="","",IF($E43="","",IF(MID(K$10,1,3)=$E$6,VLOOKUP(CONCATENATE($B43,K$10),Catálogo!$B$4:$K$3964,10,0),"")))</f>
        <v/>
      </c>
      <c r="L43" s="76" t="str">
        <f>+IF($D$6="","",IF($E43="","",IF(MID(L$10,1,3)=$E$6,VLOOKUP(CONCATENATE($B43,L$10),Catálogo!$B$4:$K$3964,10,0),"")))</f>
        <v/>
      </c>
      <c r="M43" s="76" t="str">
        <f>+IF($D$6="","",IF($E43="","",IF(MID(M$10,1,3)=$E$6,VLOOKUP(CONCATENATE($B43,M$10),Catálogo!$B$4:$K$3964,10,0),"")))</f>
        <v/>
      </c>
      <c r="N43" s="76" t="str">
        <f>+IF($D$6="","",IF($E43="","",IF(MID(N$10,1,3)=$E$6,VLOOKUP(CONCATENATE($B43,N$10),Catálogo!$B$4:$K$3964,10,0),"")))</f>
        <v/>
      </c>
      <c r="O43" s="76" t="str">
        <f>+IF($D$6="","",IF($E43="","",IF(MID(O$10,1,3)=$E$6,VLOOKUP(CONCATENATE($B43,O$10),Catálogo!$B$4:$K$3964,10,0),"")))</f>
        <v/>
      </c>
      <c r="P43" s="76" t="str">
        <f>+IF($D$6="","",IF($E43="","",IF(MID(P$10,1,3)=$E$6,VLOOKUP(CONCATENATE($B43,P$10),Catálogo!$B$4:$K$3964,10,0),"")))</f>
        <v/>
      </c>
      <c r="Q43" s="76" t="str">
        <f>+IF($D$6="","",IF($E43="","",IF(MID(Q$10,1,3)=$E$6,VLOOKUP(CONCATENATE($B43,Q$10),Catálogo!$B$4:$K$3964,10,0),"")))</f>
        <v/>
      </c>
      <c r="R43" s="76" t="str">
        <f>+IF($D$6="","",IF($E43="","",IF(MID(R$10,1,3)=$E$6,VLOOKUP(CONCATENATE($B43,R$10),Catálogo!$B$4:$K$3964,10,0),"")))</f>
        <v/>
      </c>
      <c r="S43" s="76" t="str">
        <f>+IF($D$6="","",IF($E43="","",IF(MID(S$10,1,3)=$E$6,VLOOKUP(CONCATENATE($B43,S$10),Catálogo!$B$4:$K$3964,10,0),"")))</f>
        <v/>
      </c>
      <c r="T43" s="76" t="str">
        <f>+IF($D$6="","",IF($E43="","",IF(MID(T$10,1,3)=$E$6,VLOOKUP(CONCATENATE($B43,T$10),Catálogo!$B$4:$K$3964,10,0),"")))</f>
        <v/>
      </c>
      <c r="U43" s="76" t="str">
        <f>+IF($D$6="","",IF($E43="","",IF(MID(U$10,1,3)=$E$6,VLOOKUP(CONCATENATE($B43,U$10),Catálogo!$B$4:$K$3964,10,0),"")))</f>
        <v/>
      </c>
      <c r="V43" s="76" t="str">
        <f>+IF($D$6="","",IF($E43="","",IF(MID(V$10,1,3)=$E$6,VLOOKUP(CONCATENATE($B43,V$10),Catálogo!$B$4:$K$3964,10,0),"")))</f>
        <v/>
      </c>
      <c r="W43" s="76" t="str">
        <f>+IF($D$6="","",IF($E43="","",IF(MID(W$10,1,3)=$E$6,VLOOKUP(CONCATENATE($B43,W$10),Catálogo!$B$4:$K$3964,10,0),"")))</f>
        <v/>
      </c>
      <c r="X43" s="76" t="str">
        <f>+IF($D$6="","",IF($E43="","",IF(MID(X$10,1,3)=$E$6,VLOOKUP(CONCATENATE($B43,X$10),Catálogo!$B$4:$K$3964,10,0),"")))</f>
        <v/>
      </c>
      <c r="Y43" s="76" t="str">
        <f>+IF($D$6="","",IF($E43="","",IF(MID(Y$10,1,3)=$E$6,VLOOKUP(CONCATENATE($B43,Y$10),Catálogo!$B$4:$K$3964,10,0),"")))</f>
        <v/>
      </c>
      <c r="Z43" s="76" t="str">
        <f>+IF($D$6="","",IF($E43="","",IF(MID(Z$10,1,3)=$E$6,VLOOKUP(CONCATENATE($B43,Z$10),Catálogo!$B$4:$K$3964,10,0),"")))</f>
        <v/>
      </c>
      <c r="AA43" s="76" t="str">
        <f>+IF($D$6="","",IF($E43="","",IF(MID(AA$10,1,3)=$E$6,VLOOKUP(CONCATENATE($B43,AA$10),Catálogo!$B$4:$K$3964,10,0),"")))</f>
        <v/>
      </c>
    </row>
    <row r="44" spans="2:27" s="45" customFormat="1" ht="12" customHeight="1">
      <c r="B44" s="46">
        <v>33</v>
      </c>
      <c r="C44" s="47" t="s">
        <v>160</v>
      </c>
      <c r="D44" s="48" t="s">
        <v>159</v>
      </c>
      <c r="E44" s="88"/>
      <c r="F44" s="76" t="str">
        <f>+IF($D$6="","",IF($E44="","",IF(MID(F$10,1,3)=$E$6,VLOOKUP(CONCATENATE($B44,F$10),Catálogo!$B$4:$K$3964,10,0),"")))</f>
        <v/>
      </c>
      <c r="G44" s="76" t="str">
        <f>+IF($D$6="","",IF($E44="","",IF(MID(G$10,1,3)=$E$6,VLOOKUP(CONCATENATE($B44,G$10),Catálogo!$B$4:$K$3964,10,0),"")))</f>
        <v/>
      </c>
      <c r="H44" s="76" t="str">
        <f>+IF($D$6="","",IF($E44="","",IF(MID(H$10,1,3)=$E$6,VLOOKUP(CONCATENATE($B44,H$10),Catálogo!$B$4:$K$3964,10,0),"")))</f>
        <v/>
      </c>
      <c r="I44" s="76" t="str">
        <f>+IF($D$6="","",IF($E44="","",IF(MID(I$10,1,3)=$E$6,VLOOKUP(CONCATENATE($B44,I$10),Catálogo!$B$4:$K$3964,10,0),"")))</f>
        <v/>
      </c>
      <c r="J44" s="76" t="str">
        <f>+IF($D$6="","",IF($E44="","",IF(MID(J$10,1,3)=$E$6,VLOOKUP(CONCATENATE($B44,J$10),Catálogo!$B$4:$K$3964,10,0),"")))</f>
        <v/>
      </c>
      <c r="K44" s="76" t="str">
        <f>+IF($D$6="","",IF($E44="","",IF(MID(K$10,1,3)=$E$6,VLOOKUP(CONCATENATE($B44,K$10),Catálogo!$B$4:$K$3964,10,0),"")))</f>
        <v/>
      </c>
      <c r="L44" s="76" t="str">
        <f>+IF($D$6="","",IF($E44="","",IF(MID(L$10,1,3)=$E$6,VLOOKUP(CONCATENATE($B44,L$10),Catálogo!$B$4:$K$3964,10,0),"")))</f>
        <v/>
      </c>
      <c r="M44" s="76" t="str">
        <f>+IF($D$6="","",IF($E44="","",IF(MID(M$10,1,3)=$E$6,VLOOKUP(CONCATENATE($B44,M$10),Catálogo!$B$4:$K$3964,10,0),"")))</f>
        <v/>
      </c>
      <c r="N44" s="76" t="str">
        <f>+IF($D$6="","",IF($E44="","",IF(MID(N$10,1,3)=$E$6,VLOOKUP(CONCATENATE($B44,N$10),Catálogo!$B$4:$K$3964,10,0),"")))</f>
        <v/>
      </c>
      <c r="O44" s="76" t="str">
        <f>+IF($D$6="","",IF($E44="","",IF(MID(O$10,1,3)=$E$6,VLOOKUP(CONCATENATE($B44,O$10),Catálogo!$B$4:$K$3964,10,0),"")))</f>
        <v/>
      </c>
      <c r="P44" s="76" t="str">
        <f>+IF($D$6="","",IF($E44="","",IF(MID(P$10,1,3)=$E$6,VLOOKUP(CONCATENATE($B44,P$10),Catálogo!$B$4:$K$3964,10,0),"")))</f>
        <v/>
      </c>
      <c r="Q44" s="76" t="str">
        <f>+IF($D$6="","",IF($E44="","",IF(MID(Q$10,1,3)=$E$6,VLOOKUP(CONCATENATE($B44,Q$10),Catálogo!$B$4:$K$3964,10,0),"")))</f>
        <v/>
      </c>
      <c r="R44" s="76" t="str">
        <f>+IF($D$6="","",IF($E44="","",IF(MID(R$10,1,3)=$E$6,VLOOKUP(CONCATENATE($B44,R$10),Catálogo!$B$4:$K$3964,10,0),"")))</f>
        <v/>
      </c>
      <c r="S44" s="76" t="str">
        <f>+IF($D$6="","",IF($E44="","",IF(MID(S$10,1,3)=$E$6,VLOOKUP(CONCATENATE($B44,S$10),Catálogo!$B$4:$K$3964,10,0),"")))</f>
        <v/>
      </c>
      <c r="T44" s="76" t="str">
        <f>+IF($D$6="","",IF($E44="","",IF(MID(T$10,1,3)=$E$6,VLOOKUP(CONCATENATE($B44,T$10),Catálogo!$B$4:$K$3964,10,0),"")))</f>
        <v/>
      </c>
      <c r="U44" s="76" t="str">
        <f>+IF($D$6="","",IF($E44="","",IF(MID(U$10,1,3)=$E$6,VLOOKUP(CONCATENATE($B44,U$10),Catálogo!$B$4:$K$3964,10,0),"")))</f>
        <v/>
      </c>
      <c r="V44" s="76" t="str">
        <f>+IF($D$6="","",IF($E44="","",IF(MID(V$10,1,3)=$E$6,VLOOKUP(CONCATENATE($B44,V$10),Catálogo!$B$4:$K$3964,10,0),"")))</f>
        <v/>
      </c>
      <c r="W44" s="76" t="str">
        <f>+IF($D$6="","",IF($E44="","",IF(MID(W$10,1,3)=$E$6,VLOOKUP(CONCATENATE($B44,W$10),Catálogo!$B$4:$K$3964,10,0),"")))</f>
        <v/>
      </c>
      <c r="X44" s="76" t="str">
        <f>+IF($D$6="","",IF($E44="","",IF(MID(X$10,1,3)=$E$6,VLOOKUP(CONCATENATE($B44,X$10),Catálogo!$B$4:$K$3964,10,0),"")))</f>
        <v/>
      </c>
      <c r="Y44" s="76" t="str">
        <f>+IF($D$6="","",IF($E44="","",IF(MID(Y$10,1,3)=$E$6,VLOOKUP(CONCATENATE($B44,Y$10),Catálogo!$B$4:$K$3964,10,0),"")))</f>
        <v/>
      </c>
      <c r="Z44" s="76" t="str">
        <f>+IF($D$6="","",IF($E44="","",IF(MID(Z$10,1,3)=$E$6,VLOOKUP(CONCATENATE($B44,Z$10),Catálogo!$B$4:$K$3964,10,0),"")))</f>
        <v/>
      </c>
      <c r="AA44" s="76" t="str">
        <f>+IF($D$6="","",IF($E44="","",IF(MID(AA$10,1,3)=$E$6,VLOOKUP(CONCATENATE($B44,AA$10),Catálogo!$B$4:$K$3964,10,0),"")))</f>
        <v/>
      </c>
    </row>
    <row r="45" spans="2:27" s="45" customFormat="1" ht="12" customHeight="1">
      <c r="B45" s="46">
        <v>34</v>
      </c>
      <c r="C45" s="47" t="s">
        <v>158</v>
      </c>
      <c r="D45" s="48" t="s">
        <v>2</v>
      </c>
      <c r="E45" s="88"/>
      <c r="F45" s="76" t="str">
        <f>+IF($D$6="","",IF($E45="","",IF(MID(F$10,1,3)=$E$6,VLOOKUP(CONCATENATE($B45,F$10),Catálogo!$B$4:$K$3964,10,0),"")))</f>
        <v/>
      </c>
      <c r="G45" s="76" t="str">
        <f>+IF($D$6="","",IF($E45="","",IF(MID(G$10,1,3)=$E$6,VLOOKUP(CONCATENATE($B45,G$10),Catálogo!$B$4:$K$3964,10,0),"")))</f>
        <v/>
      </c>
      <c r="H45" s="76" t="str">
        <f>+IF($D$6="","",IF($E45="","",IF(MID(H$10,1,3)=$E$6,VLOOKUP(CONCATENATE($B45,H$10),Catálogo!$B$4:$K$3964,10,0),"")))</f>
        <v/>
      </c>
      <c r="I45" s="76" t="str">
        <f>+IF($D$6="","",IF($E45="","",IF(MID(I$10,1,3)=$E$6,VLOOKUP(CONCATENATE($B45,I$10),Catálogo!$B$4:$K$3964,10,0),"")))</f>
        <v/>
      </c>
      <c r="J45" s="76" t="str">
        <f>+IF($D$6="","",IF($E45="","",IF(MID(J$10,1,3)=$E$6,VLOOKUP(CONCATENATE($B45,J$10),Catálogo!$B$4:$K$3964,10,0),"")))</f>
        <v/>
      </c>
      <c r="K45" s="76" t="str">
        <f>+IF($D$6="","",IF($E45="","",IF(MID(K$10,1,3)=$E$6,VLOOKUP(CONCATENATE($B45,K$10),Catálogo!$B$4:$K$3964,10,0),"")))</f>
        <v/>
      </c>
      <c r="L45" s="76" t="str">
        <f>+IF($D$6="","",IF($E45="","",IF(MID(L$10,1,3)=$E$6,VLOOKUP(CONCATENATE($B45,L$10),Catálogo!$B$4:$K$3964,10,0),"")))</f>
        <v/>
      </c>
      <c r="M45" s="76" t="str">
        <f>+IF($D$6="","",IF($E45="","",IF(MID(M$10,1,3)=$E$6,VLOOKUP(CONCATENATE($B45,M$10),Catálogo!$B$4:$K$3964,10,0),"")))</f>
        <v/>
      </c>
      <c r="N45" s="76" t="str">
        <f>+IF($D$6="","",IF($E45="","",IF(MID(N$10,1,3)=$E$6,VLOOKUP(CONCATENATE($B45,N$10),Catálogo!$B$4:$K$3964,10,0),"")))</f>
        <v/>
      </c>
      <c r="O45" s="76" t="str">
        <f>+IF($D$6="","",IF($E45="","",IF(MID(O$10,1,3)=$E$6,VLOOKUP(CONCATENATE($B45,O$10),Catálogo!$B$4:$K$3964,10,0),"")))</f>
        <v/>
      </c>
      <c r="P45" s="76" t="str">
        <f>+IF($D$6="","",IF($E45="","",IF(MID(P$10,1,3)=$E$6,VLOOKUP(CONCATENATE($B45,P$10),Catálogo!$B$4:$K$3964,10,0),"")))</f>
        <v/>
      </c>
      <c r="Q45" s="76" t="str">
        <f>+IF($D$6="","",IF($E45="","",IF(MID(Q$10,1,3)=$E$6,VLOOKUP(CONCATENATE($B45,Q$10),Catálogo!$B$4:$K$3964,10,0),"")))</f>
        <v/>
      </c>
      <c r="R45" s="76" t="str">
        <f>+IF($D$6="","",IF($E45="","",IF(MID(R$10,1,3)=$E$6,VLOOKUP(CONCATENATE($B45,R$10),Catálogo!$B$4:$K$3964,10,0),"")))</f>
        <v/>
      </c>
      <c r="S45" s="76" t="str">
        <f>+IF($D$6="","",IF($E45="","",IF(MID(S$10,1,3)=$E$6,VLOOKUP(CONCATENATE($B45,S$10),Catálogo!$B$4:$K$3964,10,0),"")))</f>
        <v/>
      </c>
      <c r="T45" s="76" t="str">
        <f>+IF($D$6="","",IF($E45="","",IF(MID(T$10,1,3)=$E$6,VLOOKUP(CONCATENATE($B45,T$10),Catálogo!$B$4:$K$3964,10,0),"")))</f>
        <v/>
      </c>
      <c r="U45" s="76" t="str">
        <f>+IF($D$6="","",IF($E45="","",IF(MID(U$10,1,3)=$E$6,VLOOKUP(CONCATENATE($B45,U$10),Catálogo!$B$4:$K$3964,10,0),"")))</f>
        <v/>
      </c>
      <c r="V45" s="76" t="str">
        <f>+IF($D$6="","",IF($E45="","",IF(MID(V$10,1,3)=$E$6,VLOOKUP(CONCATENATE($B45,V$10),Catálogo!$B$4:$K$3964,10,0),"")))</f>
        <v/>
      </c>
      <c r="W45" s="76" t="str">
        <f>+IF($D$6="","",IF($E45="","",IF(MID(W$10,1,3)=$E$6,VLOOKUP(CONCATENATE($B45,W$10),Catálogo!$B$4:$K$3964,10,0),"")))</f>
        <v/>
      </c>
      <c r="X45" s="76" t="str">
        <f>+IF($D$6="","",IF($E45="","",IF(MID(X$10,1,3)=$E$6,VLOOKUP(CONCATENATE($B45,X$10),Catálogo!$B$4:$K$3964,10,0),"")))</f>
        <v/>
      </c>
      <c r="Y45" s="76" t="str">
        <f>+IF($D$6="","",IF($E45="","",IF(MID(Y$10,1,3)=$E$6,VLOOKUP(CONCATENATE($B45,Y$10),Catálogo!$B$4:$K$3964,10,0),"")))</f>
        <v/>
      </c>
      <c r="Z45" s="76" t="str">
        <f>+IF($D$6="","",IF($E45="","",IF(MID(Z$10,1,3)=$E$6,VLOOKUP(CONCATENATE($B45,Z$10),Catálogo!$B$4:$K$3964,10,0),"")))</f>
        <v/>
      </c>
      <c r="AA45" s="76" t="str">
        <f>+IF($D$6="","",IF($E45="","",IF(MID(AA$10,1,3)=$E$6,VLOOKUP(CONCATENATE($B45,AA$10),Catálogo!$B$4:$K$3964,10,0),"")))</f>
        <v/>
      </c>
    </row>
    <row r="46" spans="2:27" s="45" customFormat="1" ht="12" customHeight="1">
      <c r="B46" s="46">
        <v>35</v>
      </c>
      <c r="C46" s="47" t="s">
        <v>157</v>
      </c>
      <c r="D46" s="48" t="s">
        <v>2</v>
      </c>
      <c r="E46" s="88"/>
      <c r="F46" s="76" t="str">
        <f>+IF($D$6="","",IF($E46="","",IF(MID(F$10,1,3)=$E$6,VLOOKUP(CONCATENATE($B46,F$10),Catálogo!$B$4:$K$3964,10,0),"")))</f>
        <v/>
      </c>
      <c r="G46" s="76" t="str">
        <f>+IF($D$6="","",IF($E46="","",IF(MID(G$10,1,3)=$E$6,VLOOKUP(CONCATENATE($B46,G$10),Catálogo!$B$4:$K$3964,10,0),"")))</f>
        <v/>
      </c>
      <c r="H46" s="76" t="str">
        <f>+IF($D$6="","",IF($E46="","",IF(MID(H$10,1,3)=$E$6,VLOOKUP(CONCATENATE($B46,H$10),Catálogo!$B$4:$K$3964,10,0),"")))</f>
        <v/>
      </c>
      <c r="I46" s="76" t="str">
        <f>+IF($D$6="","",IF($E46="","",IF(MID(I$10,1,3)=$E$6,VLOOKUP(CONCATENATE($B46,I$10),Catálogo!$B$4:$K$3964,10,0),"")))</f>
        <v/>
      </c>
      <c r="J46" s="76" t="str">
        <f>+IF($D$6="","",IF($E46="","",IF(MID(J$10,1,3)=$E$6,VLOOKUP(CONCATENATE($B46,J$10),Catálogo!$B$4:$K$3964,10,0),"")))</f>
        <v/>
      </c>
      <c r="K46" s="76" t="str">
        <f>+IF($D$6="","",IF($E46="","",IF(MID(K$10,1,3)=$E$6,VLOOKUP(CONCATENATE($B46,K$10),Catálogo!$B$4:$K$3964,10,0),"")))</f>
        <v/>
      </c>
      <c r="L46" s="76" t="str">
        <f>+IF($D$6="","",IF($E46="","",IF(MID(L$10,1,3)=$E$6,VLOOKUP(CONCATENATE($B46,L$10),Catálogo!$B$4:$K$3964,10,0),"")))</f>
        <v/>
      </c>
      <c r="M46" s="76" t="str">
        <f>+IF($D$6="","",IF($E46="","",IF(MID(M$10,1,3)=$E$6,VLOOKUP(CONCATENATE($B46,M$10),Catálogo!$B$4:$K$3964,10,0),"")))</f>
        <v/>
      </c>
      <c r="N46" s="76" t="str">
        <f>+IF($D$6="","",IF($E46="","",IF(MID(N$10,1,3)=$E$6,VLOOKUP(CONCATENATE($B46,N$10),Catálogo!$B$4:$K$3964,10,0),"")))</f>
        <v/>
      </c>
      <c r="O46" s="76" t="str">
        <f>+IF($D$6="","",IF($E46="","",IF(MID(O$10,1,3)=$E$6,VLOOKUP(CONCATENATE($B46,O$10),Catálogo!$B$4:$K$3964,10,0),"")))</f>
        <v/>
      </c>
      <c r="P46" s="76" t="str">
        <f>+IF($D$6="","",IF($E46="","",IF(MID(P$10,1,3)=$E$6,VLOOKUP(CONCATENATE($B46,P$10),Catálogo!$B$4:$K$3964,10,0),"")))</f>
        <v/>
      </c>
      <c r="Q46" s="76" t="str">
        <f>+IF($D$6="","",IF($E46="","",IF(MID(Q$10,1,3)=$E$6,VLOOKUP(CONCATENATE($B46,Q$10),Catálogo!$B$4:$K$3964,10,0),"")))</f>
        <v/>
      </c>
      <c r="R46" s="76" t="str">
        <f>+IF($D$6="","",IF($E46="","",IF(MID(R$10,1,3)=$E$6,VLOOKUP(CONCATENATE($B46,R$10),Catálogo!$B$4:$K$3964,10,0),"")))</f>
        <v/>
      </c>
      <c r="S46" s="76" t="str">
        <f>+IF($D$6="","",IF($E46="","",IF(MID(S$10,1,3)=$E$6,VLOOKUP(CONCATENATE($B46,S$10),Catálogo!$B$4:$K$3964,10,0),"")))</f>
        <v/>
      </c>
      <c r="T46" s="76" t="str">
        <f>+IF($D$6="","",IF($E46="","",IF(MID(T$10,1,3)=$E$6,VLOOKUP(CONCATENATE($B46,T$10),Catálogo!$B$4:$K$3964,10,0),"")))</f>
        <v/>
      </c>
      <c r="U46" s="76" t="str">
        <f>+IF($D$6="","",IF($E46="","",IF(MID(U$10,1,3)=$E$6,VLOOKUP(CONCATENATE($B46,U$10),Catálogo!$B$4:$K$3964,10,0),"")))</f>
        <v/>
      </c>
      <c r="V46" s="76" t="str">
        <f>+IF($D$6="","",IF($E46="","",IF(MID(V$10,1,3)=$E$6,VLOOKUP(CONCATENATE($B46,V$10),Catálogo!$B$4:$K$3964,10,0),"")))</f>
        <v/>
      </c>
      <c r="W46" s="76" t="str">
        <f>+IF($D$6="","",IF($E46="","",IF(MID(W$10,1,3)=$E$6,VLOOKUP(CONCATENATE($B46,W$10),Catálogo!$B$4:$K$3964,10,0),"")))</f>
        <v/>
      </c>
      <c r="X46" s="76" t="str">
        <f>+IF($D$6="","",IF($E46="","",IF(MID(X$10,1,3)=$E$6,VLOOKUP(CONCATENATE($B46,X$10),Catálogo!$B$4:$K$3964,10,0),"")))</f>
        <v/>
      </c>
      <c r="Y46" s="76" t="str">
        <f>+IF($D$6="","",IF($E46="","",IF(MID(Y$10,1,3)=$E$6,VLOOKUP(CONCATENATE($B46,Y$10),Catálogo!$B$4:$K$3964,10,0),"")))</f>
        <v/>
      </c>
      <c r="Z46" s="76" t="str">
        <f>+IF($D$6="","",IF($E46="","",IF(MID(Z$10,1,3)=$E$6,VLOOKUP(CONCATENATE($B46,Z$10),Catálogo!$B$4:$K$3964,10,0),"")))</f>
        <v/>
      </c>
      <c r="AA46" s="76" t="str">
        <f>+IF($D$6="","",IF($E46="","",IF(MID(AA$10,1,3)=$E$6,VLOOKUP(CONCATENATE($B46,AA$10),Catálogo!$B$4:$K$3964,10,0),"")))</f>
        <v/>
      </c>
    </row>
    <row r="47" spans="2:27" s="45" customFormat="1" ht="12" customHeight="1">
      <c r="B47" s="46">
        <v>36</v>
      </c>
      <c r="C47" s="47" t="s">
        <v>156</v>
      </c>
      <c r="D47" s="48" t="s">
        <v>74</v>
      </c>
      <c r="E47" s="88"/>
      <c r="F47" s="76" t="str">
        <f>+IF($D$6="","",IF($E47="","",IF(MID(F$10,1,3)=$E$6,VLOOKUP(CONCATENATE($B47,F$10),Catálogo!$B$4:$K$3964,10,0),"")))</f>
        <v/>
      </c>
      <c r="G47" s="76" t="str">
        <f>+IF($D$6="","",IF($E47="","",IF(MID(G$10,1,3)=$E$6,VLOOKUP(CONCATENATE($B47,G$10),Catálogo!$B$4:$K$3964,10,0),"")))</f>
        <v/>
      </c>
      <c r="H47" s="76" t="str">
        <f>+IF($D$6="","",IF($E47="","",IF(MID(H$10,1,3)=$E$6,VLOOKUP(CONCATENATE($B47,H$10),Catálogo!$B$4:$K$3964,10,0),"")))</f>
        <v/>
      </c>
      <c r="I47" s="76" t="str">
        <f>+IF($D$6="","",IF($E47="","",IF(MID(I$10,1,3)=$E$6,VLOOKUP(CONCATENATE($B47,I$10),Catálogo!$B$4:$K$3964,10,0),"")))</f>
        <v/>
      </c>
      <c r="J47" s="76" t="str">
        <f>+IF($D$6="","",IF($E47="","",IF(MID(J$10,1,3)=$E$6,VLOOKUP(CONCATENATE($B47,J$10),Catálogo!$B$4:$K$3964,10,0),"")))</f>
        <v/>
      </c>
      <c r="K47" s="76" t="str">
        <f>+IF($D$6="","",IF($E47="","",IF(MID(K$10,1,3)=$E$6,VLOOKUP(CONCATENATE($B47,K$10),Catálogo!$B$4:$K$3964,10,0),"")))</f>
        <v/>
      </c>
      <c r="L47" s="76" t="str">
        <f>+IF($D$6="","",IF($E47="","",IF(MID(L$10,1,3)=$E$6,VLOOKUP(CONCATENATE($B47,L$10),Catálogo!$B$4:$K$3964,10,0),"")))</f>
        <v/>
      </c>
      <c r="M47" s="76" t="str">
        <f>+IF($D$6="","",IF($E47="","",IF(MID(M$10,1,3)=$E$6,VLOOKUP(CONCATENATE($B47,M$10),Catálogo!$B$4:$K$3964,10,0),"")))</f>
        <v/>
      </c>
      <c r="N47" s="76" t="str">
        <f>+IF($D$6="","",IF($E47="","",IF(MID(N$10,1,3)=$E$6,VLOOKUP(CONCATENATE($B47,N$10),Catálogo!$B$4:$K$3964,10,0),"")))</f>
        <v/>
      </c>
      <c r="O47" s="76" t="str">
        <f>+IF($D$6="","",IF($E47="","",IF(MID(O$10,1,3)=$E$6,VLOOKUP(CONCATENATE($B47,O$10),Catálogo!$B$4:$K$3964,10,0),"")))</f>
        <v/>
      </c>
      <c r="P47" s="76" t="str">
        <f>+IF($D$6="","",IF($E47="","",IF(MID(P$10,1,3)=$E$6,VLOOKUP(CONCATENATE($B47,P$10),Catálogo!$B$4:$K$3964,10,0),"")))</f>
        <v/>
      </c>
      <c r="Q47" s="76" t="str">
        <f>+IF($D$6="","",IF($E47="","",IF(MID(Q$10,1,3)=$E$6,VLOOKUP(CONCATENATE($B47,Q$10),Catálogo!$B$4:$K$3964,10,0),"")))</f>
        <v/>
      </c>
      <c r="R47" s="76" t="str">
        <f>+IF($D$6="","",IF($E47="","",IF(MID(R$10,1,3)=$E$6,VLOOKUP(CONCATENATE($B47,R$10),Catálogo!$B$4:$K$3964,10,0),"")))</f>
        <v/>
      </c>
      <c r="S47" s="76" t="str">
        <f>+IF($D$6="","",IF($E47="","",IF(MID(S$10,1,3)=$E$6,VLOOKUP(CONCATENATE($B47,S$10),Catálogo!$B$4:$K$3964,10,0),"")))</f>
        <v/>
      </c>
      <c r="T47" s="76" t="str">
        <f>+IF($D$6="","",IF($E47="","",IF(MID(T$10,1,3)=$E$6,VLOOKUP(CONCATENATE($B47,T$10),Catálogo!$B$4:$K$3964,10,0),"")))</f>
        <v/>
      </c>
      <c r="U47" s="76" t="str">
        <f>+IF($D$6="","",IF($E47="","",IF(MID(U$10,1,3)=$E$6,VLOOKUP(CONCATENATE($B47,U$10),Catálogo!$B$4:$K$3964,10,0),"")))</f>
        <v/>
      </c>
      <c r="V47" s="76" t="str">
        <f>+IF($D$6="","",IF($E47="","",IF(MID(V$10,1,3)=$E$6,VLOOKUP(CONCATENATE($B47,V$10),Catálogo!$B$4:$K$3964,10,0),"")))</f>
        <v/>
      </c>
      <c r="W47" s="76" t="str">
        <f>+IF($D$6="","",IF($E47="","",IF(MID(W$10,1,3)=$E$6,VLOOKUP(CONCATENATE($B47,W$10),Catálogo!$B$4:$K$3964,10,0),"")))</f>
        <v/>
      </c>
      <c r="X47" s="76" t="str">
        <f>+IF($D$6="","",IF($E47="","",IF(MID(X$10,1,3)=$E$6,VLOOKUP(CONCATENATE($B47,X$10),Catálogo!$B$4:$K$3964,10,0),"")))</f>
        <v/>
      </c>
      <c r="Y47" s="76" t="str">
        <f>+IF($D$6="","",IF($E47="","",IF(MID(Y$10,1,3)=$E$6,VLOOKUP(CONCATENATE($B47,Y$10),Catálogo!$B$4:$K$3964,10,0),"")))</f>
        <v/>
      </c>
      <c r="Z47" s="76" t="str">
        <f>+IF($D$6="","",IF($E47="","",IF(MID(Z$10,1,3)=$E$6,VLOOKUP(CONCATENATE($B47,Z$10),Catálogo!$B$4:$K$3964,10,0),"")))</f>
        <v/>
      </c>
      <c r="AA47" s="76" t="str">
        <f>+IF($D$6="","",IF($E47="","",IF(MID(AA$10,1,3)=$E$6,VLOOKUP(CONCATENATE($B47,AA$10),Catálogo!$B$4:$K$3964,10,0),"")))</f>
        <v/>
      </c>
    </row>
    <row r="48" spans="2:27" s="45" customFormat="1" ht="12" customHeight="1">
      <c r="B48" s="46">
        <v>37</v>
      </c>
      <c r="C48" s="47" t="s">
        <v>155</v>
      </c>
      <c r="D48" s="48" t="s">
        <v>74</v>
      </c>
      <c r="E48" s="88"/>
      <c r="F48" s="76" t="str">
        <f>+IF($D$6="","",IF($E48="","",IF(MID(F$10,1,3)=$E$6,VLOOKUP(CONCATENATE($B48,F$10),Catálogo!$B$4:$K$3964,10,0),"")))</f>
        <v/>
      </c>
      <c r="G48" s="76" t="str">
        <f>+IF($D$6="","",IF($E48="","",IF(MID(G$10,1,3)=$E$6,VLOOKUP(CONCATENATE($B48,G$10),Catálogo!$B$4:$K$3964,10,0),"")))</f>
        <v/>
      </c>
      <c r="H48" s="76" t="str">
        <f>+IF($D$6="","",IF($E48="","",IF(MID(H$10,1,3)=$E$6,VLOOKUP(CONCATENATE($B48,H$10),Catálogo!$B$4:$K$3964,10,0),"")))</f>
        <v/>
      </c>
      <c r="I48" s="76" t="str">
        <f>+IF($D$6="","",IF($E48="","",IF(MID(I$10,1,3)=$E$6,VLOOKUP(CONCATENATE($B48,I$10),Catálogo!$B$4:$K$3964,10,0),"")))</f>
        <v/>
      </c>
      <c r="J48" s="76" t="str">
        <f>+IF($D$6="","",IF($E48="","",IF(MID(J$10,1,3)=$E$6,VLOOKUP(CONCATENATE($B48,J$10),Catálogo!$B$4:$K$3964,10,0),"")))</f>
        <v/>
      </c>
      <c r="K48" s="76" t="str">
        <f>+IF($D$6="","",IF($E48="","",IF(MID(K$10,1,3)=$E$6,VLOOKUP(CONCATENATE($B48,K$10),Catálogo!$B$4:$K$3964,10,0),"")))</f>
        <v/>
      </c>
      <c r="L48" s="76" t="str">
        <f>+IF($D$6="","",IF($E48="","",IF(MID(L$10,1,3)=$E$6,VLOOKUP(CONCATENATE($B48,L$10),Catálogo!$B$4:$K$3964,10,0),"")))</f>
        <v/>
      </c>
      <c r="M48" s="76" t="str">
        <f>+IF($D$6="","",IF($E48="","",IF(MID(M$10,1,3)=$E$6,VLOOKUP(CONCATENATE($B48,M$10),Catálogo!$B$4:$K$3964,10,0),"")))</f>
        <v/>
      </c>
      <c r="N48" s="76" t="str">
        <f>+IF($D$6="","",IF($E48="","",IF(MID(N$10,1,3)=$E$6,VLOOKUP(CONCATENATE($B48,N$10),Catálogo!$B$4:$K$3964,10,0),"")))</f>
        <v/>
      </c>
      <c r="O48" s="76" t="str">
        <f>+IF($D$6="","",IF($E48="","",IF(MID(O$10,1,3)=$E$6,VLOOKUP(CONCATENATE($B48,O$10),Catálogo!$B$4:$K$3964,10,0),"")))</f>
        <v/>
      </c>
      <c r="P48" s="76" t="str">
        <f>+IF($D$6="","",IF($E48="","",IF(MID(P$10,1,3)=$E$6,VLOOKUP(CONCATENATE($B48,P$10),Catálogo!$B$4:$K$3964,10,0),"")))</f>
        <v/>
      </c>
      <c r="Q48" s="76" t="str">
        <f>+IF($D$6="","",IF($E48="","",IF(MID(Q$10,1,3)=$E$6,VLOOKUP(CONCATENATE($B48,Q$10),Catálogo!$B$4:$K$3964,10,0),"")))</f>
        <v/>
      </c>
      <c r="R48" s="76" t="str">
        <f>+IF($D$6="","",IF($E48="","",IF(MID(R$10,1,3)=$E$6,VLOOKUP(CONCATENATE($B48,R$10),Catálogo!$B$4:$K$3964,10,0),"")))</f>
        <v/>
      </c>
      <c r="S48" s="76" t="str">
        <f>+IF($D$6="","",IF($E48="","",IF(MID(S$10,1,3)=$E$6,VLOOKUP(CONCATENATE($B48,S$10),Catálogo!$B$4:$K$3964,10,0),"")))</f>
        <v/>
      </c>
      <c r="T48" s="76" t="str">
        <f>+IF($D$6="","",IF($E48="","",IF(MID(T$10,1,3)=$E$6,VLOOKUP(CONCATENATE($B48,T$10),Catálogo!$B$4:$K$3964,10,0),"")))</f>
        <v/>
      </c>
      <c r="U48" s="76" t="str">
        <f>+IF($D$6="","",IF($E48="","",IF(MID(U$10,1,3)=$E$6,VLOOKUP(CONCATENATE($B48,U$10),Catálogo!$B$4:$K$3964,10,0),"")))</f>
        <v/>
      </c>
      <c r="V48" s="76" t="str">
        <f>+IF($D$6="","",IF($E48="","",IF(MID(V$10,1,3)=$E$6,VLOOKUP(CONCATENATE($B48,V$10),Catálogo!$B$4:$K$3964,10,0),"")))</f>
        <v/>
      </c>
      <c r="W48" s="76" t="str">
        <f>+IF($D$6="","",IF($E48="","",IF(MID(W$10,1,3)=$E$6,VLOOKUP(CONCATENATE($B48,W$10),Catálogo!$B$4:$K$3964,10,0),"")))</f>
        <v/>
      </c>
      <c r="X48" s="76" t="str">
        <f>+IF($D$6="","",IF($E48="","",IF(MID(X$10,1,3)=$E$6,VLOOKUP(CONCATENATE($B48,X$10),Catálogo!$B$4:$K$3964,10,0),"")))</f>
        <v/>
      </c>
      <c r="Y48" s="76" t="str">
        <f>+IF($D$6="","",IF($E48="","",IF(MID(Y$10,1,3)=$E$6,VLOOKUP(CONCATENATE($B48,Y$10),Catálogo!$B$4:$K$3964,10,0),"")))</f>
        <v/>
      </c>
      <c r="Z48" s="76" t="str">
        <f>+IF($D$6="","",IF($E48="","",IF(MID(Z$10,1,3)=$E$6,VLOOKUP(CONCATENATE($B48,Z$10),Catálogo!$B$4:$K$3964,10,0),"")))</f>
        <v/>
      </c>
      <c r="AA48" s="76" t="str">
        <f>+IF($D$6="","",IF($E48="","",IF(MID(AA$10,1,3)=$E$6,VLOOKUP(CONCATENATE($B48,AA$10),Catálogo!$B$4:$K$3964,10,0),"")))</f>
        <v/>
      </c>
    </row>
    <row r="49" spans="2:27" s="45" customFormat="1" ht="12" customHeight="1">
      <c r="B49" s="46">
        <v>38</v>
      </c>
      <c r="C49" s="47" t="s">
        <v>154</v>
      </c>
      <c r="D49" s="48" t="s">
        <v>74</v>
      </c>
      <c r="E49" s="88"/>
      <c r="F49" s="76" t="str">
        <f>+IF($D$6="","",IF($E49="","",IF(MID(F$10,1,3)=$E$6,VLOOKUP(CONCATENATE($B49,F$10),Catálogo!$B$4:$K$3964,10,0),"")))</f>
        <v/>
      </c>
      <c r="G49" s="76" t="str">
        <f>+IF($D$6="","",IF($E49="","",IF(MID(G$10,1,3)=$E$6,VLOOKUP(CONCATENATE($B49,G$10),Catálogo!$B$4:$K$3964,10,0),"")))</f>
        <v/>
      </c>
      <c r="H49" s="76" t="str">
        <f>+IF($D$6="","",IF($E49="","",IF(MID(H$10,1,3)=$E$6,VLOOKUP(CONCATENATE($B49,H$10),Catálogo!$B$4:$K$3964,10,0),"")))</f>
        <v/>
      </c>
      <c r="I49" s="76" t="str">
        <f>+IF($D$6="","",IF($E49="","",IF(MID(I$10,1,3)=$E$6,VLOOKUP(CONCATENATE($B49,I$10),Catálogo!$B$4:$K$3964,10,0),"")))</f>
        <v/>
      </c>
      <c r="J49" s="76" t="str">
        <f>+IF($D$6="","",IF($E49="","",IF(MID(J$10,1,3)=$E$6,VLOOKUP(CONCATENATE($B49,J$10),Catálogo!$B$4:$K$3964,10,0),"")))</f>
        <v/>
      </c>
      <c r="K49" s="76" t="str">
        <f>+IF($D$6="","",IF($E49="","",IF(MID(K$10,1,3)=$E$6,VLOOKUP(CONCATENATE($B49,K$10),Catálogo!$B$4:$K$3964,10,0),"")))</f>
        <v/>
      </c>
      <c r="L49" s="76" t="str">
        <f>+IF($D$6="","",IF($E49="","",IF(MID(L$10,1,3)=$E$6,VLOOKUP(CONCATENATE($B49,L$10),Catálogo!$B$4:$K$3964,10,0),"")))</f>
        <v/>
      </c>
      <c r="M49" s="76" t="str">
        <f>+IF($D$6="","",IF($E49="","",IF(MID(M$10,1,3)=$E$6,VLOOKUP(CONCATENATE($B49,M$10),Catálogo!$B$4:$K$3964,10,0),"")))</f>
        <v/>
      </c>
      <c r="N49" s="76" t="str">
        <f>+IF($D$6="","",IF($E49="","",IF(MID(N$10,1,3)=$E$6,VLOOKUP(CONCATENATE($B49,N$10),Catálogo!$B$4:$K$3964,10,0),"")))</f>
        <v/>
      </c>
      <c r="O49" s="76" t="str">
        <f>+IF($D$6="","",IF($E49="","",IF(MID(O$10,1,3)=$E$6,VLOOKUP(CONCATENATE($B49,O$10),Catálogo!$B$4:$K$3964,10,0),"")))</f>
        <v/>
      </c>
      <c r="P49" s="76" t="str">
        <f>+IF($D$6="","",IF($E49="","",IF(MID(P$10,1,3)=$E$6,VLOOKUP(CONCATENATE($B49,P$10),Catálogo!$B$4:$K$3964,10,0),"")))</f>
        <v/>
      </c>
      <c r="Q49" s="76" t="str">
        <f>+IF($D$6="","",IF($E49="","",IF(MID(Q$10,1,3)=$E$6,VLOOKUP(CONCATENATE($B49,Q$10),Catálogo!$B$4:$K$3964,10,0),"")))</f>
        <v/>
      </c>
      <c r="R49" s="76" t="str">
        <f>+IF($D$6="","",IF($E49="","",IF(MID(R$10,1,3)=$E$6,VLOOKUP(CONCATENATE($B49,R$10),Catálogo!$B$4:$K$3964,10,0),"")))</f>
        <v/>
      </c>
      <c r="S49" s="76" t="str">
        <f>+IF($D$6="","",IF($E49="","",IF(MID(S$10,1,3)=$E$6,VLOOKUP(CONCATENATE($B49,S$10),Catálogo!$B$4:$K$3964,10,0),"")))</f>
        <v/>
      </c>
      <c r="T49" s="76" t="str">
        <f>+IF($D$6="","",IF($E49="","",IF(MID(T$10,1,3)=$E$6,VLOOKUP(CONCATENATE($B49,T$10),Catálogo!$B$4:$K$3964,10,0),"")))</f>
        <v/>
      </c>
      <c r="U49" s="76" t="str">
        <f>+IF($D$6="","",IF($E49="","",IF(MID(U$10,1,3)=$E$6,VLOOKUP(CONCATENATE($B49,U$10),Catálogo!$B$4:$K$3964,10,0),"")))</f>
        <v/>
      </c>
      <c r="V49" s="76" t="str">
        <f>+IF($D$6="","",IF($E49="","",IF(MID(V$10,1,3)=$E$6,VLOOKUP(CONCATENATE($B49,V$10),Catálogo!$B$4:$K$3964,10,0),"")))</f>
        <v/>
      </c>
      <c r="W49" s="76" t="str">
        <f>+IF($D$6="","",IF($E49="","",IF(MID(W$10,1,3)=$E$6,VLOOKUP(CONCATENATE($B49,W$10),Catálogo!$B$4:$K$3964,10,0),"")))</f>
        <v/>
      </c>
      <c r="X49" s="76" t="str">
        <f>+IF($D$6="","",IF($E49="","",IF(MID(X$10,1,3)=$E$6,VLOOKUP(CONCATENATE($B49,X$10),Catálogo!$B$4:$K$3964,10,0),"")))</f>
        <v/>
      </c>
      <c r="Y49" s="76" t="str">
        <f>+IF($D$6="","",IF($E49="","",IF(MID(Y$10,1,3)=$E$6,VLOOKUP(CONCATENATE($B49,Y$10),Catálogo!$B$4:$K$3964,10,0),"")))</f>
        <v/>
      </c>
      <c r="Z49" s="76" t="str">
        <f>+IF($D$6="","",IF($E49="","",IF(MID(Z$10,1,3)=$E$6,VLOOKUP(CONCATENATE($B49,Z$10),Catálogo!$B$4:$K$3964,10,0),"")))</f>
        <v/>
      </c>
      <c r="AA49" s="76" t="str">
        <f>+IF($D$6="","",IF($E49="","",IF(MID(AA$10,1,3)=$E$6,VLOOKUP(CONCATENATE($B49,AA$10),Catálogo!$B$4:$K$3964,10,0),"")))</f>
        <v/>
      </c>
    </row>
    <row r="50" spans="2:27" s="45" customFormat="1" ht="12" customHeight="1">
      <c r="B50" s="46">
        <v>39</v>
      </c>
      <c r="C50" s="47" t="s">
        <v>153</v>
      </c>
      <c r="D50" s="48" t="s">
        <v>2</v>
      </c>
      <c r="E50" s="88"/>
      <c r="F50" s="76" t="str">
        <f>+IF($D$6="","",IF($E50="","",IF(MID(F$10,1,3)=$E$6,VLOOKUP(CONCATENATE($B50,F$10),Catálogo!$B$4:$K$3964,10,0),"")))</f>
        <v/>
      </c>
      <c r="G50" s="76" t="str">
        <f>+IF($D$6="","",IF($E50="","",IF(MID(G$10,1,3)=$E$6,VLOOKUP(CONCATENATE($B50,G$10),Catálogo!$B$4:$K$3964,10,0),"")))</f>
        <v/>
      </c>
      <c r="H50" s="76" t="str">
        <f>+IF($D$6="","",IF($E50="","",IF(MID(H$10,1,3)=$E$6,VLOOKUP(CONCATENATE($B50,H$10),Catálogo!$B$4:$K$3964,10,0),"")))</f>
        <v/>
      </c>
      <c r="I50" s="76" t="str">
        <f>+IF($D$6="","",IF($E50="","",IF(MID(I$10,1,3)=$E$6,VLOOKUP(CONCATENATE($B50,I$10),Catálogo!$B$4:$K$3964,10,0),"")))</f>
        <v/>
      </c>
      <c r="J50" s="76" t="str">
        <f>+IF($D$6="","",IF($E50="","",IF(MID(J$10,1,3)=$E$6,VLOOKUP(CONCATENATE($B50,J$10),Catálogo!$B$4:$K$3964,10,0),"")))</f>
        <v/>
      </c>
      <c r="K50" s="76" t="str">
        <f>+IF($D$6="","",IF($E50="","",IF(MID(K$10,1,3)=$E$6,VLOOKUP(CONCATENATE($B50,K$10),Catálogo!$B$4:$K$3964,10,0),"")))</f>
        <v/>
      </c>
      <c r="L50" s="76" t="str">
        <f>+IF($D$6="","",IF($E50="","",IF(MID(L$10,1,3)=$E$6,VLOOKUP(CONCATENATE($B50,L$10),Catálogo!$B$4:$K$3964,10,0),"")))</f>
        <v/>
      </c>
      <c r="M50" s="76" t="str">
        <f>+IF($D$6="","",IF($E50="","",IF(MID(M$10,1,3)=$E$6,VLOOKUP(CONCATENATE($B50,M$10),Catálogo!$B$4:$K$3964,10,0),"")))</f>
        <v/>
      </c>
      <c r="N50" s="76" t="str">
        <f>+IF($D$6="","",IF($E50="","",IF(MID(N$10,1,3)=$E$6,VLOOKUP(CONCATENATE($B50,N$10),Catálogo!$B$4:$K$3964,10,0),"")))</f>
        <v/>
      </c>
      <c r="O50" s="76" t="str">
        <f>+IF($D$6="","",IF($E50="","",IF(MID(O$10,1,3)=$E$6,VLOOKUP(CONCATENATE($B50,O$10),Catálogo!$B$4:$K$3964,10,0),"")))</f>
        <v/>
      </c>
      <c r="P50" s="76" t="str">
        <f>+IF($D$6="","",IF($E50="","",IF(MID(P$10,1,3)=$E$6,VLOOKUP(CONCATENATE($B50,P$10),Catálogo!$B$4:$K$3964,10,0),"")))</f>
        <v/>
      </c>
      <c r="Q50" s="76" t="str">
        <f>+IF($D$6="","",IF($E50="","",IF(MID(Q$10,1,3)=$E$6,VLOOKUP(CONCATENATE($B50,Q$10),Catálogo!$B$4:$K$3964,10,0),"")))</f>
        <v/>
      </c>
      <c r="R50" s="76" t="str">
        <f>+IF($D$6="","",IF($E50="","",IF(MID(R$10,1,3)=$E$6,VLOOKUP(CONCATENATE($B50,R$10),Catálogo!$B$4:$K$3964,10,0),"")))</f>
        <v/>
      </c>
      <c r="S50" s="76" t="str">
        <f>+IF($D$6="","",IF($E50="","",IF(MID(S$10,1,3)=$E$6,VLOOKUP(CONCATENATE($B50,S$10),Catálogo!$B$4:$K$3964,10,0),"")))</f>
        <v/>
      </c>
      <c r="T50" s="76" t="str">
        <f>+IF($D$6="","",IF($E50="","",IF(MID(T$10,1,3)=$E$6,VLOOKUP(CONCATENATE($B50,T$10),Catálogo!$B$4:$K$3964,10,0),"")))</f>
        <v/>
      </c>
      <c r="U50" s="76" t="str">
        <f>+IF($D$6="","",IF($E50="","",IF(MID(U$10,1,3)=$E$6,VLOOKUP(CONCATENATE($B50,U$10),Catálogo!$B$4:$K$3964,10,0),"")))</f>
        <v/>
      </c>
      <c r="V50" s="76" t="str">
        <f>+IF($D$6="","",IF($E50="","",IF(MID(V$10,1,3)=$E$6,VLOOKUP(CONCATENATE($B50,V$10),Catálogo!$B$4:$K$3964,10,0),"")))</f>
        <v/>
      </c>
      <c r="W50" s="76" t="str">
        <f>+IF($D$6="","",IF($E50="","",IF(MID(W$10,1,3)=$E$6,VLOOKUP(CONCATENATE($B50,W$10),Catálogo!$B$4:$K$3964,10,0),"")))</f>
        <v/>
      </c>
      <c r="X50" s="76" t="str">
        <f>+IF($D$6="","",IF($E50="","",IF(MID(X$10,1,3)=$E$6,VLOOKUP(CONCATENATE($B50,X$10),Catálogo!$B$4:$K$3964,10,0),"")))</f>
        <v/>
      </c>
      <c r="Y50" s="76" t="str">
        <f>+IF($D$6="","",IF($E50="","",IF(MID(Y$10,1,3)=$E$6,VLOOKUP(CONCATENATE($B50,Y$10),Catálogo!$B$4:$K$3964,10,0),"")))</f>
        <v/>
      </c>
      <c r="Z50" s="76" t="str">
        <f>+IF($D$6="","",IF($E50="","",IF(MID(Z$10,1,3)=$E$6,VLOOKUP(CONCATENATE($B50,Z$10),Catálogo!$B$4:$K$3964,10,0),"")))</f>
        <v/>
      </c>
      <c r="AA50" s="76" t="str">
        <f>+IF($D$6="","",IF($E50="","",IF(MID(AA$10,1,3)=$E$6,VLOOKUP(CONCATENATE($B50,AA$10),Catálogo!$B$4:$K$3964,10,0),"")))</f>
        <v/>
      </c>
    </row>
    <row r="51" spans="2:27" s="45" customFormat="1" ht="12" customHeight="1">
      <c r="B51" s="46">
        <v>40</v>
      </c>
      <c r="C51" s="47" t="s">
        <v>152</v>
      </c>
      <c r="D51" s="48" t="s">
        <v>2</v>
      </c>
      <c r="E51" s="88"/>
      <c r="F51" s="76" t="str">
        <f>+IF($D$6="","",IF($E51="","",IF(MID(F$10,1,3)=$E$6,VLOOKUP(CONCATENATE($B51,F$10),Catálogo!$B$4:$K$3964,10,0),"")))</f>
        <v/>
      </c>
      <c r="G51" s="76" t="str">
        <f>+IF($D$6="","",IF($E51="","",IF(MID(G$10,1,3)=$E$6,VLOOKUP(CONCATENATE($B51,G$10),Catálogo!$B$4:$K$3964,10,0),"")))</f>
        <v/>
      </c>
      <c r="H51" s="76" t="str">
        <f>+IF($D$6="","",IF($E51="","",IF(MID(H$10,1,3)=$E$6,VLOOKUP(CONCATENATE($B51,H$10),Catálogo!$B$4:$K$3964,10,0),"")))</f>
        <v/>
      </c>
      <c r="I51" s="76" t="str">
        <f>+IF($D$6="","",IF($E51="","",IF(MID(I$10,1,3)=$E$6,VLOOKUP(CONCATENATE($B51,I$10),Catálogo!$B$4:$K$3964,10,0),"")))</f>
        <v/>
      </c>
      <c r="J51" s="76" t="str">
        <f>+IF($D$6="","",IF($E51="","",IF(MID(J$10,1,3)=$E$6,VLOOKUP(CONCATENATE($B51,J$10),Catálogo!$B$4:$K$3964,10,0),"")))</f>
        <v/>
      </c>
      <c r="K51" s="76" t="str">
        <f>+IF($D$6="","",IF($E51="","",IF(MID(K$10,1,3)=$E$6,VLOOKUP(CONCATENATE($B51,K$10),Catálogo!$B$4:$K$3964,10,0),"")))</f>
        <v/>
      </c>
      <c r="L51" s="76" t="str">
        <f>+IF($D$6="","",IF($E51="","",IF(MID(L$10,1,3)=$E$6,VLOOKUP(CONCATENATE($B51,L$10),Catálogo!$B$4:$K$3964,10,0),"")))</f>
        <v/>
      </c>
      <c r="M51" s="76" t="str">
        <f>+IF($D$6="","",IF($E51="","",IF(MID(M$10,1,3)=$E$6,VLOOKUP(CONCATENATE($B51,M$10),Catálogo!$B$4:$K$3964,10,0),"")))</f>
        <v/>
      </c>
      <c r="N51" s="76" t="str">
        <f>+IF($D$6="","",IF($E51="","",IF(MID(N$10,1,3)=$E$6,VLOOKUP(CONCATENATE($B51,N$10),Catálogo!$B$4:$K$3964,10,0),"")))</f>
        <v/>
      </c>
      <c r="O51" s="76" t="str">
        <f>+IF($D$6="","",IF($E51="","",IF(MID(O$10,1,3)=$E$6,VLOOKUP(CONCATENATE($B51,O$10),Catálogo!$B$4:$K$3964,10,0),"")))</f>
        <v/>
      </c>
      <c r="P51" s="76" t="str">
        <f>+IF($D$6="","",IF($E51="","",IF(MID(P$10,1,3)=$E$6,VLOOKUP(CONCATENATE($B51,P$10),Catálogo!$B$4:$K$3964,10,0),"")))</f>
        <v/>
      </c>
      <c r="Q51" s="76" t="str">
        <f>+IF($D$6="","",IF($E51="","",IF(MID(Q$10,1,3)=$E$6,VLOOKUP(CONCATENATE($B51,Q$10),Catálogo!$B$4:$K$3964,10,0),"")))</f>
        <v/>
      </c>
      <c r="R51" s="76" t="str">
        <f>+IF($D$6="","",IF($E51="","",IF(MID(R$10,1,3)=$E$6,VLOOKUP(CONCATENATE($B51,R$10),Catálogo!$B$4:$K$3964,10,0),"")))</f>
        <v/>
      </c>
      <c r="S51" s="76" t="str">
        <f>+IF($D$6="","",IF($E51="","",IF(MID(S$10,1,3)=$E$6,VLOOKUP(CONCATENATE($B51,S$10),Catálogo!$B$4:$K$3964,10,0),"")))</f>
        <v/>
      </c>
      <c r="T51" s="76" t="str">
        <f>+IF($D$6="","",IF($E51="","",IF(MID(T$10,1,3)=$E$6,VLOOKUP(CONCATENATE($B51,T$10),Catálogo!$B$4:$K$3964,10,0),"")))</f>
        <v/>
      </c>
      <c r="U51" s="76" t="str">
        <f>+IF($D$6="","",IF($E51="","",IF(MID(U$10,1,3)=$E$6,VLOOKUP(CONCATENATE($B51,U$10),Catálogo!$B$4:$K$3964,10,0),"")))</f>
        <v/>
      </c>
      <c r="V51" s="76" t="str">
        <f>+IF($D$6="","",IF($E51="","",IF(MID(V$10,1,3)=$E$6,VLOOKUP(CONCATENATE($B51,V$10),Catálogo!$B$4:$K$3964,10,0),"")))</f>
        <v/>
      </c>
      <c r="W51" s="76" t="str">
        <f>+IF($D$6="","",IF($E51="","",IF(MID(W$10,1,3)=$E$6,VLOOKUP(CONCATENATE($B51,W$10),Catálogo!$B$4:$K$3964,10,0),"")))</f>
        <v/>
      </c>
      <c r="X51" s="76" t="str">
        <f>+IF($D$6="","",IF($E51="","",IF(MID(X$10,1,3)=$E$6,VLOOKUP(CONCATENATE($B51,X$10),Catálogo!$B$4:$K$3964,10,0),"")))</f>
        <v/>
      </c>
      <c r="Y51" s="76" t="str">
        <f>+IF($D$6="","",IF($E51="","",IF(MID(Y$10,1,3)=$E$6,VLOOKUP(CONCATENATE($B51,Y$10),Catálogo!$B$4:$K$3964,10,0),"")))</f>
        <v/>
      </c>
      <c r="Z51" s="76" t="str">
        <f>+IF($D$6="","",IF($E51="","",IF(MID(Z$10,1,3)=$E$6,VLOOKUP(CONCATENATE($B51,Z$10),Catálogo!$B$4:$K$3964,10,0),"")))</f>
        <v/>
      </c>
      <c r="AA51" s="76" t="str">
        <f>+IF($D$6="","",IF($E51="","",IF(MID(AA$10,1,3)=$E$6,VLOOKUP(CONCATENATE($B51,AA$10),Catálogo!$B$4:$K$3964,10,0),"")))</f>
        <v/>
      </c>
    </row>
    <row r="52" spans="2:27" s="45" customFormat="1" ht="12" customHeight="1">
      <c r="B52" s="46">
        <v>41</v>
      </c>
      <c r="C52" s="47" t="s">
        <v>151</v>
      </c>
      <c r="D52" s="48" t="s">
        <v>74</v>
      </c>
      <c r="E52" s="88"/>
      <c r="F52" s="76" t="str">
        <f>+IF($D$6="","",IF($E52="","",IF(MID(F$10,1,3)=$E$6,VLOOKUP(CONCATENATE($B52,F$10),Catálogo!$B$4:$K$3964,10,0),"")))</f>
        <v/>
      </c>
      <c r="G52" s="76" t="str">
        <f>+IF($D$6="","",IF($E52="","",IF(MID(G$10,1,3)=$E$6,VLOOKUP(CONCATENATE($B52,G$10),Catálogo!$B$4:$K$3964,10,0),"")))</f>
        <v/>
      </c>
      <c r="H52" s="76" t="str">
        <f>+IF($D$6="","",IF($E52="","",IF(MID(H$10,1,3)=$E$6,VLOOKUP(CONCATENATE($B52,H$10),Catálogo!$B$4:$K$3964,10,0),"")))</f>
        <v/>
      </c>
      <c r="I52" s="76" t="str">
        <f>+IF($D$6="","",IF($E52="","",IF(MID(I$10,1,3)=$E$6,VLOOKUP(CONCATENATE($B52,I$10),Catálogo!$B$4:$K$3964,10,0),"")))</f>
        <v/>
      </c>
      <c r="J52" s="76" t="str">
        <f>+IF($D$6="","",IF($E52="","",IF(MID(J$10,1,3)=$E$6,VLOOKUP(CONCATENATE($B52,J$10),Catálogo!$B$4:$K$3964,10,0),"")))</f>
        <v/>
      </c>
      <c r="K52" s="76" t="str">
        <f>+IF($D$6="","",IF($E52="","",IF(MID(K$10,1,3)=$E$6,VLOOKUP(CONCATENATE($B52,K$10),Catálogo!$B$4:$K$3964,10,0),"")))</f>
        <v/>
      </c>
      <c r="L52" s="76" t="str">
        <f>+IF($D$6="","",IF($E52="","",IF(MID(L$10,1,3)=$E$6,VLOOKUP(CONCATENATE($B52,L$10),Catálogo!$B$4:$K$3964,10,0),"")))</f>
        <v/>
      </c>
      <c r="M52" s="76" t="str">
        <f>+IF($D$6="","",IF($E52="","",IF(MID(M$10,1,3)=$E$6,VLOOKUP(CONCATENATE($B52,M$10),Catálogo!$B$4:$K$3964,10,0),"")))</f>
        <v/>
      </c>
      <c r="N52" s="76" t="str">
        <f>+IF($D$6="","",IF($E52="","",IF(MID(N$10,1,3)=$E$6,VLOOKUP(CONCATENATE($B52,N$10),Catálogo!$B$4:$K$3964,10,0),"")))</f>
        <v/>
      </c>
      <c r="O52" s="76" t="str">
        <f>+IF($D$6="","",IF($E52="","",IF(MID(O$10,1,3)=$E$6,VLOOKUP(CONCATENATE($B52,O$10),Catálogo!$B$4:$K$3964,10,0),"")))</f>
        <v/>
      </c>
      <c r="P52" s="76" t="str">
        <f>+IF($D$6="","",IF($E52="","",IF(MID(P$10,1,3)=$E$6,VLOOKUP(CONCATENATE($B52,P$10),Catálogo!$B$4:$K$3964,10,0),"")))</f>
        <v/>
      </c>
      <c r="Q52" s="76" t="str">
        <f>+IF($D$6="","",IF($E52="","",IF(MID(Q$10,1,3)=$E$6,VLOOKUP(CONCATENATE($B52,Q$10),Catálogo!$B$4:$K$3964,10,0),"")))</f>
        <v/>
      </c>
      <c r="R52" s="76" t="str">
        <f>+IF($D$6="","",IF($E52="","",IF(MID(R$10,1,3)=$E$6,VLOOKUP(CONCATENATE($B52,R$10),Catálogo!$B$4:$K$3964,10,0),"")))</f>
        <v/>
      </c>
      <c r="S52" s="76" t="str">
        <f>+IF($D$6="","",IF($E52="","",IF(MID(S$10,1,3)=$E$6,VLOOKUP(CONCATENATE($B52,S$10),Catálogo!$B$4:$K$3964,10,0),"")))</f>
        <v/>
      </c>
      <c r="T52" s="76" t="str">
        <f>+IF($D$6="","",IF($E52="","",IF(MID(T$10,1,3)=$E$6,VLOOKUP(CONCATENATE($B52,T$10),Catálogo!$B$4:$K$3964,10,0),"")))</f>
        <v/>
      </c>
      <c r="U52" s="76" t="str">
        <f>+IF($D$6="","",IF($E52="","",IF(MID(U$10,1,3)=$E$6,VLOOKUP(CONCATENATE($B52,U$10),Catálogo!$B$4:$K$3964,10,0),"")))</f>
        <v/>
      </c>
      <c r="V52" s="76" t="str">
        <f>+IF($D$6="","",IF($E52="","",IF(MID(V$10,1,3)=$E$6,VLOOKUP(CONCATENATE($B52,V$10),Catálogo!$B$4:$K$3964,10,0),"")))</f>
        <v/>
      </c>
      <c r="W52" s="76" t="str">
        <f>+IF($D$6="","",IF($E52="","",IF(MID(W$10,1,3)=$E$6,VLOOKUP(CONCATENATE($B52,W$10),Catálogo!$B$4:$K$3964,10,0),"")))</f>
        <v/>
      </c>
      <c r="X52" s="76" t="str">
        <f>+IF($D$6="","",IF($E52="","",IF(MID(X$10,1,3)=$E$6,VLOOKUP(CONCATENATE($B52,X$10),Catálogo!$B$4:$K$3964,10,0),"")))</f>
        <v/>
      </c>
      <c r="Y52" s="76" t="str">
        <f>+IF($D$6="","",IF($E52="","",IF(MID(Y$10,1,3)=$E$6,VLOOKUP(CONCATENATE($B52,Y$10),Catálogo!$B$4:$K$3964,10,0),"")))</f>
        <v/>
      </c>
      <c r="Z52" s="76" t="str">
        <f>+IF($D$6="","",IF($E52="","",IF(MID(Z$10,1,3)=$E$6,VLOOKUP(CONCATENATE($B52,Z$10),Catálogo!$B$4:$K$3964,10,0),"")))</f>
        <v/>
      </c>
      <c r="AA52" s="76" t="str">
        <f>+IF($D$6="","",IF($E52="","",IF(MID(AA$10,1,3)=$E$6,VLOOKUP(CONCATENATE($B52,AA$10),Catálogo!$B$4:$K$3964,10,0),"")))</f>
        <v/>
      </c>
    </row>
    <row r="53" spans="2:27" s="45" customFormat="1" ht="12" customHeight="1">
      <c r="B53" s="46">
        <v>42</v>
      </c>
      <c r="C53" s="47" t="s">
        <v>150</v>
      </c>
      <c r="D53" s="48" t="s">
        <v>2</v>
      </c>
      <c r="E53" s="88"/>
      <c r="F53" s="76" t="str">
        <f>+IF($D$6="","",IF($E53="","",IF(MID(F$10,1,3)=$E$6,VLOOKUP(CONCATENATE($B53,F$10),Catálogo!$B$4:$K$3964,10,0),"")))</f>
        <v/>
      </c>
      <c r="G53" s="76" t="str">
        <f>+IF($D$6="","",IF($E53="","",IF(MID(G$10,1,3)=$E$6,VLOOKUP(CONCATENATE($B53,G$10),Catálogo!$B$4:$K$3964,10,0),"")))</f>
        <v/>
      </c>
      <c r="H53" s="76" t="str">
        <f>+IF($D$6="","",IF($E53="","",IF(MID(H$10,1,3)=$E$6,VLOOKUP(CONCATENATE($B53,H$10),Catálogo!$B$4:$K$3964,10,0),"")))</f>
        <v/>
      </c>
      <c r="I53" s="76" t="str">
        <f>+IF($D$6="","",IF($E53="","",IF(MID(I$10,1,3)=$E$6,VLOOKUP(CONCATENATE($B53,I$10),Catálogo!$B$4:$K$3964,10,0),"")))</f>
        <v/>
      </c>
      <c r="J53" s="76" t="str">
        <f>+IF($D$6="","",IF($E53="","",IF(MID(J$10,1,3)=$E$6,VLOOKUP(CONCATENATE($B53,J$10),Catálogo!$B$4:$K$3964,10,0),"")))</f>
        <v/>
      </c>
      <c r="K53" s="76" t="str">
        <f>+IF($D$6="","",IF($E53="","",IF(MID(K$10,1,3)=$E$6,VLOOKUP(CONCATENATE($B53,K$10),Catálogo!$B$4:$K$3964,10,0),"")))</f>
        <v/>
      </c>
      <c r="L53" s="76" t="str">
        <f>+IF($D$6="","",IF($E53="","",IF(MID(L$10,1,3)=$E$6,VLOOKUP(CONCATENATE($B53,L$10),Catálogo!$B$4:$K$3964,10,0),"")))</f>
        <v/>
      </c>
      <c r="M53" s="76" t="str">
        <f>+IF($D$6="","",IF($E53="","",IF(MID(M$10,1,3)=$E$6,VLOOKUP(CONCATENATE($B53,M$10),Catálogo!$B$4:$K$3964,10,0),"")))</f>
        <v/>
      </c>
      <c r="N53" s="76" t="str">
        <f>+IF($D$6="","",IF($E53="","",IF(MID(N$10,1,3)=$E$6,VLOOKUP(CONCATENATE($B53,N$10),Catálogo!$B$4:$K$3964,10,0),"")))</f>
        <v/>
      </c>
      <c r="O53" s="76" t="str">
        <f>+IF($D$6="","",IF($E53="","",IF(MID(O$10,1,3)=$E$6,VLOOKUP(CONCATENATE($B53,O$10),Catálogo!$B$4:$K$3964,10,0),"")))</f>
        <v/>
      </c>
      <c r="P53" s="76" t="str">
        <f>+IF($D$6="","",IF($E53="","",IF(MID(P$10,1,3)=$E$6,VLOOKUP(CONCATENATE($B53,P$10),Catálogo!$B$4:$K$3964,10,0),"")))</f>
        <v/>
      </c>
      <c r="Q53" s="76" t="str">
        <f>+IF($D$6="","",IF($E53="","",IF(MID(Q$10,1,3)=$E$6,VLOOKUP(CONCATENATE($B53,Q$10),Catálogo!$B$4:$K$3964,10,0),"")))</f>
        <v/>
      </c>
      <c r="R53" s="76" t="str">
        <f>+IF($D$6="","",IF($E53="","",IF(MID(R$10,1,3)=$E$6,VLOOKUP(CONCATENATE($B53,R$10),Catálogo!$B$4:$K$3964,10,0),"")))</f>
        <v/>
      </c>
      <c r="S53" s="76" t="str">
        <f>+IF($D$6="","",IF($E53="","",IF(MID(S$10,1,3)=$E$6,VLOOKUP(CONCATENATE($B53,S$10),Catálogo!$B$4:$K$3964,10,0),"")))</f>
        <v/>
      </c>
      <c r="T53" s="76" t="str">
        <f>+IF($D$6="","",IF($E53="","",IF(MID(T$10,1,3)=$E$6,VLOOKUP(CONCATENATE($B53,T$10),Catálogo!$B$4:$K$3964,10,0),"")))</f>
        <v/>
      </c>
      <c r="U53" s="76" t="str">
        <f>+IF($D$6="","",IF($E53="","",IF(MID(U$10,1,3)=$E$6,VLOOKUP(CONCATENATE($B53,U$10),Catálogo!$B$4:$K$3964,10,0),"")))</f>
        <v/>
      </c>
      <c r="V53" s="76" t="str">
        <f>+IF($D$6="","",IF($E53="","",IF(MID(V$10,1,3)=$E$6,VLOOKUP(CONCATENATE($B53,V$10),Catálogo!$B$4:$K$3964,10,0),"")))</f>
        <v/>
      </c>
      <c r="W53" s="76" t="str">
        <f>+IF($D$6="","",IF($E53="","",IF(MID(W$10,1,3)=$E$6,VLOOKUP(CONCATENATE($B53,W$10),Catálogo!$B$4:$K$3964,10,0),"")))</f>
        <v/>
      </c>
      <c r="X53" s="76" t="str">
        <f>+IF($D$6="","",IF($E53="","",IF(MID(X$10,1,3)=$E$6,VLOOKUP(CONCATENATE($B53,X$10),Catálogo!$B$4:$K$3964,10,0),"")))</f>
        <v/>
      </c>
      <c r="Y53" s="76" t="str">
        <f>+IF($D$6="","",IF($E53="","",IF(MID(Y$10,1,3)=$E$6,VLOOKUP(CONCATENATE($B53,Y$10),Catálogo!$B$4:$K$3964,10,0),"")))</f>
        <v/>
      </c>
      <c r="Z53" s="76" t="str">
        <f>+IF($D$6="","",IF($E53="","",IF(MID(Z$10,1,3)=$E$6,VLOOKUP(CONCATENATE($B53,Z$10),Catálogo!$B$4:$K$3964,10,0),"")))</f>
        <v/>
      </c>
      <c r="AA53" s="76" t="str">
        <f>+IF($D$6="","",IF($E53="","",IF(MID(AA$10,1,3)=$E$6,VLOOKUP(CONCATENATE($B53,AA$10),Catálogo!$B$4:$K$3964,10,0),"")))</f>
        <v/>
      </c>
    </row>
    <row r="54" spans="2:27" s="45" customFormat="1" ht="12" customHeight="1">
      <c r="B54" s="46">
        <v>43</v>
      </c>
      <c r="C54" s="47" t="s">
        <v>149</v>
      </c>
      <c r="D54" s="48" t="s">
        <v>2</v>
      </c>
      <c r="E54" s="88"/>
      <c r="F54" s="76" t="str">
        <f>+IF($D$6="","",IF($E54="","",IF(MID(F$10,1,3)=$E$6,VLOOKUP(CONCATENATE($B54,F$10),Catálogo!$B$4:$K$3964,10,0),"")))</f>
        <v/>
      </c>
      <c r="G54" s="76" t="str">
        <f>+IF($D$6="","",IF($E54="","",IF(MID(G$10,1,3)=$E$6,VLOOKUP(CONCATENATE($B54,G$10),Catálogo!$B$4:$K$3964,10,0),"")))</f>
        <v/>
      </c>
      <c r="H54" s="76" t="str">
        <f>+IF($D$6="","",IF($E54="","",IF(MID(H$10,1,3)=$E$6,VLOOKUP(CONCATENATE($B54,H$10),Catálogo!$B$4:$K$3964,10,0),"")))</f>
        <v/>
      </c>
      <c r="I54" s="76" t="str">
        <f>+IF($D$6="","",IF($E54="","",IF(MID(I$10,1,3)=$E$6,VLOOKUP(CONCATENATE($B54,I$10),Catálogo!$B$4:$K$3964,10,0),"")))</f>
        <v/>
      </c>
      <c r="J54" s="76" t="str">
        <f>+IF($D$6="","",IF($E54="","",IF(MID(J$10,1,3)=$E$6,VLOOKUP(CONCATENATE($B54,J$10),Catálogo!$B$4:$K$3964,10,0),"")))</f>
        <v/>
      </c>
      <c r="K54" s="76" t="str">
        <f>+IF($D$6="","",IF($E54="","",IF(MID(K$10,1,3)=$E$6,VLOOKUP(CONCATENATE($B54,K$10),Catálogo!$B$4:$K$3964,10,0),"")))</f>
        <v/>
      </c>
      <c r="L54" s="76" t="str">
        <f>+IF($D$6="","",IF($E54="","",IF(MID(L$10,1,3)=$E$6,VLOOKUP(CONCATENATE($B54,L$10),Catálogo!$B$4:$K$3964,10,0),"")))</f>
        <v/>
      </c>
      <c r="M54" s="76" t="str">
        <f>+IF($D$6="","",IF($E54="","",IF(MID(M$10,1,3)=$E$6,VLOOKUP(CONCATENATE($B54,M$10),Catálogo!$B$4:$K$3964,10,0),"")))</f>
        <v/>
      </c>
      <c r="N54" s="76" t="str">
        <f>+IF($D$6="","",IF($E54="","",IF(MID(N$10,1,3)=$E$6,VLOOKUP(CONCATENATE($B54,N$10),Catálogo!$B$4:$K$3964,10,0),"")))</f>
        <v/>
      </c>
      <c r="O54" s="76" t="str">
        <f>+IF($D$6="","",IF($E54="","",IF(MID(O$10,1,3)=$E$6,VLOOKUP(CONCATENATE($B54,O$10),Catálogo!$B$4:$K$3964,10,0),"")))</f>
        <v/>
      </c>
      <c r="P54" s="76" t="str">
        <f>+IF($D$6="","",IF($E54="","",IF(MID(P$10,1,3)=$E$6,VLOOKUP(CONCATENATE($B54,P$10),Catálogo!$B$4:$K$3964,10,0),"")))</f>
        <v/>
      </c>
      <c r="Q54" s="76" t="str">
        <f>+IF($D$6="","",IF($E54="","",IF(MID(Q$10,1,3)=$E$6,VLOOKUP(CONCATENATE($B54,Q$10),Catálogo!$B$4:$K$3964,10,0),"")))</f>
        <v/>
      </c>
      <c r="R54" s="76" t="str">
        <f>+IF($D$6="","",IF($E54="","",IF(MID(R$10,1,3)=$E$6,VLOOKUP(CONCATENATE($B54,R$10),Catálogo!$B$4:$K$3964,10,0),"")))</f>
        <v/>
      </c>
      <c r="S54" s="76" t="str">
        <f>+IF($D$6="","",IF($E54="","",IF(MID(S$10,1,3)=$E$6,VLOOKUP(CONCATENATE($B54,S$10),Catálogo!$B$4:$K$3964,10,0),"")))</f>
        <v/>
      </c>
      <c r="T54" s="76" t="str">
        <f>+IF($D$6="","",IF($E54="","",IF(MID(T$10,1,3)=$E$6,VLOOKUP(CONCATENATE($B54,T$10),Catálogo!$B$4:$K$3964,10,0),"")))</f>
        <v/>
      </c>
      <c r="U54" s="76" t="str">
        <f>+IF($D$6="","",IF($E54="","",IF(MID(U$10,1,3)=$E$6,VLOOKUP(CONCATENATE($B54,U$10),Catálogo!$B$4:$K$3964,10,0),"")))</f>
        <v/>
      </c>
      <c r="V54" s="76" t="str">
        <f>+IF($D$6="","",IF($E54="","",IF(MID(V$10,1,3)=$E$6,VLOOKUP(CONCATENATE($B54,V$10),Catálogo!$B$4:$K$3964,10,0),"")))</f>
        <v/>
      </c>
      <c r="W54" s="76" t="str">
        <f>+IF($D$6="","",IF($E54="","",IF(MID(W$10,1,3)=$E$6,VLOOKUP(CONCATENATE($B54,W$10),Catálogo!$B$4:$K$3964,10,0),"")))</f>
        <v/>
      </c>
      <c r="X54" s="76" t="str">
        <f>+IF($D$6="","",IF($E54="","",IF(MID(X$10,1,3)=$E$6,VLOOKUP(CONCATENATE($B54,X$10),Catálogo!$B$4:$K$3964,10,0),"")))</f>
        <v/>
      </c>
      <c r="Y54" s="76" t="str">
        <f>+IF($D$6="","",IF($E54="","",IF(MID(Y$10,1,3)=$E$6,VLOOKUP(CONCATENATE($B54,Y$10),Catálogo!$B$4:$K$3964,10,0),"")))</f>
        <v/>
      </c>
      <c r="Z54" s="76" t="str">
        <f>+IF($D$6="","",IF($E54="","",IF(MID(Z$10,1,3)=$E$6,VLOOKUP(CONCATENATE($B54,Z$10),Catálogo!$B$4:$K$3964,10,0),"")))</f>
        <v/>
      </c>
      <c r="AA54" s="76" t="str">
        <f>+IF($D$6="","",IF($E54="","",IF(MID(AA$10,1,3)=$E$6,VLOOKUP(CONCATENATE($B54,AA$10),Catálogo!$B$4:$K$3964,10,0),"")))</f>
        <v/>
      </c>
    </row>
    <row r="55" spans="2:27" s="45" customFormat="1" ht="12" customHeight="1">
      <c r="B55" s="46">
        <v>44</v>
      </c>
      <c r="C55" s="47" t="s">
        <v>148</v>
      </c>
      <c r="D55" s="48" t="s">
        <v>2</v>
      </c>
      <c r="E55" s="88"/>
      <c r="F55" s="76" t="str">
        <f>+IF($D$6="","",IF($E55="","",IF(MID(F$10,1,3)=$E$6,VLOOKUP(CONCATENATE($B55,F$10),Catálogo!$B$4:$K$3964,10,0),"")))</f>
        <v/>
      </c>
      <c r="G55" s="76" t="str">
        <f>+IF($D$6="","",IF($E55="","",IF(MID(G$10,1,3)=$E$6,VLOOKUP(CONCATENATE($B55,G$10),Catálogo!$B$4:$K$3964,10,0),"")))</f>
        <v/>
      </c>
      <c r="H55" s="76" t="str">
        <f>+IF($D$6="","",IF($E55="","",IF(MID(H$10,1,3)=$E$6,VLOOKUP(CONCATENATE($B55,H$10),Catálogo!$B$4:$K$3964,10,0),"")))</f>
        <v/>
      </c>
      <c r="I55" s="76" t="str">
        <f>+IF($D$6="","",IF($E55="","",IF(MID(I$10,1,3)=$E$6,VLOOKUP(CONCATENATE($B55,I$10),Catálogo!$B$4:$K$3964,10,0),"")))</f>
        <v/>
      </c>
      <c r="J55" s="76" t="str">
        <f>+IF($D$6="","",IF($E55="","",IF(MID(J$10,1,3)=$E$6,VLOOKUP(CONCATENATE($B55,J$10),Catálogo!$B$4:$K$3964,10,0),"")))</f>
        <v/>
      </c>
      <c r="K55" s="76" t="str">
        <f>+IF($D$6="","",IF($E55="","",IF(MID(K$10,1,3)=$E$6,VLOOKUP(CONCATENATE($B55,K$10),Catálogo!$B$4:$K$3964,10,0),"")))</f>
        <v/>
      </c>
      <c r="L55" s="76" t="str">
        <f>+IF($D$6="","",IF($E55="","",IF(MID(L$10,1,3)=$E$6,VLOOKUP(CONCATENATE($B55,L$10),Catálogo!$B$4:$K$3964,10,0),"")))</f>
        <v/>
      </c>
      <c r="M55" s="76" t="str">
        <f>+IF($D$6="","",IF($E55="","",IF(MID(M$10,1,3)=$E$6,VLOOKUP(CONCATENATE($B55,M$10),Catálogo!$B$4:$K$3964,10,0),"")))</f>
        <v/>
      </c>
      <c r="N55" s="76" t="str">
        <f>+IF($D$6="","",IF($E55="","",IF(MID(N$10,1,3)=$E$6,VLOOKUP(CONCATENATE($B55,N$10),Catálogo!$B$4:$K$3964,10,0),"")))</f>
        <v/>
      </c>
      <c r="O55" s="76" t="str">
        <f>+IF($D$6="","",IF($E55="","",IF(MID(O$10,1,3)=$E$6,VLOOKUP(CONCATENATE($B55,O$10),Catálogo!$B$4:$K$3964,10,0),"")))</f>
        <v/>
      </c>
      <c r="P55" s="76" t="str">
        <f>+IF($D$6="","",IF($E55="","",IF(MID(P$10,1,3)=$E$6,VLOOKUP(CONCATENATE($B55,P$10),Catálogo!$B$4:$K$3964,10,0),"")))</f>
        <v/>
      </c>
      <c r="Q55" s="76" t="str">
        <f>+IF($D$6="","",IF($E55="","",IF(MID(Q$10,1,3)=$E$6,VLOOKUP(CONCATENATE($B55,Q$10),Catálogo!$B$4:$K$3964,10,0),"")))</f>
        <v/>
      </c>
      <c r="R55" s="76" t="str">
        <f>+IF($D$6="","",IF($E55="","",IF(MID(R$10,1,3)=$E$6,VLOOKUP(CONCATENATE($B55,R$10),Catálogo!$B$4:$K$3964,10,0),"")))</f>
        <v/>
      </c>
      <c r="S55" s="76" t="str">
        <f>+IF($D$6="","",IF($E55="","",IF(MID(S$10,1,3)=$E$6,VLOOKUP(CONCATENATE($B55,S$10),Catálogo!$B$4:$K$3964,10,0),"")))</f>
        <v/>
      </c>
      <c r="T55" s="76" t="str">
        <f>+IF($D$6="","",IF($E55="","",IF(MID(T$10,1,3)=$E$6,VLOOKUP(CONCATENATE($B55,T$10),Catálogo!$B$4:$K$3964,10,0),"")))</f>
        <v/>
      </c>
      <c r="U55" s="76" t="str">
        <f>+IF($D$6="","",IF($E55="","",IF(MID(U$10,1,3)=$E$6,VLOOKUP(CONCATENATE($B55,U$10),Catálogo!$B$4:$K$3964,10,0),"")))</f>
        <v/>
      </c>
      <c r="V55" s="76" t="str">
        <f>+IF($D$6="","",IF($E55="","",IF(MID(V$10,1,3)=$E$6,VLOOKUP(CONCATENATE($B55,V$10),Catálogo!$B$4:$K$3964,10,0),"")))</f>
        <v/>
      </c>
      <c r="W55" s="76" t="str">
        <f>+IF($D$6="","",IF($E55="","",IF(MID(W$10,1,3)=$E$6,VLOOKUP(CONCATENATE($B55,W$10),Catálogo!$B$4:$K$3964,10,0),"")))</f>
        <v/>
      </c>
      <c r="X55" s="76" t="str">
        <f>+IF($D$6="","",IF($E55="","",IF(MID(X$10,1,3)=$E$6,VLOOKUP(CONCATENATE($B55,X$10),Catálogo!$B$4:$K$3964,10,0),"")))</f>
        <v/>
      </c>
      <c r="Y55" s="76" t="str">
        <f>+IF($D$6="","",IF($E55="","",IF(MID(Y$10,1,3)=$E$6,VLOOKUP(CONCATENATE($B55,Y$10),Catálogo!$B$4:$K$3964,10,0),"")))</f>
        <v/>
      </c>
      <c r="Z55" s="76" t="str">
        <f>+IF($D$6="","",IF($E55="","",IF(MID(Z$10,1,3)=$E$6,VLOOKUP(CONCATENATE($B55,Z$10),Catálogo!$B$4:$K$3964,10,0),"")))</f>
        <v/>
      </c>
      <c r="AA55" s="76" t="str">
        <f>+IF($D$6="","",IF($E55="","",IF(MID(AA$10,1,3)=$E$6,VLOOKUP(CONCATENATE($B55,AA$10),Catálogo!$B$4:$K$3964,10,0),"")))</f>
        <v/>
      </c>
    </row>
    <row r="56" spans="2:27" s="45" customFormat="1" ht="12" customHeight="1">
      <c r="B56" s="46">
        <v>45</v>
      </c>
      <c r="C56" s="47" t="s">
        <v>147</v>
      </c>
      <c r="D56" s="48" t="s">
        <v>2</v>
      </c>
      <c r="E56" s="88"/>
      <c r="F56" s="76" t="str">
        <f>+IF($D$6="","",IF($E56="","",IF(MID(F$10,1,3)=$E$6,VLOOKUP(CONCATENATE($B56,F$10),Catálogo!$B$4:$K$3964,10,0),"")))</f>
        <v/>
      </c>
      <c r="G56" s="76" t="str">
        <f>+IF($D$6="","",IF($E56="","",IF(MID(G$10,1,3)=$E$6,VLOOKUP(CONCATENATE($B56,G$10),Catálogo!$B$4:$K$3964,10,0),"")))</f>
        <v/>
      </c>
      <c r="H56" s="76" t="str">
        <f>+IF($D$6="","",IF($E56="","",IF(MID(H$10,1,3)=$E$6,VLOOKUP(CONCATENATE($B56,H$10),Catálogo!$B$4:$K$3964,10,0),"")))</f>
        <v/>
      </c>
      <c r="I56" s="76" t="str">
        <f>+IF($D$6="","",IF($E56="","",IF(MID(I$10,1,3)=$E$6,VLOOKUP(CONCATENATE($B56,I$10),Catálogo!$B$4:$K$3964,10,0),"")))</f>
        <v/>
      </c>
      <c r="J56" s="76" t="str">
        <f>+IF($D$6="","",IF($E56="","",IF(MID(J$10,1,3)=$E$6,VLOOKUP(CONCATENATE($B56,J$10),Catálogo!$B$4:$K$3964,10,0),"")))</f>
        <v/>
      </c>
      <c r="K56" s="76" t="str">
        <f>+IF($D$6="","",IF($E56="","",IF(MID(K$10,1,3)=$E$6,VLOOKUP(CONCATENATE($B56,K$10),Catálogo!$B$4:$K$3964,10,0),"")))</f>
        <v/>
      </c>
      <c r="L56" s="76" t="str">
        <f>+IF($D$6="","",IF($E56="","",IF(MID(L$10,1,3)=$E$6,VLOOKUP(CONCATENATE($B56,L$10),Catálogo!$B$4:$K$3964,10,0),"")))</f>
        <v/>
      </c>
      <c r="M56" s="76" t="str">
        <f>+IF($D$6="","",IF($E56="","",IF(MID(M$10,1,3)=$E$6,VLOOKUP(CONCATENATE($B56,M$10),Catálogo!$B$4:$K$3964,10,0),"")))</f>
        <v/>
      </c>
      <c r="N56" s="76" t="str">
        <f>+IF($D$6="","",IF($E56="","",IF(MID(N$10,1,3)=$E$6,VLOOKUP(CONCATENATE($B56,N$10),Catálogo!$B$4:$K$3964,10,0),"")))</f>
        <v/>
      </c>
      <c r="O56" s="76" t="str">
        <f>+IF($D$6="","",IF($E56="","",IF(MID(O$10,1,3)=$E$6,VLOOKUP(CONCATENATE($B56,O$10),Catálogo!$B$4:$K$3964,10,0),"")))</f>
        <v/>
      </c>
      <c r="P56" s="76" t="str">
        <f>+IF($D$6="","",IF($E56="","",IF(MID(P$10,1,3)=$E$6,VLOOKUP(CONCATENATE($B56,P$10),Catálogo!$B$4:$K$3964,10,0),"")))</f>
        <v/>
      </c>
      <c r="Q56" s="76" t="str">
        <f>+IF($D$6="","",IF($E56="","",IF(MID(Q$10,1,3)=$E$6,VLOOKUP(CONCATENATE($B56,Q$10),Catálogo!$B$4:$K$3964,10,0),"")))</f>
        <v/>
      </c>
      <c r="R56" s="76" t="str">
        <f>+IF($D$6="","",IF($E56="","",IF(MID(R$10,1,3)=$E$6,VLOOKUP(CONCATENATE($B56,R$10),Catálogo!$B$4:$K$3964,10,0),"")))</f>
        <v/>
      </c>
      <c r="S56" s="76" t="str">
        <f>+IF($D$6="","",IF($E56="","",IF(MID(S$10,1,3)=$E$6,VLOOKUP(CONCATENATE($B56,S$10),Catálogo!$B$4:$K$3964,10,0),"")))</f>
        <v/>
      </c>
      <c r="T56" s="76" t="str">
        <f>+IF($D$6="","",IF($E56="","",IF(MID(T$10,1,3)=$E$6,VLOOKUP(CONCATENATE($B56,T$10),Catálogo!$B$4:$K$3964,10,0),"")))</f>
        <v/>
      </c>
      <c r="U56" s="76" t="str">
        <f>+IF($D$6="","",IF($E56="","",IF(MID(U$10,1,3)=$E$6,VLOOKUP(CONCATENATE($B56,U$10),Catálogo!$B$4:$K$3964,10,0),"")))</f>
        <v/>
      </c>
      <c r="V56" s="76" t="str">
        <f>+IF($D$6="","",IF($E56="","",IF(MID(V$10,1,3)=$E$6,VLOOKUP(CONCATENATE($B56,V$10),Catálogo!$B$4:$K$3964,10,0),"")))</f>
        <v/>
      </c>
      <c r="W56" s="76" t="str">
        <f>+IF($D$6="","",IF($E56="","",IF(MID(W$10,1,3)=$E$6,VLOOKUP(CONCATENATE($B56,W$10),Catálogo!$B$4:$K$3964,10,0),"")))</f>
        <v/>
      </c>
      <c r="X56" s="76" t="str">
        <f>+IF($D$6="","",IF($E56="","",IF(MID(X$10,1,3)=$E$6,VLOOKUP(CONCATENATE($B56,X$10),Catálogo!$B$4:$K$3964,10,0),"")))</f>
        <v/>
      </c>
      <c r="Y56" s="76" t="str">
        <f>+IF($D$6="","",IF($E56="","",IF(MID(Y$10,1,3)=$E$6,VLOOKUP(CONCATENATE($B56,Y$10),Catálogo!$B$4:$K$3964,10,0),"")))</f>
        <v/>
      </c>
      <c r="Z56" s="76" t="str">
        <f>+IF($D$6="","",IF($E56="","",IF(MID(Z$10,1,3)=$E$6,VLOOKUP(CONCATENATE($B56,Z$10),Catálogo!$B$4:$K$3964,10,0),"")))</f>
        <v/>
      </c>
      <c r="AA56" s="76" t="str">
        <f>+IF($D$6="","",IF($E56="","",IF(MID(AA$10,1,3)=$E$6,VLOOKUP(CONCATENATE($B56,AA$10),Catálogo!$B$4:$K$3964,10,0),"")))</f>
        <v/>
      </c>
    </row>
    <row r="57" spans="2:27" s="45" customFormat="1" ht="12" customHeight="1">
      <c r="B57" s="46">
        <v>46</v>
      </c>
      <c r="C57" s="47" t="s">
        <v>146</v>
      </c>
      <c r="D57" s="48" t="s">
        <v>135</v>
      </c>
      <c r="E57" s="88"/>
      <c r="F57" s="76" t="str">
        <f>+IF($D$6="","",IF($E57="","",IF(MID(F$10,1,3)=$E$6,VLOOKUP(CONCATENATE($B57,F$10),Catálogo!$B$4:$K$3964,10,0),"")))</f>
        <v/>
      </c>
      <c r="G57" s="76" t="str">
        <f>+IF($D$6="","",IF($E57="","",IF(MID(G$10,1,3)=$E$6,VLOOKUP(CONCATENATE($B57,G$10),Catálogo!$B$4:$K$3964,10,0),"")))</f>
        <v/>
      </c>
      <c r="H57" s="76" t="str">
        <f>+IF($D$6="","",IF($E57="","",IF(MID(H$10,1,3)=$E$6,VLOOKUP(CONCATENATE($B57,H$10),Catálogo!$B$4:$K$3964,10,0),"")))</f>
        <v/>
      </c>
      <c r="I57" s="76" t="str">
        <f>+IF($D$6="","",IF($E57="","",IF(MID(I$10,1,3)=$E$6,VLOOKUP(CONCATENATE($B57,I$10),Catálogo!$B$4:$K$3964,10,0),"")))</f>
        <v/>
      </c>
      <c r="J57" s="76" t="str">
        <f>+IF($D$6="","",IF($E57="","",IF(MID(J$10,1,3)=$E$6,VLOOKUP(CONCATENATE($B57,J$10),Catálogo!$B$4:$K$3964,10,0),"")))</f>
        <v/>
      </c>
      <c r="K57" s="76" t="str">
        <f>+IF($D$6="","",IF($E57="","",IF(MID(K$10,1,3)=$E$6,VLOOKUP(CONCATENATE($B57,K$10),Catálogo!$B$4:$K$3964,10,0),"")))</f>
        <v/>
      </c>
      <c r="L57" s="76" t="str">
        <f>+IF($D$6="","",IF($E57="","",IF(MID(L$10,1,3)=$E$6,VLOOKUP(CONCATENATE($B57,L$10),Catálogo!$B$4:$K$3964,10,0),"")))</f>
        <v/>
      </c>
      <c r="M57" s="76" t="str">
        <f>+IF($D$6="","",IF($E57="","",IF(MID(M$10,1,3)=$E$6,VLOOKUP(CONCATENATE($B57,M$10),Catálogo!$B$4:$K$3964,10,0),"")))</f>
        <v/>
      </c>
      <c r="N57" s="76" t="str">
        <f>+IF($D$6="","",IF($E57="","",IF(MID(N$10,1,3)=$E$6,VLOOKUP(CONCATENATE($B57,N$10),Catálogo!$B$4:$K$3964,10,0),"")))</f>
        <v/>
      </c>
      <c r="O57" s="76" t="str">
        <f>+IF($D$6="","",IF($E57="","",IF(MID(O$10,1,3)=$E$6,VLOOKUP(CONCATENATE($B57,O$10),Catálogo!$B$4:$K$3964,10,0),"")))</f>
        <v/>
      </c>
      <c r="P57" s="76" t="str">
        <f>+IF($D$6="","",IF($E57="","",IF(MID(P$10,1,3)=$E$6,VLOOKUP(CONCATENATE($B57,P$10),Catálogo!$B$4:$K$3964,10,0),"")))</f>
        <v/>
      </c>
      <c r="Q57" s="76" t="str">
        <f>+IF($D$6="","",IF($E57="","",IF(MID(Q$10,1,3)=$E$6,VLOOKUP(CONCATENATE($B57,Q$10),Catálogo!$B$4:$K$3964,10,0),"")))</f>
        <v/>
      </c>
      <c r="R57" s="76" t="str">
        <f>+IF($D$6="","",IF($E57="","",IF(MID(R$10,1,3)=$E$6,VLOOKUP(CONCATENATE($B57,R$10),Catálogo!$B$4:$K$3964,10,0),"")))</f>
        <v/>
      </c>
      <c r="S57" s="76" t="str">
        <f>+IF($D$6="","",IF($E57="","",IF(MID(S$10,1,3)=$E$6,VLOOKUP(CONCATENATE($B57,S$10),Catálogo!$B$4:$K$3964,10,0),"")))</f>
        <v/>
      </c>
      <c r="T57" s="76" t="str">
        <f>+IF($D$6="","",IF($E57="","",IF(MID(T$10,1,3)=$E$6,VLOOKUP(CONCATENATE($B57,T$10),Catálogo!$B$4:$K$3964,10,0),"")))</f>
        <v/>
      </c>
      <c r="U57" s="76" t="str">
        <f>+IF($D$6="","",IF($E57="","",IF(MID(U$10,1,3)=$E$6,VLOOKUP(CONCATENATE($B57,U$10),Catálogo!$B$4:$K$3964,10,0),"")))</f>
        <v/>
      </c>
      <c r="V57" s="76" t="str">
        <f>+IF($D$6="","",IF($E57="","",IF(MID(V$10,1,3)=$E$6,VLOOKUP(CONCATENATE($B57,V$10),Catálogo!$B$4:$K$3964,10,0),"")))</f>
        <v/>
      </c>
      <c r="W57" s="76" t="str">
        <f>+IF($D$6="","",IF($E57="","",IF(MID(W$10,1,3)=$E$6,VLOOKUP(CONCATENATE($B57,W$10),Catálogo!$B$4:$K$3964,10,0),"")))</f>
        <v/>
      </c>
      <c r="X57" s="76" t="str">
        <f>+IF($D$6="","",IF($E57="","",IF(MID(X$10,1,3)=$E$6,VLOOKUP(CONCATENATE($B57,X$10),Catálogo!$B$4:$K$3964,10,0),"")))</f>
        <v/>
      </c>
      <c r="Y57" s="76" t="str">
        <f>+IF($D$6="","",IF($E57="","",IF(MID(Y$10,1,3)=$E$6,VLOOKUP(CONCATENATE($B57,Y$10),Catálogo!$B$4:$K$3964,10,0),"")))</f>
        <v/>
      </c>
      <c r="Z57" s="76" t="str">
        <f>+IF($D$6="","",IF($E57="","",IF(MID(Z$10,1,3)=$E$6,VLOOKUP(CONCATENATE($B57,Z$10),Catálogo!$B$4:$K$3964,10,0),"")))</f>
        <v/>
      </c>
      <c r="AA57" s="76" t="str">
        <f>+IF($D$6="","",IF($E57="","",IF(MID(AA$10,1,3)=$E$6,VLOOKUP(CONCATENATE($B57,AA$10),Catálogo!$B$4:$K$3964,10,0),"")))</f>
        <v/>
      </c>
    </row>
    <row r="58" spans="2:27" s="45" customFormat="1" ht="12" customHeight="1">
      <c r="B58" s="46">
        <v>47</v>
      </c>
      <c r="C58" s="47" t="s">
        <v>145</v>
      </c>
      <c r="D58" s="48" t="s">
        <v>137</v>
      </c>
      <c r="E58" s="88"/>
      <c r="F58" s="76" t="str">
        <f>+IF($D$6="","",IF($E58="","",IF(MID(F$10,1,3)=$E$6,VLOOKUP(CONCATENATE($B58,F$10),Catálogo!$B$4:$K$3964,10,0),"")))</f>
        <v/>
      </c>
      <c r="G58" s="76" t="str">
        <f>+IF($D$6="","",IF($E58="","",IF(MID(G$10,1,3)=$E$6,VLOOKUP(CONCATENATE($B58,G$10),Catálogo!$B$4:$K$3964,10,0),"")))</f>
        <v/>
      </c>
      <c r="H58" s="76" t="str">
        <f>+IF($D$6="","",IF($E58="","",IF(MID(H$10,1,3)=$E$6,VLOOKUP(CONCATENATE($B58,H$10),Catálogo!$B$4:$K$3964,10,0),"")))</f>
        <v/>
      </c>
      <c r="I58" s="76" t="str">
        <f>+IF($D$6="","",IF($E58="","",IF(MID(I$10,1,3)=$E$6,VLOOKUP(CONCATENATE($B58,I$10),Catálogo!$B$4:$K$3964,10,0),"")))</f>
        <v/>
      </c>
      <c r="J58" s="76" t="str">
        <f>+IF($D$6="","",IF($E58="","",IF(MID(J$10,1,3)=$E$6,VLOOKUP(CONCATENATE($B58,J$10),Catálogo!$B$4:$K$3964,10,0),"")))</f>
        <v/>
      </c>
      <c r="K58" s="76" t="str">
        <f>+IF($D$6="","",IF($E58="","",IF(MID(K$10,1,3)=$E$6,VLOOKUP(CONCATENATE($B58,K$10),Catálogo!$B$4:$K$3964,10,0),"")))</f>
        <v/>
      </c>
      <c r="L58" s="76" t="str">
        <f>+IF($D$6="","",IF($E58="","",IF(MID(L$10,1,3)=$E$6,VLOOKUP(CONCATENATE($B58,L$10),Catálogo!$B$4:$K$3964,10,0),"")))</f>
        <v/>
      </c>
      <c r="M58" s="76" t="str">
        <f>+IF($D$6="","",IF($E58="","",IF(MID(M$10,1,3)=$E$6,VLOOKUP(CONCATENATE($B58,M$10),Catálogo!$B$4:$K$3964,10,0),"")))</f>
        <v/>
      </c>
      <c r="N58" s="76" t="str">
        <f>+IF($D$6="","",IF($E58="","",IF(MID(N$10,1,3)=$E$6,VLOOKUP(CONCATENATE($B58,N$10),Catálogo!$B$4:$K$3964,10,0),"")))</f>
        <v/>
      </c>
      <c r="O58" s="76" t="str">
        <f>+IF($D$6="","",IF($E58="","",IF(MID(O$10,1,3)=$E$6,VLOOKUP(CONCATENATE($B58,O$10),Catálogo!$B$4:$K$3964,10,0),"")))</f>
        <v/>
      </c>
      <c r="P58" s="76" t="str">
        <f>+IF($D$6="","",IF($E58="","",IF(MID(P$10,1,3)=$E$6,VLOOKUP(CONCATENATE($B58,P$10),Catálogo!$B$4:$K$3964,10,0),"")))</f>
        <v/>
      </c>
      <c r="Q58" s="76" t="str">
        <f>+IF($D$6="","",IF($E58="","",IF(MID(Q$10,1,3)=$E$6,VLOOKUP(CONCATENATE($B58,Q$10),Catálogo!$B$4:$K$3964,10,0),"")))</f>
        <v/>
      </c>
      <c r="R58" s="76" t="str">
        <f>+IF($D$6="","",IF($E58="","",IF(MID(R$10,1,3)=$E$6,VLOOKUP(CONCATENATE($B58,R$10),Catálogo!$B$4:$K$3964,10,0),"")))</f>
        <v/>
      </c>
      <c r="S58" s="76" t="str">
        <f>+IF($D$6="","",IF($E58="","",IF(MID(S$10,1,3)=$E$6,VLOOKUP(CONCATENATE($B58,S$10),Catálogo!$B$4:$K$3964,10,0),"")))</f>
        <v/>
      </c>
      <c r="T58" s="76" t="str">
        <f>+IF($D$6="","",IF($E58="","",IF(MID(T$10,1,3)=$E$6,VLOOKUP(CONCATENATE($B58,T$10),Catálogo!$B$4:$K$3964,10,0),"")))</f>
        <v/>
      </c>
      <c r="U58" s="76" t="str">
        <f>+IF($D$6="","",IF($E58="","",IF(MID(U$10,1,3)=$E$6,VLOOKUP(CONCATENATE($B58,U$10),Catálogo!$B$4:$K$3964,10,0),"")))</f>
        <v/>
      </c>
      <c r="V58" s="76" t="str">
        <f>+IF($D$6="","",IF($E58="","",IF(MID(V$10,1,3)=$E$6,VLOOKUP(CONCATENATE($B58,V$10),Catálogo!$B$4:$K$3964,10,0),"")))</f>
        <v/>
      </c>
      <c r="W58" s="76" t="str">
        <f>+IF($D$6="","",IF($E58="","",IF(MID(W$10,1,3)=$E$6,VLOOKUP(CONCATENATE($B58,W$10),Catálogo!$B$4:$K$3964,10,0),"")))</f>
        <v/>
      </c>
      <c r="X58" s="76" t="str">
        <f>+IF($D$6="","",IF($E58="","",IF(MID(X$10,1,3)=$E$6,VLOOKUP(CONCATENATE($B58,X$10),Catálogo!$B$4:$K$3964,10,0),"")))</f>
        <v/>
      </c>
      <c r="Y58" s="76" t="str">
        <f>+IF($D$6="","",IF($E58="","",IF(MID(Y$10,1,3)=$E$6,VLOOKUP(CONCATENATE($B58,Y$10),Catálogo!$B$4:$K$3964,10,0),"")))</f>
        <v/>
      </c>
      <c r="Z58" s="76" t="str">
        <f>+IF($D$6="","",IF($E58="","",IF(MID(Z$10,1,3)=$E$6,VLOOKUP(CONCATENATE($B58,Z$10),Catálogo!$B$4:$K$3964,10,0),"")))</f>
        <v/>
      </c>
      <c r="AA58" s="76" t="str">
        <f>+IF($D$6="","",IF($E58="","",IF(MID(AA$10,1,3)=$E$6,VLOOKUP(CONCATENATE($B58,AA$10),Catálogo!$B$4:$K$3964,10,0),"")))</f>
        <v/>
      </c>
    </row>
    <row r="59" spans="2:27" s="45" customFormat="1" ht="12" customHeight="1">
      <c r="B59" s="46">
        <v>48</v>
      </c>
      <c r="C59" s="47" t="s">
        <v>144</v>
      </c>
      <c r="D59" s="48" t="s">
        <v>143</v>
      </c>
      <c r="E59" s="88"/>
      <c r="F59" s="76" t="str">
        <f>+IF($D$6="","",IF($E59="","",IF(MID(F$10,1,3)=$E$6,VLOOKUP(CONCATENATE($B59,F$10),Catálogo!$B$4:$K$3964,10,0),"")))</f>
        <v/>
      </c>
      <c r="G59" s="76" t="str">
        <f>+IF($D$6="","",IF($E59="","",IF(MID(G$10,1,3)=$E$6,VLOOKUP(CONCATENATE($B59,G$10),Catálogo!$B$4:$K$3964,10,0),"")))</f>
        <v/>
      </c>
      <c r="H59" s="76" t="str">
        <f>+IF($D$6="","",IF($E59="","",IF(MID(H$10,1,3)=$E$6,VLOOKUP(CONCATENATE($B59,H$10),Catálogo!$B$4:$K$3964,10,0),"")))</f>
        <v/>
      </c>
      <c r="I59" s="76" t="str">
        <f>+IF($D$6="","",IF($E59="","",IF(MID(I$10,1,3)=$E$6,VLOOKUP(CONCATENATE($B59,I$10),Catálogo!$B$4:$K$3964,10,0),"")))</f>
        <v/>
      </c>
      <c r="J59" s="76" t="str">
        <f>+IF($D$6="","",IF($E59="","",IF(MID(J$10,1,3)=$E$6,VLOOKUP(CONCATENATE($B59,J$10),Catálogo!$B$4:$K$3964,10,0),"")))</f>
        <v/>
      </c>
      <c r="K59" s="76" t="str">
        <f>+IF($D$6="","",IF($E59="","",IF(MID(K$10,1,3)=$E$6,VLOOKUP(CONCATENATE($B59,K$10),Catálogo!$B$4:$K$3964,10,0),"")))</f>
        <v/>
      </c>
      <c r="L59" s="76" t="str">
        <f>+IF($D$6="","",IF($E59="","",IF(MID(L$10,1,3)=$E$6,VLOOKUP(CONCATENATE($B59,L$10),Catálogo!$B$4:$K$3964,10,0),"")))</f>
        <v/>
      </c>
      <c r="M59" s="76" t="str">
        <f>+IF($D$6="","",IF($E59="","",IF(MID(M$10,1,3)=$E$6,VLOOKUP(CONCATENATE($B59,M$10),Catálogo!$B$4:$K$3964,10,0),"")))</f>
        <v/>
      </c>
      <c r="N59" s="76" t="str">
        <f>+IF($D$6="","",IF($E59="","",IF(MID(N$10,1,3)=$E$6,VLOOKUP(CONCATENATE($B59,N$10),Catálogo!$B$4:$K$3964,10,0),"")))</f>
        <v/>
      </c>
      <c r="O59" s="76" t="str">
        <f>+IF($D$6="","",IF($E59="","",IF(MID(O$10,1,3)=$E$6,VLOOKUP(CONCATENATE($B59,O$10),Catálogo!$B$4:$K$3964,10,0),"")))</f>
        <v/>
      </c>
      <c r="P59" s="76" t="str">
        <f>+IF($D$6="","",IF($E59="","",IF(MID(P$10,1,3)=$E$6,VLOOKUP(CONCATENATE($B59,P$10),Catálogo!$B$4:$K$3964,10,0),"")))</f>
        <v/>
      </c>
      <c r="Q59" s="76" t="str">
        <f>+IF($D$6="","",IF($E59="","",IF(MID(Q$10,1,3)=$E$6,VLOOKUP(CONCATENATE($B59,Q$10),Catálogo!$B$4:$K$3964,10,0),"")))</f>
        <v/>
      </c>
      <c r="R59" s="76" t="str">
        <f>+IF($D$6="","",IF($E59="","",IF(MID(R$10,1,3)=$E$6,VLOOKUP(CONCATENATE($B59,R$10),Catálogo!$B$4:$K$3964,10,0),"")))</f>
        <v/>
      </c>
      <c r="S59" s="76" t="str">
        <f>+IF($D$6="","",IF($E59="","",IF(MID(S$10,1,3)=$E$6,VLOOKUP(CONCATENATE($B59,S$10),Catálogo!$B$4:$K$3964,10,0),"")))</f>
        <v/>
      </c>
      <c r="T59" s="76" t="str">
        <f>+IF($D$6="","",IF($E59="","",IF(MID(T$10,1,3)=$E$6,VLOOKUP(CONCATENATE($B59,T$10),Catálogo!$B$4:$K$3964,10,0),"")))</f>
        <v/>
      </c>
      <c r="U59" s="76" t="str">
        <f>+IF($D$6="","",IF($E59="","",IF(MID(U$10,1,3)=$E$6,VLOOKUP(CONCATENATE($B59,U$10),Catálogo!$B$4:$K$3964,10,0),"")))</f>
        <v/>
      </c>
      <c r="V59" s="76" t="str">
        <f>+IF($D$6="","",IF($E59="","",IF(MID(V$10,1,3)=$E$6,VLOOKUP(CONCATENATE($B59,V$10),Catálogo!$B$4:$K$3964,10,0),"")))</f>
        <v/>
      </c>
      <c r="W59" s="76" t="str">
        <f>+IF($D$6="","",IF($E59="","",IF(MID(W$10,1,3)=$E$6,VLOOKUP(CONCATENATE($B59,W$10),Catálogo!$B$4:$K$3964,10,0),"")))</f>
        <v/>
      </c>
      <c r="X59" s="76" t="str">
        <f>+IF($D$6="","",IF($E59="","",IF(MID(X$10,1,3)=$E$6,VLOOKUP(CONCATENATE($B59,X$10),Catálogo!$B$4:$K$3964,10,0),"")))</f>
        <v/>
      </c>
      <c r="Y59" s="76" t="str">
        <f>+IF($D$6="","",IF($E59="","",IF(MID(Y$10,1,3)=$E$6,VLOOKUP(CONCATENATE($B59,Y$10),Catálogo!$B$4:$K$3964,10,0),"")))</f>
        <v/>
      </c>
      <c r="Z59" s="76" t="str">
        <f>+IF($D$6="","",IF($E59="","",IF(MID(Z$10,1,3)=$E$6,VLOOKUP(CONCATENATE($B59,Z$10),Catálogo!$B$4:$K$3964,10,0),"")))</f>
        <v/>
      </c>
      <c r="AA59" s="76" t="str">
        <f>+IF($D$6="","",IF($E59="","",IF(MID(AA$10,1,3)=$E$6,VLOOKUP(CONCATENATE($B59,AA$10),Catálogo!$B$4:$K$3964,10,0),"")))</f>
        <v/>
      </c>
    </row>
    <row r="60" spans="2:27" s="45" customFormat="1" ht="12" customHeight="1">
      <c r="B60" s="46">
        <v>49</v>
      </c>
      <c r="C60" s="47" t="s">
        <v>142</v>
      </c>
      <c r="D60" s="48" t="s">
        <v>15</v>
      </c>
      <c r="E60" s="88"/>
      <c r="F60" s="76" t="str">
        <f>+IF($D$6="","",IF($E60="","",IF(MID(F$10,1,3)=$E$6,VLOOKUP(CONCATENATE($B60,F$10),Catálogo!$B$4:$K$3964,10,0),"")))</f>
        <v/>
      </c>
      <c r="G60" s="76" t="str">
        <f>+IF($D$6="","",IF($E60="","",IF(MID(G$10,1,3)=$E$6,VLOOKUP(CONCATENATE($B60,G$10),Catálogo!$B$4:$K$3964,10,0),"")))</f>
        <v/>
      </c>
      <c r="H60" s="76" t="str">
        <f>+IF($D$6="","",IF($E60="","",IF(MID(H$10,1,3)=$E$6,VLOOKUP(CONCATENATE($B60,H$10),Catálogo!$B$4:$K$3964,10,0),"")))</f>
        <v/>
      </c>
      <c r="I60" s="76" t="str">
        <f>+IF($D$6="","",IF($E60="","",IF(MID(I$10,1,3)=$E$6,VLOOKUP(CONCATENATE($B60,I$10),Catálogo!$B$4:$K$3964,10,0),"")))</f>
        <v/>
      </c>
      <c r="J60" s="76" t="str">
        <f>+IF($D$6="","",IF($E60="","",IF(MID(J$10,1,3)=$E$6,VLOOKUP(CONCATENATE($B60,J$10),Catálogo!$B$4:$K$3964,10,0),"")))</f>
        <v/>
      </c>
      <c r="K60" s="76" t="str">
        <f>+IF($D$6="","",IF($E60="","",IF(MID(K$10,1,3)=$E$6,VLOOKUP(CONCATENATE($B60,K$10),Catálogo!$B$4:$K$3964,10,0),"")))</f>
        <v/>
      </c>
      <c r="L60" s="76" t="str">
        <f>+IF($D$6="","",IF($E60="","",IF(MID(L$10,1,3)=$E$6,VLOOKUP(CONCATENATE($B60,L$10),Catálogo!$B$4:$K$3964,10,0),"")))</f>
        <v/>
      </c>
      <c r="M60" s="76" t="str">
        <f>+IF($D$6="","",IF($E60="","",IF(MID(M$10,1,3)=$E$6,VLOOKUP(CONCATENATE($B60,M$10),Catálogo!$B$4:$K$3964,10,0),"")))</f>
        <v/>
      </c>
      <c r="N60" s="76" t="str">
        <f>+IF($D$6="","",IF($E60="","",IF(MID(N$10,1,3)=$E$6,VLOOKUP(CONCATENATE($B60,N$10),Catálogo!$B$4:$K$3964,10,0),"")))</f>
        <v/>
      </c>
      <c r="O60" s="76" t="str">
        <f>+IF($D$6="","",IF($E60="","",IF(MID(O$10,1,3)=$E$6,VLOOKUP(CONCATENATE($B60,O$10),Catálogo!$B$4:$K$3964,10,0),"")))</f>
        <v/>
      </c>
      <c r="P60" s="76" t="str">
        <f>+IF($D$6="","",IF($E60="","",IF(MID(P$10,1,3)=$E$6,VLOOKUP(CONCATENATE($B60,P$10),Catálogo!$B$4:$K$3964,10,0),"")))</f>
        <v/>
      </c>
      <c r="Q60" s="76" t="str">
        <f>+IF($D$6="","",IF($E60="","",IF(MID(Q$10,1,3)=$E$6,VLOOKUP(CONCATENATE($B60,Q$10),Catálogo!$B$4:$K$3964,10,0),"")))</f>
        <v/>
      </c>
      <c r="R60" s="76" t="str">
        <f>+IF($D$6="","",IF($E60="","",IF(MID(R$10,1,3)=$E$6,VLOOKUP(CONCATENATE($B60,R$10),Catálogo!$B$4:$K$3964,10,0),"")))</f>
        <v/>
      </c>
      <c r="S60" s="76" t="str">
        <f>+IF($D$6="","",IF($E60="","",IF(MID(S$10,1,3)=$E$6,VLOOKUP(CONCATENATE($B60,S$10),Catálogo!$B$4:$K$3964,10,0),"")))</f>
        <v/>
      </c>
      <c r="T60" s="76" t="str">
        <f>+IF($D$6="","",IF($E60="","",IF(MID(T$10,1,3)=$E$6,VLOOKUP(CONCATENATE($B60,T$10),Catálogo!$B$4:$K$3964,10,0),"")))</f>
        <v/>
      </c>
      <c r="U60" s="76" t="str">
        <f>+IF($D$6="","",IF($E60="","",IF(MID(U$10,1,3)=$E$6,VLOOKUP(CONCATENATE($B60,U$10),Catálogo!$B$4:$K$3964,10,0),"")))</f>
        <v/>
      </c>
      <c r="V60" s="76" t="str">
        <f>+IF($D$6="","",IF($E60="","",IF(MID(V$10,1,3)=$E$6,VLOOKUP(CONCATENATE($B60,V$10),Catálogo!$B$4:$K$3964,10,0),"")))</f>
        <v/>
      </c>
      <c r="W60" s="76" t="str">
        <f>+IF($D$6="","",IF($E60="","",IF(MID(W$10,1,3)=$E$6,VLOOKUP(CONCATENATE($B60,W$10),Catálogo!$B$4:$K$3964,10,0),"")))</f>
        <v/>
      </c>
      <c r="X60" s="76" t="str">
        <f>+IF($D$6="","",IF($E60="","",IF(MID(X$10,1,3)=$E$6,VLOOKUP(CONCATENATE($B60,X$10),Catálogo!$B$4:$K$3964,10,0),"")))</f>
        <v/>
      </c>
      <c r="Y60" s="76" t="str">
        <f>+IF($D$6="","",IF($E60="","",IF(MID(Y$10,1,3)=$E$6,VLOOKUP(CONCATENATE($B60,Y$10),Catálogo!$B$4:$K$3964,10,0),"")))</f>
        <v/>
      </c>
      <c r="Z60" s="76" t="str">
        <f>+IF($D$6="","",IF($E60="","",IF(MID(Z$10,1,3)=$E$6,VLOOKUP(CONCATENATE($B60,Z$10),Catálogo!$B$4:$K$3964,10,0),"")))</f>
        <v/>
      </c>
      <c r="AA60" s="76" t="str">
        <f>+IF($D$6="","",IF($E60="","",IF(MID(AA$10,1,3)=$E$6,VLOOKUP(CONCATENATE($B60,AA$10),Catálogo!$B$4:$K$3964,10,0),"")))</f>
        <v/>
      </c>
    </row>
    <row r="61" spans="2:27" s="45" customFormat="1" ht="12" customHeight="1">
      <c r="B61" s="46">
        <v>50</v>
      </c>
      <c r="C61" s="47" t="s">
        <v>141</v>
      </c>
      <c r="D61" s="48" t="s">
        <v>15</v>
      </c>
      <c r="E61" s="88"/>
      <c r="F61" s="76" t="str">
        <f>+IF($D$6="","",IF($E61="","",IF(MID(F$10,1,3)=$E$6,VLOOKUP(CONCATENATE($B61,F$10),Catálogo!$B$4:$K$3964,10,0),"")))</f>
        <v/>
      </c>
      <c r="G61" s="76" t="str">
        <f>+IF($D$6="","",IF($E61="","",IF(MID(G$10,1,3)=$E$6,VLOOKUP(CONCATENATE($B61,G$10),Catálogo!$B$4:$K$3964,10,0),"")))</f>
        <v/>
      </c>
      <c r="H61" s="76" t="str">
        <f>+IF($D$6="","",IF($E61="","",IF(MID(H$10,1,3)=$E$6,VLOOKUP(CONCATENATE($B61,H$10),Catálogo!$B$4:$K$3964,10,0),"")))</f>
        <v/>
      </c>
      <c r="I61" s="76" t="str">
        <f>+IF($D$6="","",IF($E61="","",IF(MID(I$10,1,3)=$E$6,VLOOKUP(CONCATENATE($B61,I$10),Catálogo!$B$4:$K$3964,10,0),"")))</f>
        <v/>
      </c>
      <c r="J61" s="76" t="str">
        <f>+IF($D$6="","",IF($E61="","",IF(MID(J$10,1,3)=$E$6,VLOOKUP(CONCATENATE($B61,J$10),Catálogo!$B$4:$K$3964,10,0),"")))</f>
        <v/>
      </c>
      <c r="K61" s="76" t="str">
        <f>+IF($D$6="","",IF($E61="","",IF(MID(K$10,1,3)=$E$6,VLOOKUP(CONCATENATE($B61,K$10),Catálogo!$B$4:$K$3964,10,0),"")))</f>
        <v/>
      </c>
      <c r="L61" s="76" t="str">
        <f>+IF($D$6="","",IF($E61="","",IF(MID(L$10,1,3)=$E$6,VLOOKUP(CONCATENATE($B61,L$10),Catálogo!$B$4:$K$3964,10,0),"")))</f>
        <v/>
      </c>
      <c r="M61" s="76" t="str">
        <f>+IF($D$6="","",IF($E61="","",IF(MID(M$10,1,3)=$E$6,VLOOKUP(CONCATENATE($B61,M$10),Catálogo!$B$4:$K$3964,10,0),"")))</f>
        <v/>
      </c>
      <c r="N61" s="76" t="str">
        <f>+IF($D$6="","",IF($E61="","",IF(MID(N$10,1,3)=$E$6,VLOOKUP(CONCATENATE($B61,N$10),Catálogo!$B$4:$K$3964,10,0),"")))</f>
        <v/>
      </c>
      <c r="O61" s="76" t="str">
        <f>+IF($D$6="","",IF($E61="","",IF(MID(O$10,1,3)=$E$6,VLOOKUP(CONCATENATE($B61,O$10),Catálogo!$B$4:$K$3964,10,0),"")))</f>
        <v/>
      </c>
      <c r="P61" s="76" t="str">
        <f>+IF($D$6="","",IF($E61="","",IF(MID(P$10,1,3)=$E$6,VLOOKUP(CONCATENATE($B61,P$10),Catálogo!$B$4:$K$3964,10,0),"")))</f>
        <v/>
      </c>
      <c r="Q61" s="76" t="str">
        <f>+IF($D$6="","",IF($E61="","",IF(MID(Q$10,1,3)=$E$6,VLOOKUP(CONCATENATE($B61,Q$10),Catálogo!$B$4:$K$3964,10,0),"")))</f>
        <v/>
      </c>
      <c r="R61" s="76" t="str">
        <f>+IF($D$6="","",IF($E61="","",IF(MID(R$10,1,3)=$E$6,VLOOKUP(CONCATENATE($B61,R$10),Catálogo!$B$4:$K$3964,10,0),"")))</f>
        <v/>
      </c>
      <c r="S61" s="76" t="str">
        <f>+IF($D$6="","",IF($E61="","",IF(MID(S$10,1,3)=$E$6,VLOOKUP(CONCATENATE($B61,S$10),Catálogo!$B$4:$K$3964,10,0),"")))</f>
        <v/>
      </c>
      <c r="T61" s="76" t="str">
        <f>+IF($D$6="","",IF($E61="","",IF(MID(T$10,1,3)=$E$6,VLOOKUP(CONCATENATE($B61,T$10),Catálogo!$B$4:$K$3964,10,0),"")))</f>
        <v/>
      </c>
      <c r="U61" s="76" t="str">
        <f>+IF($D$6="","",IF($E61="","",IF(MID(U$10,1,3)=$E$6,VLOOKUP(CONCATENATE($B61,U$10),Catálogo!$B$4:$K$3964,10,0),"")))</f>
        <v/>
      </c>
      <c r="V61" s="76" t="str">
        <f>+IF($D$6="","",IF($E61="","",IF(MID(V$10,1,3)=$E$6,VLOOKUP(CONCATENATE($B61,V$10),Catálogo!$B$4:$K$3964,10,0),"")))</f>
        <v/>
      </c>
      <c r="W61" s="76" t="str">
        <f>+IF($D$6="","",IF($E61="","",IF(MID(W$10,1,3)=$E$6,VLOOKUP(CONCATENATE($B61,W$10),Catálogo!$B$4:$K$3964,10,0),"")))</f>
        <v/>
      </c>
      <c r="X61" s="76" t="str">
        <f>+IF($D$6="","",IF($E61="","",IF(MID(X$10,1,3)=$E$6,VLOOKUP(CONCATENATE($B61,X$10),Catálogo!$B$4:$K$3964,10,0),"")))</f>
        <v/>
      </c>
      <c r="Y61" s="76" t="str">
        <f>+IF($D$6="","",IF($E61="","",IF(MID(Y$10,1,3)=$E$6,VLOOKUP(CONCATENATE($B61,Y$10),Catálogo!$B$4:$K$3964,10,0),"")))</f>
        <v/>
      </c>
      <c r="Z61" s="76" t="str">
        <f>+IF($D$6="","",IF($E61="","",IF(MID(Z$10,1,3)=$E$6,VLOOKUP(CONCATENATE($B61,Z$10),Catálogo!$B$4:$K$3964,10,0),"")))</f>
        <v/>
      </c>
      <c r="AA61" s="76" t="str">
        <f>+IF($D$6="","",IF($E61="","",IF(MID(AA$10,1,3)=$E$6,VLOOKUP(CONCATENATE($B61,AA$10),Catálogo!$B$4:$K$3964,10,0),"")))</f>
        <v/>
      </c>
    </row>
    <row r="62" spans="2:27" s="45" customFormat="1" ht="12" customHeight="1">
      <c r="B62" s="46">
        <v>51</v>
      </c>
      <c r="C62" s="47" t="s">
        <v>140</v>
      </c>
      <c r="D62" s="48" t="s">
        <v>15</v>
      </c>
      <c r="E62" s="88"/>
      <c r="F62" s="76" t="str">
        <f>+IF($D$6="","",IF($E62="","",IF(MID(F$10,1,3)=$E$6,VLOOKUP(CONCATENATE($B62,F$10),Catálogo!$B$4:$K$3964,10,0),"")))</f>
        <v/>
      </c>
      <c r="G62" s="76" t="str">
        <f>+IF($D$6="","",IF($E62="","",IF(MID(G$10,1,3)=$E$6,VLOOKUP(CONCATENATE($B62,G$10),Catálogo!$B$4:$K$3964,10,0),"")))</f>
        <v/>
      </c>
      <c r="H62" s="76" t="str">
        <f>+IF($D$6="","",IF($E62="","",IF(MID(H$10,1,3)=$E$6,VLOOKUP(CONCATENATE($B62,H$10),Catálogo!$B$4:$K$3964,10,0),"")))</f>
        <v/>
      </c>
      <c r="I62" s="76" t="str">
        <f>+IF($D$6="","",IF($E62="","",IF(MID(I$10,1,3)=$E$6,VLOOKUP(CONCATENATE($B62,I$10),Catálogo!$B$4:$K$3964,10,0),"")))</f>
        <v/>
      </c>
      <c r="J62" s="76" t="str">
        <f>+IF($D$6="","",IF($E62="","",IF(MID(J$10,1,3)=$E$6,VLOOKUP(CONCATENATE($B62,J$10),Catálogo!$B$4:$K$3964,10,0),"")))</f>
        <v/>
      </c>
      <c r="K62" s="76" t="str">
        <f>+IF($D$6="","",IF($E62="","",IF(MID(K$10,1,3)=$E$6,VLOOKUP(CONCATENATE($B62,K$10),Catálogo!$B$4:$K$3964,10,0),"")))</f>
        <v/>
      </c>
      <c r="L62" s="76" t="str">
        <f>+IF($D$6="","",IF($E62="","",IF(MID(L$10,1,3)=$E$6,VLOOKUP(CONCATENATE($B62,L$10),Catálogo!$B$4:$K$3964,10,0),"")))</f>
        <v/>
      </c>
      <c r="M62" s="76" t="str">
        <f>+IF($D$6="","",IF($E62="","",IF(MID(M$10,1,3)=$E$6,VLOOKUP(CONCATENATE($B62,M$10),Catálogo!$B$4:$K$3964,10,0),"")))</f>
        <v/>
      </c>
      <c r="N62" s="76" t="str">
        <f>+IF($D$6="","",IF($E62="","",IF(MID(N$10,1,3)=$E$6,VLOOKUP(CONCATENATE($B62,N$10),Catálogo!$B$4:$K$3964,10,0),"")))</f>
        <v/>
      </c>
      <c r="O62" s="76" t="str">
        <f>+IF($D$6="","",IF($E62="","",IF(MID(O$10,1,3)=$E$6,VLOOKUP(CONCATENATE($B62,O$10),Catálogo!$B$4:$K$3964,10,0),"")))</f>
        <v/>
      </c>
      <c r="P62" s="76" t="str">
        <f>+IF($D$6="","",IF($E62="","",IF(MID(P$10,1,3)=$E$6,VLOOKUP(CONCATENATE($B62,P$10),Catálogo!$B$4:$K$3964,10,0),"")))</f>
        <v/>
      </c>
      <c r="Q62" s="76" t="str">
        <f>+IF($D$6="","",IF($E62="","",IF(MID(Q$10,1,3)=$E$6,VLOOKUP(CONCATENATE($B62,Q$10),Catálogo!$B$4:$K$3964,10,0),"")))</f>
        <v/>
      </c>
      <c r="R62" s="76" t="str">
        <f>+IF($D$6="","",IF($E62="","",IF(MID(R$10,1,3)=$E$6,VLOOKUP(CONCATENATE($B62,R$10),Catálogo!$B$4:$K$3964,10,0),"")))</f>
        <v/>
      </c>
      <c r="S62" s="76" t="str">
        <f>+IF($D$6="","",IF($E62="","",IF(MID(S$10,1,3)=$E$6,VLOOKUP(CONCATENATE($B62,S$10),Catálogo!$B$4:$K$3964,10,0),"")))</f>
        <v/>
      </c>
      <c r="T62" s="76" t="str">
        <f>+IF($D$6="","",IF($E62="","",IF(MID(T$10,1,3)=$E$6,VLOOKUP(CONCATENATE($B62,T$10),Catálogo!$B$4:$K$3964,10,0),"")))</f>
        <v/>
      </c>
      <c r="U62" s="76" t="str">
        <f>+IF($D$6="","",IF($E62="","",IF(MID(U$10,1,3)=$E$6,VLOOKUP(CONCATENATE($B62,U$10),Catálogo!$B$4:$K$3964,10,0),"")))</f>
        <v/>
      </c>
      <c r="V62" s="76" t="str">
        <f>+IF($D$6="","",IF($E62="","",IF(MID(V$10,1,3)=$E$6,VLOOKUP(CONCATENATE($B62,V$10),Catálogo!$B$4:$K$3964,10,0),"")))</f>
        <v/>
      </c>
      <c r="W62" s="76" t="str">
        <f>+IF($D$6="","",IF($E62="","",IF(MID(W$10,1,3)=$E$6,VLOOKUP(CONCATENATE($B62,W$10),Catálogo!$B$4:$K$3964,10,0),"")))</f>
        <v/>
      </c>
      <c r="X62" s="76" t="str">
        <f>+IF($D$6="","",IF($E62="","",IF(MID(X$10,1,3)=$E$6,VLOOKUP(CONCATENATE($B62,X$10),Catálogo!$B$4:$K$3964,10,0),"")))</f>
        <v/>
      </c>
      <c r="Y62" s="76" t="str">
        <f>+IF($D$6="","",IF($E62="","",IF(MID(Y$10,1,3)=$E$6,VLOOKUP(CONCATENATE($B62,Y$10),Catálogo!$B$4:$K$3964,10,0),"")))</f>
        <v/>
      </c>
      <c r="Z62" s="76" t="str">
        <f>+IF($D$6="","",IF($E62="","",IF(MID(Z$10,1,3)=$E$6,VLOOKUP(CONCATENATE($B62,Z$10),Catálogo!$B$4:$K$3964,10,0),"")))</f>
        <v/>
      </c>
      <c r="AA62" s="76" t="str">
        <f>+IF($D$6="","",IF($E62="","",IF(MID(AA$10,1,3)=$E$6,VLOOKUP(CONCATENATE($B62,AA$10),Catálogo!$B$4:$K$3964,10,0),"")))</f>
        <v/>
      </c>
    </row>
    <row r="63" spans="2:27" s="45" customFormat="1" ht="12" customHeight="1">
      <c r="B63" s="46">
        <v>52</v>
      </c>
      <c r="C63" s="47" t="s">
        <v>139</v>
      </c>
      <c r="D63" s="48" t="s">
        <v>15</v>
      </c>
      <c r="E63" s="88"/>
      <c r="F63" s="76" t="str">
        <f>+IF($D$6="","",IF($E63="","",IF(MID(F$10,1,3)=$E$6,VLOOKUP(CONCATENATE($B63,F$10),Catálogo!$B$4:$K$3964,10,0),"")))</f>
        <v/>
      </c>
      <c r="G63" s="76" t="str">
        <f>+IF($D$6="","",IF($E63="","",IF(MID(G$10,1,3)=$E$6,VLOOKUP(CONCATENATE($B63,G$10),Catálogo!$B$4:$K$3964,10,0),"")))</f>
        <v/>
      </c>
      <c r="H63" s="76" t="str">
        <f>+IF($D$6="","",IF($E63="","",IF(MID(H$10,1,3)=$E$6,VLOOKUP(CONCATENATE($B63,H$10),Catálogo!$B$4:$K$3964,10,0),"")))</f>
        <v/>
      </c>
      <c r="I63" s="76" t="str">
        <f>+IF($D$6="","",IF($E63="","",IF(MID(I$10,1,3)=$E$6,VLOOKUP(CONCATENATE($B63,I$10),Catálogo!$B$4:$K$3964,10,0),"")))</f>
        <v/>
      </c>
      <c r="J63" s="76" t="str">
        <f>+IF($D$6="","",IF($E63="","",IF(MID(J$10,1,3)=$E$6,VLOOKUP(CONCATENATE($B63,J$10),Catálogo!$B$4:$K$3964,10,0),"")))</f>
        <v/>
      </c>
      <c r="K63" s="76" t="str">
        <f>+IF($D$6="","",IF($E63="","",IF(MID(K$10,1,3)=$E$6,VLOOKUP(CONCATENATE($B63,K$10),Catálogo!$B$4:$K$3964,10,0),"")))</f>
        <v/>
      </c>
      <c r="L63" s="76" t="str">
        <f>+IF($D$6="","",IF($E63="","",IF(MID(L$10,1,3)=$E$6,VLOOKUP(CONCATENATE($B63,L$10),Catálogo!$B$4:$K$3964,10,0),"")))</f>
        <v/>
      </c>
      <c r="M63" s="76" t="str">
        <f>+IF($D$6="","",IF($E63="","",IF(MID(M$10,1,3)=$E$6,VLOOKUP(CONCATENATE($B63,M$10),Catálogo!$B$4:$K$3964,10,0),"")))</f>
        <v/>
      </c>
      <c r="N63" s="76" t="str">
        <f>+IF($D$6="","",IF($E63="","",IF(MID(N$10,1,3)=$E$6,VLOOKUP(CONCATENATE($B63,N$10),Catálogo!$B$4:$K$3964,10,0),"")))</f>
        <v/>
      </c>
      <c r="O63" s="76" t="str">
        <f>+IF($D$6="","",IF($E63="","",IF(MID(O$10,1,3)=$E$6,VLOOKUP(CONCATENATE($B63,O$10),Catálogo!$B$4:$K$3964,10,0),"")))</f>
        <v/>
      </c>
      <c r="P63" s="76" t="str">
        <f>+IF($D$6="","",IF($E63="","",IF(MID(P$10,1,3)=$E$6,VLOOKUP(CONCATENATE($B63,P$10),Catálogo!$B$4:$K$3964,10,0),"")))</f>
        <v/>
      </c>
      <c r="Q63" s="76" t="str">
        <f>+IF($D$6="","",IF($E63="","",IF(MID(Q$10,1,3)=$E$6,VLOOKUP(CONCATENATE($B63,Q$10),Catálogo!$B$4:$K$3964,10,0),"")))</f>
        <v/>
      </c>
      <c r="R63" s="76" t="str">
        <f>+IF($D$6="","",IF($E63="","",IF(MID(R$10,1,3)=$E$6,VLOOKUP(CONCATENATE($B63,R$10),Catálogo!$B$4:$K$3964,10,0),"")))</f>
        <v/>
      </c>
      <c r="S63" s="76" t="str">
        <f>+IF($D$6="","",IF($E63="","",IF(MID(S$10,1,3)=$E$6,VLOOKUP(CONCATENATE($B63,S$10),Catálogo!$B$4:$K$3964,10,0),"")))</f>
        <v/>
      </c>
      <c r="T63" s="76" t="str">
        <f>+IF($D$6="","",IF($E63="","",IF(MID(T$10,1,3)=$E$6,VLOOKUP(CONCATENATE($B63,T$10),Catálogo!$B$4:$K$3964,10,0),"")))</f>
        <v/>
      </c>
      <c r="U63" s="76" t="str">
        <f>+IF($D$6="","",IF($E63="","",IF(MID(U$10,1,3)=$E$6,VLOOKUP(CONCATENATE($B63,U$10),Catálogo!$B$4:$K$3964,10,0),"")))</f>
        <v/>
      </c>
      <c r="V63" s="76" t="str">
        <f>+IF($D$6="","",IF($E63="","",IF(MID(V$10,1,3)=$E$6,VLOOKUP(CONCATENATE($B63,V$10),Catálogo!$B$4:$K$3964,10,0),"")))</f>
        <v/>
      </c>
      <c r="W63" s="76" t="str">
        <f>+IF($D$6="","",IF($E63="","",IF(MID(W$10,1,3)=$E$6,VLOOKUP(CONCATENATE($B63,W$10),Catálogo!$B$4:$K$3964,10,0),"")))</f>
        <v/>
      </c>
      <c r="X63" s="76" t="str">
        <f>+IF($D$6="","",IF($E63="","",IF(MID(X$10,1,3)=$E$6,VLOOKUP(CONCATENATE($B63,X$10),Catálogo!$B$4:$K$3964,10,0),"")))</f>
        <v/>
      </c>
      <c r="Y63" s="76" t="str">
        <f>+IF($D$6="","",IF($E63="","",IF(MID(Y$10,1,3)=$E$6,VLOOKUP(CONCATENATE($B63,Y$10),Catálogo!$B$4:$K$3964,10,0),"")))</f>
        <v/>
      </c>
      <c r="Z63" s="76" t="str">
        <f>+IF($D$6="","",IF($E63="","",IF(MID(Z$10,1,3)=$E$6,VLOOKUP(CONCATENATE($B63,Z$10),Catálogo!$B$4:$K$3964,10,0),"")))</f>
        <v/>
      </c>
      <c r="AA63" s="76" t="str">
        <f>+IF($D$6="","",IF($E63="","",IF(MID(AA$10,1,3)=$E$6,VLOOKUP(CONCATENATE($B63,AA$10),Catálogo!$B$4:$K$3964,10,0),"")))</f>
        <v/>
      </c>
    </row>
    <row r="64" spans="2:27" s="45" customFormat="1" ht="12" customHeight="1">
      <c r="B64" s="46">
        <v>53</v>
      </c>
      <c r="C64" s="47" t="s">
        <v>138</v>
      </c>
      <c r="D64" s="48" t="s">
        <v>137</v>
      </c>
      <c r="E64" s="88"/>
      <c r="F64" s="76" t="str">
        <f>+IF($D$6="","",IF($E64="","",IF(MID(F$10,1,3)=$E$6,VLOOKUP(CONCATENATE($B64,F$10),Catálogo!$B$4:$K$3964,10,0),"")))</f>
        <v/>
      </c>
      <c r="G64" s="76" t="str">
        <f>+IF($D$6="","",IF($E64="","",IF(MID(G$10,1,3)=$E$6,VLOOKUP(CONCATENATE($B64,G$10),Catálogo!$B$4:$K$3964,10,0),"")))</f>
        <v/>
      </c>
      <c r="H64" s="76" t="str">
        <f>+IF($D$6="","",IF($E64="","",IF(MID(H$10,1,3)=$E$6,VLOOKUP(CONCATENATE($B64,H$10),Catálogo!$B$4:$K$3964,10,0),"")))</f>
        <v/>
      </c>
      <c r="I64" s="76" t="str">
        <f>+IF($D$6="","",IF($E64="","",IF(MID(I$10,1,3)=$E$6,VLOOKUP(CONCATENATE($B64,I$10),Catálogo!$B$4:$K$3964,10,0),"")))</f>
        <v/>
      </c>
      <c r="J64" s="76" t="str">
        <f>+IF($D$6="","",IF($E64="","",IF(MID(J$10,1,3)=$E$6,VLOOKUP(CONCATENATE($B64,J$10),Catálogo!$B$4:$K$3964,10,0),"")))</f>
        <v/>
      </c>
      <c r="K64" s="76" t="str">
        <f>+IF($D$6="","",IF($E64="","",IF(MID(K$10,1,3)=$E$6,VLOOKUP(CONCATENATE($B64,K$10),Catálogo!$B$4:$K$3964,10,0),"")))</f>
        <v/>
      </c>
      <c r="L64" s="76" t="str">
        <f>+IF($D$6="","",IF($E64="","",IF(MID(L$10,1,3)=$E$6,VLOOKUP(CONCATENATE($B64,L$10),Catálogo!$B$4:$K$3964,10,0),"")))</f>
        <v/>
      </c>
      <c r="M64" s="76" t="str">
        <f>+IF($D$6="","",IF($E64="","",IF(MID(M$10,1,3)=$E$6,VLOOKUP(CONCATENATE($B64,M$10),Catálogo!$B$4:$K$3964,10,0),"")))</f>
        <v/>
      </c>
      <c r="N64" s="76" t="str">
        <f>+IF($D$6="","",IF($E64="","",IF(MID(N$10,1,3)=$E$6,VLOOKUP(CONCATENATE($B64,N$10),Catálogo!$B$4:$K$3964,10,0),"")))</f>
        <v/>
      </c>
      <c r="O64" s="76" t="str">
        <f>+IF($D$6="","",IF($E64="","",IF(MID(O$10,1,3)=$E$6,VLOOKUP(CONCATENATE($B64,O$10),Catálogo!$B$4:$K$3964,10,0),"")))</f>
        <v/>
      </c>
      <c r="P64" s="76" t="str">
        <f>+IF($D$6="","",IF($E64="","",IF(MID(P$10,1,3)=$E$6,VLOOKUP(CONCATENATE($B64,P$10),Catálogo!$B$4:$K$3964,10,0),"")))</f>
        <v/>
      </c>
      <c r="Q64" s="76" t="str">
        <f>+IF($D$6="","",IF($E64="","",IF(MID(Q$10,1,3)=$E$6,VLOOKUP(CONCATENATE($B64,Q$10),Catálogo!$B$4:$K$3964,10,0),"")))</f>
        <v/>
      </c>
      <c r="R64" s="76" t="str">
        <f>+IF($D$6="","",IF($E64="","",IF(MID(R$10,1,3)=$E$6,VLOOKUP(CONCATENATE($B64,R$10),Catálogo!$B$4:$K$3964,10,0),"")))</f>
        <v/>
      </c>
      <c r="S64" s="76" t="str">
        <f>+IF($D$6="","",IF($E64="","",IF(MID(S$10,1,3)=$E$6,VLOOKUP(CONCATENATE($B64,S$10),Catálogo!$B$4:$K$3964,10,0),"")))</f>
        <v/>
      </c>
      <c r="T64" s="76" t="str">
        <f>+IF($D$6="","",IF($E64="","",IF(MID(T$10,1,3)=$E$6,VLOOKUP(CONCATENATE($B64,T$10),Catálogo!$B$4:$K$3964,10,0),"")))</f>
        <v/>
      </c>
      <c r="U64" s="76" t="str">
        <f>+IF($D$6="","",IF($E64="","",IF(MID(U$10,1,3)=$E$6,VLOOKUP(CONCATENATE($B64,U$10),Catálogo!$B$4:$K$3964,10,0),"")))</f>
        <v/>
      </c>
      <c r="V64" s="76" t="str">
        <f>+IF($D$6="","",IF($E64="","",IF(MID(V$10,1,3)=$E$6,VLOOKUP(CONCATENATE($B64,V$10),Catálogo!$B$4:$K$3964,10,0),"")))</f>
        <v/>
      </c>
      <c r="W64" s="76" t="str">
        <f>+IF($D$6="","",IF($E64="","",IF(MID(W$10,1,3)=$E$6,VLOOKUP(CONCATENATE($B64,W$10),Catálogo!$B$4:$K$3964,10,0),"")))</f>
        <v/>
      </c>
      <c r="X64" s="76" t="str">
        <f>+IF($D$6="","",IF($E64="","",IF(MID(X$10,1,3)=$E$6,VLOOKUP(CONCATENATE($B64,X$10),Catálogo!$B$4:$K$3964,10,0),"")))</f>
        <v/>
      </c>
      <c r="Y64" s="76" t="str">
        <f>+IF($D$6="","",IF($E64="","",IF(MID(Y$10,1,3)=$E$6,VLOOKUP(CONCATENATE($B64,Y$10),Catálogo!$B$4:$K$3964,10,0),"")))</f>
        <v/>
      </c>
      <c r="Z64" s="76" t="str">
        <f>+IF($D$6="","",IF($E64="","",IF(MID(Z$10,1,3)=$E$6,VLOOKUP(CONCATENATE($B64,Z$10),Catálogo!$B$4:$K$3964,10,0),"")))</f>
        <v/>
      </c>
      <c r="AA64" s="76" t="str">
        <f>+IF($D$6="","",IF($E64="","",IF(MID(AA$10,1,3)=$E$6,VLOOKUP(CONCATENATE($B64,AA$10),Catálogo!$B$4:$K$3964,10,0),"")))</f>
        <v/>
      </c>
    </row>
    <row r="65" spans="2:27" s="45" customFormat="1" ht="12" customHeight="1">
      <c r="B65" s="46">
        <v>54</v>
      </c>
      <c r="C65" s="47" t="s">
        <v>136</v>
      </c>
      <c r="D65" s="48" t="s">
        <v>135</v>
      </c>
      <c r="E65" s="88"/>
      <c r="F65" s="76" t="str">
        <f>+IF($D$6="","",IF($E65="","",IF(MID(F$10,1,3)=$E$6,VLOOKUP(CONCATENATE($B65,F$10),Catálogo!$B$4:$K$3964,10,0),"")))</f>
        <v/>
      </c>
      <c r="G65" s="76" t="str">
        <f>+IF($D$6="","",IF($E65="","",IF(MID(G$10,1,3)=$E$6,VLOOKUP(CONCATENATE($B65,G$10),Catálogo!$B$4:$K$3964,10,0),"")))</f>
        <v/>
      </c>
      <c r="H65" s="76" t="str">
        <f>+IF($D$6="","",IF($E65="","",IF(MID(H$10,1,3)=$E$6,VLOOKUP(CONCATENATE($B65,H$10),Catálogo!$B$4:$K$3964,10,0),"")))</f>
        <v/>
      </c>
      <c r="I65" s="76" t="str">
        <f>+IF($D$6="","",IF($E65="","",IF(MID(I$10,1,3)=$E$6,VLOOKUP(CONCATENATE($B65,I$10),Catálogo!$B$4:$K$3964,10,0),"")))</f>
        <v/>
      </c>
      <c r="J65" s="76" t="str">
        <f>+IF($D$6="","",IF($E65="","",IF(MID(J$10,1,3)=$E$6,VLOOKUP(CONCATENATE($B65,J$10),Catálogo!$B$4:$K$3964,10,0),"")))</f>
        <v/>
      </c>
      <c r="K65" s="76" t="str">
        <f>+IF($D$6="","",IF($E65="","",IF(MID(K$10,1,3)=$E$6,VLOOKUP(CONCATENATE($B65,K$10),Catálogo!$B$4:$K$3964,10,0),"")))</f>
        <v/>
      </c>
      <c r="L65" s="76" t="str">
        <f>+IF($D$6="","",IF($E65="","",IF(MID(L$10,1,3)=$E$6,VLOOKUP(CONCATENATE($B65,L$10),Catálogo!$B$4:$K$3964,10,0),"")))</f>
        <v/>
      </c>
      <c r="M65" s="76" t="str">
        <f>+IF($D$6="","",IF($E65="","",IF(MID(M$10,1,3)=$E$6,VLOOKUP(CONCATENATE($B65,M$10),Catálogo!$B$4:$K$3964,10,0),"")))</f>
        <v/>
      </c>
      <c r="N65" s="76" t="str">
        <f>+IF($D$6="","",IF($E65="","",IF(MID(N$10,1,3)=$E$6,VLOOKUP(CONCATENATE($B65,N$10),Catálogo!$B$4:$K$3964,10,0),"")))</f>
        <v/>
      </c>
      <c r="O65" s="76" t="str">
        <f>+IF($D$6="","",IF($E65="","",IF(MID(O$10,1,3)=$E$6,VLOOKUP(CONCATENATE($B65,O$10),Catálogo!$B$4:$K$3964,10,0),"")))</f>
        <v/>
      </c>
      <c r="P65" s="76" t="str">
        <f>+IF($D$6="","",IF($E65="","",IF(MID(P$10,1,3)=$E$6,VLOOKUP(CONCATENATE($B65,P$10),Catálogo!$B$4:$K$3964,10,0),"")))</f>
        <v/>
      </c>
      <c r="Q65" s="76" t="str">
        <f>+IF($D$6="","",IF($E65="","",IF(MID(Q$10,1,3)=$E$6,VLOOKUP(CONCATENATE($B65,Q$10),Catálogo!$B$4:$K$3964,10,0),"")))</f>
        <v/>
      </c>
      <c r="R65" s="76" t="str">
        <f>+IF($D$6="","",IF($E65="","",IF(MID(R$10,1,3)=$E$6,VLOOKUP(CONCATENATE($B65,R$10),Catálogo!$B$4:$K$3964,10,0),"")))</f>
        <v/>
      </c>
      <c r="S65" s="76" t="str">
        <f>+IF($D$6="","",IF($E65="","",IF(MID(S$10,1,3)=$E$6,VLOOKUP(CONCATENATE($B65,S$10),Catálogo!$B$4:$K$3964,10,0),"")))</f>
        <v/>
      </c>
      <c r="T65" s="76" t="str">
        <f>+IF($D$6="","",IF($E65="","",IF(MID(T$10,1,3)=$E$6,VLOOKUP(CONCATENATE($B65,T$10),Catálogo!$B$4:$K$3964,10,0),"")))</f>
        <v/>
      </c>
      <c r="U65" s="76" t="str">
        <f>+IF($D$6="","",IF($E65="","",IF(MID(U$10,1,3)=$E$6,VLOOKUP(CONCATENATE($B65,U$10),Catálogo!$B$4:$K$3964,10,0),"")))</f>
        <v/>
      </c>
      <c r="V65" s="76" t="str">
        <f>+IF($D$6="","",IF($E65="","",IF(MID(V$10,1,3)=$E$6,VLOOKUP(CONCATENATE($B65,V$10),Catálogo!$B$4:$K$3964,10,0),"")))</f>
        <v/>
      </c>
      <c r="W65" s="76" t="str">
        <f>+IF($D$6="","",IF($E65="","",IF(MID(W$10,1,3)=$E$6,VLOOKUP(CONCATENATE($B65,W$10),Catálogo!$B$4:$K$3964,10,0),"")))</f>
        <v/>
      </c>
      <c r="X65" s="76" t="str">
        <f>+IF($D$6="","",IF($E65="","",IF(MID(X$10,1,3)=$E$6,VLOOKUP(CONCATENATE($B65,X$10),Catálogo!$B$4:$K$3964,10,0),"")))</f>
        <v/>
      </c>
      <c r="Y65" s="76" t="str">
        <f>+IF($D$6="","",IF($E65="","",IF(MID(Y$10,1,3)=$E$6,VLOOKUP(CONCATENATE($B65,Y$10),Catálogo!$B$4:$K$3964,10,0),"")))</f>
        <v/>
      </c>
      <c r="Z65" s="76" t="str">
        <f>+IF($D$6="","",IF($E65="","",IF(MID(Z$10,1,3)=$E$6,VLOOKUP(CONCATENATE($B65,Z$10),Catálogo!$B$4:$K$3964,10,0),"")))</f>
        <v/>
      </c>
      <c r="AA65" s="76" t="str">
        <f>+IF($D$6="","",IF($E65="","",IF(MID(AA$10,1,3)=$E$6,VLOOKUP(CONCATENATE($B65,AA$10),Catálogo!$B$4:$K$3964,10,0),"")))</f>
        <v/>
      </c>
    </row>
    <row r="66" spans="2:27" s="45" customFormat="1" ht="12" customHeight="1">
      <c r="B66" s="46">
        <v>55</v>
      </c>
      <c r="C66" s="47" t="s">
        <v>134</v>
      </c>
      <c r="D66" s="48" t="s">
        <v>74</v>
      </c>
      <c r="E66" s="88"/>
      <c r="F66" s="76" t="str">
        <f>+IF($D$6="","",IF($E66="","",IF(MID(F$10,1,3)=$E$6,VLOOKUP(CONCATENATE($B66,F$10),Catálogo!$B$4:$K$3964,10,0),"")))</f>
        <v/>
      </c>
      <c r="G66" s="76" t="str">
        <f>+IF($D$6="","",IF($E66="","",IF(MID(G$10,1,3)=$E$6,VLOOKUP(CONCATENATE($B66,G$10),Catálogo!$B$4:$K$3964,10,0),"")))</f>
        <v/>
      </c>
      <c r="H66" s="76" t="str">
        <f>+IF($D$6="","",IF($E66="","",IF(MID(H$10,1,3)=$E$6,VLOOKUP(CONCATENATE($B66,H$10),Catálogo!$B$4:$K$3964,10,0),"")))</f>
        <v/>
      </c>
      <c r="I66" s="76" t="str">
        <f>+IF($D$6="","",IF($E66="","",IF(MID(I$10,1,3)=$E$6,VLOOKUP(CONCATENATE($B66,I$10),Catálogo!$B$4:$K$3964,10,0),"")))</f>
        <v/>
      </c>
      <c r="J66" s="76" t="str">
        <f>+IF($D$6="","",IF($E66="","",IF(MID(J$10,1,3)=$E$6,VLOOKUP(CONCATENATE($B66,J$10),Catálogo!$B$4:$K$3964,10,0),"")))</f>
        <v/>
      </c>
      <c r="K66" s="76" t="str">
        <f>+IF($D$6="","",IF($E66="","",IF(MID(K$10,1,3)=$E$6,VLOOKUP(CONCATENATE($B66,K$10),Catálogo!$B$4:$K$3964,10,0),"")))</f>
        <v/>
      </c>
      <c r="L66" s="76" t="str">
        <f>+IF($D$6="","",IF($E66="","",IF(MID(L$10,1,3)=$E$6,VLOOKUP(CONCATENATE($B66,L$10),Catálogo!$B$4:$K$3964,10,0),"")))</f>
        <v/>
      </c>
      <c r="M66" s="76" t="str">
        <f>+IF($D$6="","",IF($E66="","",IF(MID(M$10,1,3)=$E$6,VLOOKUP(CONCATENATE($B66,M$10),Catálogo!$B$4:$K$3964,10,0),"")))</f>
        <v/>
      </c>
      <c r="N66" s="76" t="str">
        <f>+IF($D$6="","",IF($E66="","",IF(MID(N$10,1,3)=$E$6,VLOOKUP(CONCATENATE($B66,N$10),Catálogo!$B$4:$K$3964,10,0),"")))</f>
        <v/>
      </c>
      <c r="O66" s="76" t="str">
        <f>+IF($D$6="","",IF($E66="","",IF(MID(O$10,1,3)=$E$6,VLOOKUP(CONCATENATE($B66,O$10),Catálogo!$B$4:$K$3964,10,0),"")))</f>
        <v/>
      </c>
      <c r="P66" s="76" t="str">
        <f>+IF($D$6="","",IF($E66="","",IF(MID(P$10,1,3)=$E$6,VLOOKUP(CONCATENATE($B66,P$10),Catálogo!$B$4:$K$3964,10,0),"")))</f>
        <v/>
      </c>
      <c r="Q66" s="76" t="str">
        <f>+IF($D$6="","",IF($E66="","",IF(MID(Q$10,1,3)=$E$6,VLOOKUP(CONCATENATE($B66,Q$10),Catálogo!$B$4:$K$3964,10,0),"")))</f>
        <v/>
      </c>
      <c r="R66" s="76" t="str">
        <f>+IF($D$6="","",IF($E66="","",IF(MID(R$10,1,3)=$E$6,VLOOKUP(CONCATENATE($B66,R$10),Catálogo!$B$4:$K$3964,10,0),"")))</f>
        <v/>
      </c>
      <c r="S66" s="76" t="str">
        <f>+IF($D$6="","",IF($E66="","",IF(MID(S$10,1,3)=$E$6,VLOOKUP(CONCATENATE($B66,S$10),Catálogo!$B$4:$K$3964,10,0),"")))</f>
        <v/>
      </c>
      <c r="T66" s="76" t="str">
        <f>+IF($D$6="","",IF($E66="","",IF(MID(T$10,1,3)=$E$6,VLOOKUP(CONCATENATE($B66,T$10),Catálogo!$B$4:$K$3964,10,0),"")))</f>
        <v/>
      </c>
      <c r="U66" s="76" t="str">
        <f>+IF($D$6="","",IF($E66="","",IF(MID(U$10,1,3)=$E$6,VLOOKUP(CONCATENATE($B66,U$10),Catálogo!$B$4:$K$3964,10,0),"")))</f>
        <v/>
      </c>
      <c r="V66" s="76" t="str">
        <f>+IF($D$6="","",IF($E66="","",IF(MID(V$10,1,3)=$E$6,VLOOKUP(CONCATENATE($B66,V$10),Catálogo!$B$4:$K$3964,10,0),"")))</f>
        <v/>
      </c>
      <c r="W66" s="76" t="str">
        <f>+IF($D$6="","",IF($E66="","",IF(MID(W$10,1,3)=$E$6,VLOOKUP(CONCATENATE($B66,W$10),Catálogo!$B$4:$K$3964,10,0),"")))</f>
        <v/>
      </c>
      <c r="X66" s="76" t="str">
        <f>+IF($D$6="","",IF($E66="","",IF(MID(X$10,1,3)=$E$6,VLOOKUP(CONCATENATE($B66,X$10),Catálogo!$B$4:$K$3964,10,0),"")))</f>
        <v/>
      </c>
      <c r="Y66" s="76" t="str">
        <f>+IF($D$6="","",IF($E66="","",IF(MID(Y$10,1,3)=$E$6,VLOOKUP(CONCATENATE($B66,Y$10),Catálogo!$B$4:$K$3964,10,0),"")))</f>
        <v/>
      </c>
      <c r="Z66" s="76" t="str">
        <f>+IF($D$6="","",IF($E66="","",IF(MID(Z$10,1,3)=$E$6,VLOOKUP(CONCATENATE($B66,Z$10),Catálogo!$B$4:$K$3964,10,0),"")))</f>
        <v/>
      </c>
      <c r="AA66" s="76" t="str">
        <f>+IF($D$6="","",IF($E66="","",IF(MID(AA$10,1,3)=$E$6,VLOOKUP(CONCATENATE($B66,AA$10),Catálogo!$B$4:$K$3964,10,0),"")))</f>
        <v/>
      </c>
    </row>
    <row r="67" spans="2:27" s="45" customFormat="1" ht="12" customHeight="1">
      <c r="B67" s="46">
        <v>56</v>
      </c>
      <c r="C67" s="47" t="s">
        <v>133</v>
      </c>
      <c r="D67" s="48" t="s">
        <v>74</v>
      </c>
      <c r="E67" s="88"/>
      <c r="F67" s="76" t="str">
        <f>+IF($D$6="","",IF($E67="","",IF(MID(F$10,1,3)=$E$6,VLOOKUP(CONCATENATE($B67,F$10),Catálogo!$B$4:$K$3964,10,0),"")))</f>
        <v/>
      </c>
      <c r="G67" s="76" t="str">
        <f>+IF($D$6="","",IF($E67="","",IF(MID(G$10,1,3)=$E$6,VLOOKUP(CONCATENATE($B67,G$10),Catálogo!$B$4:$K$3964,10,0),"")))</f>
        <v/>
      </c>
      <c r="H67" s="76" t="str">
        <f>+IF($D$6="","",IF($E67="","",IF(MID(H$10,1,3)=$E$6,VLOOKUP(CONCATENATE($B67,H$10),Catálogo!$B$4:$K$3964,10,0),"")))</f>
        <v/>
      </c>
      <c r="I67" s="76" t="str">
        <f>+IF($D$6="","",IF($E67="","",IF(MID(I$10,1,3)=$E$6,VLOOKUP(CONCATENATE($B67,I$10),Catálogo!$B$4:$K$3964,10,0),"")))</f>
        <v/>
      </c>
      <c r="J67" s="76" t="str">
        <f>+IF($D$6="","",IF($E67="","",IF(MID(J$10,1,3)=$E$6,VLOOKUP(CONCATENATE($B67,J$10),Catálogo!$B$4:$K$3964,10,0),"")))</f>
        <v/>
      </c>
      <c r="K67" s="76" t="str">
        <f>+IF($D$6="","",IF($E67="","",IF(MID(K$10,1,3)=$E$6,VLOOKUP(CONCATENATE($B67,K$10),Catálogo!$B$4:$K$3964,10,0),"")))</f>
        <v/>
      </c>
      <c r="L67" s="76" t="str">
        <f>+IF($D$6="","",IF($E67="","",IF(MID(L$10,1,3)=$E$6,VLOOKUP(CONCATENATE($B67,L$10),Catálogo!$B$4:$K$3964,10,0),"")))</f>
        <v/>
      </c>
      <c r="M67" s="76" t="str">
        <f>+IF($D$6="","",IF($E67="","",IF(MID(M$10,1,3)=$E$6,VLOOKUP(CONCATENATE($B67,M$10),Catálogo!$B$4:$K$3964,10,0),"")))</f>
        <v/>
      </c>
      <c r="N67" s="76" t="str">
        <f>+IF($D$6="","",IF($E67="","",IF(MID(N$10,1,3)=$E$6,VLOOKUP(CONCATENATE($B67,N$10),Catálogo!$B$4:$K$3964,10,0),"")))</f>
        <v/>
      </c>
      <c r="O67" s="76" t="str">
        <f>+IF($D$6="","",IF($E67="","",IF(MID(O$10,1,3)=$E$6,VLOOKUP(CONCATENATE($B67,O$10),Catálogo!$B$4:$K$3964,10,0),"")))</f>
        <v/>
      </c>
      <c r="P67" s="76" t="str">
        <f>+IF($D$6="","",IF($E67="","",IF(MID(P$10,1,3)=$E$6,VLOOKUP(CONCATENATE($B67,P$10),Catálogo!$B$4:$K$3964,10,0),"")))</f>
        <v/>
      </c>
      <c r="Q67" s="76" t="str">
        <f>+IF($D$6="","",IF($E67="","",IF(MID(Q$10,1,3)=$E$6,VLOOKUP(CONCATENATE($B67,Q$10),Catálogo!$B$4:$K$3964,10,0),"")))</f>
        <v/>
      </c>
      <c r="R67" s="76" t="str">
        <f>+IF($D$6="","",IF($E67="","",IF(MID(R$10,1,3)=$E$6,VLOOKUP(CONCATENATE($B67,R$10),Catálogo!$B$4:$K$3964,10,0),"")))</f>
        <v/>
      </c>
      <c r="S67" s="76" t="str">
        <f>+IF($D$6="","",IF($E67="","",IF(MID(S$10,1,3)=$E$6,VLOOKUP(CONCATENATE($B67,S$10),Catálogo!$B$4:$K$3964,10,0),"")))</f>
        <v/>
      </c>
      <c r="T67" s="76" t="str">
        <f>+IF($D$6="","",IF($E67="","",IF(MID(T$10,1,3)=$E$6,VLOOKUP(CONCATENATE($B67,T$10),Catálogo!$B$4:$K$3964,10,0),"")))</f>
        <v/>
      </c>
      <c r="U67" s="76" t="str">
        <f>+IF($D$6="","",IF($E67="","",IF(MID(U$10,1,3)=$E$6,VLOOKUP(CONCATENATE($B67,U$10),Catálogo!$B$4:$K$3964,10,0),"")))</f>
        <v/>
      </c>
      <c r="V67" s="76" t="str">
        <f>+IF($D$6="","",IF($E67="","",IF(MID(V$10,1,3)=$E$6,VLOOKUP(CONCATENATE($B67,V$10),Catálogo!$B$4:$K$3964,10,0),"")))</f>
        <v/>
      </c>
      <c r="W67" s="76" t="str">
        <f>+IF($D$6="","",IF($E67="","",IF(MID(W$10,1,3)=$E$6,VLOOKUP(CONCATENATE($B67,W$10),Catálogo!$B$4:$K$3964,10,0),"")))</f>
        <v/>
      </c>
      <c r="X67" s="76" t="str">
        <f>+IF($D$6="","",IF($E67="","",IF(MID(X$10,1,3)=$E$6,VLOOKUP(CONCATENATE($B67,X$10),Catálogo!$B$4:$K$3964,10,0),"")))</f>
        <v/>
      </c>
      <c r="Y67" s="76" t="str">
        <f>+IF($D$6="","",IF($E67="","",IF(MID(Y$10,1,3)=$E$6,VLOOKUP(CONCATENATE($B67,Y$10),Catálogo!$B$4:$K$3964,10,0),"")))</f>
        <v/>
      </c>
      <c r="Z67" s="76" t="str">
        <f>+IF($D$6="","",IF($E67="","",IF(MID(Z$10,1,3)=$E$6,VLOOKUP(CONCATENATE($B67,Z$10),Catálogo!$B$4:$K$3964,10,0),"")))</f>
        <v/>
      </c>
      <c r="AA67" s="76" t="str">
        <f>+IF($D$6="","",IF($E67="","",IF(MID(AA$10,1,3)=$E$6,VLOOKUP(CONCATENATE($B67,AA$10),Catálogo!$B$4:$K$3964,10,0),"")))</f>
        <v/>
      </c>
    </row>
    <row r="68" spans="2:27" s="45" customFormat="1" ht="12" customHeight="1">
      <c r="B68" s="46">
        <v>57</v>
      </c>
      <c r="C68" s="47" t="s">
        <v>132</v>
      </c>
      <c r="D68" s="48" t="s">
        <v>74</v>
      </c>
      <c r="E68" s="88"/>
      <c r="F68" s="76" t="str">
        <f>+IF($D$6="","",IF($E68="","",IF(MID(F$10,1,3)=$E$6,VLOOKUP(CONCATENATE($B68,F$10),Catálogo!$B$4:$K$3964,10,0),"")))</f>
        <v/>
      </c>
      <c r="G68" s="76" t="str">
        <f>+IF($D$6="","",IF($E68="","",IF(MID(G$10,1,3)=$E$6,VLOOKUP(CONCATENATE($B68,G$10),Catálogo!$B$4:$K$3964,10,0),"")))</f>
        <v/>
      </c>
      <c r="H68" s="76" t="str">
        <f>+IF($D$6="","",IF($E68="","",IF(MID(H$10,1,3)=$E$6,VLOOKUP(CONCATENATE($B68,H$10),Catálogo!$B$4:$K$3964,10,0),"")))</f>
        <v/>
      </c>
      <c r="I68" s="76" t="str">
        <f>+IF($D$6="","",IF($E68="","",IF(MID(I$10,1,3)=$E$6,VLOOKUP(CONCATENATE($B68,I$10),Catálogo!$B$4:$K$3964,10,0),"")))</f>
        <v/>
      </c>
      <c r="J68" s="76" t="str">
        <f>+IF($D$6="","",IF($E68="","",IF(MID(J$10,1,3)=$E$6,VLOOKUP(CONCATENATE($B68,J$10),Catálogo!$B$4:$K$3964,10,0),"")))</f>
        <v/>
      </c>
      <c r="K68" s="76" t="str">
        <f>+IF($D$6="","",IF($E68="","",IF(MID(K$10,1,3)=$E$6,VLOOKUP(CONCATENATE($B68,K$10),Catálogo!$B$4:$K$3964,10,0),"")))</f>
        <v/>
      </c>
      <c r="L68" s="76" t="str">
        <f>+IF($D$6="","",IF($E68="","",IF(MID(L$10,1,3)=$E$6,VLOOKUP(CONCATENATE($B68,L$10),Catálogo!$B$4:$K$3964,10,0),"")))</f>
        <v/>
      </c>
      <c r="M68" s="76" t="str">
        <f>+IF($D$6="","",IF($E68="","",IF(MID(M$10,1,3)=$E$6,VLOOKUP(CONCATENATE($B68,M$10),Catálogo!$B$4:$K$3964,10,0),"")))</f>
        <v/>
      </c>
      <c r="N68" s="76" t="str">
        <f>+IF($D$6="","",IF($E68="","",IF(MID(N$10,1,3)=$E$6,VLOOKUP(CONCATENATE($B68,N$10),Catálogo!$B$4:$K$3964,10,0),"")))</f>
        <v/>
      </c>
      <c r="O68" s="76" t="str">
        <f>+IF($D$6="","",IF($E68="","",IF(MID(O$10,1,3)=$E$6,VLOOKUP(CONCATENATE($B68,O$10),Catálogo!$B$4:$K$3964,10,0),"")))</f>
        <v/>
      </c>
      <c r="P68" s="76" t="str">
        <f>+IF($D$6="","",IF($E68="","",IF(MID(P$10,1,3)=$E$6,VLOOKUP(CONCATENATE($B68,P$10),Catálogo!$B$4:$K$3964,10,0),"")))</f>
        <v/>
      </c>
      <c r="Q68" s="76" t="str">
        <f>+IF($D$6="","",IF($E68="","",IF(MID(Q$10,1,3)=$E$6,VLOOKUP(CONCATENATE($B68,Q$10),Catálogo!$B$4:$K$3964,10,0),"")))</f>
        <v/>
      </c>
      <c r="R68" s="76" t="str">
        <f>+IF($D$6="","",IF($E68="","",IF(MID(R$10,1,3)=$E$6,VLOOKUP(CONCATENATE($B68,R$10),Catálogo!$B$4:$K$3964,10,0),"")))</f>
        <v/>
      </c>
      <c r="S68" s="76" t="str">
        <f>+IF($D$6="","",IF($E68="","",IF(MID(S$10,1,3)=$E$6,VLOOKUP(CONCATENATE($B68,S$10),Catálogo!$B$4:$K$3964,10,0),"")))</f>
        <v/>
      </c>
      <c r="T68" s="76" t="str">
        <f>+IF($D$6="","",IF($E68="","",IF(MID(T$10,1,3)=$E$6,VLOOKUP(CONCATENATE($B68,T$10),Catálogo!$B$4:$K$3964,10,0),"")))</f>
        <v/>
      </c>
      <c r="U68" s="76" t="str">
        <f>+IF($D$6="","",IF($E68="","",IF(MID(U$10,1,3)=$E$6,VLOOKUP(CONCATENATE($B68,U$10),Catálogo!$B$4:$K$3964,10,0),"")))</f>
        <v/>
      </c>
      <c r="V68" s="76" t="str">
        <f>+IF($D$6="","",IF($E68="","",IF(MID(V$10,1,3)=$E$6,VLOOKUP(CONCATENATE($B68,V$10),Catálogo!$B$4:$K$3964,10,0),"")))</f>
        <v/>
      </c>
      <c r="W68" s="76" t="str">
        <f>+IF($D$6="","",IF($E68="","",IF(MID(W$10,1,3)=$E$6,VLOOKUP(CONCATENATE($B68,W$10),Catálogo!$B$4:$K$3964,10,0),"")))</f>
        <v/>
      </c>
      <c r="X68" s="76" t="str">
        <f>+IF($D$6="","",IF($E68="","",IF(MID(X$10,1,3)=$E$6,VLOOKUP(CONCATENATE($B68,X$10),Catálogo!$B$4:$K$3964,10,0),"")))</f>
        <v/>
      </c>
      <c r="Y68" s="76" t="str">
        <f>+IF($D$6="","",IF($E68="","",IF(MID(Y$10,1,3)=$E$6,VLOOKUP(CONCATENATE($B68,Y$10),Catálogo!$B$4:$K$3964,10,0),"")))</f>
        <v/>
      </c>
      <c r="Z68" s="76" t="str">
        <f>+IF($D$6="","",IF($E68="","",IF(MID(Z$10,1,3)=$E$6,VLOOKUP(CONCATENATE($B68,Z$10),Catálogo!$B$4:$K$3964,10,0),"")))</f>
        <v/>
      </c>
      <c r="AA68" s="76" t="str">
        <f>+IF($D$6="","",IF($E68="","",IF(MID(AA$10,1,3)=$E$6,VLOOKUP(CONCATENATE($B68,AA$10),Catálogo!$B$4:$K$3964,10,0),"")))</f>
        <v/>
      </c>
    </row>
    <row r="69" spans="2:27" s="45" customFormat="1" ht="12" customHeight="1">
      <c r="B69" s="46">
        <v>58</v>
      </c>
      <c r="C69" s="47" t="s">
        <v>131</v>
      </c>
      <c r="D69" s="48" t="s">
        <v>74</v>
      </c>
      <c r="E69" s="88"/>
      <c r="F69" s="76" t="str">
        <f>+IF($D$6="","",IF($E69="","",IF(MID(F$10,1,3)=$E$6,VLOOKUP(CONCATENATE($B69,F$10),Catálogo!$B$4:$K$3964,10,0),"")))</f>
        <v/>
      </c>
      <c r="G69" s="76" t="str">
        <f>+IF($D$6="","",IF($E69="","",IF(MID(G$10,1,3)=$E$6,VLOOKUP(CONCATENATE($B69,G$10),Catálogo!$B$4:$K$3964,10,0),"")))</f>
        <v/>
      </c>
      <c r="H69" s="76" t="str">
        <f>+IF($D$6="","",IF($E69="","",IF(MID(H$10,1,3)=$E$6,VLOOKUP(CONCATENATE($B69,H$10),Catálogo!$B$4:$K$3964,10,0),"")))</f>
        <v/>
      </c>
      <c r="I69" s="76" t="str">
        <f>+IF($D$6="","",IF($E69="","",IF(MID(I$10,1,3)=$E$6,VLOOKUP(CONCATENATE($B69,I$10),Catálogo!$B$4:$K$3964,10,0),"")))</f>
        <v/>
      </c>
      <c r="J69" s="76" t="str">
        <f>+IF($D$6="","",IF($E69="","",IF(MID(J$10,1,3)=$E$6,VLOOKUP(CONCATENATE($B69,J$10),Catálogo!$B$4:$K$3964,10,0),"")))</f>
        <v/>
      </c>
      <c r="K69" s="76" t="str">
        <f>+IF($D$6="","",IF($E69="","",IF(MID(K$10,1,3)=$E$6,VLOOKUP(CONCATENATE($B69,K$10),Catálogo!$B$4:$K$3964,10,0),"")))</f>
        <v/>
      </c>
      <c r="L69" s="76" t="str">
        <f>+IF($D$6="","",IF($E69="","",IF(MID(L$10,1,3)=$E$6,VLOOKUP(CONCATENATE($B69,L$10),Catálogo!$B$4:$K$3964,10,0),"")))</f>
        <v/>
      </c>
      <c r="M69" s="76" t="str">
        <f>+IF($D$6="","",IF($E69="","",IF(MID(M$10,1,3)=$E$6,VLOOKUP(CONCATENATE($B69,M$10),Catálogo!$B$4:$K$3964,10,0),"")))</f>
        <v/>
      </c>
      <c r="N69" s="76" t="str">
        <f>+IF($D$6="","",IF($E69="","",IF(MID(N$10,1,3)=$E$6,VLOOKUP(CONCATENATE($B69,N$10),Catálogo!$B$4:$K$3964,10,0),"")))</f>
        <v/>
      </c>
      <c r="O69" s="76" t="str">
        <f>+IF($D$6="","",IF($E69="","",IF(MID(O$10,1,3)=$E$6,VLOOKUP(CONCATENATE($B69,O$10),Catálogo!$B$4:$K$3964,10,0),"")))</f>
        <v/>
      </c>
      <c r="P69" s="76" t="str">
        <f>+IF($D$6="","",IF($E69="","",IF(MID(P$10,1,3)=$E$6,VLOOKUP(CONCATENATE($B69,P$10),Catálogo!$B$4:$K$3964,10,0),"")))</f>
        <v/>
      </c>
      <c r="Q69" s="76" t="str">
        <f>+IF($D$6="","",IF($E69="","",IF(MID(Q$10,1,3)=$E$6,VLOOKUP(CONCATENATE($B69,Q$10),Catálogo!$B$4:$K$3964,10,0),"")))</f>
        <v/>
      </c>
      <c r="R69" s="76" t="str">
        <f>+IF($D$6="","",IF($E69="","",IF(MID(R$10,1,3)=$E$6,VLOOKUP(CONCATENATE($B69,R$10),Catálogo!$B$4:$K$3964,10,0),"")))</f>
        <v/>
      </c>
      <c r="S69" s="76" t="str">
        <f>+IF($D$6="","",IF($E69="","",IF(MID(S$10,1,3)=$E$6,VLOOKUP(CONCATENATE($B69,S$10),Catálogo!$B$4:$K$3964,10,0),"")))</f>
        <v/>
      </c>
      <c r="T69" s="76" t="str">
        <f>+IF($D$6="","",IF($E69="","",IF(MID(T$10,1,3)=$E$6,VLOOKUP(CONCATENATE($B69,T$10),Catálogo!$B$4:$K$3964,10,0),"")))</f>
        <v/>
      </c>
      <c r="U69" s="76" t="str">
        <f>+IF($D$6="","",IF($E69="","",IF(MID(U$10,1,3)=$E$6,VLOOKUP(CONCATENATE($B69,U$10),Catálogo!$B$4:$K$3964,10,0),"")))</f>
        <v/>
      </c>
      <c r="V69" s="76" t="str">
        <f>+IF($D$6="","",IF($E69="","",IF(MID(V$10,1,3)=$E$6,VLOOKUP(CONCATENATE($B69,V$10),Catálogo!$B$4:$K$3964,10,0),"")))</f>
        <v/>
      </c>
      <c r="W69" s="76" t="str">
        <f>+IF($D$6="","",IF($E69="","",IF(MID(W$10,1,3)=$E$6,VLOOKUP(CONCATENATE($B69,W$10),Catálogo!$B$4:$K$3964,10,0),"")))</f>
        <v/>
      </c>
      <c r="X69" s="76" t="str">
        <f>+IF($D$6="","",IF($E69="","",IF(MID(X$10,1,3)=$E$6,VLOOKUP(CONCATENATE($B69,X$10),Catálogo!$B$4:$K$3964,10,0),"")))</f>
        <v/>
      </c>
      <c r="Y69" s="76" t="str">
        <f>+IF($D$6="","",IF($E69="","",IF(MID(Y$10,1,3)=$E$6,VLOOKUP(CONCATENATE($B69,Y$10),Catálogo!$B$4:$K$3964,10,0),"")))</f>
        <v/>
      </c>
      <c r="Z69" s="76" t="str">
        <f>+IF($D$6="","",IF($E69="","",IF(MID(Z$10,1,3)=$E$6,VLOOKUP(CONCATENATE($B69,Z$10),Catálogo!$B$4:$K$3964,10,0),"")))</f>
        <v/>
      </c>
      <c r="AA69" s="76" t="str">
        <f>+IF($D$6="","",IF($E69="","",IF(MID(AA$10,1,3)=$E$6,VLOOKUP(CONCATENATE($B69,AA$10),Catálogo!$B$4:$K$3964,10,0),"")))</f>
        <v/>
      </c>
    </row>
    <row r="70" spans="2:27" s="45" customFormat="1" ht="12" customHeight="1">
      <c r="B70" s="46">
        <v>59</v>
      </c>
      <c r="C70" s="47" t="s">
        <v>130</v>
      </c>
      <c r="D70" s="48" t="s">
        <v>74</v>
      </c>
      <c r="E70" s="88"/>
      <c r="F70" s="76" t="str">
        <f>+IF($D$6="","",IF($E70="","",IF(MID(F$10,1,3)=$E$6,VLOOKUP(CONCATENATE($B70,F$10),Catálogo!$B$4:$K$3964,10,0),"")))</f>
        <v/>
      </c>
      <c r="G70" s="76" t="str">
        <f>+IF($D$6="","",IF($E70="","",IF(MID(G$10,1,3)=$E$6,VLOOKUP(CONCATENATE($B70,G$10),Catálogo!$B$4:$K$3964,10,0),"")))</f>
        <v/>
      </c>
      <c r="H70" s="76" t="str">
        <f>+IF($D$6="","",IF($E70="","",IF(MID(H$10,1,3)=$E$6,VLOOKUP(CONCATENATE($B70,H$10),Catálogo!$B$4:$K$3964,10,0),"")))</f>
        <v/>
      </c>
      <c r="I70" s="76" t="str">
        <f>+IF($D$6="","",IF($E70="","",IF(MID(I$10,1,3)=$E$6,VLOOKUP(CONCATENATE($B70,I$10),Catálogo!$B$4:$K$3964,10,0),"")))</f>
        <v/>
      </c>
      <c r="J70" s="76" t="str">
        <f>+IF($D$6="","",IF($E70="","",IF(MID(J$10,1,3)=$E$6,VLOOKUP(CONCATENATE($B70,J$10),Catálogo!$B$4:$K$3964,10,0),"")))</f>
        <v/>
      </c>
      <c r="K70" s="76" t="str">
        <f>+IF($D$6="","",IF($E70="","",IF(MID(K$10,1,3)=$E$6,VLOOKUP(CONCATENATE($B70,K$10),Catálogo!$B$4:$K$3964,10,0),"")))</f>
        <v/>
      </c>
      <c r="L70" s="76" t="str">
        <f>+IF($D$6="","",IF($E70="","",IF(MID(L$10,1,3)=$E$6,VLOOKUP(CONCATENATE($B70,L$10),Catálogo!$B$4:$K$3964,10,0),"")))</f>
        <v/>
      </c>
      <c r="M70" s="76" t="str">
        <f>+IF($D$6="","",IF($E70="","",IF(MID(M$10,1,3)=$E$6,VLOOKUP(CONCATENATE($B70,M$10),Catálogo!$B$4:$K$3964,10,0),"")))</f>
        <v/>
      </c>
      <c r="N70" s="76" t="str">
        <f>+IF($D$6="","",IF($E70="","",IF(MID(N$10,1,3)=$E$6,VLOOKUP(CONCATENATE($B70,N$10),Catálogo!$B$4:$K$3964,10,0),"")))</f>
        <v/>
      </c>
      <c r="O70" s="76" t="str">
        <f>+IF($D$6="","",IF($E70="","",IF(MID(O$10,1,3)=$E$6,VLOOKUP(CONCATENATE($B70,O$10),Catálogo!$B$4:$K$3964,10,0),"")))</f>
        <v/>
      </c>
      <c r="P70" s="76" t="str">
        <f>+IF($D$6="","",IF($E70="","",IF(MID(P$10,1,3)=$E$6,VLOOKUP(CONCATENATE($B70,P$10),Catálogo!$B$4:$K$3964,10,0),"")))</f>
        <v/>
      </c>
      <c r="Q70" s="76" t="str">
        <f>+IF($D$6="","",IF($E70="","",IF(MID(Q$10,1,3)=$E$6,VLOOKUP(CONCATENATE($B70,Q$10),Catálogo!$B$4:$K$3964,10,0),"")))</f>
        <v/>
      </c>
      <c r="R70" s="76" t="str">
        <f>+IF($D$6="","",IF($E70="","",IF(MID(R$10,1,3)=$E$6,VLOOKUP(CONCATENATE($B70,R$10),Catálogo!$B$4:$K$3964,10,0),"")))</f>
        <v/>
      </c>
      <c r="S70" s="76" t="str">
        <f>+IF($D$6="","",IF($E70="","",IF(MID(S$10,1,3)=$E$6,VLOOKUP(CONCATENATE($B70,S$10),Catálogo!$B$4:$K$3964,10,0),"")))</f>
        <v/>
      </c>
      <c r="T70" s="76" t="str">
        <f>+IF($D$6="","",IF($E70="","",IF(MID(T$10,1,3)=$E$6,VLOOKUP(CONCATENATE($B70,T$10),Catálogo!$B$4:$K$3964,10,0),"")))</f>
        <v/>
      </c>
      <c r="U70" s="76" t="str">
        <f>+IF($D$6="","",IF($E70="","",IF(MID(U$10,1,3)=$E$6,VLOOKUP(CONCATENATE($B70,U$10),Catálogo!$B$4:$K$3964,10,0),"")))</f>
        <v/>
      </c>
      <c r="V70" s="76" t="str">
        <f>+IF($D$6="","",IF($E70="","",IF(MID(V$10,1,3)=$E$6,VLOOKUP(CONCATENATE($B70,V$10),Catálogo!$B$4:$K$3964,10,0),"")))</f>
        <v/>
      </c>
      <c r="W70" s="76" t="str">
        <f>+IF($D$6="","",IF($E70="","",IF(MID(W$10,1,3)=$E$6,VLOOKUP(CONCATENATE($B70,W$10),Catálogo!$B$4:$K$3964,10,0),"")))</f>
        <v/>
      </c>
      <c r="X70" s="76" t="str">
        <f>+IF($D$6="","",IF($E70="","",IF(MID(X$10,1,3)=$E$6,VLOOKUP(CONCATENATE($B70,X$10),Catálogo!$B$4:$K$3964,10,0),"")))</f>
        <v/>
      </c>
      <c r="Y70" s="76" t="str">
        <f>+IF($D$6="","",IF($E70="","",IF(MID(Y$10,1,3)=$E$6,VLOOKUP(CONCATENATE($B70,Y$10),Catálogo!$B$4:$K$3964,10,0),"")))</f>
        <v/>
      </c>
      <c r="Z70" s="76" t="str">
        <f>+IF($D$6="","",IF($E70="","",IF(MID(Z$10,1,3)=$E$6,VLOOKUP(CONCATENATE($B70,Z$10),Catálogo!$B$4:$K$3964,10,0),"")))</f>
        <v/>
      </c>
      <c r="AA70" s="76" t="str">
        <f>+IF($D$6="","",IF($E70="","",IF(MID(AA$10,1,3)=$E$6,VLOOKUP(CONCATENATE($B70,AA$10),Catálogo!$B$4:$K$3964,10,0),"")))</f>
        <v/>
      </c>
    </row>
    <row r="71" spans="2:27" s="45" customFormat="1" ht="12" customHeight="1">
      <c r="B71" s="46">
        <v>60</v>
      </c>
      <c r="C71" s="47" t="s">
        <v>129</v>
      </c>
      <c r="D71" s="48" t="s">
        <v>128</v>
      </c>
      <c r="E71" s="88"/>
      <c r="F71" s="76" t="str">
        <f>+IF($D$6="","",IF($E71="","",IF(MID(F$10,1,3)=$E$6,VLOOKUP(CONCATENATE($B71,F$10),Catálogo!$B$4:$K$3964,10,0),"")))</f>
        <v/>
      </c>
      <c r="G71" s="76" t="str">
        <f>+IF($D$6="","",IF($E71="","",IF(MID(G$10,1,3)=$E$6,VLOOKUP(CONCATENATE($B71,G$10),Catálogo!$B$4:$K$3964,10,0),"")))</f>
        <v/>
      </c>
      <c r="H71" s="76" t="str">
        <f>+IF($D$6="","",IF($E71="","",IF(MID(H$10,1,3)=$E$6,VLOOKUP(CONCATENATE($B71,H$10),Catálogo!$B$4:$K$3964,10,0),"")))</f>
        <v/>
      </c>
      <c r="I71" s="76" t="str">
        <f>+IF($D$6="","",IF($E71="","",IF(MID(I$10,1,3)=$E$6,VLOOKUP(CONCATENATE($B71,I$10),Catálogo!$B$4:$K$3964,10,0),"")))</f>
        <v/>
      </c>
      <c r="J71" s="76" t="str">
        <f>+IF($D$6="","",IF($E71="","",IF(MID(J$10,1,3)=$E$6,VLOOKUP(CONCATENATE($B71,J$10),Catálogo!$B$4:$K$3964,10,0),"")))</f>
        <v/>
      </c>
      <c r="K71" s="76" t="str">
        <f>+IF($D$6="","",IF($E71="","",IF(MID(K$10,1,3)=$E$6,VLOOKUP(CONCATENATE($B71,K$10),Catálogo!$B$4:$K$3964,10,0),"")))</f>
        <v/>
      </c>
      <c r="L71" s="76" t="str">
        <f>+IF($D$6="","",IF($E71="","",IF(MID(L$10,1,3)=$E$6,VLOOKUP(CONCATENATE($B71,L$10),Catálogo!$B$4:$K$3964,10,0),"")))</f>
        <v/>
      </c>
      <c r="M71" s="76" t="str">
        <f>+IF($D$6="","",IF($E71="","",IF(MID(M$10,1,3)=$E$6,VLOOKUP(CONCATENATE($B71,M$10),Catálogo!$B$4:$K$3964,10,0),"")))</f>
        <v/>
      </c>
      <c r="N71" s="76" t="str">
        <f>+IF($D$6="","",IF($E71="","",IF(MID(N$10,1,3)=$E$6,VLOOKUP(CONCATENATE($B71,N$10),Catálogo!$B$4:$K$3964,10,0),"")))</f>
        <v/>
      </c>
      <c r="O71" s="76" t="str">
        <f>+IF($D$6="","",IF($E71="","",IF(MID(O$10,1,3)=$E$6,VLOOKUP(CONCATENATE($B71,O$10),Catálogo!$B$4:$K$3964,10,0),"")))</f>
        <v/>
      </c>
      <c r="P71" s="76" t="str">
        <f>+IF($D$6="","",IF($E71="","",IF(MID(P$10,1,3)=$E$6,VLOOKUP(CONCATENATE($B71,P$10),Catálogo!$B$4:$K$3964,10,0),"")))</f>
        <v/>
      </c>
      <c r="Q71" s="76" t="str">
        <f>+IF($D$6="","",IF($E71="","",IF(MID(Q$10,1,3)=$E$6,VLOOKUP(CONCATENATE($B71,Q$10),Catálogo!$B$4:$K$3964,10,0),"")))</f>
        <v/>
      </c>
      <c r="R71" s="76" t="str">
        <f>+IF($D$6="","",IF($E71="","",IF(MID(R$10,1,3)=$E$6,VLOOKUP(CONCATENATE($B71,R$10),Catálogo!$B$4:$K$3964,10,0),"")))</f>
        <v/>
      </c>
      <c r="S71" s="76" t="str">
        <f>+IF($D$6="","",IF($E71="","",IF(MID(S$10,1,3)=$E$6,VLOOKUP(CONCATENATE($B71,S$10),Catálogo!$B$4:$K$3964,10,0),"")))</f>
        <v/>
      </c>
      <c r="T71" s="76" t="str">
        <f>+IF($D$6="","",IF($E71="","",IF(MID(T$10,1,3)=$E$6,VLOOKUP(CONCATENATE($B71,T$10),Catálogo!$B$4:$K$3964,10,0),"")))</f>
        <v/>
      </c>
      <c r="U71" s="76" t="str">
        <f>+IF($D$6="","",IF($E71="","",IF(MID(U$10,1,3)=$E$6,VLOOKUP(CONCATENATE($B71,U$10),Catálogo!$B$4:$K$3964,10,0),"")))</f>
        <v/>
      </c>
      <c r="V71" s="76" t="str">
        <f>+IF($D$6="","",IF($E71="","",IF(MID(V$10,1,3)=$E$6,VLOOKUP(CONCATENATE($B71,V$10),Catálogo!$B$4:$K$3964,10,0),"")))</f>
        <v/>
      </c>
      <c r="W71" s="76" t="str">
        <f>+IF($D$6="","",IF($E71="","",IF(MID(W$10,1,3)=$E$6,VLOOKUP(CONCATENATE($B71,W$10),Catálogo!$B$4:$K$3964,10,0),"")))</f>
        <v/>
      </c>
      <c r="X71" s="76" t="str">
        <f>+IF($D$6="","",IF($E71="","",IF(MID(X$10,1,3)=$E$6,VLOOKUP(CONCATENATE($B71,X$10),Catálogo!$B$4:$K$3964,10,0),"")))</f>
        <v/>
      </c>
      <c r="Y71" s="76" t="str">
        <f>+IF($D$6="","",IF($E71="","",IF(MID(Y$10,1,3)=$E$6,VLOOKUP(CONCATENATE($B71,Y$10),Catálogo!$B$4:$K$3964,10,0),"")))</f>
        <v/>
      </c>
      <c r="Z71" s="76" t="str">
        <f>+IF($D$6="","",IF($E71="","",IF(MID(Z$10,1,3)=$E$6,VLOOKUP(CONCATENATE($B71,Z$10),Catálogo!$B$4:$K$3964,10,0),"")))</f>
        <v/>
      </c>
      <c r="AA71" s="76" t="str">
        <f>+IF($D$6="","",IF($E71="","",IF(MID(AA$10,1,3)=$E$6,VLOOKUP(CONCATENATE($B71,AA$10),Catálogo!$B$4:$K$3964,10,0),"")))</f>
        <v/>
      </c>
    </row>
    <row r="72" spans="2:27" s="45" customFormat="1" ht="12" customHeight="1">
      <c r="B72" s="46">
        <v>61</v>
      </c>
      <c r="C72" s="47" t="s">
        <v>127</v>
      </c>
      <c r="D72" s="48" t="s">
        <v>2</v>
      </c>
      <c r="E72" s="88"/>
      <c r="F72" s="76" t="str">
        <f>+IF($D$6="","",IF($E72="","",IF(MID(F$10,1,3)=$E$6,VLOOKUP(CONCATENATE($B72,F$10),Catálogo!$B$4:$K$3964,10,0),"")))</f>
        <v/>
      </c>
      <c r="G72" s="76" t="str">
        <f>+IF($D$6="","",IF($E72="","",IF(MID(G$10,1,3)=$E$6,VLOOKUP(CONCATENATE($B72,G$10),Catálogo!$B$4:$K$3964,10,0),"")))</f>
        <v/>
      </c>
      <c r="H72" s="76" t="str">
        <f>+IF($D$6="","",IF($E72="","",IF(MID(H$10,1,3)=$E$6,VLOOKUP(CONCATENATE($B72,H$10),Catálogo!$B$4:$K$3964,10,0),"")))</f>
        <v/>
      </c>
      <c r="I72" s="76" t="str">
        <f>+IF($D$6="","",IF($E72="","",IF(MID(I$10,1,3)=$E$6,VLOOKUP(CONCATENATE($B72,I$10),Catálogo!$B$4:$K$3964,10,0),"")))</f>
        <v/>
      </c>
      <c r="J72" s="76" t="str">
        <f>+IF($D$6="","",IF($E72="","",IF(MID(J$10,1,3)=$E$6,VLOOKUP(CONCATENATE($B72,J$10),Catálogo!$B$4:$K$3964,10,0),"")))</f>
        <v/>
      </c>
      <c r="K72" s="76" t="str">
        <f>+IF($D$6="","",IF($E72="","",IF(MID(K$10,1,3)=$E$6,VLOOKUP(CONCATENATE($B72,K$10),Catálogo!$B$4:$K$3964,10,0),"")))</f>
        <v/>
      </c>
      <c r="L72" s="76" t="str">
        <f>+IF($D$6="","",IF($E72="","",IF(MID(L$10,1,3)=$E$6,VLOOKUP(CONCATENATE($B72,L$10),Catálogo!$B$4:$K$3964,10,0),"")))</f>
        <v/>
      </c>
      <c r="M72" s="76" t="str">
        <f>+IF($D$6="","",IF($E72="","",IF(MID(M$10,1,3)=$E$6,VLOOKUP(CONCATENATE($B72,M$10),Catálogo!$B$4:$K$3964,10,0),"")))</f>
        <v/>
      </c>
      <c r="N72" s="76" t="str">
        <f>+IF($D$6="","",IF($E72="","",IF(MID(N$10,1,3)=$E$6,VLOOKUP(CONCATENATE($B72,N$10),Catálogo!$B$4:$K$3964,10,0),"")))</f>
        <v/>
      </c>
      <c r="O72" s="76" t="str">
        <f>+IF($D$6="","",IF($E72="","",IF(MID(O$10,1,3)=$E$6,VLOOKUP(CONCATENATE($B72,O$10),Catálogo!$B$4:$K$3964,10,0),"")))</f>
        <v/>
      </c>
      <c r="P72" s="76" t="str">
        <f>+IF($D$6="","",IF($E72="","",IF(MID(P$10,1,3)=$E$6,VLOOKUP(CONCATENATE($B72,P$10),Catálogo!$B$4:$K$3964,10,0),"")))</f>
        <v/>
      </c>
      <c r="Q72" s="76" t="str">
        <f>+IF($D$6="","",IF($E72="","",IF(MID(Q$10,1,3)=$E$6,VLOOKUP(CONCATENATE($B72,Q$10),Catálogo!$B$4:$K$3964,10,0),"")))</f>
        <v/>
      </c>
      <c r="R72" s="76" t="str">
        <f>+IF($D$6="","",IF($E72="","",IF(MID(R$10,1,3)=$E$6,VLOOKUP(CONCATENATE($B72,R$10),Catálogo!$B$4:$K$3964,10,0),"")))</f>
        <v/>
      </c>
      <c r="S72" s="76" t="str">
        <f>+IF($D$6="","",IF($E72="","",IF(MID(S$10,1,3)=$E$6,VLOOKUP(CONCATENATE($B72,S$10),Catálogo!$B$4:$K$3964,10,0),"")))</f>
        <v/>
      </c>
      <c r="T72" s="76" t="str">
        <f>+IF($D$6="","",IF($E72="","",IF(MID(T$10,1,3)=$E$6,VLOOKUP(CONCATENATE($B72,T$10),Catálogo!$B$4:$K$3964,10,0),"")))</f>
        <v/>
      </c>
      <c r="U72" s="76" t="str">
        <f>+IF($D$6="","",IF($E72="","",IF(MID(U$10,1,3)=$E$6,VLOOKUP(CONCATENATE($B72,U$10),Catálogo!$B$4:$K$3964,10,0),"")))</f>
        <v/>
      </c>
      <c r="V72" s="76" t="str">
        <f>+IF($D$6="","",IF($E72="","",IF(MID(V$10,1,3)=$E$6,VLOOKUP(CONCATENATE($B72,V$10),Catálogo!$B$4:$K$3964,10,0),"")))</f>
        <v/>
      </c>
      <c r="W72" s="76" t="str">
        <f>+IF($D$6="","",IF($E72="","",IF(MID(W$10,1,3)=$E$6,VLOOKUP(CONCATENATE($B72,W$10),Catálogo!$B$4:$K$3964,10,0),"")))</f>
        <v/>
      </c>
      <c r="X72" s="76" t="str">
        <f>+IF($D$6="","",IF($E72="","",IF(MID(X$10,1,3)=$E$6,VLOOKUP(CONCATENATE($B72,X$10),Catálogo!$B$4:$K$3964,10,0),"")))</f>
        <v/>
      </c>
      <c r="Y72" s="76" t="str">
        <f>+IF($D$6="","",IF($E72="","",IF(MID(Y$10,1,3)=$E$6,VLOOKUP(CONCATENATE($B72,Y$10),Catálogo!$B$4:$K$3964,10,0),"")))</f>
        <v/>
      </c>
      <c r="Z72" s="76" t="str">
        <f>+IF($D$6="","",IF($E72="","",IF(MID(Z$10,1,3)=$E$6,VLOOKUP(CONCATENATE($B72,Z$10),Catálogo!$B$4:$K$3964,10,0),"")))</f>
        <v/>
      </c>
      <c r="AA72" s="76" t="str">
        <f>+IF($D$6="","",IF($E72="","",IF(MID(AA$10,1,3)=$E$6,VLOOKUP(CONCATENATE($B72,AA$10),Catálogo!$B$4:$K$3964,10,0),"")))</f>
        <v/>
      </c>
    </row>
    <row r="73" spans="2:27" s="45" customFormat="1" ht="12" customHeight="1">
      <c r="B73" s="46">
        <v>62</v>
      </c>
      <c r="C73" s="47" t="s">
        <v>126</v>
      </c>
      <c r="D73" s="48" t="s">
        <v>2</v>
      </c>
      <c r="E73" s="88"/>
      <c r="F73" s="76" t="str">
        <f>+IF($D$6="","",IF($E73="","",IF(MID(F$10,1,3)=$E$6,VLOOKUP(CONCATENATE($B73,F$10),Catálogo!$B$4:$K$3964,10,0),"")))</f>
        <v/>
      </c>
      <c r="G73" s="76" t="str">
        <f>+IF($D$6="","",IF($E73="","",IF(MID(G$10,1,3)=$E$6,VLOOKUP(CONCATENATE($B73,G$10),Catálogo!$B$4:$K$3964,10,0),"")))</f>
        <v/>
      </c>
      <c r="H73" s="76" t="str">
        <f>+IF($D$6="","",IF($E73="","",IF(MID(H$10,1,3)=$E$6,VLOOKUP(CONCATENATE($B73,H$10),Catálogo!$B$4:$K$3964,10,0),"")))</f>
        <v/>
      </c>
      <c r="I73" s="76" t="str">
        <f>+IF($D$6="","",IF($E73="","",IF(MID(I$10,1,3)=$E$6,VLOOKUP(CONCATENATE($B73,I$10),Catálogo!$B$4:$K$3964,10,0),"")))</f>
        <v/>
      </c>
      <c r="J73" s="76" t="str">
        <f>+IF($D$6="","",IF($E73="","",IF(MID(J$10,1,3)=$E$6,VLOOKUP(CONCATENATE($B73,J$10),Catálogo!$B$4:$K$3964,10,0),"")))</f>
        <v/>
      </c>
      <c r="K73" s="76" t="str">
        <f>+IF($D$6="","",IF($E73="","",IF(MID(K$10,1,3)=$E$6,VLOOKUP(CONCATENATE($B73,K$10),Catálogo!$B$4:$K$3964,10,0),"")))</f>
        <v/>
      </c>
      <c r="L73" s="76" t="str">
        <f>+IF($D$6="","",IF($E73="","",IF(MID(L$10,1,3)=$E$6,VLOOKUP(CONCATENATE($B73,L$10),Catálogo!$B$4:$K$3964,10,0),"")))</f>
        <v/>
      </c>
      <c r="M73" s="76" t="str">
        <f>+IF($D$6="","",IF($E73="","",IF(MID(M$10,1,3)=$E$6,VLOOKUP(CONCATENATE($B73,M$10),Catálogo!$B$4:$K$3964,10,0),"")))</f>
        <v/>
      </c>
      <c r="N73" s="76" t="str">
        <f>+IF($D$6="","",IF($E73="","",IF(MID(N$10,1,3)=$E$6,VLOOKUP(CONCATENATE($B73,N$10),Catálogo!$B$4:$K$3964,10,0),"")))</f>
        <v/>
      </c>
      <c r="O73" s="76" t="str">
        <f>+IF($D$6="","",IF($E73="","",IF(MID(O$10,1,3)=$E$6,VLOOKUP(CONCATENATE($B73,O$10),Catálogo!$B$4:$K$3964,10,0),"")))</f>
        <v/>
      </c>
      <c r="P73" s="76" t="str">
        <f>+IF($D$6="","",IF($E73="","",IF(MID(P$10,1,3)=$E$6,VLOOKUP(CONCATENATE($B73,P$10),Catálogo!$B$4:$K$3964,10,0),"")))</f>
        <v/>
      </c>
      <c r="Q73" s="76" t="str">
        <f>+IF($D$6="","",IF($E73="","",IF(MID(Q$10,1,3)=$E$6,VLOOKUP(CONCATENATE($B73,Q$10),Catálogo!$B$4:$K$3964,10,0),"")))</f>
        <v/>
      </c>
      <c r="R73" s="76" t="str">
        <f>+IF($D$6="","",IF($E73="","",IF(MID(R$10,1,3)=$E$6,VLOOKUP(CONCATENATE($B73,R$10),Catálogo!$B$4:$K$3964,10,0),"")))</f>
        <v/>
      </c>
      <c r="S73" s="76" t="str">
        <f>+IF($D$6="","",IF($E73="","",IF(MID(S$10,1,3)=$E$6,VLOOKUP(CONCATENATE($B73,S$10),Catálogo!$B$4:$K$3964,10,0),"")))</f>
        <v/>
      </c>
      <c r="T73" s="76" t="str">
        <f>+IF($D$6="","",IF($E73="","",IF(MID(T$10,1,3)=$E$6,VLOOKUP(CONCATENATE($B73,T$10),Catálogo!$B$4:$K$3964,10,0),"")))</f>
        <v/>
      </c>
      <c r="U73" s="76" t="str">
        <f>+IF($D$6="","",IF($E73="","",IF(MID(U$10,1,3)=$E$6,VLOOKUP(CONCATENATE($B73,U$10),Catálogo!$B$4:$K$3964,10,0),"")))</f>
        <v/>
      </c>
      <c r="V73" s="76" t="str">
        <f>+IF($D$6="","",IF($E73="","",IF(MID(V$10,1,3)=$E$6,VLOOKUP(CONCATENATE($B73,V$10),Catálogo!$B$4:$K$3964,10,0),"")))</f>
        <v/>
      </c>
      <c r="W73" s="76" t="str">
        <f>+IF($D$6="","",IF($E73="","",IF(MID(W$10,1,3)=$E$6,VLOOKUP(CONCATENATE($B73,W$10),Catálogo!$B$4:$K$3964,10,0),"")))</f>
        <v/>
      </c>
      <c r="X73" s="76" t="str">
        <f>+IF($D$6="","",IF($E73="","",IF(MID(X$10,1,3)=$E$6,VLOOKUP(CONCATENATE($B73,X$10),Catálogo!$B$4:$K$3964,10,0),"")))</f>
        <v/>
      </c>
      <c r="Y73" s="76" t="str">
        <f>+IF($D$6="","",IF($E73="","",IF(MID(Y$10,1,3)=$E$6,VLOOKUP(CONCATENATE($B73,Y$10),Catálogo!$B$4:$K$3964,10,0),"")))</f>
        <v/>
      </c>
      <c r="Z73" s="76" t="str">
        <f>+IF($D$6="","",IF($E73="","",IF(MID(Z$10,1,3)=$E$6,VLOOKUP(CONCATENATE($B73,Z$10),Catálogo!$B$4:$K$3964,10,0),"")))</f>
        <v/>
      </c>
      <c r="AA73" s="76" t="str">
        <f>+IF($D$6="","",IF($E73="","",IF(MID(AA$10,1,3)=$E$6,VLOOKUP(CONCATENATE($B73,AA$10),Catálogo!$B$4:$K$3964,10,0),"")))</f>
        <v/>
      </c>
    </row>
    <row r="74" spans="2:27" s="45" customFormat="1" ht="12" customHeight="1">
      <c r="B74" s="46">
        <v>63</v>
      </c>
      <c r="C74" s="47" t="s">
        <v>125</v>
      </c>
      <c r="D74" s="48" t="s">
        <v>2</v>
      </c>
      <c r="E74" s="88"/>
      <c r="F74" s="76" t="str">
        <f>+IF($D$6="","",IF($E74="","",IF(MID(F$10,1,3)=$E$6,VLOOKUP(CONCATENATE($B74,F$10),Catálogo!$B$4:$K$3964,10,0),"")))</f>
        <v/>
      </c>
      <c r="G74" s="76" t="str">
        <f>+IF($D$6="","",IF($E74="","",IF(MID(G$10,1,3)=$E$6,VLOOKUP(CONCATENATE($B74,G$10),Catálogo!$B$4:$K$3964,10,0),"")))</f>
        <v/>
      </c>
      <c r="H74" s="76" t="str">
        <f>+IF($D$6="","",IF($E74="","",IF(MID(H$10,1,3)=$E$6,VLOOKUP(CONCATENATE($B74,H$10),Catálogo!$B$4:$K$3964,10,0),"")))</f>
        <v/>
      </c>
      <c r="I74" s="76" t="str">
        <f>+IF($D$6="","",IF($E74="","",IF(MID(I$10,1,3)=$E$6,VLOOKUP(CONCATENATE($B74,I$10),Catálogo!$B$4:$K$3964,10,0),"")))</f>
        <v/>
      </c>
      <c r="J74" s="76" t="str">
        <f>+IF($D$6="","",IF($E74="","",IF(MID(J$10,1,3)=$E$6,VLOOKUP(CONCATENATE($B74,J$10),Catálogo!$B$4:$K$3964,10,0),"")))</f>
        <v/>
      </c>
      <c r="K74" s="76" t="str">
        <f>+IF($D$6="","",IF($E74="","",IF(MID(K$10,1,3)=$E$6,VLOOKUP(CONCATENATE($B74,K$10),Catálogo!$B$4:$K$3964,10,0),"")))</f>
        <v/>
      </c>
      <c r="L74" s="76" t="str">
        <f>+IF($D$6="","",IF($E74="","",IF(MID(L$10,1,3)=$E$6,VLOOKUP(CONCATENATE($B74,L$10),Catálogo!$B$4:$K$3964,10,0),"")))</f>
        <v/>
      </c>
      <c r="M74" s="76" t="str">
        <f>+IF($D$6="","",IF($E74="","",IF(MID(M$10,1,3)=$E$6,VLOOKUP(CONCATENATE($B74,M$10),Catálogo!$B$4:$K$3964,10,0),"")))</f>
        <v/>
      </c>
      <c r="N74" s="76" t="str">
        <f>+IF($D$6="","",IF($E74="","",IF(MID(N$10,1,3)=$E$6,VLOOKUP(CONCATENATE($B74,N$10),Catálogo!$B$4:$K$3964,10,0),"")))</f>
        <v/>
      </c>
      <c r="O74" s="76" t="str">
        <f>+IF($D$6="","",IF($E74="","",IF(MID(O$10,1,3)=$E$6,VLOOKUP(CONCATENATE($B74,O$10),Catálogo!$B$4:$K$3964,10,0),"")))</f>
        <v/>
      </c>
      <c r="P74" s="76" t="str">
        <f>+IF($D$6="","",IF($E74="","",IF(MID(P$10,1,3)=$E$6,VLOOKUP(CONCATENATE($B74,P$10),Catálogo!$B$4:$K$3964,10,0),"")))</f>
        <v/>
      </c>
      <c r="Q74" s="76" t="str">
        <f>+IF($D$6="","",IF($E74="","",IF(MID(Q$10,1,3)=$E$6,VLOOKUP(CONCATENATE($B74,Q$10),Catálogo!$B$4:$K$3964,10,0),"")))</f>
        <v/>
      </c>
      <c r="R74" s="76" t="str">
        <f>+IF($D$6="","",IF($E74="","",IF(MID(R$10,1,3)=$E$6,VLOOKUP(CONCATENATE($B74,R$10),Catálogo!$B$4:$K$3964,10,0),"")))</f>
        <v/>
      </c>
      <c r="S74" s="76" t="str">
        <f>+IF($D$6="","",IF($E74="","",IF(MID(S$10,1,3)=$E$6,VLOOKUP(CONCATENATE($B74,S$10),Catálogo!$B$4:$K$3964,10,0),"")))</f>
        <v/>
      </c>
      <c r="T74" s="76" t="str">
        <f>+IF($D$6="","",IF($E74="","",IF(MID(T$10,1,3)=$E$6,VLOOKUP(CONCATENATE($B74,T$10),Catálogo!$B$4:$K$3964,10,0),"")))</f>
        <v/>
      </c>
      <c r="U74" s="76" t="str">
        <f>+IF($D$6="","",IF($E74="","",IF(MID(U$10,1,3)=$E$6,VLOOKUP(CONCATENATE($B74,U$10),Catálogo!$B$4:$K$3964,10,0),"")))</f>
        <v/>
      </c>
      <c r="V74" s="76" t="str">
        <f>+IF($D$6="","",IF($E74="","",IF(MID(V$10,1,3)=$E$6,VLOOKUP(CONCATENATE($B74,V$10),Catálogo!$B$4:$K$3964,10,0),"")))</f>
        <v/>
      </c>
      <c r="W74" s="76" t="str">
        <f>+IF($D$6="","",IF($E74="","",IF(MID(W$10,1,3)=$E$6,VLOOKUP(CONCATENATE($B74,W$10),Catálogo!$B$4:$K$3964,10,0),"")))</f>
        <v/>
      </c>
      <c r="X74" s="76" t="str">
        <f>+IF($D$6="","",IF($E74="","",IF(MID(X$10,1,3)=$E$6,VLOOKUP(CONCATENATE($B74,X$10),Catálogo!$B$4:$K$3964,10,0),"")))</f>
        <v/>
      </c>
      <c r="Y74" s="76" t="str">
        <f>+IF($D$6="","",IF($E74="","",IF(MID(Y$10,1,3)=$E$6,VLOOKUP(CONCATENATE($B74,Y$10),Catálogo!$B$4:$K$3964,10,0),"")))</f>
        <v/>
      </c>
      <c r="Z74" s="76" t="str">
        <f>+IF($D$6="","",IF($E74="","",IF(MID(Z$10,1,3)=$E$6,VLOOKUP(CONCATENATE($B74,Z$10),Catálogo!$B$4:$K$3964,10,0),"")))</f>
        <v/>
      </c>
      <c r="AA74" s="76" t="str">
        <f>+IF($D$6="","",IF($E74="","",IF(MID(AA$10,1,3)=$E$6,VLOOKUP(CONCATENATE($B74,AA$10),Catálogo!$B$4:$K$3964,10,0),"")))</f>
        <v/>
      </c>
    </row>
    <row r="75" spans="2:27" s="45" customFormat="1" ht="12" customHeight="1">
      <c r="B75" s="46">
        <v>64</v>
      </c>
      <c r="C75" s="47" t="s">
        <v>124</v>
      </c>
      <c r="D75" s="48" t="s">
        <v>2</v>
      </c>
      <c r="E75" s="88"/>
      <c r="F75" s="76" t="str">
        <f>+IF($D$6="","",IF($E75="","",IF(MID(F$10,1,3)=$E$6,VLOOKUP(CONCATENATE($B75,F$10),Catálogo!$B$4:$K$3964,10,0),"")))</f>
        <v/>
      </c>
      <c r="G75" s="76" t="str">
        <f>+IF($D$6="","",IF($E75="","",IF(MID(G$10,1,3)=$E$6,VLOOKUP(CONCATENATE($B75,G$10),Catálogo!$B$4:$K$3964,10,0),"")))</f>
        <v/>
      </c>
      <c r="H75" s="76" t="str">
        <f>+IF($D$6="","",IF($E75="","",IF(MID(H$10,1,3)=$E$6,VLOOKUP(CONCATENATE($B75,H$10),Catálogo!$B$4:$K$3964,10,0),"")))</f>
        <v/>
      </c>
      <c r="I75" s="76" t="str">
        <f>+IF($D$6="","",IF($E75="","",IF(MID(I$10,1,3)=$E$6,VLOOKUP(CONCATENATE($B75,I$10),Catálogo!$B$4:$K$3964,10,0),"")))</f>
        <v/>
      </c>
      <c r="J75" s="76" t="str">
        <f>+IF($D$6="","",IF($E75="","",IF(MID(J$10,1,3)=$E$6,VLOOKUP(CONCATENATE($B75,J$10),Catálogo!$B$4:$K$3964,10,0),"")))</f>
        <v/>
      </c>
      <c r="K75" s="76" t="str">
        <f>+IF($D$6="","",IF($E75="","",IF(MID(K$10,1,3)=$E$6,VLOOKUP(CONCATENATE($B75,K$10),Catálogo!$B$4:$K$3964,10,0),"")))</f>
        <v/>
      </c>
      <c r="L75" s="76" t="str">
        <f>+IF($D$6="","",IF($E75="","",IF(MID(L$10,1,3)=$E$6,VLOOKUP(CONCATENATE($B75,L$10),Catálogo!$B$4:$K$3964,10,0),"")))</f>
        <v/>
      </c>
      <c r="M75" s="76" t="str">
        <f>+IF($D$6="","",IF($E75="","",IF(MID(M$10,1,3)=$E$6,VLOOKUP(CONCATENATE($B75,M$10),Catálogo!$B$4:$K$3964,10,0),"")))</f>
        <v/>
      </c>
      <c r="N75" s="76" t="str">
        <f>+IF($D$6="","",IF($E75="","",IF(MID(N$10,1,3)=$E$6,VLOOKUP(CONCATENATE($B75,N$10),Catálogo!$B$4:$K$3964,10,0),"")))</f>
        <v/>
      </c>
      <c r="O75" s="76" t="str">
        <f>+IF($D$6="","",IF($E75="","",IF(MID(O$10,1,3)=$E$6,VLOOKUP(CONCATENATE($B75,O$10),Catálogo!$B$4:$K$3964,10,0),"")))</f>
        <v/>
      </c>
      <c r="P75" s="76" t="str">
        <f>+IF($D$6="","",IF($E75="","",IF(MID(P$10,1,3)=$E$6,VLOOKUP(CONCATENATE($B75,P$10),Catálogo!$B$4:$K$3964,10,0),"")))</f>
        <v/>
      </c>
      <c r="Q75" s="76" t="str">
        <f>+IF($D$6="","",IF($E75="","",IF(MID(Q$10,1,3)=$E$6,VLOOKUP(CONCATENATE($B75,Q$10),Catálogo!$B$4:$K$3964,10,0),"")))</f>
        <v/>
      </c>
      <c r="R75" s="76" t="str">
        <f>+IF($D$6="","",IF($E75="","",IF(MID(R$10,1,3)=$E$6,VLOOKUP(CONCATENATE($B75,R$10),Catálogo!$B$4:$K$3964,10,0),"")))</f>
        <v/>
      </c>
      <c r="S75" s="76" t="str">
        <f>+IF($D$6="","",IF($E75="","",IF(MID(S$10,1,3)=$E$6,VLOOKUP(CONCATENATE($B75,S$10),Catálogo!$B$4:$K$3964,10,0),"")))</f>
        <v/>
      </c>
      <c r="T75" s="76" t="str">
        <f>+IF($D$6="","",IF($E75="","",IF(MID(T$10,1,3)=$E$6,VLOOKUP(CONCATENATE($B75,T$10),Catálogo!$B$4:$K$3964,10,0),"")))</f>
        <v/>
      </c>
      <c r="U75" s="76" t="str">
        <f>+IF($D$6="","",IF($E75="","",IF(MID(U$10,1,3)=$E$6,VLOOKUP(CONCATENATE($B75,U$10),Catálogo!$B$4:$K$3964,10,0),"")))</f>
        <v/>
      </c>
      <c r="V75" s="76" t="str">
        <f>+IF($D$6="","",IF($E75="","",IF(MID(V$10,1,3)=$E$6,VLOOKUP(CONCATENATE($B75,V$10),Catálogo!$B$4:$K$3964,10,0),"")))</f>
        <v/>
      </c>
      <c r="W75" s="76" t="str">
        <f>+IF($D$6="","",IF($E75="","",IF(MID(W$10,1,3)=$E$6,VLOOKUP(CONCATENATE($B75,W$10),Catálogo!$B$4:$K$3964,10,0),"")))</f>
        <v/>
      </c>
      <c r="X75" s="76" t="str">
        <f>+IF($D$6="","",IF($E75="","",IF(MID(X$10,1,3)=$E$6,VLOOKUP(CONCATENATE($B75,X$10),Catálogo!$B$4:$K$3964,10,0),"")))</f>
        <v/>
      </c>
      <c r="Y75" s="76" t="str">
        <f>+IF($D$6="","",IF($E75="","",IF(MID(Y$10,1,3)=$E$6,VLOOKUP(CONCATENATE($B75,Y$10),Catálogo!$B$4:$K$3964,10,0),"")))</f>
        <v/>
      </c>
      <c r="Z75" s="76" t="str">
        <f>+IF($D$6="","",IF($E75="","",IF(MID(Z$10,1,3)=$E$6,VLOOKUP(CONCATENATE($B75,Z$10),Catálogo!$B$4:$K$3964,10,0),"")))</f>
        <v/>
      </c>
      <c r="AA75" s="76" t="str">
        <f>+IF($D$6="","",IF($E75="","",IF(MID(AA$10,1,3)=$E$6,VLOOKUP(CONCATENATE($B75,AA$10),Catálogo!$B$4:$K$3964,10,0),"")))</f>
        <v/>
      </c>
    </row>
    <row r="76" spans="2:27" s="45" customFormat="1" ht="12" customHeight="1">
      <c r="B76" s="46">
        <v>65</v>
      </c>
      <c r="C76" s="47" t="s">
        <v>123</v>
      </c>
      <c r="D76" s="48" t="s">
        <v>2</v>
      </c>
      <c r="E76" s="88"/>
      <c r="F76" s="76" t="str">
        <f>+IF($D$6="","",IF($E76="","",IF(MID(F$10,1,3)=$E$6,VLOOKUP(CONCATENATE($B76,F$10),Catálogo!$B$4:$K$3964,10,0),"")))</f>
        <v/>
      </c>
      <c r="G76" s="76" t="str">
        <f>+IF($D$6="","",IF($E76="","",IF(MID(G$10,1,3)=$E$6,VLOOKUP(CONCATENATE($B76,G$10),Catálogo!$B$4:$K$3964,10,0),"")))</f>
        <v/>
      </c>
      <c r="H76" s="76" t="str">
        <f>+IF($D$6="","",IF($E76="","",IF(MID(H$10,1,3)=$E$6,VLOOKUP(CONCATENATE($B76,H$10),Catálogo!$B$4:$K$3964,10,0),"")))</f>
        <v/>
      </c>
      <c r="I76" s="76" t="str">
        <f>+IF($D$6="","",IF($E76="","",IF(MID(I$10,1,3)=$E$6,VLOOKUP(CONCATENATE($B76,I$10),Catálogo!$B$4:$K$3964,10,0),"")))</f>
        <v/>
      </c>
      <c r="J76" s="76" t="str">
        <f>+IF($D$6="","",IF($E76="","",IF(MID(J$10,1,3)=$E$6,VLOOKUP(CONCATENATE($B76,J$10),Catálogo!$B$4:$K$3964,10,0),"")))</f>
        <v/>
      </c>
      <c r="K76" s="76" t="str">
        <f>+IF($D$6="","",IF($E76="","",IF(MID(K$10,1,3)=$E$6,VLOOKUP(CONCATENATE($B76,K$10),Catálogo!$B$4:$K$3964,10,0),"")))</f>
        <v/>
      </c>
      <c r="L76" s="76" t="str">
        <f>+IF($D$6="","",IF($E76="","",IF(MID(L$10,1,3)=$E$6,VLOOKUP(CONCATENATE($B76,L$10),Catálogo!$B$4:$K$3964,10,0),"")))</f>
        <v/>
      </c>
      <c r="M76" s="76" t="str">
        <f>+IF($D$6="","",IF($E76="","",IF(MID(M$10,1,3)=$E$6,VLOOKUP(CONCATENATE($B76,M$10),Catálogo!$B$4:$K$3964,10,0),"")))</f>
        <v/>
      </c>
      <c r="N76" s="76" t="str">
        <f>+IF($D$6="","",IF($E76="","",IF(MID(N$10,1,3)=$E$6,VLOOKUP(CONCATENATE($B76,N$10),Catálogo!$B$4:$K$3964,10,0),"")))</f>
        <v/>
      </c>
      <c r="O76" s="76" t="str">
        <f>+IF($D$6="","",IF($E76="","",IF(MID(O$10,1,3)=$E$6,VLOOKUP(CONCATENATE($B76,O$10),Catálogo!$B$4:$K$3964,10,0),"")))</f>
        <v/>
      </c>
      <c r="P76" s="76" t="str">
        <f>+IF($D$6="","",IF($E76="","",IF(MID(P$10,1,3)=$E$6,VLOOKUP(CONCATENATE($B76,P$10),Catálogo!$B$4:$K$3964,10,0),"")))</f>
        <v/>
      </c>
      <c r="Q76" s="76" t="str">
        <f>+IF($D$6="","",IF($E76="","",IF(MID(Q$10,1,3)=$E$6,VLOOKUP(CONCATENATE($B76,Q$10),Catálogo!$B$4:$K$3964,10,0),"")))</f>
        <v/>
      </c>
      <c r="R76" s="76" t="str">
        <f>+IF($D$6="","",IF($E76="","",IF(MID(R$10,1,3)=$E$6,VLOOKUP(CONCATENATE($B76,R$10),Catálogo!$B$4:$K$3964,10,0),"")))</f>
        <v/>
      </c>
      <c r="S76" s="76" t="str">
        <f>+IF($D$6="","",IF($E76="","",IF(MID(S$10,1,3)=$E$6,VLOOKUP(CONCATENATE($B76,S$10),Catálogo!$B$4:$K$3964,10,0),"")))</f>
        <v/>
      </c>
      <c r="T76" s="76" t="str">
        <f>+IF($D$6="","",IF($E76="","",IF(MID(T$10,1,3)=$E$6,VLOOKUP(CONCATENATE($B76,T$10),Catálogo!$B$4:$K$3964,10,0),"")))</f>
        <v/>
      </c>
      <c r="U76" s="76" t="str">
        <f>+IF($D$6="","",IF($E76="","",IF(MID(U$10,1,3)=$E$6,VLOOKUP(CONCATENATE($B76,U$10),Catálogo!$B$4:$K$3964,10,0),"")))</f>
        <v/>
      </c>
      <c r="V76" s="76" t="str">
        <f>+IF($D$6="","",IF($E76="","",IF(MID(V$10,1,3)=$E$6,VLOOKUP(CONCATENATE($B76,V$10),Catálogo!$B$4:$K$3964,10,0),"")))</f>
        <v/>
      </c>
      <c r="W76" s="76" t="str">
        <f>+IF($D$6="","",IF($E76="","",IF(MID(W$10,1,3)=$E$6,VLOOKUP(CONCATENATE($B76,W$10),Catálogo!$B$4:$K$3964,10,0),"")))</f>
        <v/>
      </c>
      <c r="X76" s="76" t="str">
        <f>+IF($D$6="","",IF($E76="","",IF(MID(X$10,1,3)=$E$6,VLOOKUP(CONCATENATE($B76,X$10),Catálogo!$B$4:$K$3964,10,0),"")))</f>
        <v/>
      </c>
      <c r="Y76" s="76" t="str">
        <f>+IF($D$6="","",IF($E76="","",IF(MID(Y$10,1,3)=$E$6,VLOOKUP(CONCATENATE($B76,Y$10),Catálogo!$B$4:$K$3964,10,0),"")))</f>
        <v/>
      </c>
      <c r="Z76" s="76" t="str">
        <f>+IF($D$6="","",IF($E76="","",IF(MID(Z$10,1,3)=$E$6,VLOOKUP(CONCATENATE($B76,Z$10),Catálogo!$B$4:$K$3964,10,0),"")))</f>
        <v/>
      </c>
      <c r="AA76" s="76" t="str">
        <f>+IF($D$6="","",IF($E76="","",IF(MID(AA$10,1,3)=$E$6,VLOOKUP(CONCATENATE($B76,AA$10),Catálogo!$B$4:$K$3964,10,0),"")))</f>
        <v/>
      </c>
    </row>
    <row r="77" spans="2:27" s="45" customFormat="1" ht="12" customHeight="1">
      <c r="B77" s="46">
        <v>66</v>
      </c>
      <c r="C77" s="47" t="s">
        <v>122</v>
      </c>
      <c r="D77" s="48" t="s">
        <v>2</v>
      </c>
      <c r="E77" s="88"/>
      <c r="F77" s="76" t="str">
        <f>+IF($D$6="","",IF($E77="","",IF(MID(F$10,1,3)=$E$6,VLOOKUP(CONCATENATE($B77,F$10),Catálogo!$B$4:$K$3964,10,0),"")))</f>
        <v/>
      </c>
      <c r="G77" s="76" t="str">
        <f>+IF($D$6="","",IF($E77="","",IF(MID(G$10,1,3)=$E$6,VLOOKUP(CONCATENATE($B77,G$10),Catálogo!$B$4:$K$3964,10,0),"")))</f>
        <v/>
      </c>
      <c r="H77" s="76" t="str">
        <f>+IF($D$6="","",IF($E77="","",IF(MID(H$10,1,3)=$E$6,VLOOKUP(CONCATENATE($B77,H$10),Catálogo!$B$4:$K$3964,10,0),"")))</f>
        <v/>
      </c>
      <c r="I77" s="76" t="str">
        <f>+IF($D$6="","",IF($E77="","",IF(MID(I$10,1,3)=$E$6,VLOOKUP(CONCATENATE($B77,I$10),Catálogo!$B$4:$K$3964,10,0),"")))</f>
        <v/>
      </c>
      <c r="J77" s="76" t="str">
        <f>+IF($D$6="","",IF($E77="","",IF(MID(J$10,1,3)=$E$6,VLOOKUP(CONCATENATE($B77,J$10),Catálogo!$B$4:$K$3964,10,0),"")))</f>
        <v/>
      </c>
      <c r="K77" s="76" t="str">
        <f>+IF($D$6="","",IF($E77="","",IF(MID(K$10,1,3)=$E$6,VLOOKUP(CONCATENATE($B77,K$10),Catálogo!$B$4:$K$3964,10,0),"")))</f>
        <v/>
      </c>
      <c r="L77" s="76" t="str">
        <f>+IF($D$6="","",IF($E77="","",IF(MID(L$10,1,3)=$E$6,VLOOKUP(CONCATENATE($B77,L$10),Catálogo!$B$4:$K$3964,10,0),"")))</f>
        <v/>
      </c>
      <c r="M77" s="76" t="str">
        <f>+IF($D$6="","",IF($E77="","",IF(MID(M$10,1,3)=$E$6,VLOOKUP(CONCATENATE($B77,M$10),Catálogo!$B$4:$K$3964,10,0),"")))</f>
        <v/>
      </c>
      <c r="N77" s="76" t="str">
        <f>+IF($D$6="","",IF($E77="","",IF(MID(N$10,1,3)=$E$6,VLOOKUP(CONCATENATE($B77,N$10),Catálogo!$B$4:$K$3964,10,0),"")))</f>
        <v/>
      </c>
      <c r="O77" s="76" t="str">
        <f>+IF($D$6="","",IF($E77="","",IF(MID(O$10,1,3)=$E$6,VLOOKUP(CONCATENATE($B77,O$10),Catálogo!$B$4:$K$3964,10,0),"")))</f>
        <v/>
      </c>
      <c r="P77" s="76" t="str">
        <f>+IF($D$6="","",IF($E77="","",IF(MID(P$10,1,3)=$E$6,VLOOKUP(CONCATENATE($B77,P$10),Catálogo!$B$4:$K$3964,10,0),"")))</f>
        <v/>
      </c>
      <c r="Q77" s="76" t="str">
        <f>+IF($D$6="","",IF($E77="","",IF(MID(Q$10,1,3)=$E$6,VLOOKUP(CONCATENATE($B77,Q$10),Catálogo!$B$4:$K$3964,10,0),"")))</f>
        <v/>
      </c>
      <c r="R77" s="76" t="str">
        <f>+IF($D$6="","",IF($E77="","",IF(MID(R$10,1,3)=$E$6,VLOOKUP(CONCATENATE($B77,R$10),Catálogo!$B$4:$K$3964,10,0),"")))</f>
        <v/>
      </c>
      <c r="S77" s="76" t="str">
        <f>+IF($D$6="","",IF($E77="","",IF(MID(S$10,1,3)=$E$6,VLOOKUP(CONCATENATE($B77,S$10),Catálogo!$B$4:$K$3964,10,0),"")))</f>
        <v/>
      </c>
      <c r="T77" s="76" t="str">
        <f>+IF($D$6="","",IF($E77="","",IF(MID(T$10,1,3)=$E$6,VLOOKUP(CONCATENATE($B77,T$10),Catálogo!$B$4:$K$3964,10,0),"")))</f>
        <v/>
      </c>
      <c r="U77" s="76" t="str">
        <f>+IF($D$6="","",IF($E77="","",IF(MID(U$10,1,3)=$E$6,VLOOKUP(CONCATENATE($B77,U$10),Catálogo!$B$4:$K$3964,10,0),"")))</f>
        <v/>
      </c>
      <c r="V77" s="76" t="str">
        <f>+IF($D$6="","",IF($E77="","",IF(MID(V$10,1,3)=$E$6,VLOOKUP(CONCATENATE($B77,V$10),Catálogo!$B$4:$K$3964,10,0),"")))</f>
        <v/>
      </c>
      <c r="W77" s="76" t="str">
        <f>+IF($D$6="","",IF($E77="","",IF(MID(W$10,1,3)=$E$6,VLOOKUP(CONCATENATE($B77,W$10),Catálogo!$B$4:$K$3964,10,0),"")))</f>
        <v/>
      </c>
      <c r="X77" s="76" t="str">
        <f>+IF($D$6="","",IF($E77="","",IF(MID(X$10,1,3)=$E$6,VLOOKUP(CONCATENATE($B77,X$10),Catálogo!$B$4:$K$3964,10,0),"")))</f>
        <v/>
      </c>
      <c r="Y77" s="76" t="str">
        <f>+IF($D$6="","",IF($E77="","",IF(MID(Y$10,1,3)=$E$6,VLOOKUP(CONCATENATE($B77,Y$10),Catálogo!$B$4:$K$3964,10,0),"")))</f>
        <v/>
      </c>
      <c r="Z77" s="76" t="str">
        <f>+IF($D$6="","",IF($E77="","",IF(MID(Z$10,1,3)=$E$6,VLOOKUP(CONCATENATE($B77,Z$10),Catálogo!$B$4:$K$3964,10,0),"")))</f>
        <v/>
      </c>
      <c r="AA77" s="76" t="str">
        <f>+IF($D$6="","",IF($E77="","",IF(MID(AA$10,1,3)=$E$6,VLOOKUP(CONCATENATE($B77,AA$10),Catálogo!$B$4:$K$3964,10,0),"")))</f>
        <v/>
      </c>
    </row>
    <row r="78" spans="2:27" s="45" customFormat="1" ht="12" customHeight="1">
      <c r="B78" s="46">
        <v>67</v>
      </c>
      <c r="C78" s="47" t="s">
        <v>121</v>
      </c>
      <c r="D78" s="48" t="s">
        <v>2</v>
      </c>
      <c r="E78" s="88"/>
      <c r="F78" s="76" t="str">
        <f>+IF($D$6="","",IF($E78="","",IF(MID(F$10,1,3)=$E$6,VLOOKUP(CONCATENATE($B78,F$10),Catálogo!$B$4:$K$3964,10,0),"")))</f>
        <v/>
      </c>
      <c r="G78" s="76" t="str">
        <f>+IF($D$6="","",IF($E78="","",IF(MID(G$10,1,3)=$E$6,VLOOKUP(CONCATENATE($B78,G$10),Catálogo!$B$4:$K$3964,10,0),"")))</f>
        <v/>
      </c>
      <c r="H78" s="76" t="str">
        <f>+IF($D$6="","",IF($E78="","",IF(MID(H$10,1,3)=$E$6,VLOOKUP(CONCATENATE($B78,H$10),Catálogo!$B$4:$K$3964,10,0),"")))</f>
        <v/>
      </c>
      <c r="I78" s="76" t="str">
        <f>+IF($D$6="","",IF($E78="","",IF(MID(I$10,1,3)=$E$6,VLOOKUP(CONCATENATE($B78,I$10),Catálogo!$B$4:$K$3964,10,0),"")))</f>
        <v/>
      </c>
      <c r="J78" s="76" t="str">
        <f>+IF($D$6="","",IF($E78="","",IF(MID(J$10,1,3)=$E$6,VLOOKUP(CONCATENATE($B78,J$10),Catálogo!$B$4:$K$3964,10,0),"")))</f>
        <v/>
      </c>
      <c r="K78" s="76" t="str">
        <f>+IF($D$6="","",IF($E78="","",IF(MID(K$10,1,3)=$E$6,VLOOKUP(CONCATENATE($B78,K$10),Catálogo!$B$4:$K$3964,10,0),"")))</f>
        <v/>
      </c>
      <c r="L78" s="76" t="str">
        <f>+IF($D$6="","",IF($E78="","",IF(MID(L$10,1,3)=$E$6,VLOOKUP(CONCATENATE($B78,L$10),Catálogo!$B$4:$K$3964,10,0),"")))</f>
        <v/>
      </c>
      <c r="M78" s="76" t="str">
        <f>+IF($D$6="","",IF($E78="","",IF(MID(M$10,1,3)=$E$6,VLOOKUP(CONCATENATE($B78,M$10),Catálogo!$B$4:$K$3964,10,0),"")))</f>
        <v/>
      </c>
      <c r="N78" s="76" t="str">
        <f>+IF($D$6="","",IF($E78="","",IF(MID(N$10,1,3)=$E$6,VLOOKUP(CONCATENATE($B78,N$10),Catálogo!$B$4:$K$3964,10,0),"")))</f>
        <v/>
      </c>
      <c r="O78" s="76" t="str">
        <f>+IF($D$6="","",IF($E78="","",IF(MID(O$10,1,3)=$E$6,VLOOKUP(CONCATENATE($B78,O$10),Catálogo!$B$4:$K$3964,10,0),"")))</f>
        <v/>
      </c>
      <c r="P78" s="76" t="str">
        <f>+IF($D$6="","",IF($E78="","",IF(MID(P$10,1,3)=$E$6,VLOOKUP(CONCATENATE($B78,P$10),Catálogo!$B$4:$K$3964,10,0),"")))</f>
        <v/>
      </c>
      <c r="Q78" s="76" t="str">
        <f>+IF($D$6="","",IF($E78="","",IF(MID(Q$10,1,3)=$E$6,VLOOKUP(CONCATENATE($B78,Q$10),Catálogo!$B$4:$K$3964,10,0),"")))</f>
        <v/>
      </c>
      <c r="R78" s="76" t="str">
        <f>+IF($D$6="","",IF($E78="","",IF(MID(R$10,1,3)=$E$6,VLOOKUP(CONCATENATE($B78,R$10),Catálogo!$B$4:$K$3964,10,0),"")))</f>
        <v/>
      </c>
      <c r="S78" s="76" t="str">
        <f>+IF($D$6="","",IF($E78="","",IF(MID(S$10,1,3)=$E$6,VLOOKUP(CONCATENATE($B78,S$10),Catálogo!$B$4:$K$3964,10,0),"")))</f>
        <v/>
      </c>
      <c r="T78" s="76" t="str">
        <f>+IF($D$6="","",IF($E78="","",IF(MID(T$10,1,3)=$E$6,VLOOKUP(CONCATENATE($B78,T$10),Catálogo!$B$4:$K$3964,10,0),"")))</f>
        <v/>
      </c>
      <c r="U78" s="76" t="str">
        <f>+IF($D$6="","",IF($E78="","",IF(MID(U$10,1,3)=$E$6,VLOOKUP(CONCATENATE($B78,U$10),Catálogo!$B$4:$K$3964,10,0),"")))</f>
        <v/>
      </c>
      <c r="V78" s="76" t="str">
        <f>+IF($D$6="","",IF($E78="","",IF(MID(V$10,1,3)=$E$6,VLOOKUP(CONCATENATE($B78,V$10),Catálogo!$B$4:$K$3964,10,0),"")))</f>
        <v/>
      </c>
      <c r="W78" s="76" t="str">
        <f>+IF($D$6="","",IF($E78="","",IF(MID(W$10,1,3)=$E$6,VLOOKUP(CONCATENATE($B78,W$10),Catálogo!$B$4:$K$3964,10,0),"")))</f>
        <v/>
      </c>
      <c r="X78" s="76" t="str">
        <f>+IF($D$6="","",IF($E78="","",IF(MID(X$10,1,3)=$E$6,VLOOKUP(CONCATENATE($B78,X$10),Catálogo!$B$4:$K$3964,10,0),"")))</f>
        <v/>
      </c>
      <c r="Y78" s="76" t="str">
        <f>+IF($D$6="","",IF($E78="","",IF(MID(Y$10,1,3)=$E$6,VLOOKUP(CONCATENATE($B78,Y$10),Catálogo!$B$4:$K$3964,10,0),"")))</f>
        <v/>
      </c>
      <c r="Z78" s="76" t="str">
        <f>+IF($D$6="","",IF($E78="","",IF(MID(Z$10,1,3)=$E$6,VLOOKUP(CONCATENATE($B78,Z$10),Catálogo!$B$4:$K$3964,10,0),"")))</f>
        <v/>
      </c>
      <c r="AA78" s="76" t="str">
        <f>+IF($D$6="","",IF($E78="","",IF(MID(AA$10,1,3)=$E$6,VLOOKUP(CONCATENATE($B78,AA$10),Catálogo!$B$4:$K$3964,10,0),"")))</f>
        <v/>
      </c>
    </row>
    <row r="79" spans="2:27" s="45" customFormat="1" ht="12" customHeight="1">
      <c r="B79" s="46">
        <v>68</v>
      </c>
      <c r="C79" s="47" t="s">
        <v>120</v>
      </c>
      <c r="D79" s="48" t="s">
        <v>119</v>
      </c>
      <c r="E79" s="88"/>
      <c r="F79" s="76" t="str">
        <f>+IF($D$6="","",IF($E79="","",IF(MID(F$10,1,3)=$E$6,VLOOKUP(CONCATENATE($B79,F$10),Catálogo!$B$4:$K$3964,10,0),"")))</f>
        <v/>
      </c>
      <c r="G79" s="76" t="str">
        <f>+IF($D$6="","",IF($E79="","",IF(MID(G$10,1,3)=$E$6,VLOOKUP(CONCATENATE($B79,G$10),Catálogo!$B$4:$K$3964,10,0),"")))</f>
        <v/>
      </c>
      <c r="H79" s="76" t="str">
        <f>+IF($D$6="","",IF($E79="","",IF(MID(H$10,1,3)=$E$6,VLOOKUP(CONCATENATE($B79,H$10),Catálogo!$B$4:$K$3964,10,0),"")))</f>
        <v/>
      </c>
      <c r="I79" s="76" t="str">
        <f>+IF($D$6="","",IF($E79="","",IF(MID(I$10,1,3)=$E$6,VLOOKUP(CONCATENATE($B79,I$10),Catálogo!$B$4:$K$3964,10,0),"")))</f>
        <v/>
      </c>
      <c r="J79" s="76" t="str">
        <f>+IF($D$6="","",IF($E79="","",IF(MID(J$10,1,3)=$E$6,VLOOKUP(CONCATENATE($B79,J$10),Catálogo!$B$4:$K$3964,10,0),"")))</f>
        <v/>
      </c>
      <c r="K79" s="76" t="str">
        <f>+IF($D$6="","",IF($E79="","",IF(MID(K$10,1,3)=$E$6,VLOOKUP(CONCATENATE($B79,K$10),Catálogo!$B$4:$K$3964,10,0),"")))</f>
        <v/>
      </c>
      <c r="L79" s="76" t="str">
        <f>+IF($D$6="","",IF($E79="","",IF(MID(L$10,1,3)=$E$6,VLOOKUP(CONCATENATE($B79,L$10),Catálogo!$B$4:$K$3964,10,0),"")))</f>
        <v/>
      </c>
      <c r="M79" s="76" t="str">
        <f>+IF($D$6="","",IF($E79="","",IF(MID(M$10,1,3)=$E$6,VLOOKUP(CONCATENATE($B79,M$10),Catálogo!$B$4:$K$3964,10,0),"")))</f>
        <v/>
      </c>
      <c r="N79" s="76" t="str">
        <f>+IF($D$6="","",IF($E79="","",IF(MID(N$10,1,3)=$E$6,VLOOKUP(CONCATENATE($B79,N$10),Catálogo!$B$4:$K$3964,10,0),"")))</f>
        <v/>
      </c>
      <c r="O79" s="76" t="str">
        <f>+IF($D$6="","",IF($E79="","",IF(MID(O$10,1,3)=$E$6,VLOOKUP(CONCATENATE($B79,O$10),Catálogo!$B$4:$K$3964,10,0),"")))</f>
        <v/>
      </c>
      <c r="P79" s="76" t="str">
        <f>+IF($D$6="","",IF($E79="","",IF(MID(P$10,1,3)=$E$6,VLOOKUP(CONCATENATE($B79,P$10),Catálogo!$B$4:$K$3964,10,0),"")))</f>
        <v/>
      </c>
      <c r="Q79" s="76" t="str">
        <f>+IF($D$6="","",IF($E79="","",IF(MID(Q$10,1,3)=$E$6,VLOOKUP(CONCATENATE($B79,Q$10),Catálogo!$B$4:$K$3964,10,0),"")))</f>
        <v/>
      </c>
      <c r="R79" s="76" t="str">
        <f>+IF($D$6="","",IF($E79="","",IF(MID(R$10,1,3)=$E$6,VLOOKUP(CONCATENATE($B79,R$10),Catálogo!$B$4:$K$3964,10,0),"")))</f>
        <v/>
      </c>
      <c r="S79" s="76" t="str">
        <f>+IF($D$6="","",IF($E79="","",IF(MID(S$10,1,3)=$E$6,VLOOKUP(CONCATENATE($B79,S$10),Catálogo!$B$4:$K$3964,10,0),"")))</f>
        <v/>
      </c>
      <c r="T79" s="76" t="str">
        <f>+IF($D$6="","",IF($E79="","",IF(MID(T$10,1,3)=$E$6,VLOOKUP(CONCATENATE($B79,T$10),Catálogo!$B$4:$K$3964,10,0),"")))</f>
        <v/>
      </c>
      <c r="U79" s="76" t="str">
        <f>+IF($D$6="","",IF($E79="","",IF(MID(U$10,1,3)=$E$6,VLOOKUP(CONCATENATE($B79,U$10),Catálogo!$B$4:$K$3964,10,0),"")))</f>
        <v/>
      </c>
      <c r="V79" s="76" t="str">
        <f>+IF($D$6="","",IF($E79="","",IF(MID(V$10,1,3)=$E$6,VLOOKUP(CONCATENATE($B79,V$10),Catálogo!$B$4:$K$3964,10,0),"")))</f>
        <v/>
      </c>
      <c r="W79" s="76" t="str">
        <f>+IF($D$6="","",IF($E79="","",IF(MID(W$10,1,3)=$E$6,VLOOKUP(CONCATENATE($B79,W$10),Catálogo!$B$4:$K$3964,10,0),"")))</f>
        <v/>
      </c>
      <c r="X79" s="76" t="str">
        <f>+IF($D$6="","",IF($E79="","",IF(MID(X$10,1,3)=$E$6,VLOOKUP(CONCATENATE($B79,X$10),Catálogo!$B$4:$K$3964,10,0),"")))</f>
        <v/>
      </c>
      <c r="Y79" s="76" t="str">
        <f>+IF($D$6="","",IF($E79="","",IF(MID(Y$10,1,3)=$E$6,VLOOKUP(CONCATENATE($B79,Y$10),Catálogo!$B$4:$K$3964,10,0),"")))</f>
        <v/>
      </c>
      <c r="Z79" s="76" t="str">
        <f>+IF($D$6="","",IF($E79="","",IF(MID(Z$10,1,3)=$E$6,VLOOKUP(CONCATENATE($B79,Z$10),Catálogo!$B$4:$K$3964,10,0),"")))</f>
        <v/>
      </c>
      <c r="AA79" s="76" t="str">
        <f>+IF($D$6="","",IF($E79="","",IF(MID(AA$10,1,3)=$E$6,VLOOKUP(CONCATENATE($B79,AA$10),Catálogo!$B$4:$K$3964,10,0),"")))</f>
        <v/>
      </c>
    </row>
    <row r="80" spans="2:27" s="45" customFormat="1" ht="12" customHeight="1">
      <c r="B80" s="46">
        <v>69</v>
      </c>
      <c r="C80" s="47" t="s">
        <v>118</v>
      </c>
      <c r="D80" s="48" t="s">
        <v>117</v>
      </c>
      <c r="E80" s="88"/>
      <c r="F80" s="76" t="str">
        <f>+IF($D$6="","",IF($E80="","",IF(MID(F$10,1,3)=$E$6,VLOOKUP(CONCATENATE($B80,F$10),Catálogo!$B$4:$K$3964,10,0),"")))</f>
        <v/>
      </c>
      <c r="G80" s="76" t="str">
        <f>+IF($D$6="","",IF($E80="","",IF(MID(G$10,1,3)=$E$6,VLOOKUP(CONCATENATE($B80,G$10),Catálogo!$B$4:$K$3964,10,0),"")))</f>
        <v/>
      </c>
      <c r="H80" s="76" t="str">
        <f>+IF($D$6="","",IF($E80="","",IF(MID(H$10,1,3)=$E$6,VLOOKUP(CONCATENATE($B80,H$10),Catálogo!$B$4:$K$3964,10,0),"")))</f>
        <v/>
      </c>
      <c r="I80" s="76" t="str">
        <f>+IF($D$6="","",IF($E80="","",IF(MID(I$10,1,3)=$E$6,VLOOKUP(CONCATENATE($B80,I$10),Catálogo!$B$4:$K$3964,10,0),"")))</f>
        <v/>
      </c>
      <c r="J80" s="76" t="str">
        <f>+IF($D$6="","",IF($E80="","",IF(MID(J$10,1,3)=$E$6,VLOOKUP(CONCATENATE($B80,J$10),Catálogo!$B$4:$K$3964,10,0),"")))</f>
        <v/>
      </c>
      <c r="K80" s="76" t="str">
        <f>+IF($D$6="","",IF($E80="","",IF(MID(K$10,1,3)=$E$6,VLOOKUP(CONCATENATE($B80,K$10),Catálogo!$B$4:$K$3964,10,0),"")))</f>
        <v/>
      </c>
      <c r="L80" s="76" t="str">
        <f>+IF($D$6="","",IF($E80="","",IF(MID(L$10,1,3)=$E$6,VLOOKUP(CONCATENATE($B80,L$10),Catálogo!$B$4:$K$3964,10,0),"")))</f>
        <v/>
      </c>
      <c r="M80" s="76" t="str">
        <f>+IF($D$6="","",IF($E80="","",IF(MID(M$10,1,3)=$E$6,VLOOKUP(CONCATENATE($B80,M$10),Catálogo!$B$4:$K$3964,10,0),"")))</f>
        <v/>
      </c>
      <c r="N80" s="76" t="str">
        <f>+IF($D$6="","",IF($E80="","",IF(MID(N$10,1,3)=$E$6,VLOOKUP(CONCATENATE($B80,N$10),Catálogo!$B$4:$K$3964,10,0),"")))</f>
        <v/>
      </c>
      <c r="O80" s="76" t="str">
        <f>+IF($D$6="","",IF($E80="","",IF(MID(O$10,1,3)=$E$6,VLOOKUP(CONCATENATE($B80,O$10),Catálogo!$B$4:$K$3964,10,0),"")))</f>
        <v/>
      </c>
      <c r="P80" s="76" t="str">
        <f>+IF($D$6="","",IF($E80="","",IF(MID(P$10,1,3)=$E$6,VLOOKUP(CONCATENATE($B80,P$10),Catálogo!$B$4:$K$3964,10,0),"")))</f>
        <v/>
      </c>
      <c r="Q80" s="76" t="str">
        <f>+IF($D$6="","",IF($E80="","",IF(MID(Q$10,1,3)=$E$6,VLOOKUP(CONCATENATE($B80,Q$10),Catálogo!$B$4:$K$3964,10,0),"")))</f>
        <v/>
      </c>
      <c r="R80" s="76" t="str">
        <f>+IF($D$6="","",IF($E80="","",IF(MID(R$10,1,3)=$E$6,VLOOKUP(CONCATENATE($B80,R$10),Catálogo!$B$4:$K$3964,10,0),"")))</f>
        <v/>
      </c>
      <c r="S80" s="76" t="str">
        <f>+IF($D$6="","",IF($E80="","",IF(MID(S$10,1,3)=$E$6,VLOOKUP(CONCATENATE($B80,S$10),Catálogo!$B$4:$K$3964,10,0),"")))</f>
        <v/>
      </c>
      <c r="T80" s="76" t="str">
        <f>+IF($D$6="","",IF($E80="","",IF(MID(T$10,1,3)=$E$6,VLOOKUP(CONCATENATE($B80,T$10),Catálogo!$B$4:$K$3964,10,0),"")))</f>
        <v/>
      </c>
      <c r="U80" s="76" t="str">
        <f>+IF($D$6="","",IF($E80="","",IF(MID(U$10,1,3)=$E$6,VLOOKUP(CONCATENATE($B80,U$10),Catálogo!$B$4:$K$3964,10,0),"")))</f>
        <v/>
      </c>
      <c r="V80" s="76" t="str">
        <f>+IF($D$6="","",IF($E80="","",IF(MID(V$10,1,3)=$E$6,VLOOKUP(CONCATENATE($B80,V$10),Catálogo!$B$4:$K$3964,10,0),"")))</f>
        <v/>
      </c>
      <c r="W80" s="76" t="str">
        <f>+IF($D$6="","",IF($E80="","",IF(MID(W$10,1,3)=$E$6,VLOOKUP(CONCATENATE($B80,W$10),Catálogo!$B$4:$K$3964,10,0),"")))</f>
        <v/>
      </c>
      <c r="X80" s="76" t="str">
        <f>+IF($D$6="","",IF($E80="","",IF(MID(X$10,1,3)=$E$6,VLOOKUP(CONCATENATE($B80,X$10),Catálogo!$B$4:$K$3964,10,0),"")))</f>
        <v/>
      </c>
      <c r="Y80" s="76" t="str">
        <f>+IF($D$6="","",IF($E80="","",IF(MID(Y$10,1,3)=$E$6,VLOOKUP(CONCATENATE($B80,Y$10),Catálogo!$B$4:$K$3964,10,0),"")))</f>
        <v/>
      </c>
      <c r="Z80" s="76" t="str">
        <f>+IF($D$6="","",IF($E80="","",IF(MID(Z$10,1,3)=$E$6,VLOOKUP(CONCATENATE($B80,Z$10),Catálogo!$B$4:$K$3964,10,0),"")))</f>
        <v/>
      </c>
      <c r="AA80" s="76" t="str">
        <f>+IF($D$6="","",IF($E80="","",IF(MID(AA$10,1,3)=$E$6,VLOOKUP(CONCATENATE($B80,AA$10),Catálogo!$B$4:$K$3964,10,0),"")))</f>
        <v/>
      </c>
    </row>
    <row r="81" spans="2:27" s="45" customFormat="1" ht="12" customHeight="1">
      <c r="B81" s="46">
        <v>70</v>
      </c>
      <c r="C81" s="47" t="s">
        <v>213</v>
      </c>
      <c r="D81" s="48" t="s">
        <v>116</v>
      </c>
      <c r="E81" s="88"/>
      <c r="F81" s="76" t="str">
        <f>+IF($D$6="","",IF($E81="","",IF(MID(F$10,1,3)=$E$6,VLOOKUP(CONCATENATE($B81,F$10),Catálogo!$B$4:$K$3964,10,0),"")))</f>
        <v/>
      </c>
      <c r="G81" s="76" t="str">
        <f>+IF($D$6="","",IF($E81="","",IF(MID(G$10,1,3)=$E$6,VLOOKUP(CONCATENATE($B81,G$10),Catálogo!$B$4:$K$3964,10,0),"")))</f>
        <v/>
      </c>
      <c r="H81" s="76" t="str">
        <f>+IF($D$6="","",IF($E81="","",IF(MID(H$10,1,3)=$E$6,VLOOKUP(CONCATENATE($B81,H$10),Catálogo!$B$4:$K$3964,10,0),"")))</f>
        <v/>
      </c>
      <c r="I81" s="76" t="str">
        <f>+IF($D$6="","",IF($E81="","",IF(MID(I$10,1,3)=$E$6,VLOOKUP(CONCATENATE($B81,I$10),Catálogo!$B$4:$K$3964,10,0),"")))</f>
        <v/>
      </c>
      <c r="J81" s="76" t="str">
        <f>+IF($D$6="","",IF($E81="","",IF(MID(J$10,1,3)=$E$6,VLOOKUP(CONCATENATE($B81,J$10),Catálogo!$B$4:$K$3964,10,0),"")))</f>
        <v/>
      </c>
      <c r="K81" s="76" t="str">
        <f>+IF($D$6="","",IF($E81="","",IF(MID(K$10,1,3)=$E$6,VLOOKUP(CONCATENATE($B81,K$10),Catálogo!$B$4:$K$3964,10,0),"")))</f>
        <v/>
      </c>
      <c r="L81" s="76" t="str">
        <f>+IF($D$6="","",IF($E81="","",IF(MID(L$10,1,3)=$E$6,VLOOKUP(CONCATENATE($B81,L$10),Catálogo!$B$4:$K$3964,10,0),"")))</f>
        <v/>
      </c>
      <c r="M81" s="76" t="str">
        <f>+IF($D$6="","",IF($E81="","",IF(MID(M$10,1,3)=$E$6,VLOOKUP(CONCATENATE($B81,M$10),Catálogo!$B$4:$K$3964,10,0),"")))</f>
        <v/>
      </c>
      <c r="N81" s="76" t="str">
        <f>+IF($D$6="","",IF($E81="","",IF(MID(N$10,1,3)=$E$6,VLOOKUP(CONCATENATE($B81,N$10),Catálogo!$B$4:$K$3964,10,0),"")))</f>
        <v/>
      </c>
      <c r="O81" s="76" t="str">
        <f>+IF($D$6="","",IF($E81="","",IF(MID(O$10,1,3)=$E$6,VLOOKUP(CONCATENATE($B81,O$10),Catálogo!$B$4:$K$3964,10,0),"")))</f>
        <v/>
      </c>
      <c r="P81" s="76" t="str">
        <f>+IF($D$6="","",IF($E81="","",IF(MID(P$10,1,3)=$E$6,VLOOKUP(CONCATENATE($B81,P$10),Catálogo!$B$4:$K$3964,10,0),"")))</f>
        <v/>
      </c>
      <c r="Q81" s="76" t="str">
        <f>+IF($D$6="","",IF($E81="","",IF(MID(Q$10,1,3)=$E$6,VLOOKUP(CONCATENATE($B81,Q$10),Catálogo!$B$4:$K$3964,10,0),"")))</f>
        <v/>
      </c>
      <c r="R81" s="76" t="str">
        <f>+IF($D$6="","",IF($E81="","",IF(MID(R$10,1,3)=$E$6,VLOOKUP(CONCATENATE($B81,R$10),Catálogo!$B$4:$K$3964,10,0),"")))</f>
        <v/>
      </c>
      <c r="S81" s="76" t="str">
        <f>+IF($D$6="","",IF($E81="","",IF(MID(S$10,1,3)=$E$6,VLOOKUP(CONCATENATE($B81,S$10),Catálogo!$B$4:$K$3964,10,0),"")))</f>
        <v/>
      </c>
      <c r="T81" s="76" t="str">
        <f>+IF($D$6="","",IF($E81="","",IF(MID(T$10,1,3)=$E$6,VLOOKUP(CONCATENATE($B81,T$10),Catálogo!$B$4:$K$3964,10,0),"")))</f>
        <v/>
      </c>
      <c r="U81" s="76" t="str">
        <f>+IF($D$6="","",IF($E81="","",IF(MID(U$10,1,3)=$E$6,VLOOKUP(CONCATENATE($B81,U$10),Catálogo!$B$4:$K$3964,10,0),"")))</f>
        <v/>
      </c>
      <c r="V81" s="76" t="str">
        <f>+IF($D$6="","",IF($E81="","",IF(MID(V$10,1,3)=$E$6,VLOOKUP(CONCATENATE($B81,V$10),Catálogo!$B$4:$K$3964,10,0),"")))</f>
        <v/>
      </c>
      <c r="W81" s="76" t="str">
        <f>+IF($D$6="","",IF($E81="","",IF(MID(W$10,1,3)=$E$6,VLOOKUP(CONCATENATE($B81,W$10),Catálogo!$B$4:$K$3964,10,0),"")))</f>
        <v/>
      </c>
      <c r="X81" s="76" t="str">
        <f>+IF($D$6="","",IF($E81="","",IF(MID(X$10,1,3)=$E$6,VLOOKUP(CONCATENATE($B81,X$10),Catálogo!$B$4:$K$3964,10,0),"")))</f>
        <v/>
      </c>
      <c r="Y81" s="76" t="str">
        <f>+IF($D$6="","",IF($E81="","",IF(MID(Y$10,1,3)=$E$6,VLOOKUP(CONCATENATE($B81,Y$10),Catálogo!$B$4:$K$3964,10,0),"")))</f>
        <v/>
      </c>
      <c r="Z81" s="76" t="str">
        <f>+IF($D$6="","",IF($E81="","",IF(MID(Z$10,1,3)=$E$6,VLOOKUP(CONCATENATE($B81,Z$10),Catálogo!$B$4:$K$3964,10,0),"")))</f>
        <v/>
      </c>
      <c r="AA81" s="76" t="str">
        <f>+IF($D$6="","",IF($E81="","",IF(MID(AA$10,1,3)=$E$6,VLOOKUP(CONCATENATE($B81,AA$10),Catálogo!$B$4:$K$3964,10,0),"")))</f>
        <v/>
      </c>
    </row>
    <row r="82" spans="2:27" s="45" customFormat="1" ht="12" customHeight="1">
      <c r="B82" s="46">
        <v>71</v>
      </c>
      <c r="C82" s="47" t="s">
        <v>115</v>
      </c>
      <c r="D82" s="48" t="s">
        <v>2</v>
      </c>
      <c r="E82" s="88"/>
      <c r="F82" s="76" t="str">
        <f>+IF($D$6="","",IF($E82="","",IF(MID(F$10,1,3)=$E$6,VLOOKUP(CONCATENATE($B82,F$10),Catálogo!$B$4:$K$3964,10,0),"")))</f>
        <v/>
      </c>
      <c r="G82" s="76" t="str">
        <f>+IF($D$6="","",IF($E82="","",IF(MID(G$10,1,3)=$E$6,VLOOKUP(CONCATENATE($B82,G$10),Catálogo!$B$4:$K$3964,10,0),"")))</f>
        <v/>
      </c>
      <c r="H82" s="76" t="str">
        <f>+IF($D$6="","",IF($E82="","",IF(MID(H$10,1,3)=$E$6,VLOOKUP(CONCATENATE($B82,H$10),Catálogo!$B$4:$K$3964,10,0),"")))</f>
        <v/>
      </c>
      <c r="I82" s="76" t="str">
        <f>+IF($D$6="","",IF($E82="","",IF(MID(I$10,1,3)=$E$6,VLOOKUP(CONCATENATE($B82,I$10),Catálogo!$B$4:$K$3964,10,0),"")))</f>
        <v/>
      </c>
      <c r="J82" s="76" t="str">
        <f>+IF($D$6="","",IF($E82="","",IF(MID(J$10,1,3)=$E$6,VLOOKUP(CONCATENATE($B82,J$10),Catálogo!$B$4:$K$3964,10,0),"")))</f>
        <v/>
      </c>
      <c r="K82" s="76" t="str">
        <f>+IF($D$6="","",IF($E82="","",IF(MID(K$10,1,3)=$E$6,VLOOKUP(CONCATENATE($B82,K$10),Catálogo!$B$4:$K$3964,10,0),"")))</f>
        <v/>
      </c>
      <c r="L82" s="76" t="str">
        <f>+IF($D$6="","",IF($E82="","",IF(MID(L$10,1,3)=$E$6,VLOOKUP(CONCATENATE($B82,L$10),Catálogo!$B$4:$K$3964,10,0),"")))</f>
        <v/>
      </c>
      <c r="M82" s="76" t="str">
        <f>+IF($D$6="","",IF($E82="","",IF(MID(M$10,1,3)=$E$6,VLOOKUP(CONCATENATE($B82,M$10),Catálogo!$B$4:$K$3964,10,0),"")))</f>
        <v/>
      </c>
      <c r="N82" s="76" t="str">
        <f>+IF($D$6="","",IF($E82="","",IF(MID(N$10,1,3)=$E$6,VLOOKUP(CONCATENATE($B82,N$10),Catálogo!$B$4:$K$3964,10,0),"")))</f>
        <v/>
      </c>
      <c r="O82" s="76" t="str">
        <f>+IF($D$6="","",IF($E82="","",IF(MID(O$10,1,3)=$E$6,VLOOKUP(CONCATENATE($B82,O$10),Catálogo!$B$4:$K$3964,10,0),"")))</f>
        <v/>
      </c>
      <c r="P82" s="76" t="str">
        <f>+IF($D$6="","",IF($E82="","",IF(MID(P$10,1,3)=$E$6,VLOOKUP(CONCATENATE($B82,P$10),Catálogo!$B$4:$K$3964,10,0),"")))</f>
        <v/>
      </c>
      <c r="Q82" s="76" t="str">
        <f>+IF($D$6="","",IF($E82="","",IF(MID(Q$10,1,3)=$E$6,VLOOKUP(CONCATENATE($B82,Q$10),Catálogo!$B$4:$K$3964,10,0),"")))</f>
        <v/>
      </c>
      <c r="R82" s="76" t="str">
        <f>+IF($D$6="","",IF($E82="","",IF(MID(R$10,1,3)=$E$6,VLOOKUP(CONCATENATE($B82,R$10),Catálogo!$B$4:$K$3964,10,0),"")))</f>
        <v/>
      </c>
      <c r="S82" s="76" t="str">
        <f>+IF($D$6="","",IF($E82="","",IF(MID(S$10,1,3)=$E$6,VLOOKUP(CONCATENATE($B82,S$10),Catálogo!$B$4:$K$3964,10,0),"")))</f>
        <v/>
      </c>
      <c r="T82" s="76" t="str">
        <f>+IF($D$6="","",IF($E82="","",IF(MID(T$10,1,3)=$E$6,VLOOKUP(CONCATENATE($B82,T$10),Catálogo!$B$4:$K$3964,10,0),"")))</f>
        <v/>
      </c>
      <c r="U82" s="76" t="str">
        <f>+IF($D$6="","",IF($E82="","",IF(MID(U$10,1,3)=$E$6,VLOOKUP(CONCATENATE($B82,U$10),Catálogo!$B$4:$K$3964,10,0),"")))</f>
        <v/>
      </c>
      <c r="V82" s="76" t="str">
        <f>+IF($D$6="","",IF($E82="","",IF(MID(V$10,1,3)=$E$6,VLOOKUP(CONCATENATE($B82,V$10),Catálogo!$B$4:$K$3964,10,0),"")))</f>
        <v/>
      </c>
      <c r="W82" s="76" t="str">
        <f>+IF($D$6="","",IF($E82="","",IF(MID(W$10,1,3)=$E$6,VLOOKUP(CONCATENATE($B82,W$10),Catálogo!$B$4:$K$3964,10,0),"")))</f>
        <v/>
      </c>
      <c r="X82" s="76" t="str">
        <f>+IF($D$6="","",IF($E82="","",IF(MID(X$10,1,3)=$E$6,VLOOKUP(CONCATENATE($B82,X$10),Catálogo!$B$4:$K$3964,10,0),"")))</f>
        <v/>
      </c>
      <c r="Y82" s="76" t="str">
        <f>+IF($D$6="","",IF($E82="","",IF(MID(Y$10,1,3)=$E$6,VLOOKUP(CONCATENATE($B82,Y$10),Catálogo!$B$4:$K$3964,10,0),"")))</f>
        <v/>
      </c>
      <c r="Z82" s="76" t="str">
        <f>+IF($D$6="","",IF($E82="","",IF(MID(Z$10,1,3)=$E$6,VLOOKUP(CONCATENATE($B82,Z$10),Catálogo!$B$4:$K$3964,10,0),"")))</f>
        <v/>
      </c>
      <c r="AA82" s="76" t="str">
        <f>+IF($D$6="","",IF($E82="","",IF(MID(AA$10,1,3)=$E$6,VLOOKUP(CONCATENATE($B82,AA$10),Catálogo!$B$4:$K$3964,10,0),"")))</f>
        <v/>
      </c>
    </row>
    <row r="83" spans="2:27" s="45" customFormat="1" ht="12" customHeight="1">
      <c r="B83" s="46">
        <v>72</v>
      </c>
      <c r="C83" s="47" t="s">
        <v>114</v>
      </c>
      <c r="D83" s="48" t="s">
        <v>3</v>
      </c>
      <c r="E83" s="88"/>
      <c r="F83" s="76" t="str">
        <f>+IF($D$6="","",IF($E83="","",IF(MID(F$10,1,3)=$E$6,VLOOKUP(CONCATENATE($B83,F$10),Catálogo!$B$4:$K$3964,10,0),"")))</f>
        <v/>
      </c>
      <c r="G83" s="76" t="str">
        <f>+IF($D$6="","",IF($E83="","",IF(MID(G$10,1,3)=$E$6,VLOOKUP(CONCATENATE($B83,G$10),Catálogo!$B$4:$K$3964,10,0),"")))</f>
        <v/>
      </c>
      <c r="H83" s="76" t="str">
        <f>+IF($D$6="","",IF($E83="","",IF(MID(H$10,1,3)=$E$6,VLOOKUP(CONCATENATE($B83,H$10),Catálogo!$B$4:$K$3964,10,0),"")))</f>
        <v/>
      </c>
      <c r="I83" s="76" t="str">
        <f>+IF($D$6="","",IF($E83="","",IF(MID(I$10,1,3)=$E$6,VLOOKUP(CONCATENATE($B83,I$10),Catálogo!$B$4:$K$3964,10,0),"")))</f>
        <v/>
      </c>
      <c r="J83" s="76" t="str">
        <f>+IF($D$6="","",IF($E83="","",IF(MID(J$10,1,3)=$E$6,VLOOKUP(CONCATENATE($B83,J$10),Catálogo!$B$4:$K$3964,10,0),"")))</f>
        <v/>
      </c>
      <c r="K83" s="76" t="str">
        <f>+IF($D$6="","",IF($E83="","",IF(MID(K$10,1,3)=$E$6,VLOOKUP(CONCATENATE($B83,K$10),Catálogo!$B$4:$K$3964,10,0),"")))</f>
        <v/>
      </c>
      <c r="L83" s="76" t="str">
        <f>+IF($D$6="","",IF($E83="","",IF(MID(L$10,1,3)=$E$6,VLOOKUP(CONCATENATE($B83,L$10),Catálogo!$B$4:$K$3964,10,0),"")))</f>
        <v/>
      </c>
      <c r="M83" s="76" t="str">
        <f>+IF($D$6="","",IF($E83="","",IF(MID(M$10,1,3)=$E$6,VLOOKUP(CONCATENATE($B83,M$10),Catálogo!$B$4:$K$3964,10,0),"")))</f>
        <v/>
      </c>
      <c r="N83" s="76" t="str">
        <f>+IF($D$6="","",IF($E83="","",IF(MID(N$10,1,3)=$E$6,VLOOKUP(CONCATENATE($B83,N$10),Catálogo!$B$4:$K$3964,10,0),"")))</f>
        <v/>
      </c>
      <c r="O83" s="76" t="str">
        <f>+IF($D$6="","",IF($E83="","",IF(MID(O$10,1,3)=$E$6,VLOOKUP(CONCATENATE($B83,O$10),Catálogo!$B$4:$K$3964,10,0),"")))</f>
        <v/>
      </c>
      <c r="P83" s="76" t="str">
        <f>+IF($D$6="","",IF($E83="","",IF(MID(P$10,1,3)=$E$6,VLOOKUP(CONCATENATE($B83,P$10),Catálogo!$B$4:$K$3964,10,0),"")))</f>
        <v/>
      </c>
      <c r="Q83" s="76" t="str">
        <f>+IF($D$6="","",IF($E83="","",IF(MID(Q$10,1,3)=$E$6,VLOOKUP(CONCATENATE($B83,Q$10),Catálogo!$B$4:$K$3964,10,0),"")))</f>
        <v/>
      </c>
      <c r="R83" s="76" t="str">
        <f>+IF($D$6="","",IF($E83="","",IF(MID(R$10,1,3)=$E$6,VLOOKUP(CONCATENATE($B83,R$10),Catálogo!$B$4:$K$3964,10,0),"")))</f>
        <v/>
      </c>
      <c r="S83" s="76" t="str">
        <f>+IF($D$6="","",IF($E83="","",IF(MID(S$10,1,3)=$E$6,VLOOKUP(CONCATENATE($B83,S$10),Catálogo!$B$4:$K$3964,10,0),"")))</f>
        <v/>
      </c>
      <c r="T83" s="76" t="str">
        <f>+IF($D$6="","",IF($E83="","",IF(MID(T$10,1,3)=$E$6,VLOOKUP(CONCATENATE($B83,T$10),Catálogo!$B$4:$K$3964,10,0),"")))</f>
        <v/>
      </c>
      <c r="U83" s="76" t="str">
        <f>+IF($D$6="","",IF($E83="","",IF(MID(U$10,1,3)=$E$6,VLOOKUP(CONCATENATE($B83,U$10),Catálogo!$B$4:$K$3964,10,0),"")))</f>
        <v/>
      </c>
      <c r="V83" s="76" t="str">
        <f>+IF($D$6="","",IF($E83="","",IF(MID(V$10,1,3)=$E$6,VLOOKUP(CONCATENATE($B83,V$10),Catálogo!$B$4:$K$3964,10,0),"")))</f>
        <v/>
      </c>
      <c r="W83" s="76" t="str">
        <f>+IF($D$6="","",IF($E83="","",IF(MID(W$10,1,3)=$E$6,VLOOKUP(CONCATENATE($B83,W$10),Catálogo!$B$4:$K$3964,10,0),"")))</f>
        <v/>
      </c>
      <c r="X83" s="76" t="str">
        <f>+IF($D$6="","",IF($E83="","",IF(MID(X$10,1,3)=$E$6,VLOOKUP(CONCATENATE($B83,X$10),Catálogo!$B$4:$K$3964,10,0),"")))</f>
        <v/>
      </c>
      <c r="Y83" s="76" t="str">
        <f>+IF($D$6="","",IF($E83="","",IF(MID(Y$10,1,3)=$E$6,VLOOKUP(CONCATENATE($B83,Y$10),Catálogo!$B$4:$K$3964,10,0),"")))</f>
        <v/>
      </c>
      <c r="Z83" s="76" t="str">
        <f>+IF($D$6="","",IF($E83="","",IF(MID(Z$10,1,3)=$E$6,VLOOKUP(CONCATENATE($B83,Z$10),Catálogo!$B$4:$K$3964,10,0),"")))</f>
        <v/>
      </c>
      <c r="AA83" s="76" t="str">
        <f>+IF($D$6="","",IF($E83="","",IF(MID(AA$10,1,3)=$E$6,VLOOKUP(CONCATENATE($B83,AA$10),Catálogo!$B$4:$K$3964,10,0),"")))</f>
        <v/>
      </c>
    </row>
    <row r="84" spans="2:27" s="45" customFormat="1" ht="12" customHeight="1">
      <c r="B84" s="46">
        <v>73</v>
      </c>
      <c r="C84" s="47" t="s">
        <v>1030</v>
      </c>
      <c r="D84" s="48" t="s">
        <v>34</v>
      </c>
      <c r="E84" s="88"/>
      <c r="F84" s="76" t="str">
        <f>+IF($D$6="","",IF($E84="","",IF(MID(F$10,1,3)=$E$6,VLOOKUP(CONCATENATE($B84,F$10),Catálogo!$B$4:$K$3964,10,0),"")))</f>
        <v/>
      </c>
      <c r="G84" s="76" t="str">
        <f>+IF($D$6="","",IF($E84="","",IF(MID(G$10,1,3)=$E$6,VLOOKUP(CONCATENATE($B84,G$10),Catálogo!$B$4:$K$3964,10,0),"")))</f>
        <v/>
      </c>
      <c r="H84" s="76" t="str">
        <f>+IF($D$6="","",IF($E84="","",IF(MID(H$10,1,3)=$E$6,VLOOKUP(CONCATENATE($B84,H$10),Catálogo!$B$4:$K$3964,10,0),"")))</f>
        <v/>
      </c>
      <c r="I84" s="76" t="str">
        <f>+IF($D$6="","",IF($E84="","",IF(MID(I$10,1,3)=$E$6,VLOOKUP(CONCATENATE($B84,I$10),Catálogo!$B$4:$K$3964,10,0),"")))</f>
        <v/>
      </c>
      <c r="J84" s="76" t="str">
        <f>+IF($D$6="","",IF($E84="","",IF(MID(J$10,1,3)=$E$6,VLOOKUP(CONCATENATE($B84,J$10),Catálogo!$B$4:$K$3964,10,0),"")))</f>
        <v/>
      </c>
      <c r="K84" s="76" t="str">
        <f>+IF($D$6="","",IF($E84="","",IF(MID(K$10,1,3)=$E$6,VLOOKUP(CONCATENATE($B84,K$10),Catálogo!$B$4:$K$3964,10,0),"")))</f>
        <v/>
      </c>
      <c r="L84" s="76" t="str">
        <f>+IF($D$6="","",IF($E84="","",IF(MID(L$10,1,3)=$E$6,VLOOKUP(CONCATENATE($B84,L$10),Catálogo!$B$4:$K$3964,10,0),"")))</f>
        <v/>
      </c>
      <c r="M84" s="76" t="str">
        <f>+IF($D$6="","",IF($E84="","",IF(MID(M$10,1,3)=$E$6,VLOOKUP(CONCATENATE($B84,M$10),Catálogo!$B$4:$K$3964,10,0),"")))</f>
        <v/>
      </c>
      <c r="N84" s="76" t="str">
        <f>+IF($D$6="","",IF($E84="","",IF(MID(N$10,1,3)=$E$6,VLOOKUP(CONCATENATE($B84,N$10),Catálogo!$B$4:$K$3964,10,0),"")))</f>
        <v/>
      </c>
      <c r="O84" s="76" t="str">
        <f>+IF($D$6="","",IF($E84="","",IF(MID(O$10,1,3)=$E$6,VLOOKUP(CONCATENATE($B84,O$10),Catálogo!$B$4:$K$3964,10,0),"")))</f>
        <v/>
      </c>
      <c r="P84" s="76" t="str">
        <f>+IF($D$6="","",IF($E84="","",IF(MID(P$10,1,3)=$E$6,VLOOKUP(CONCATENATE($B84,P$10),Catálogo!$B$4:$K$3964,10,0),"")))</f>
        <v/>
      </c>
      <c r="Q84" s="76" t="str">
        <f>+IF($D$6="","",IF($E84="","",IF(MID(Q$10,1,3)=$E$6,VLOOKUP(CONCATENATE($B84,Q$10),Catálogo!$B$4:$K$3964,10,0),"")))</f>
        <v/>
      </c>
      <c r="R84" s="76" t="str">
        <f>+IF($D$6="","",IF($E84="","",IF(MID(R$10,1,3)=$E$6,VLOOKUP(CONCATENATE($B84,R$10),Catálogo!$B$4:$K$3964,10,0),"")))</f>
        <v/>
      </c>
      <c r="S84" s="76" t="str">
        <f>+IF($D$6="","",IF($E84="","",IF(MID(S$10,1,3)=$E$6,VLOOKUP(CONCATENATE($B84,S$10),Catálogo!$B$4:$K$3964,10,0),"")))</f>
        <v/>
      </c>
      <c r="T84" s="76" t="str">
        <f>+IF($D$6="","",IF($E84="","",IF(MID(T$10,1,3)=$E$6,VLOOKUP(CONCATENATE($B84,T$10),Catálogo!$B$4:$K$3964,10,0),"")))</f>
        <v/>
      </c>
      <c r="U84" s="76" t="str">
        <f>+IF($D$6="","",IF($E84="","",IF(MID(U$10,1,3)=$E$6,VLOOKUP(CONCATENATE($B84,U$10),Catálogo!$B$4:$K$3964,10,0),"")))</f>
        <v/>
      </c>
      <c r="V84" s="76" t="str">
        <f>+IF($D$6="","",IF($E84="","",IF(MID(V$10,1,3)=$E$6,VLOOKUP(CONCATENATE($B84,V$10),Catálogo!$B$4:$K$3964,10,0),"")))</f>
        <v/>
      </c>
      <c r="W84" s="76" t="str">
        <f>+IF($D$6="","",IF($E84="","",IF(MID(W$10,1,3)=$E$6,VLOOKUP(CONCATENATE($B84,W$10),Catálogo!$B$4:$K$3964,10,0),"")))</f>
        <v/>
      </c>
      <c r="X84" s="76" t="str">
        <f>+IF($D$6="","",IF($E84="","",IF(MID(X$10,1,3)=$E$6,VLOOKUP(CONCATENATE($B84,X$10),Catálogo!$B$4:$K$3964,10,0),"")))</f>
        <v/>
      </c>
      <c r="Y84" s="76" t="str">
        <f>+IF($D$6="","",IF($E84="","",IF(MID(Y$10,1,3)=$E$6,VLOOKUP(CONCATENATE($B84,Y$10),Catálogo!$B$4:$K$3964,10,0),"")))</f>
        <v/>
      </c>
      <c r="Z84" s="76" t="str">
        <f>+IF($D$6="","",IF($E84="","",IF(MID(Z$10,1,3)=$E$6,VLOOKUP(CONCATENATE($B84,Z$10),Catálogo!$B$4:$K$3964,10,0),"")))</f>
        <v/>
      </c>
      <c r="AA84" s="76" t="str">
        <f>+IF($D$6="","",IF($E84="","",IF(MID(AA$10,1,3)=$E$6,VLOOKUP(CONCATENATE($B84,AA$10),Catálogo!$B$4:$K$3964,10,0),"")))</f>
        <v/>
      </c>
    </row>
    <row r="85" spans="2:27" s="45" customFormat="1" ht="12" customHeight="1">
      <c r="B85" s="46">
        <v>74</v>
      </c>
      <c r="C85" s="47" t="s">
        <v>112</v>
      </c>
      <c r="D85" s="48" t="s">
        <v>111</v>
      </c>
      <c r="E85" s="88"/>
      <c r="F85" s="76" t="str">
        <f>+IF($D$6="","",IF($E85="","",IF(MID(F$10,1,3)=$E$6,VLOOKUP(CONCATENATE($B85,F$10),Catálogo!$B$4:$K$3964,10,0),"")))</f>
        <v/>
      </c>
      <c r="G85" s="76" t="str">
        <f>+IF($D$6="","",IF($E85="","",IF(MID(G$10,1,3)=$E$6,VLOOKUP(CONCATENATE($B85,G$10),Catálogo!$B$4:$K$3964,10,0),"")))</f>
        <v/>
      </c>
      <c r="H85" s="76" t="str">
        <f>+IF($D$6="","",IF($E85="","",IF(MID(H$10,1,3)=$E$6,VLOOKUP(CONCATENATE($B85,H$10),Catálogo!$B$4:$K$3964,10,0),"")))</f>
        <v/>
      </c>
      <c r="I85" s="76" t="str">
        <f>+IF($D$6="","",IF($E85="","",IF(MID(I$10,1,3)=$E$6,VLOOKUP(CONCATENATE($B85,I$10),Catálogo!$B$4:$K$3964,10,0),"")))</f>
        <v/>
      </c>
      <c r="J85" s="76" t="str">
        <f>+IF($D$6="","",IF($E85="","",IF(MID(J$10,1,3)=$E$6,VLOOKUP(CONCATENATE($B85,J$10),Catálogo!$B$4:$K$3964,10,0),"")))</f>
        <v/>
      </c>
      <c r="K85" s="76" t="str">
        <f>+IF($D$6="","",IF($E85="","",IF(MID(K$10,1,3)=$E$6,VLOOKUP(CONCATENATE($B85,K$10),Catálogo!$B$4:$K$3964,10,0),"")))</f>
        <v/>
      </c>
      <c r="L85" s="76" t="str">
        <f>+IF($D$6="","",IF($E85="","",IF(MID(L$10,1,3)=$E$6,VLOOKUP(CONCATENATE($B85,L$10),Catálogo!$B$4:$K$3964,10,0),"")))</f>
        <v/>
      </c>
      <c r="M85" s="76" t="str">
        <f>+IF($D$6="","",IF($E85="","",IF(MID(M$10,1,3)=$E$6,VLOOKUP(CONCATENATE($B85,M$10),Catálogo!$B$4:$K$3964,10,0),"")))</f>
        <v/>
      </c>
      <c r="N85" s="76" t="str">
        <f>+IF($D$6="","",IF($E85="","",IF(MID(N$10,1,3)=$E$6,VLOOKUP(CONCATENATE($B85,N$10),Catálogo!$B$4:$K$3964,10,0),"")))</f>
        <v/>
      </c>
      <c r="O85" s="76" t="str">
        <f>+IF($D$6="","",IF($E85="","",IF(MID(O$10,1,3)=$E$6,VLOOKUP(CONCATENATE($B85,O$10),Catálogo!$B$4:$K$3964,10,0),"")))</f>
        <v/>
      </c>
      <c r="P85" s="76" t="str">
        <f>+IF($D$6="","",IF($E85="","",IF(MID(P$10,1,3)=$E$6,VLOOKUP(CONCATENATE($B85,P$10),Catálogo!$B$4:$K$3964,10,0),"")))</f>
        <v/>
      </c>
      <c r="Q85" s="76" t="str">
        <f>+IF($D$6="","",IF($E85="","",IF(MID(Q$10,1,3)=$E$6,VLOOKUP(CONCATENATE($B85,Q$10),Catálogo!$B$4:$K$3964,10,0),"")))</f>
        <v/>
      </c>
      <c r="R85" s="76" t="str">
        <f>+IF($D$6="","",IF($E85="","",IF(MID(R$10,1,3)=$E$6,VLOOKUP(CONCATENATE($B85,R$10),Catálogo!$B$4:$K$3964,10,0),"")))</f>
        <v/>
      </c>
      <c r="S85" s="76" t="str">
        <f>+IF($D$6="","",IF($E85="","",IF(MID(S$10,1,3)=$E$6,VLOOKUP(CONCATENATE($B85,S$10),Catálogo!$B$4:$K$3964,10,0),"")))</f>
        <v/>
      </c>
      <c r="T85" s="76" t="str">
        <f>+IF($D$6="","",IF($E85="","",IF(MID(T$10,1,3)=$E$6,VLOOKUP(CONCATENATE($B85,T$10),Catálogo!$B$4:$K$3964,10,0),"")))</f>
        <v/>
      </c>
      <c r="U85" s="76" t="str">
        <f>+IF($D$6="","",IF($E85="","",IF(MID(U$10,1,3)=$E$6,VLOOKUP(CONCATENATE($B85,U$10),Catálogo!$B$4:$K$3964,10,0),"")))</f>
        <v/>
      </c>
      <c r="V85" s="76" t="str">
        <f>+IF($D$6="","",IF($E85="","",IF(MID(V$10,1,3)=$E$6,VLOOKUP(CONCATENATE($B85,V$10),Catálogo!$B$4:$K$3964,10,0),"")))</f>
        <v/>
      </c>
      <c r="W85" s="76" t="str">
        <f>+IF($D$6="","",IF($E85="","",IF(MID(W$10,1,3)=$E$6,VLOOKUP(CONCATENATE($B85,W$10),Catálogo!$B$4:$K$3964,10,0),"")))</f>
        <v/>
      </c>
      <c r="X85" s="76" t="str">
        <f>+IF($D$6="","",IF($E85="","",IF(MID(X$10,1,3)=$E$6,VLOOKUP(CONCATENATE($B85,X$10),Catálogo!$B$4:$K$3964,10,0),"")))</f>
        <v/>
      </c>
      <c r="Y85" s="76" t="str">
        <f>+IF($D$6="","",IF($E85="","",IF(MID(Y$10,1,3)=$E$6,VLOOKUP(CONCATENATE($B85,Y$10),Catálogo!$B$4:$K$3964,10,0),"")))</f>
        <v/>
      </c>
      <c r="Z85" s="76" t="str">
        <f>+IF($D$6="","",IF($E85="","",IF(MID(Z$10,1,3)=$E$6,VLOOKUP(CONCATENATE($B85,Z$10),Catálogo!$B$4:$K$3964,10,0),"")))</f>
        <v/>
      </c>
      <c r="AA85" s="76" t="str">
        <f>+IF($D$6="","",IF($E85="","",IF(MID(AA$10,1,3)=$E$6,VLOOKUP(CONCATENATE($B85,AA$10),Catálogo!$B$4:$K$3964,10,0),"")))</f>
        <v/>
      </c>
    </row>
    <row r="86" spans="2:27" s="45" customFormat="1" ht="12" customHeight="1">
      <c r="B86" s="46">
        <v>75</v>
      </c>
      <c r="C86" s="47" t="s">
        <v>1025</v>
      </c>
      <c r="D86" s="48" t="s">
        <v>34</v>
      </c>
      <c r="E86" s="88"/>
      <c r="F86" s="76" t="str">
        <f>+IF($D$6="","",IF($E86="","",IF(MID(F$10,1,3)=$E$6,VLOOKUP(CONCATENATE($B86,F$10),Catálogo!$B$4:$K$3964,10,0),"")))</f>
        <v/>
      </c>
      <c r="G86" s="76" t="str">
        <f>+IF($D$6="","",IF($E86="","",IF(MID(G$10,1,3)=$E$6,VLOOKUP(CONCATENATE($B86,G$10),Catálogo!$B$4:$K$3964,10,0),"")))</f>
        <v/>
      </c>
      <c r="H86" s="76" t="str">
        <f>+IF($D$6="","",IF($E86="","",IF(MID(H$10,1,3)=$E$6,VLOOKUP(CONCATENATE($B86,H$10),Catálogo!$B$4:$K$3964,10,0),"")))</f>
        <v/>
      </c>
      <c r="I86" s="76" t="str">
        <f>+IF($D$6="","",IF($E86="","",IF(MID(I$10,1,3)=$E$6,VLOOKUP(CONCATENATE($B86,I$10),Catálogo!$B$4:$K$3964,10,0),"")))</f>
        <v/>
      </c>
      <c r="J86" s="76" t="str">
        <f>+IF($D$6="","",IF($E86="","",IF(MID(J$10,1,3)=$E$6,VLOOKUP(CONCATENATE($B86,J$10),Catálogo!$B$4:$K$3964,10,0),"")))</f>
        <v/>
      </c>
      <c r="K86" s="76" t="str">
        <f>+IF($D$6="","",IF($E86="","",IF(MID(K$10,1,3)=$E$6,VLOOKUP(CONCATENATE($B86,K$10),Catálogo!$B$4:$K$3964,10,0),"")))</f>
        <v/>
      </c>
      <c r="L86" s="76" t="str">
        <f>+IF($D$6="","",IF($E86="","",IF(MID(L$10,1,3)=$E$6,VLOOKUP(CONCATENATE($B86,L$10),Catálogo!$B$4:$K$3964,10,0),"")))</f>
        <v/>
      </c>
      <c r="M86" s="76" t="str">
        <f>+IF($D$6="","",IF($E86="","",IF(MID(M$10,1,3)=$E$6,VLOOKUP(CONCATENATE($B86,M$10),Catálogo!$B$4:$K$3964,10,0),"")))</f>
        <v/>
      </c>
      <c r="N86" s="76" t="str">
        <f>+IF($D$6="","",IF($E86="","",IF(MID(N$10,1,3)=$E$6,VLOOKUP(CONCATENATE($B86,N$10),Catálogo!$B$4:$K$3964,10,0),"")))</f>
        <v/>
      </c>
      <c r="O86" s="76" t="str">
        <f>+IF($D$6="","",IF($E86="","",IF(MID(O$10,1,3)=$E$6,VLOOKUP(CONCATENATE($B86,O$10),Catálogo!$B$4:$K$3964,10,0),"")))</f>
        <v/>
      </c>
      <c r="P86" s="76" t="str">
        <f>+IF($D$6="","",IF($E86="","",IF(MID(P$10,1,3)=$E$6,VLOOKUP(CONCATENATE($B86,P$10),Catálogo!$B$4:$K$3964,10,0),"")))</f>
        <v/>
      </c>
      <c r="Q86" s="76" t="str">
        <f>+IF($D$6="","",IF($E86="","",IF(MID(Q$10,1,3)=$E$6,VLOOKUP(CONCATENATE($B86,Q$10),Catálogo!$B$4:$K$3964,10,0),"")))</f>
        <v/>
      </c>
      <c r="R86" s="76" t="str">
        <f>+IF($D$6="","",IF($E86="","",IF(MID(R$10,1,3)=$E$6,VLOOKUP(CONCATENATE($B86,R$10),Catálogo!$B$4:$K$3964,10,0),"")))</f>
        <v/>
      </c>
      <c r="S86" s="76" t="str">
        <f>+IF($D$6="","",IF($E86="","",IF(MID(S$10,1,3)=$E$6,VLOOKUP(CONCATENATE($B86,S$10),Catálogo!$B$4:$K$3964,10,0),"")))</f>
        <v/>
      </c>
      <c r="T86" s="76" t="str">
        <f>+IF($D$6="","",IF($E86="","",IF(MID(T$10,1,3)=$E$6,VLOOKUP(CONCATENATE($B86,T$10),Catálogo!$B$4:$K$3964,10,0),"")))</f>
        <v/>
      </c>
      <c r="U86" s="76" t="str">
        <f>+IF($D$6="","",IF($E86="","",IF(MID(U$10,1,3)=$E$6,VLOOKUP(CONCATENATE($B86,U$10),Catálogo!$B$4:$K$3964,10,0),"")))</f>
        <v/>
      </c>
      <c r="V86" s="76" t="str">
        <f>+IF($D$6="","",IF($E86="","",IF(MID(V$10,1,3)=$E$6,VLOOKUP(CONCATENATE($B86,V$10),Catálogo!$B$4:$K$3964,10,0),"")))</f>
        <v/>
      </c>
      <c r="W86" s="76" t="str">
        <f>+IF($D$6="","",IF($E86="","",IF(MID(W$10,1,3)=$E$6,VLOOKUP(CONCATENATE($B86,W$10),Catálogo!$B$4:$K$3964,10,0),"")))</f>
        <v/>
      </c>
      <c r="X86" s="76" t="str">
        <f>+IF($D$6="","",IF($E86="","",IF(MID(X$10,1,3)=$E$6,VLOOKUP(CONCATENATE($B86,X$10),Catálogo!$B$4:$K$3964,10,0),"")))</f>
        <v/>
      </c>
      <c r="Y86" s="76" t="str">
        <f>+IF($D$6="","",IF($E86="","",IF(MID(Y$10,1,3)=$E$6,VLOOKUP(CONCATENATE($B86,Y$10),Catálogo!$B$4:$K$3964,10,0),"")))</f>
        <v/>
      </c>
      <c r="Z86" s="76" t="str">
        <f>+IF($D$6="","",IF($E86="","",IF(MID(Z$10,1,3)=$E$6,VLOOKUP(CONCATENATE($B86,Z$10),Catálogo!$B$4:$K$3964,10,0),"")))</f>
        <v/>
      </c>
      <c r="AA86" s="76" t="str">
        <f>+IF($D$6="","",IF($E86="","",IF(MID(AA$10,1,3)=$E$6,VLOOKUP(CONCATENATE($B86,AA$10),Catálogo!$B$4:$K$3964,10,0),"")))</f>
        <v/>
      </c>
    </row>
    <row r="87" spans="2:27" s="45" customFormat="1" ht="12" customHeight="1">
      <c r="B87" s="46">
        <v>76</v>
      </c>
      <c r="C87" s="47" t="s">
        <v>1032</v>
      </c>
      <c r="D87" s="48" t="s">
        <v>34</v>
      </c>
      <c r="E87" s="88"/>
      <c r="F87" s="76" t="str">
        <f>+IF($D$6="","",IF($E87="","",IF(MID(F$10,1,3)=$E$6,VLOOKUP(CONCATENATE($B87,F$10),Catálogo!$B$4:$K$3964,10,0),"")))</f>
        <v/>
      </c>
      <c r="G87" s="76" t="str">
        <f>+IF($D$6="","",IF($E87="","",IF(MID(G$10,1,3)=$E$6,VLOOKUP(CONCATENATE($B87,G$10),Catálogo!$B$4:$K$3964,10,0),"")))</f>
        <v/>
      </c>
      <c r="H87" s="76" t="str">
        <f>+IF($D$6="","",IF($E87="","",IF(MID(H$10,1,3)=$E$6,VLOOKUP(CONCATENATE($B87,H$10),Catálogo!$B$4:$K$3964,10,0),"")))</f>
        <v/>
      </c>
      <c r="I87" s="76" t="str">
        <f>+IF($D$6="","",IF($E87="","",IF(MID(I$10,1,3)=$E$6,VLOOKUP(CONCATENATE($B87,I$10),Catálogo!$B$4:$K$3964,10,0),"")))</f>
        <v/>
      </c>
      <c r="J87" s="76" t="str">
        <f>+IF($D$6="","",IF($E87="","",IF(MID(J$10,1,3)=$E$6,VLOOKUP(CONCATENATE($B87,J$10),Catálogo!$B$4:$K$3964,10,0),"")))</f>
        <v/>
      </c>
      <c r="K87" s="76" t="str">
        <f>+IF($D$6="","",IF($E87="","",IF(MID(K$10,1,3)=$E$6,VLOOKUP(CONCATENATE($B87,K$10),Catálogo!$B$4:$K$3964,10,0),"")))</f>
        <v/>
      </c>
      <c r="L87" s="76" t="str">
        <f>+IF($D$6="","",IF($E87="","",IF(MID(L$10,1,3)=$E$6,VLOOKUP(CONCATENATE($B87,L$10),Catálogo!$B$4:$K$3964,10,0),"")))</f>
        <v/>
      </c>
      <c r="M87" s="76" t="str">
        <f>+IF($D$6="","",IF($E87="","",IF(MID(M$10,1,3)=$E$6,VLOOKUP(CONCATENATE($B87,M$10),Catálogo!$B$4:$K$3964,10,0),"")))</f>
        <v/>
      </c>
      <c r="N87" s="76" t="str">
        <f>+IF($D$6="","",IF($E87="","",IF(MID(N$10,1,3)=$E$6,VLOOKUP(CONCATENATE($B87,N$10),Catálogo!$B$4:$K$3964,10,0),"")))</f>
        <v/>
      </c>
      <c r="O87" s="76" t="str">
        <f>+IF($D$6="","",IF($E87="","",IF(MID(O$10,1,3)=$E$6,VLOOKUP(CONCATENATE($B87,O$10),Catálogo!$B$4:$K$3964,10,0),"")))</f>
        <v/>
      </c>
      <c r="P87" s="76" t="str">
        <f>+IF($D$6="","",IF($E87="","",IF(MID(P$10,1,3)=$E$6,VLOOKUP(CONCATENATE($B87,P$10),Catálogo!$B$4:$K$3964,10,0),"")))</f>
        <v/>
      </c>
      <c r="Q87" s="76" t="str">
        <f>+IF($D$6="","",IF($E87="","",IF(MID(Q$10,1,3)=$E$6,VLOOKUP(CONCATENATE($B87,Q$10),Catálogo!$B$4:$K$3964,10,0),"")))</f>
        <v/>
      </c>
      <c r="R87" s="76" t="str">
        <f>+IF($D$6="","",IF($E87="","",IF(MID(R$10,1,3)=$E$6,VLOOKUP(CONCATENATE($B87,R$10),Catálogo!$B$4:$K$3964,10,0),"")))</f>
        <v/>
      </c>
      <c r="S87" s="76" t="str">
        <f>+IF($D$6="","",IF($E87="","",IF(MID(S$10,1,3)=$E$6,VLOOKUP(CONCATENATE($B87,S$10),Catálogo!$B$4:$K$3964,10,0),"")))</f>
        <v/>
      </c>
      <c r="T87" s="76" t="str">
        <f>+IF($D$6="","",IF($E87="","",IF(MID(T$10,1,3)=$E$6,VLOOKUP(CONCATENATE($B87,T$10),Catálogo!$B$4:$K$3964,10,0),"")))</f>
        <v/>
      </c>
      <c r="U87" s="76" t="str">
        <f>+IF($D$6="","",IF($E87="","",IF(MID(U$10,1,3)=$E$6,VLOOKUP(CONCATENATE($B87,U$10),Catálogo!$B$4:$K$3964,10,0),"")))</f>
        <v/>
      </c>
      <c r="V87" s="76" t="str">
        <f>+IF($D$6="","",IF($E87="","",IF(MID(V$10,1,3)=$E$6,VLOOKUP(CONCATENATE($B87,V$10),Catálogo!$B$4:$K$3964,10,0),"")))</f>
        <v/>
      </c>
      <c r="W87" s="76" t="str">
        <f>+IF($D$6="","",IF($E87="","",IF(MID(W$10,1,3)=$E$6,VLOOKUP(CONCATENATE($B87,W$10),Catálogo!$B$4:$K$3964,10,0),"")))</f>
        <v/>
      </c>
      <c r="X87" s="76" t="str">
        <f>+IF($D$6="","",IF($E87="","",IF(MID(X$10,1,3)=$E$6,VLOOKUP(CONCATENATE($B87,X$10),Catálogo!$B$4:$K$3964,10,0),"")))</f>
        <v/>
      </c>
      <c r="Y87" s="76" t="str">
        <f>+IF($D$6="","",IF($E87="","",IF(MID(Y$10,1,3)=$E$6,VLOOKUP(CONCATENATE($B87,Y$10),Catálogo!$B$4:$K$3964,10,0),"")))</f>
        <v/>
      </c>
      <c r="Z87" s="76" t="str">
        <f>+IF($D$6="","",IF($E87="","",IF(MID(Z$10,1,3)=$E$6,VLOOKUP(CONCATENATE($B87,Z$10),Catálogo!$B$4:$K$3964,10,0),"")))</f>
        <v/>
      </c>
      <c r="AA87" s="76" t="str">
        <f>+IF($D$6="","",IF($E87="","",IF(MID(AA$10,1,3)=$E$6,VLOOKUP(CONCATENATE($B87,AA$10),Catálogo!$B$4:$K$3964,10,0),"")))</f>
        <v/>
      </c>
    </row>
    <row r="88" spans="2:27" s="45" customFormat="1" ht="12" customHeight="1">
      <c r="B88" s="46">
        <v>77</v>
      </c>
      <c r="C88" s="47" t="s">
        <v>1034</v>
      </c>
      <c r="D88" s="48" t="s">
        <v>34</v>
      </c>
      <c r="E88" s="88"/>
      <c r="F88" s="76" t="str">
        <f>+IF($D$6="","",IF($E88="","",IF(MID(F$10,1,3)=$E$6,VLOOKUP(CONCATENATE($B88,F$10),Catálogo!$B$4:$K$3964,10,0),"")))</f>
        <v/>
      </c>
      <c r="G88" s="76" t="str">
        <f>+IF($D$6="","",IF($E88="","",IF(MID(G$10,1,3)=$E$6,VLOOKUP(CONCATENATE($B88,G$10),Catálogo!$B$4:$K$3964,10,0),"")))</f>
        <v/>
      </c>
      <c r="H88" s="76" t="str">
        <f>+IF($D$6="","",IF($E88="","",IF(MID(H$10,1,3)=$E$6,VLOOKUP(CONCATENATE($B88,H$10),Catálogo!$B$4:$K$3964,10,0),"")))</f>
        <v/>
      </c>
      <c r="I88" s="76" t="str">
        <f>+IF($D$6="","",IF($E88="","",IF(MID(I$10,1,3)=$E$6,VLOOKUP(CONCATENATE($B88,I$10),Catálogo!$B$4:$K$3964,10,0),"")))</f>
        <v/>
      </c>
      <c r="J88" s="76" t="str">
        <f>+IF($D$6="","",IF($E88="","",IF(MID(J$10,1,3)=$E$6,VLOOKUP(CONCATENATE($B88,J$10),Catálogo!$B$4:$K$3964,10,0),"")))</f>
        <v/>
      </c>
      <c r="K88" s="76" t="str">
        <f>+IF($D$6="","",IF($E88="","",IF(MID(K$10,1,3)=$E$6,VLOOKUP(CONCATENATE($B88,K$10),Catálogo!$B$4:$K$3964,10,0),"")))</f>
        <v/>
      </c>
      <c r="L88" s="76" t="str">
        <f>+IF($D$6="","",IF($E88="","",IF(MID(L$10,1,3)=$E$6,VLOOKUP(CONCATENATE($B88,L$10),Catálogo!$B$4:$K$3964,10,0),"")))</f>
        <v/>
      </c>
      <c r="M88" s="76" t="str">
        <f>+IF($D$6="","",IF($E88="","",IF(MID(M$10,1,3)=$E$6,VLOOKUP(CONCATENATE($B88,M$10),Catálogo!$B$4:$K$3964,10,0),"")))</f>
        <v/>
      </c>
      <c r="N88" s="76" t="str">
        <f>+IF($D$6="","",IF($E88="","",IF(MID(N$10,1,3)=$E$6,VLOOKUP(CONCATENATE($B88,N$10),Catálogo!$B$4:$K$3964,10,0),"")))</f>
        <v/>
      </c>
      <c r="O88" s="76" t="str">
        <f>+IF($D$6="","",IF($E88="","",IF(MID(O$10,1,3)=$E$6,VLOOKUP(CONCATENATE($B88,O$10),Catálogo!$B$4:$K$3964,10,0),"")))</f>
        <v/>
      </c>
      <c r="P88" s="76" t="str">
        <f>+IF($D$6="","",IF($E88="","",IF(MID(P$10,1,3)=$E$6,VLOOKUP(CONCATENATE($B88,P$10),Catálogo!$B$4:$K$3964,10,0),"")))</f>
        <v/>
      </c>
      <c r="Q88" s="76" t="str">
        <f>+IF($D$6="","",IF($E88="","",IF(MID(Q$10,1,3)=$E$6,VLOOKUP(CONCATENATE($B88,Q$10),Catálogo!$B$4:$K$3964,10,0),"")))</f>
        <v/>
      </c>
      <c r="R88" s="76" t="str">
        <f>+IF($D$6="","",IF($E88="","",IF(MID(R$10,1,3)=$E$6,VLOOKUP(CONCATENATE($B88,R$10),Catálogo!$B$4:$K$3964,10,0),"")))</f>
        <v/>
      </c>
      <c r="S88" s="76" t="str">
        <f>+IF($D$6="","",IF($E88="","",IF(MID(S$10,1,3)=$E$6,VLOOKUP(CONCATENATE($B88,S$10),Catálogo!$B$4:$K$3964,10,0),"")))</f>
        <v/>
      </c>
      <c r="T88" s="76" t="str">
        <f>+IF($D$6="","",IF($E88="","",IF(MID(T$10,1,3)=$E$6,VLOOKUP(CONCATENATE($B88,T$10),Catálogo!$B$4:$K$3964,10,0),"")))</f>
        <v/>
      </c>
      <c r="U88" s="76" t="str">
        <f>+IF($D$6="","",IF($E88="","",IF(MID(U$10,1,3)=$E$6,VLOOKUP(CONCATENATE($B88,U$10),Catálogo!$B$4:$K$3964,10,0),"")))</f>
        <v/>
      </c>
      <c r="V88" s="76" t="str">
        <f>+IF($D$6="","",IF($E88="","",IF(MID(V$10,1,3)=$E$6,VLOOKUP(CONCATENATE($B88,V$10),Catálogo!$B$4:$K$3964,10,0),"")))</f>
        <v/>
      </c>
      <c r="W88" s="76" t="str">
        <f>+IF($D$6="","",IF($E88="","",IF(MID(W$10,1,3)=$E$6,VLOOKUP(CONCATENATE($B88,W$10),Catálogo!$B$4:$K$3964,10,0),"")))</f>
        <v/>
      </c>
      <c r="X88" s="76" t="str">
        <f>+IF($D$6="","",IF($E88="","",IF(MID(X$10,1,3)=$E$6,VLOOKUP(CONCATENATE($B88,X$10),Catálogo!$B$4:$K$3964,10,0),"")))</f>
        <v/>
      </c>
      <c r="Y88" s="76" t="str">
        <f>+IF($D$6="","",IF($E88="","",IF(MID(Y$10,1,3)=$E$6,VLOOKUP(CONCATENATE($B88,Y$10),Catálogo!$B$4:$K$3964,10,0),"")))</f>
        <v/>
      </c>
      <c r="Z88" s="76" t="str">
        <f>+IF($D$6="","",IF($E88="","",IF(MID(Z$10,1,3)=$E$6,VLOOKUP(CONCATENATE($B88,Z$10),Catálogo!$B$4:$K$3964,10,0),"")))</f>
        <v/>
      </c>
      <c r="AA88" s="76" t="str">
        <f>+IF($D$6="","",IF($E88="","",IF(MID(AA$10,1,3)=$E$6,VLOOKUP(CONCATENATE($B88,AA$10),Catálogo!$B$4:$K$3964,10,0),"")))</f>
        <v/>
      </c>
    </row>
    <row r="89" spans="2:27" s="45" customFormat="1" ht="12" customHeight="1">
      <c r="B89" s="46">
        <v>78</v>
      </c>
      <c r="C89" s="47" t="s">
        <v>107</v>
      </c>
      <c r="D89" s="48" t="s">
        <v>2</v>
      </c>
      <c r="E89" s="88"/>
      <c r="F89" s="76" t="str">
        <f>+IF($D$6="","",IF($E89="","",IF(MID(F$10,1,3)=$E$6,VLOOKUP(CONCATENATE($B89,F$10),Catálogo!$B$4:$K$3964,10,0),"")))</f>
        <v/>
      </c>
      <c r="G89" s="76" t="str">
        <f>+IF($D$6="","",IF($E89="","",IF(MID(G$10,1,3)=$E$6,VLOOKUP(CONCATENATE($B89,G$10),Catálogo!$B$4:$K$3964,10,0),"")))</f>
        <v/>
      </c>
      <c r="H89" s="76" t="str">
        <f>+IF($D$6="","",IF($E89="","",IF(MID(H$10,1,3)=$E$6,VLOOKUP(CONCATENATE($B89,H$10),Catálogo!$B$4:$K$3964,10,0),"")))</f>
        <v/>
      </c>
      <c r="I89" s="76" t="str">
        <f>+IF($D$6="","",IF($E89="","",IF(MID(I$10,1,3)=$E$6,VLOOKUP(CONCATENATE($B89,I$10),Catálogo!$B$4:$K$3964,10,0),"")))</f>
        <v/>
      </c>
      <c r="J89" s="76" t="str">
        <f>+IF($D$6="","",IF($E89="","",IF(MID(J$10,1,3)=$E$6,VLOOKUP(CONCATENATE($B89,J$10),Catálogo!$B$4:$K$3964,10,0),"")))</f>
        <v/>
      </c>
      <c r="K89" s="76" t="str">
        <f>+IF($D$6="","",IF($E89="","",IF(MID(K$10,1,3)=$E$6,VLOOKUP(CONCATENATE($B89,K$10),Catálogo!$B$4:$K$3964,10,0),"")))</f>
        <v/>
      </c>
      <c r="L89" s="76" t="str">
        <f>+IF($D$6="","",IF($E89="","",IF(MID(L$10,1,3)=$E$6,VLOOKUP(CONCATENATE($B89,L$10),Catálogo!$B$4:$K$3964,10,0),"")))</f>
        <v/>
      </c>
      <c r="M89" s="76" t="str">
        <f>+IF($D$6="","",IF($E89="","",IF(MID(M$10,1,3)=$E$6,VLOOKUP(CONCATENATE($B89,M$10),Catálogo!$B$4:$K$3964,10,0),"")))</f>
        <v/>
      </c>
      <c r="N89" s="76" t="str">
        <f>+IF($D$6="","",IF($E89="","",IF(MID(N$10,1,3)=$E$6,VLOOKUP(CONCATENATE($B89,N$10),Catálogo!$B$4:$K$3964,10,0),"")))</f>
        <v/>
      </c>
      <c r="O89" s="76" t="str">
        <f>+IF($D$6="","",IF($E89="","",IF(MID(O$10,1,3)=$E$6,VLOOKUP(CONCATENATE($B89,O$10),Catálogo!$B$4:$K$3964,10,0),"")))</f>
        <v/>
      </c>
      <c r="P89" s="76" t="str">
        <f>+IF($D$6="","",IF($E89="","",IF(MID(P$10,1,3)=$E$6,VLOOKUP(CONCATENATE($B89,P$10),Catálogo!$B$4:$K$3964,10,0),"")))</f>
        <v/>
      </c>
      <c r="Q89" s="76" t="str">
        <f>+IF($D$6="","",IF($E89="","",IF(MID(Q$10,1,3)=$E$6,VLOOKUP(CONCATENATE($B89,Q$10),Catálogo!$B$4:$K$3964,10,0),"")))</f>
        <v/>
      </c>
      <c r="R89" s="76" t="str">
        <f>+IF($D$6="","",IF($E89="","",IF(MID(R$10,1,3)=$E$6,VLOOKUP(CONCATENATE($B89,R$10),Catálogo!$B$4:$K$3964,10,0),"")))</f>
        <v/>
      </c>
      <c r="S89" s="76" t="str">
        <f>+IF($D$6="","",IF($E89="","",IF(MID(S$10,1,3)=$E$6,VLOOKUP(CONCATENATE($B89,S$10),Catálogo!$B$4:$K$3964,10,0),"")))</f>
        <v/>
      </c>
      <c r="T89" s="76" t="str">
        <f>+IF($D$6="","",IF($E89="","",IF(MID(T$10,1,3)=$E$6,VLOOKUP(CONCATENATE($B89,T$10),Catálogo!$B$4:$K$3964,10,0),"")))</f>
        <v/>
      </c>
      <c r="U89" s="76" t="str">
        <f>+IF($D$6="","",IF($E89="","",IF(MID(U$10,1,3)=$E$6,VLOOKUP(CONCATENATE($B89,U$10),Catálogo!$B$4:$K$3964,10,0),"")))</f>
        <v/>
      </c>
      <c r="V89" s="76" t="str">
        <f>+IF($D$6="","",IF($E89="","",IF(MID(V$10,1,3)=$E$6,VLOOKUP(CONCATENATE($B89,V$10),Catálogo!$B$4:$K$3964,10,0),"")))</f>
        <v/>
      </c>
      <c r="W89" s="76" t="str">
        <f>+IF($D$6="","",IF($E89="","",IF(MID(W$10,1,3)=$E$6,VLOOKUP(CONCATENATE($B89,W$10),Catálogo!$B$4:$K$3964,10,0),"")))</f>
        <v/>
      </c>
      <c r="X89" s="76" t="str">
        <f>+IF($D$6="","",IF($E89="","",IF(MID(X$10,1,3)=$E$6,VLOOKUP(CONCATENATE($B89,X$10),Catálogo!$B$4:$K$3964,10,0),"")))</f>
        <v/>
      </c>
      <c r="Y89" s="76" t="str">
        <f>+IF($D$6="","",IF($E89="","",IF(MID(Y$10,1,3)=$E$6,VLOOKUP(CONCATENATE($B89,Y$10),Catálogo!$B$4:$K$3964,10,0),"")))</f>
        <v/>
      </c>
      <c r="Z89" s="76" t="str">
        <f>+IF($D$6="","",IF($E89="","",IF(MID(Z$10,1,3)=$E$6,VLOOKUP(CONCATENATE($B89,Z$10),Catálogo!$B$4:$K$3964,10,0),"")))</f>
        <v/>
      </c>
      <c r="AA89" s="76" t="str">
        <f>+IF($D$6="","",IF($E89="","",IF(MID(AA$10,1,3)=$E$6,VLOOKUP(CONCATENATE($B89,AA$10),Catálogo!$B$4:$K$3964,10,0),"")))</f>
        <v/>
      </c>
    </row>
    <row r="90" spans="2:27" s="45" customFormat="1" ht="12" customHeight="1">
      <c r="B90" s="46">
        <v>79</v>
      </c>
      <c r="C90" s="47" t="s">
        <v>106</v>
      </c>
      <c r="D90" s="48" t="s">
        <v>74</v>
      </c>
      <c r="E90" s="88"/>
      <c r="F90" s="76" t="str">
        <f>+IF($D$6="","",IF($E90="","",IF(MID(F$10,1,3)=$E$6,VLOOKUP(CONCATENATE($B90,F$10),Catálogo!$B$4:$K$3964,10,0),"")))</f>
        <v/>
      </c>
      <c r="G90" s="76" t="str">
        <f>+IF($D$6="","",IF($E90="","",IF(MID(G$10,1,3)=$E$6,VLOOKUP(CONCATENATE($B90,G$10),Catálogo!$B$4:$K$3964,10,0),"")))</f>
        <v/>
      </c>
      <c r="H90" s="76" t="str">
        <f>+IF($D$6="","",IF($E90="","",IF(MID(H$10,1,3)=$E$6,VLOOKUP(CONCATENATE($B90,H$10),Catálogo!$B$4:$K$3964,10,0),"")))</f>
        <v/>
      </c>
      <c r="I90" s="76" t="str">
        <f>+IF($D$6="","",IF($E90="","",IF(MID(I$10,1,3)=$E$6,VLOOKUP(CONCATENATE($B90,I$10),Catálogo!$B$4:$K$3964,10,0),"")))</f>
        <v/>
      </c>
      <c r="J90" s="76" t="str">
        <f>+IF($D$6="","",IF($E90="","",IF(MID(J$10,1,3)=$E$6,VLOOKUP(CONCATENATE($B90,J$10),Catálogo!$B$4:$K$3964,10,0),"")))</f>
        <v/>
      </c>
      <c r="K90" s="76" t="str">
        <f>+IF($D$6="","",IF($E90="","",IF(MID(K$10,1,3)=$E$6,VLOOKUP(CONCATENATE($B90,K$10),Catálogo!$B$4:$K$3964,10,0),"")))</f>
        <v/>
      </c>
      <c r="L90" s="76" t="str">
        <f>+IF($D$6="","",IF($E90="","",IF(MID(L$10,1,3)=$E$6,VLOOKUP(CONCATENATE($B90,L$10),Catálogo!$B$4:$K$3964,10,0),"")))</f>
        <v/>
      </c>
      <c r="M90" s="76" t="str">
        <f>+IF($D$6="","",IF($E90="","",IF(MID(M$10,1,3)=$E$6,VLOOKUP(CONCATENATE($B90,M$10),Catálogo!$B$4:$K$3964,10,0),"")))</f>
        <v/>
      </c>
      <c r="N90" s="76" t="str">
        <f>+IF($D$6="","",IF($E90="","",IF(MID(N$10,1,3)=$E$6,VLOOKUP(CONCATENATE($B90,N$10),Catálogo!$B$4:$K$3964,10,0),"")))</f>
        <v/>
      </c>
      <c r="O90" s="76" t="str">
        <f>+IF($D$6="","",IF($E90="","",IF(MID(O$10,1,3)=$E$6,VLOOKUP(CONCATENATE($B90,O$10),Catálogo!$B$4:$K$3964,10,0),"")))</f>
        <v/>
      </c>
      <c r="P90" s="76" t="str">
        <f>+IF($D$6="","",IF($E90="","",IF(MID(P$10,1,3)=$E$6,VLOOKUP(CONCATENATE($B90,P$10),Catálogo!$B$4:$K$3964,10,0),"")))</f>
        <v/>
      </c>
      <c r="Q90" s="76" t="str">
        <f>+IF($D$6="","",IF($E90="","",IF(MID(Q$10,1,3)=$E$6,VLOOKUP(CONCATENATE($B90,Q$10),Catálogo!$B$4:$K$3964,10,0),"")))</f>
        <v/>
      </c>
      <c r="R90" s="76" t="str">
        <f>+IF($D$6="","",IF($E90="","",IF(MID(R$10,1,3)=$E$6,VLOOKUP(CONCATENATE($B90,R$10),Catálogo!$B$4:$K$3964,10,0),"")))</f>
        <v/>
      </c>
      <c r="S90" s="76" t="str">
        <f>+IF($D$6="","",IF($E90="","",IF(MID(S$10,1,3)=$E$6,VLOOKUP(CONCATENATE($B90,S$10),Catálogo!$B$4:$K$3964,10,0),"")))</f>
        <v/>
      </c>
      <c r="T90" s="76" t="str">
        <f>+IF($D$6="","",IF($E90="","",IF(MID(T$10,1,3)=$E$6,VLOOKUP(CONCATENATE($B90,T$10),Catálogo!$B$4:$K$3964,10,0),"")))</f>
        <v/>
      </c>
      <c r="U90" s="76" t="str">
        <f>+IF($D$6="","",IF($E90="","",IF(MID(U$10,1,3)=$E$6,VLOOKUP(CONCATENATE($B90,U$10),Catálogo!$B$4:$K$3964,10,0),"")))</f>
        <v/>
      </c>
      <c r="V90" s="76" t="str">
        <f>+IF($D$6="","",IF($E90="","",IF(MID(V$10,1,3)=$E$6,VLOOKUP(CONCATENATE($B90,V$10),Catálogo!$B$4:$K$3964,10,0),"")))</f>
        <v/>
      </c>
      <c r="W90" s="76" t="str">
        <f>+IF($D$6="","",IF($E90="","",IF(MID(W$10,1,3)=$E$6,VLOOKUP(CONCATENATE($B90,W$10),Catálogo!$B$4:$K$3964,10,0),"")))</f>
        <v/>
      </c>
      <c r="X90" s="76" t="str">
        <f>+IF($D$6="","",IF($E90="","",IF(MID(X$10,1,3)=$E$6,VLOOKUP(CONCATENATE($B90,X$10),Catálogo!$B$4:$K$3964,10,0),"")))</f>
        <v/>
      </c>
      <c r="Y90" s="76" t="str">
        <f>+IF($D$6="","",IF($E90="","",IF(MID(Y$10,1,3)=$E$6,VLOOKUP(CONCATENATE($B90,Y$10),Catálogo!$B$4:$K$3964,10,0),"")))</f>
        <v/>
      </c>
      <c r="Z90" s="76" t="str">
        <f>+IF($D$6="","",IF($E90="","",IF(MID(Z$10,1,3)=$E$6,VLOOKUP(CONCATENATE($B90,Z$10),Catálogo!$B$4:$K$3964,10,0),"")))</f>
        <v/>
      </c>
      <c r="AA90" s="76" t="str">
        <f>+IF($D$6="","",IF($E90="","",IF(MID(AA$10,1,3)=$E$6,VLOOKUP(CONCATENATE($B90,AA$10),Catálogo!$B$4:$K$3964,10,0),"")))</f>
        <v/>
      </c>
    </row>
    <row r="91" spans="2:27" s="45" customFormat="1" ht="12" customHeight="1">
      <c r="B91" s="46">
        <v>80</v>
      </c>
      <c r="C91" s="47" t="s">
        <v>105</v>
      </c>
      <c r="D91" s="48" t="s">
        <v>74</v>
      </c>
      <c r="E91" s="88"/>
      <c r="F91" s="76" t="str">
        <f>+IF($D$6="","",IF($E91="","",IF(MID(F$10,1,3)=$E$6,VLOOKUP(CONCATENATE($B91,F$10),Catálogo!$B$4:$K$3964,10,0),"")))</f>
        <v/>
      </c>
      <c r="G91" s="76" t="str">
        <f>+IF($D$6="","",IF($E91="","",IF(MID(G$10,1,3)=$E$6,VLOOKUP(CONCATENATE($B91,G$10),Catálogo!$B$4:$K$3964,10,0),"")))</f>
        <v/>
      </c>
      <c r="H91" s="76" t="str">
        <f>+IF($D$6="","",IF($E91="","",IF(MID(H$10,1,3)=$E$6,VLOOKUP(CONCATENATE($B91,H$10),Catálogo!$B$4:$K$3964,10,0),"")))</f>
        <v/>
      </c>
      <c r="I91" s="76" t="str">
        <f>+IF($D$6="","",IF($E91="","",IF(MID(I$10,1,3)=$E$6,VLOOKUP(CONCATENATE($B91,I$10),Catálogo!$B$4:$K$3964,10,0),"")))</f>
        <v/>
      </c>
      <c r="J91" s="76" t="str">
        <f>+IF($D$6="","",IF($E91="","",IF(MID(J$10,1,3)=$E$6,VLOOKUP(CONCATENATE($B91,J$10),Catálogo!$B$4:$K$3964,10,0),"")))</f>
        <v/>
      </c>
      <c r="K91" s="76" t="str">
        <f>+IF($D$6="","",IF($E91="","",IF(MID(K$10,1,3)=$E$6,VLOOKUP(CONCATENATE($B91,K$10),Catálogo!$B$4:$K$3964,10,0),"")))</f>
        <v/>
      </c>
      <c r="L91" s="76" t="str">
        <f>+IF($D$6="","",IF($E91="","",IF(MID(L$10,1,3)=$E$6,VLOOKUP(CONCATENATE($B91,L$10),Catálogo!$B$4:$K$3964,10,0),"")))</f>
        <v/>
      </c>
      <c r="M91" s="76" t="str">
        <f>+IF($D$6="","",IF($E91="","",IF(MID(M$10,1,3)=$E$6,VLOOKUP(CONCATENATE($B91,M$10),Catálogo!$B$4:$K$3964,10,0),"")))</f>
        <v/>
      </c>
      <c r="N91" s="76" t="str">
        <f>+IF($D$6="","",IF($E91="","",IF(MID(N$10,1,3)=$E$6,VLOOKUP(CONCATENATE($B91,N$10),Catálogo!$B$4:$K$3964,10,0),"")))</f>
        <v/>
      </c>
      <c r="O91" s="76" t="str">
        <f>+IF($D$6="","",IF($E91="","",IF(MID(O$10,1,3)=$E$6,VLOOKUP(CONCATENATE($B91,O$10),Catálogo!$B$4:$K$3964,10,0),"")))</f>
        <v/>
      </c>
      <c r="P91" s="76" t="str">
        <f>+IF($D$6="","",IF($E91="","",IF(MID(P$10,1,3)=$E$6,VLOOKUP(CONCATENATE($B91,P$10),Catálogo!$B$4:$K$3964,10,0),"")))</f>
        <v/>
      </c>
      <c r="Q91" s="76" t="str">
        <f>+IF($D$6="","",IF($E91="","",IF(MID(Q$10,1,3)=$E$6,VLOOKUP(CONCATENATE($B91,Q$10),Catálogo!$B$4:$K$3964,10,0),"")))</f>
        <v/>
      </c>
      <c r="R91" s="76" t="str">
        <f>+IF($D$6="","",IF($E91="","",IF(MID(R$10,1,3)=$E$6,VLOOKUP(CONCATENATE($B91,R$10),Catálogo!$B$4:$K$3964,10,0),"")))</f>
        <v/>
      </c>
      <c r="S91" s="76" t="str">
        <f>+IF($D$6="","",IF($E91="","",IF(MID(S$10,1,3)=$E$6,VLOOKUP(CONCATENATE($B91,S$10),Catálogo!$B$4:$K$3964,10,0),"")))</f>
        <v/>
      </c>
      <c r="T91" s="76" t="str">
        <f>+IF($D$6="","",IF($E91="","",IF(MID(T$10,1,3)=$E$6,VLOOKUP(CONCATENATE($B91,T$10),Catálogo!$B$4:$K$3964,10,0),"")))</f>
        <v/>
      </c>
      <c r="U91" s="76" t="str">
        <f>+IF($D$6="","",IF($E91="","",IF(MID(U$10,1,3)=$E$6,VLOOKUP(CONCATENATE($B91,U$10),Catálogo!$B$4:$K$3964,10,0),"")))</f>
        <v/>
      </c>
      <c r="V91" s="76" t="str">
        <f>+IF($D$6="","",IF($E91="","",IF(MID(V$10,1,3)=$E$6,VLOOKUP(CONCATENATE($B91,V$10),Catálogo!$B$4:$K$3964,10,0),"")))</f>
        <v/>
      </c>
      <c r="W91" s="76" t="str">
        <f>+IF($D$6="","",IF($E91="","",IF(MID(W$10,1,3)=$E$6,VLOOKUP(CONCATENATE($B91,W$10),Catálogo!$B$4:$K$3964,10,0),"")))</f>
        <v/>
      </c>
      <c r="X91" s="76" t="str">
        <f>+IF($D$6="","",IF($E91="","",IF(MID(X$10,1,3)=$E$6,VLOOKUP(CONCATENATE($B91,X$10),Catálogo!$B$4:$K$3964,10,0),"")))</f>
        <v/>
      </c>
      <c r="Y91" s="76" t="str">
        <f>+IF($D$6="","",IF($E91="","",IF(MID(Y$10,1,3)=$E$6,VLOOKUP(CONCATENATE($B91,Y$10),Catálogo!$B$4:$K$3964,10,0),"")))</f>
        <v/>
      </c>
      <c r="Z91" s="76" t="str">
        <f>+IF($D$6="","",IF($E91="","",IF(MID(Z$10,1,3)=$E$6,VLOOKUP(CONCATENATE($B91,Z$10),Catálogo!$B$4:$K$3964,10,0),"")))</f>
        <v/>
      </c>
      <c r="AA91" s="76" t="str">
        <f>+IF($D$6="","",IF($E91="","",IF(MID(AA$10,1,3)=$E$6,VLOOKUP(CONCATENATE($B91,AA$10),Catálogo!$B$4:$K$3964,10,0),"")))</f>
        <v/>
      </c>
    </row>
    <row r="92" spans="2:27" s="45" customFormat="1" ht="12" customHeight="1">
      <c r="B92" s="46">
        <v>81</v>
      </c>
      <c r="C92" s="47" t="s">
        <v>104</v>
      </c>
      <c r="D92" s="48" t="s">
        <v>214</v>
      </c>
      <c r="E92" s="88"/>
      <c r="F92" s="76" t="str">
        <f>+IF($D$6="","",IF($E92="","",IF(MID(F$10,1,3)=$E$6,VLOOKUP(CONCATENATE($B92,F$10),Catálogo!$B$4:$K$3964,10,0),"")))</f>
        <v/>
      </c>
      <c r="G92" s="76" t="str">
        <f>+IF($D$6="","",IF($E92="","",IF(MID(G$10,1,3)=$E$6,VLOOKUP(CONCATENATE($B92,G$10),Catálogo!$B$4:$K$3964,10,0),"")))</f>
        <v/>
      </c>
      <c r="H92" s="76" t="str">
        <f>+IF($D$6="","",IF($E92="","",IF(MID(H$10,1,3)=$E$6,VLOOKUP(CONCATENATE($B92,H$10),Catálogo!$B$4:$K$3964,10,0),"")))</f>
        <v/>
      </c>
      <c r="I92" s="76" t="str">
        <f>+IF($D$6="","",IF($E92="","",IF(MID(I$10,1,3)=$E$6,VLOOKUP(CONCATENATE($B92,I$10),Catálogo!$B$4:$K$3964,10,0),"")))</f>
        <v/>
      </c>
      <c r="J92" s="76" t="str">
        <f>+IF($D$6="","",IF($E92="","",IF(MID(J$10,1,3)=$E$6,VLOOKUP(CONCATENATE($B92,J$10),Catálogo!$B$4:$K$3964,10,0),"")))</f>
        <v/>
      </c>
      <c r="K92" s="76" t="str">
        <f>+IF($D$6="","",IF($E92="","",IF(MID(K$10,1,3)=$E$6,VLOOKUP(CONCATENATE($B92,K$10),Catálogo!$B$4:$K$3964,10,0),"")))</f>
        <v/>
      </c>
      <c r="L92" s="76" t="str">
        <f>+IF($D$6="","",IF($E92="","",IF(MID(L$10,1,3)=$E$6,VLOOKUP(CONCATENATE($B92,L$10),Catálogo!$B$4:$K$3964,10,0),"")))</f>
        <v/>
      </c>
      <c r="M92" s="76" t="str">
        <f>+IF($D$6="","",IF($E92="","",IF(MID(M$10,1,3)=$E$6,VLOOKUP(CONCATENATE($B92,M$10),Catálogo!$B$4:$K$3964,10,0),"")))</f>
        <v/>
      </c>
      <c r="N92" s="76" t="str">
        <f>+IF($D$6="","",IF($E92="","",IF(MID(N$10,1,3)=$E$6,VLOOKUP(CONCATENATE($B92,N$10),Catálogo!$B$4:$K$3964,10,0),"")))</f>
        <v/>
      </c>
      <c r="O92" s="76" t="str">
        <f>+IF($D$6="","",IF($E92="","",IF(MID(O$10,1,3)=$E$6,VLOOKUP(CONCATENATE($B92,O$10),Catálogo!$B$4:$K$3964,10,0),"")))</f>
        <v/>
      </c>
      <c r="P92" s="76" t="str">
        <f>+IF($D$6="","",IF($E92="","",IF(MID(P$10,1,3)=$E$6,VLOOKUP(CONCATENATE($B92,P$10),Catálogo!$B$4:$K$3964,10,0),"")))</f>
        <v/>
      </c>
      <c r="Q92" s="76" t="str">
        <f>+IF($D$6="","",IF($E92="","",IF(MID(Q$10,1,3)=$E$6,VLOOKUP(CONCATENATE($B92,Q$10),Catálogo!$B$4:$K$3964,10,0),"")))</f>
        <v/>
      </c>
      <c r="R92" s="76" t="str">
        <f>+IF($D$6="","",IF($E92="","",IF(MID(R$10,1,3)=$E$6,VLOOKUP(CONCATENATE($B92,R$10),Catálogo!$B$4:$K$3964,10,0),"")))</f>
        <v/>
      </c>
      <c r="S92" s="76" t="str">
        <f>+IF($D$6="","",IF($E92="","",IF(MID(S$10,1,3)=$E$6,VLOOKUP(CONCATENATE($B92,S$10),Catálogo!$B$4:$K$3964,10,0),"")))</f>
        <v/>
      </c>
      <c r="T92" s="76" t="str">
        <f>+IF($D$6="","",IF($E92="","",IF(MID(T$10,1,3)=$E$6,VLOOKUP(CONCATENATE($B92,T$10),Catálogo!$B$4:$K$3964,10,0),"")))</f>
        <v/>
      </c>
      <c r="U92" s="76" t="str">
        <f>+IF($D$6="","",IF($E92="","",IF(MID(U$10,1,3)=$E$6,VLOOKUP(CONCATENATE($B92,U$10),Catálogo!$B$4:$K$3964,10,0),"")))</f>
        <v/>
      </c>
      <c r="V92" s="76" t="str">
        <f>+IF($D$6="","",IF($E92="","",IF(MID(V$10,1,3)=$E$6,VLOOKUP(CONCATENATE($B92,V$10),Catálogo!$B$4:$K$3964,10,0),"")))</f>
        <v/>
      </c>
      <c r="W92" s="76" t="str">
        <f>+IF($D$6="","",IF($E92="","",IF(MID(W$10,1,3)=$E$6,VLOOKUP(CONCATENATE($B92,W$10),Catálogo!$B$4:$K$3964,10,0),"")))</f>
        <v/>
      </c>
      <c r="X92" s="76" t="str">
        <f>+IF($D$6="","",IF($E92="","",IF(MID(X$10,1,3)=$E$6,VLOOKUP(CONCATENATE($B92,X$10),Catálogo!$B$4:$K$3964,10,0),"")))</f>
        <v/>
      </c>
      <c r="Y92" s="76" t="str">
        <f>+IF($D$6="","",IF($E92="","",IF(MID(Y$10,1,3)=$E$6,VLOOKUP(CONCATENATE($B92,Y$10),Catálogo!$B$4:$K$3964,10,0),"")))</f>
        <v/>
      </c>
      <c r="Z92" s="76" t="str">
        <f>+IF($D$6="","",IF($E92="","",IF(MID(Z$10,1,3)=$E$6,VLOOKUP(CONCATENATE($B92,Z$10),Catálogo!$B$4:$K$3964,10,0),"")))</f>
        <v/>
      </c>
      <c r="AA92" s="76" t="str">
        <f>+IF($D$6="","",IF($E92="","",IF(MID(AA$10,1,3)=$E$6,VLOOKUP(CONCATENATE($B92,AA$10),Catálogo!$B$4:$K$3964,10,0),"")))</f>
        <v/>
      </c>
    </row>
    <row r="93" spans="2:27" s="45" customFormat="1" ht="12" customHeight="1">
      <c r="B93" s="46">
        <v>82</v>
      </c>
      <c r="C93" s="47" t="s">
        <v>103</v>
      </c>
      <c r="D93" s="48" t="s">
        <v>214</v>
      </c>
      <c r="E93" s="88"/>
      <c r="F93" s="76" t="str">
        <f>+IF($D$6="","",IF($E93="","",IF(MID(F$10,1,3)=$E$6,VLOOKUP(CONCATENATE($B93,F$10),Catálogo!$B$4:$K$3964,10,0),"")))</f>
        <v/>
      </c>
      <c r="G93" s="76" t="str">
        <f>+IF($D$6="","",IF($E93="","",IF(MID(G$10,1,3)=$E$6,VLOOKUP(CONCATENATE($B93,G$10),Catálogo!$B$4:$K$3964,10,0),"")))</f>
        <v/>
      </c>
      <c r="H93" s="76" t="str">
        <f>+IF($D$6="","",IF($E93="","",IF(MID(H$10,1,3)=$E$6,VLOOKUP(CONCATENATE($B93,H$10),Catálogo!$B$4:$K$3964,10,0),"")))</f>
        <v/>
      </c>
      <c r="I93" s="76" t="str">
        <f>+IF($D$6="","",IF($E93="","",IF(MID(I$10,1,3)=$E$6,VLOOKUP(CONCATENATE($B93,I$10),Catálogo!$B$4:$K$3964,10,0),"")))</f>
        <v/>
      </c>
      <c r="J93" s="76" t="str">
        <f>+IF($D$6="","",IF($E93="","",IF(MID(J$10,1,3)=$E$6,VLOOKUP(CONCATENATE($B93,J$10),Catálogo!$B$4:$K$3964,10,0),"")))</f>
        <v/>
      </c>
      <c r="K93" s="76" t="str">
        <f>+IF($D$6="","",IF($E93="","",IF(MID(K$10,1,3)=$E$6,VLOOKUP(CONCATENATE($B93,K$10),Catálogo!$B$4:$K$3964,10,0),"")))</f>
        <v/>
      </c>
      <c r="L93" s="76" t="str">
        <f>+IF($D$6="","",IF($E93="","",IF(MID(L$10,1,3)=$E$6,VLOOKUP(CONCATENATE($B93,L$10),Catálogo!$B$4:$K$3964,10,0),"")))</f>
        <v/>
      </c>
      <c r="M93" s="76" t="str">
        <f>+IF($D$6="","",IF($E93="","",IF(MID(M$10,1,3)=$E$6,VLOOKUP(CONCATENATE($B93,M$10),Catálogo!$B$4:$K$3964,10,0),"")))</f>
        <v/>
      </c>
      <c r="N93" s="76" t="str">
        <f>+IF($D$6="","",IF($E93="","",IF(MID(N$10,1,3)=$E$6,VLOOKUP(CONCATENATE($B93,N$10),Catálogo!$B$4:$K$3964,10,0),"")))</f>
        <v/>
      </c>
      <c r="O93" s="76" t="str">
        <f>+IF($D$6="","",IF($E93="","",IF(MID(O$10,1,3)=$E$6,VLOOKUP(CONCATENATE($B93,O$10),Catálogo!$B$4:$K$3964,10,0),"")))</f>
        <v/>
      </c>
      <c r="P93" s="76" t="str">
        <f>+IF($D$6="","",IF($E93="","",IF(MID(P$10,1,3)=$E$6,VLOOKUP(CONCATENATE($B93,P$10),Catálogo!$B$4:$K$3964,10,0),"")))</f>
        <v/>
      </c>
      <c r="Q93" s="76" t="str">
        <f>+IF($D$6="","",IF($E93="","",IF(MID(Q$10,1,3)=$E$6,VLOOKUP(CONCATENATE($B93,Q$10),Catálogo!$B$4:$K$3964,10,0),"")))</f>
        <v/>
      </c>
      <c r="R93" s="76" t="str">
        <f>+IF($D$6="","",IF($E93="","",IF(MID(R$10,1,3)=$E$6,VLOOKUP(CONCATENATE($B93,R$10),Catálogo!$B$4:$K$3964,10,0),"")))</f>
        <v/>
      </c>
      <c r="S93" s="76" t="str">
        <f>+IF($D$6="","",IF($E93="","",IF(MID(S$10,1,3)=$E$6,VLOOKUP(CONCATENATE($B93,S$10),Catálogo!$B$4:$K$3964,10,0),"")))</f>
        <v/>
      </c>
      <c r="T93" s="76" t="str">
        <f>+IF($D$6="","",IF($E93="","",IF(MID(T$10,1,3)=$E$6,VLOOKUP(CONCATENATE($B93,T$10),Catálogo!$B$4:$K$3964,10,0),"")))</f>
        <v/>
      </c>
      <c r="U93" s="76" t="str">
        <f>+IF($D$6="","",IF($E93="","",IF(MID(U$10,1,3)=$E$6,VLOOKUP(CONCATENATE($B93,U$10),Catálogo!$B$4:$K$3964,10,0),"")))</f>
        <v/>
      </c>
      <c r="V93" s="76" t="str">
        <f>+IF($D$6="","",IF($E93="","",IF(MID(V$10,1,3)=$E$6,VLOOKUP(CONCATENATE($B93,V$10),Catálogo!$B$4:$K$3964,10,0),"")))</f>
        <v/>
      </c>
      <c r="W93" s="76" t="str">
        <f>+IF($D$6="","",IF($E93="","",IF(MID(W$10,1,3)=$E$6,VLOOKUP(CONCATENATE($B93,W$10),Catálogo!$B$4:$K$3964,10,0),"")))</f>
        <v/>
      </c>
      <c r="X93" s="76" t="str">
        <f>+IF($D$6="","",IF($E93="","",IF(MID(X$10,1,3)=$E$6,VLOOKUP(CONCATENATE($B93,X$10),Catálogo!$B$4:$K$3964,10,0),"")))</f>
        <v/>
      </c>
      <c r="Y93" s="76" t="str">
        <f>+IF($D$6="","",IF($E93="","",IF(MID(Y$10,1,3)=$E$6,VLOOKUP(CONCATENATE($B93,Y$10),Catálogo!$B$4:$K$3964,10,0),"")))</f>
        <v/>
      </c>
      <c r="Z93" s="76" t="str">
        <f>+IF($D$6="","",IF($E93="","",IF(MID(Z$10,1,3)=$E$6,VLOOKUP(CONCATENATE($B93,Z$10),Catálogo!$B$4:$K$3964,10,0),"")))</f>
        <v/>
      </c>
      <c r="AA93" s="76" t="str">
        <f>+IF($D$6="","",IF($E93="","",IF(MID(AA$10,1,3)=$E$6,VLOOKUP(CONCATENATE($B93,AA$10),Catálogo!$B$4:$K$3964,10,0),"")))</f>
        <v/>
      </c>
    </row>
    <row r="94" spans="2:27" s="45" customFormat="1" ht="12" customHeight="1">
      <c r="B94" s="46">
        <v>83</v>
      </c>
      <c r="C94" s="47" t="s">
        <v>102</v>
      </c>
      <c r="D94" s="48" t="s">
        <v>214</v>
      </c>
      <c r="E94" s="88"/>
      <c r="F94" s="76" t="str">
        <f>+IF($D$6="","",IF($E94="","",IF(MID(F$10,1,3)=$E$6,VLOOKUP(CONCATENATE($B94,F$10),Catálogo!$B$4:$K$3964,10,0),"")))</f>
        <v/>
      </c>
      <c r="G94" s="76" t="str">
        <f>+IF($D$6="","",IF($E94="","",IF(MID(G$10,1,3)=$E$6,VLOOKUP(CONCATENATE($B94,G$10),Catálogo!$B$4:$K$3964,10,0),"")))</f>
        <v/>
      </c>
      <c r="H94" s="76" t="str">
        <f>+IF($D$6="","",IF($E94="","",IF(MID(H$10,1,3)=$E$6,VLOOKUP(CONCATENATE($B94,H$10),Catálogo!$B$4:$K$3964,10,0),"")))</f>
        <v/>
      </c>
      <c r="I94" s="76" t="str">
        <f>+IF($D$6="","",IF($E94="","",IF(MID(I$10,1,3)=$E$6,VLOOKUP(CONCATENATE($B94,I$10),Catálogo!$B$4:$K$3964,10,0),"")))</f>
        <v/>
      </c>
      <c r="J94" s="76" t="str">
        <f>+IF($D$6="","",IF($E94="","",IF(MID(J$10,1,3)=$E$6,VLOOKUP(CONCATENATE($B94,J$10),Catálogo!$B$4:$K$3964,10,0),"")))</f>
        <v/>
      </c>
      <c r="K94" s="76" t="str">
        <f>+IF($D$6="","",IF($E94="","",IF(MID(K$10,1,3)=$E$6,VLOOKUP(CONCATENATE($B94,K$10),Catálogo!$B$4:$K$3964,10,0),"")))</f>
        <v/>
      </c>
      <c r="L94" s="76" t="str">
        <f>+IF($D$6="","",IF($E94="","",IF(MID(L$10,1,3)=$E$6,VLOOKUP(CONCATENATE($B94,L$10),Catálogo!$B$4:$K$3964,10,0),"")))</f>
        <v/>
      </c>
      <c r="M94" s="76" t="str">
        <f>+IF($D$6="","",IF($E94="","",IF(MID(M$10,1,3)=$E$6,VLOOKUP(CONCATENATE($B94,M$10),Catálogo!$B$4:$K$3964,10,0),"")))</f>
        <v/>
      </c>
      <c r="N94" s="76" t="str">
        <f>+IF($D$6="","",IF($E94="","",IF(MID(N$10,1,3)=$E$6,VLOOKUP(CONCATENATE($B94,N$10),Catálogo!$B$4:$K$3964,10,0),"")))</f>
        <v/>
      </c>
      <c r="O94" s="76" t="str">
        <f>+IF($D$6="","",IF($E94="","",IF(MID(O$10,1,3)=$E$6,VLOOKUP(CONCATENATE($B94,O$10),Catálogo!$B$4:$K$3964,10,0),"")))</f>
        <v/>
      </c>
      <c r="P94" s="76" t="str">
        <f>+IF($D$6="","",IF($E94="","",IF(MID(P$10,1,3)=$E$6,VLOOKUP(CONCATENATE($B94,P$10),Catálogo!$B$4:$K$3964,10,0),"")))</f>
        <v/>
      </c>
      <c r="Q94" s="76" t="str">
        <f>+IF($D$6="","",IF($E94="","",IF(MID(Q$10,1,3)=$E$6,VLOOKUP(CONCATENATE($B94,Q$10),Catálogo!$B$4:$K$3964,10,0),"")))</f>
        <v/>
      </c>
      <c r="R94" s="76" t="str">
        <f>+IF($D$6="","",IF($E94="","",IF(MID(R$10,1,3)=$E$6,VLOOKUP(CONCATENATE($B94,R$10),Catálogo!$B$4:$K$3964,10,0),"")))</f>
        <v/>
      </c>
      <c r="S94" s="76" t="str">
        <f>+IF($D$6="","",IF($E94="","",IF(MID(S$10,1,3)=$E$6,VLOOKUP(CONCATENATE($B94,S$10),Catálogo!$B$4:$K$3964,10,0),"")))</f>
        <v/>
      </c>
      <c r="T94" s="76" t="str">
        <f>+IF($D$6="","",IF($E94="","",IF(MID(T$10,1,3)=$E$6,VLOOKUP(CONCATENATE($B94,T$10),Catálogo!$B$4:$K$3964,10,0),"")))</f>
        <v/>
      </c>
      <c r="U94" s="76" t="str">
        <f>+IF($D$6="","",IF($E94="","",IF(MID(U$10,1,3)=$E$6,VLOOKUP(CONCATENATE($B94,U$10),Catálogo!$B$4:$K$3964,10,0),"")))</f>
        <v/>
      </c>
      <c r="V94" s="76" t="str">
        <f>+IF($D$6="","",IF($E94="","",IF(MID(V$10,1,3)=$E$6,VLOOKUP(CONCATENATE($B94,V$10),Catálogo!$B$4:$K$3964,10,0),"")))</f>
        <v/>
      </c>
      <c r="W94" s="76" t="str">
        <f>+IF($D$6="","",IF($E94="","",IF(MID(W$10,1,3)=$E$6,VLOOKUP(CONCATENATE($B94,W$10),Catálogo!$B$4:$K$3964,10,0),"")))</f>
        <v/>
      </c>
      <c r="X94" s="76" t="str">
        <f>+IF($D$6="","",IF($E94="","",IF(MID(X$10,1,3)=$E$6,VLOOKUP(CONCATENATE($B94,X$10),Catálogo!$B$4:$K$3964,10,0),"")))</f>
        <v/>
      </c>
      <c r="Y94" s="76" t="str">
        <f>+IF($D$6="","",IF($E94="","",IF(MID(Y$10,1,3)=$E$6,VLOOKUP(CONCATENATE($B94,Y$10),Catálogo!$B$4:$K$3964,10,0),"")))</f>
        <v/>
      </c>
      <c r="Z94" s="76" t="str">
        <f>+IF($D$6="","",IF($E94="","",IF(MID(Z$10,1,3)=$E$6,VLOOKUP(CONCATENATE($B94,Z$10),Catálogo!$B$4:$K$3964,10,0),"")))</f>
        <v/>
      </c>
      <c r="AA94" s="76" t="str">
        <f>+IF($D$6="","",IF($E94="","",IF(MID(AA$10,1,3)=$E$6,VLOOKUP(CONCATENATE($B94,AA$10),Catálogo!$B$4:$K$3964,10,0),"")))</f>
        <v/>
      </c>
    </row>
    <row r="95" spans="2:27" s="45" customFormat="1" ht="12" customHeight="1">
      <c r="B95" s="46">
        <v>84</v>
      </c>
      <c r="C95" s="47" t="s">
        <v>101</v>
      </c>
      <c r="D95" s="48" t="s">
        <v>214</v>
      </c>
      <c r="E95" s="88"/>
      <c r="F95" s="76" t="str">
        <f>+IF($D$6="","",IF($E95="","",IF(MID(F$10,1,3)=$E$6,VLOOKUP(CONCATENATE($B95,F$10),Catálogo!$B$4:$K$3964,10,0),"")))</f>
        <v/>
      </c>
      <c r="G95" s="76" t="str">
        <f>+IF($D$6="","",IF($E95="","",IF(MID(G$10,1,3)=$E$6,VLOOKUP(CONCATENATE($B95,G$10),Catálogo!$B$4:$K$3964,10,0),"")))</f>
        <v/>
      </c>
      <c r="H95" s="76" t="str">
        <f>+IF($D$6="","",IF($E95="","",IF(MID(H$10,1,3)=$E$6,VLOOKUP(CONCATENATE($B95,H$10),Catálogo!$B$4:$K$3964,10,0),"")))</f>
        <v/>
      </c>
      <c r="I95" s="76" t="str">
        <f>+IF($D$6="","",IF($E95="","",IF(MID(I$10,1,3)=$E$6,VLOOKUP(CONCATENATE($B95,I$10),Catálogo!$B$4:$K$3964,10,0),"")))</f>
        <v/>
      </c>
      <c r="J95" s="76" t="str">
        <f>+IF($D$6="","",IF($E95="","",IF(MID(J$10,1,3)=$E$6,VLOOKUP(CONCATENATE($B95,J$10),Catálogo!$B$4:$K$3964,10,0),"")))</f>
        <v/>
      </c>
      <c r="K95" s="76" t="str">
        <f>+IF($D$6="","",IF($E95="","",IF(MID(K$10,1,3)=$E$6,VLOOKUP(CONCATENATE($B95,K$10),Catálogo!$B$4:$K$3964,10,0),"")))</f>
        <v/>
      </c>
      <c r="L95" s="76" t="str">
        <f>+IF($D$6="","",IF($E95="","",IF(MID(L$10,1,3)=$E$6,VLOOKUP(CONCATENATE($B95,L$10),Catálogo!$B$4:$K$3964,10,0),"")))</f>
        <v/>
      </c>
      <c r="M95" s="76" t="str">
        <f>+IF($D$6="","",IF($E95="","",IF(MID(M$10,1,3)=$E$6,VLOOKUP(CONCATENATE($B95,M$10),Catálogo!$B$4:$K$3964,10,0),"")))</f>
        <v/>
      </c>
      <c r="N95" s="76" t="str">
        <f>+IF($D$6="","",IF($E95="","",IF(MID(N$10,1,3)=$E$6,VLOOKUP(CONCATENATE($B95,N$10),Catálogo!$B$4:$K$3964,10,0),"")))</f>
        <v/>
      </c>
      <c r="O95" s="76" t="str">
        <f>+IF($D$6="","",IF($E95="","",IF(MID(O$10,1,3)=$E$6,VLOOKUP(CONCATENATE($B95,O$10),Catálogo!$B$4:$K$3964,10,0),"")))</f>
        <v/>
      </c>
      <c r="P95" s="76" t="str">
        <f>+IF($D$6="","",IF($E95="","",IF(MID(P$10,1,3)=$E$6,VLOOKUP(CONCATENATE($B95,P$10),Catálogo!$B$4:$K$3964,10,0),"")))</f>
        <v/>
      </c>
      <c r="Q95" s="76" t="str">
        <f>+IF($D$6="","",IF($E95="","",IF(MID(Q$10,1,3)=$E$6,VLOOKUP(CONCATENATE($B95,Q$10),Catálogo!$B$4:$K$3964,10,0),"")))</f>
        <v/>
      </c>
      <c r="R95" s="76" t="str">
        <f>+IF($D$6="","",IF($E95="","",IF(MID(R$10,1,3)=$E$6,VLOOKUP(CONCATENATE($B95,R$10),Catálogo!$B$4:$K$3964,10,0),"")))</f>
        <v/>
      </c>
      <c r="S95" s="76" t="str">
        <f>+IF($D$6="","",IF($E95="","",IF(MID(S$10,1,3)=$E$6,VLOOKUP(CONCATENATE($B95,S$10),Catálogo!$B$4:$K$3964,10,0),"")))</f>
        <v/>
      </c>
      <c r="T95" s="76" t="str">
        <f>+IF($D$6="","",IF($E95="","",IF(MID(T$10,1,3)=$E$6,VLOOKUP(CONCATENATE($B95,T$10),Catálogo!$B$4:$K$3964,10,0),"")))</f>
        <v/>
      </c>
      <c r="U95" s="76" t="str">
        <f>+IF($D$6="","",IF($E95="","",IF(MID(U$10,1,3)=$E$6,VLOOKUP(CONCATENATE($B95,U$10),Catálogo!$B$4:$K$3964,10,0),"")))</f>
        <v/>
      </c>
      <c r="V95" s="76" t="str">
        <f>+IF($D$6="","",IF($E95="","",IF(MID(V$10,1,3)=$E$6,VLOOKUP(CONCATENATE($B95,V$10),Catálogo!$B$4:$K$3964,10,0),"")))</f>
        <v/>
      </c>
      <c r="W95" s="76" t="str">
        <f>+IF($D$6="","",IF($E95="","",IF(MID(W$10,1,3)=$E$6,VLOOKUP(CONCATENATE($B95,W$10),Catálogo!$B$4:$K$3964,10,0),"")))</f>
        <v/>
      </c>
      <c r="X95" s="76" t="str">
        <f>+IF($D$6="","",IF($E95="","",IF(MID(X$10,1,3)=$E$6,VLOOKUP(CONCATENATE($B95,X$10),Catálogo!$B$4:$K$3964,10,0),"")))</f>
        <v/>
      </c>
      <c r="Y95" s="76" t="str">
        <f>+IF($D$6="","",IF($E95="","",IF(MID(Y$10,1,3)=$E$6,VLOOKUP(CONCATENATE($B95,Y$10),Catálogo!$B$4:$K$3964,10,0),"")))</f>
        <v/>
      </c>
      <c r="Z95" s="76" t="str">
        <f>+IF($D$6="","",IF($E95="","",IF(MID(Z$10,1,3)=$E$6,VLOOKUP(CONCATENATE($B95,Z$10),Catálogo!$B$4:$K$3964,10,0),"")))</f>
        <v/>
      </c>
      <c r="AA95" s="76" t="str">
        <f>+IF($D$6="","",IF($E95="","",IF(MID(AA$10,1,3)=$E$6,VLOOKUP(CONCATENATE($B95,AA$10),Catálogo!$B$4:$K$3964,10,0),"")))</f>
        <v/>
      </c>
    </row>
    <row r="96" spans="2:27" s="45" customFormat="1" ht="12" customHeight="1">
      <c r="B96" s="46">
        <v>85</v>
      </c>
      <c r="C96" s="47" t="s">
        <v>215</v>
      </c>
      <c r="D96" s="48" t="s">
        <v>214</v>
      </c>
      <c r="E96" s="88"/>
      <c r="F96" s="76" t="str">
        <f>+IF($D$6="","",IF($E96="","",IF(MID(F$10,1,3)=$E$6,VLOOKUP(CONCATENATE($B96,F$10),Catálogo!$B$4:$K$3964,10,0),"")))</f>
        <v/>
      </c>
      <c r="G96" s="76" t="str">
        <f>+IF($D$6="","",IF($E96="","",IF(MID(G$10,1,3)=$E$6,VLOOKUP(CONCATENATE($B96,G$10),Catálogo!$B$4:$K$3964,10,0),"")))</f>
        <v/>
      </c>
      <c r="H96" s="76" t="str">
        <f>+IF($D$6="","",IF($E96="","",IF(MID(H$10,1,3)=$E$6,VLOOKUP(CONCATENATE($B96,H$10),Catálogo!$B$4:$K$3964,10,0),"")))</f>
        <v/>
      </c>
      <c r="I96" s="76" t="str">
        <f>+IF($D$6="","",IF($E96="","",IF(MID(I$10,1,3)=$E$6,VLOOKUP(CONCATENATE($B96,I$10),Catálogo!$B$4:$K$3964,10,0),"")))</f>
        <v/>
      </c>
      <c r="J96" s="76" t="str">
        <f>+IF($D$6="","",IF($E96="","",IF(MID(J$10,1,3)=$E$6,VLOOKUP(CONCATENATE($B96,J$10),Catálogo!$B$4:$K$3964,10,0),"")))</f>
        <v/>
      </c>
      <c r="K96" s="76" t="str">
        <f>+IF($D$6="","",IF($E96="","",IF(MID(K$10,1,3)=$E$6,VLOOKUP(CONCATENATE($B96,K$10),Catálogo!$B$4:$K$3964,10,0),"")))</f>
        <v/>
      </c>
      <c r="L96" s="76" t="str">
        <f>+IF($D$6="","",IF($E96="","",IF(MID(L$10,1,3)=$E$6,VLOOKUP(CONCATENATE($B96,L$10),Catálogo!$B$4:$K$3964,10,0),"")))</f>
        <v/>
      </c>
      <c r="M96" s="76" t="str">
        <f>+IF($D$6="","",IF($E96="","",IF(MID(M$10,1,3)=$E$6,VLOOKUP(CONCATENATE($B96,M$10),Catálogo!$B$4:$K$3964,10,0),"")))</f>
        <v/>
      </c>
      <c r="N96" s="76" t="str">
        <f>+IF($D$6="","",IF($E96="","",IF(MID(N$10,1,3)=$E$6,VLOOKUP(CONCATENATE($B96,N$10),Catálogo!$B$4:$K$3964,10,0),"")))</f>
        <v/>
      </c>
      <c r="O96" s="76" t="str">
        <f>+IF($D$6="","",IF($E96="","",IF(MID(O$10,1,3)=$E$6,VLOOKUP(CONCATENATE($B96,O$10),Catálogo!$B$4:$K$3964,10,0),"")))</f>
        <v/>
      </c>
      <c r="P96" s="76" t="str">
        <f>+IF($D$6="","",IF($E96="","",IF(MID(P$10,1,3)=$E$6,VLOOKUP(CONCATENATE($B96,P$10),Catálogo!$B$4:$K$3964,10,0),"")))</f>
        <v/>
      </c>
      <c r="Q96" s="76" t="str">
        <f>+IF($D$6="","",IF($E96="","",IF(MID(Q$10,1,3)=$E$6,VLOOKUP(CONCATENATE($B96,Q$10),Catálogo!$B$4:$K$3964,10,0),"")))</f>
        <v/>
      </c>
      <c r="R96" s="76" t="str">
        <f>+IF($D$6="","",IF($E96="","",IF(MID(R$10,1,3)=$E$6,VLOOKUP(CONCATENATE($B96,R$10),Catálogo!$B$4:$K$3964,10,0),"")))</f>
        <v/>
      </c>
      <c r="S96" s="76" t="str">
        <f>+IF($D$6="","",IF($E96="","",IF(MID(S$10,1,3)=$E$6,VLOOKUP(CONCATENATE($B96,S$10),Catálogo!$B$4:$K$3964,10,0),"")))</f>
        <v/>
      </c>
      <c r="T96" s="76" t="str">
        <f>+IF($D$6="","",IF($E96="","",IF(MID(T$10,1,3)=$E$6,VLOOKUP(CONCATENATE($B96,T$10),Catálogo!$B$4:$K$3964,10,0),"")))</f>
        <v/>
      </c>
      <c r="U96" s="76" t="str">
        <f>+IF($D$6="","",IF($E96="","",IF(MID(U$10,1,3)=$E$6,VLOOKUP(CONCATENATE($B96,U$10),Catálogo!$B$4:$K$3964,10,0),"")))</f>
        <v/>
      </c>
      <c r="V96" s="76" t="str">
        <f>+IF($D$6="","",IF($E96="","",IF(MID(V$10,1,3)=$E$6,VLOOKUP(CONCATENATE($B96,V$10),Catálogo!$B$4:$K$3964,10,0),"")))</f>
        <v/>
      </c>
      <c r="W96" s="76" t="str">
        <f>+IF($D$6="","",IF($E96="","",IF(MID(W$10,1,3)=$E$6,VLOOKUP(CONCATENATE($B96,W$10),Catálogo!$B$4:$K$3964,10,0),"")))</f>
        <v/>
      </c>
      <c r="X96" s="76" t="str">
        <f>+IF($D$6="","",IF($E96="","",IF(MID(X$10,1,3)=$E$6,VLOOKUP(CONCATENATE($B96,X$10),Catálogo!$B$4:$K$3964,10,0),"")))</f>
        <v/>
      </c>
      <c r="Y96" s="76" t="str">
        <f>+IF($D$6="","",IF($E96="","",IF(MID(Y$10,1,3)=$E$6,VLOOKUP(CONCATENATE($B96,Y$10),Catálogo!$B$4:$K$3964,10,0),"")))</f>
        <v/>
      </c>
      <c r="Z96" s="76" t="str">
        <f>+IF($D$6="","",IF($E96="","",IF(MID(Z$10,1,3)=$E$6,VLOOKUP(CONCATENATE($B96,Z$10),Catálogo!$B$4:$K$3964,10,0),"")))</f>
        <v/>
      </c>
      <c r="AA96" s="76" t="str">
        <f>+IF($D$6="","",IF($E96="","",IF(MID(AA$10,1,3)=$E$6,VLOOKUP(CONCATENATE($B96,AA$10),Catálogo!$B$4:$K$3964,10,0),"")))</f>
        <v/>
      </c>
    </row>
    <row r="97" spans="2:27" s="45" customFormat="1" ht="12" customHeight="1">
      <c r="B97" s="46">
        <v>86</v>
      </c>
      <c r="C97" s="47" t="s">
        <v>1077</v>
      </c>
      <c r="D97" s="48" t="s">
        <v>98</v>
      </c>
      <c r="E97" s="88"/>
      <c r="F97" s="76" t="str">
        <f>+IF($D$6="","",IF($E97="","",IF(MID(F$10,1,3)=$E$6,VLOOKUP(CONCATENATE($B97,F$10),Catálogo!$B$4:$K$3964,10,0),"")))</f>
        <v/>
      </c>
      <c r="G97" s="76" t="str">
        <f>+IF($D$6="","",IF($E97="","",IF(MID(G$10,1,3)=$E$6,VLOOKUP(CONCATENATE($B97,G$10),Catálogo!$B$4:$K$3964,10,0),"")))</f>
        <v/>
      </c>
      <c r="H97" s="76" t="str">
        <f>+IF($D$6="","",IF($E97="","",IF(MID(H$10,1,3)=$E$6,VLOOKUP(CONCATENATE($B97,H$10),Catálogo!$B$4:$K$3964,10,0),"")))</f>
        <v/>
      </c>
      <c r="I97" s="76" t="str">
        <f>+IF($D$6="","",IF($E97="","",IF(MID(I$10,1,3)=$E$6,VLOOKUP(CONCATENATE($B97,I$10),Catálogo!$B$4:$K$3964,10,0),"")))</f>
        <v/>
      </c>
      <c r="J97" s="76" t="str">
        <f>+IF($D$6="","",IF($E97="","",IF(MID(J$10,1,3)=$E$6,VLOOKUP(CONCATENATE($B97,J$10),Catálogo!$B$4:$K$3964,10,0),"")))</f>
        <v/>
      </c>
      <c r="K97" s="76" t="str">
        <f>+IF($D$6="","",IF($E97="","",IF(MID(K$10,1,3)=$E$6,VLOOKUP(CONCATENATE($B97,K$10),Catálogo!$B$4:$K$3964,10,0),"")))</f>
        <v/>
      </c>
      <c r="L97" s="76" t="str">
        <f>+IF($D$6="","",IF($E97="","",IF(MID(L$10,1,3)=$E$6,VLOOKUP(CONCATENATE($B97,L$10),Catálogo!$B$4:$K$3964,10,0),"")))</f>
        <v/>
      </c>
      <c r="M97" s="76" t="str">
        <f>+IF($D$6="","",IF($E97="","",IF(MID(M$10,1,3)=$E$6,VLOOKUP(CONCATENATE($B97,M$10),Catálogo!$B$4:$K$3964,10,0),"")))</f>
        <v/>
      </c>
      <c r="N97" s="76" t="str">
        <f>+IF($D$6="","",IF($E97="","",IF(MID(N$10,1,3)=$E$6,VLOOKUP(CONCATENATE($B97,N$10),Catálogo!$B$4:$K$3964,10,0),"")))</f>
        <v/>
      </c>
      <c r="O97" s="76" t="str">
        <f>+IF($D$6="","",IF($E97="","",IF(MID(O$10,1,3)=$E$6,VLOOKUP(CONCATENATE($B97,O$10),Catálogo!$B$4:$K$3964,10,0),"")))</f>
        <v/>
      </c>
      <c r="P97" s="76" t="str">
        <f>+IF($D$6="","",IF($E97="","",IF(MID(P$10,1,3)=$E$6,VLOOKUP(CONCATENATE($B97,P$10),Catálogo!$B$4:$K$3964,10,0),"")))</f>
        <v/>
      </c>
      <c r="Q97" s="76" t="str">
        <f>+IF($D$6="","",IF($E97="","",IF(MID(Q$10,1,3)=$E$6,VLOOKUP(CONCATENATE($B97,Q$10),Catálogo!$B$4:$K$3964,10,0),"")))</f>
        <v/>
      </c>
      <c r="R97" s="76" t="str">
        <f>+IF($D$6="","",IF($E97="","",IF(MID(R$10,1,3)=$E$6,VLOOKUP(CONCATENATE($B97,R$10),Catálogo!$B$4:$K$3964,10,0),"")))</f>
        <v/>
      </c>
      <c r="S97" s="76" t="str">
        <f>+IF($D$6="","",IF($E97="","",IF(MID(S$10,1,3)=$E$6,VLOOKUP(CONCATENATE($B97,S$10),Catálogo!$B$4:$K$3964,10,0),"")))</f>
        <v/>
      </c>
      <c r="T97" s="76" t="str">
        <f>+IF($D$6="","",IF($E97="","",IF(MID(T$10,1,3)=$E$6,VLOOKUP(CONCATENATE($B97,T$10),Catálogo!$B$4:$K$3964,10,0),"")))</f>
        <v/>
      </c>
      <c r="U97" s="76" t="str">
        <f>+IF($D$6="","",IF($E97="","",IF(MID(U$10,1,3)=$E$6,VLOOKUP(CONCATENATE($B97,U$10),Catálogo!$B$4:$K$3964,10,0),"")))</f>
        <v/>
      </c>
      <c r="V97" s="76" t="str">
        <f>+IF($D$6="","",IF($E97="","",IF(MID(V$10,1,3)=$E$6,VLOOKUP(CONCATENATE($B97,V$10),Catálogo!$B$4:$K$3964,10,0),"")))</f>
        <v/>
      </c>
      <c r="W97" s="76" t="str">
        <f>+IF($D$6="","",IF($E97="","",IF(MID(W$10,1,3)=$E$6,VLOOKUP(CONCATENATE($B97,W$10),Catálogo!$B$4:$K$3964,10,0),"")))</f>
        <v/>
      </c>
      <c r="X97" s="76" t="str">
        <f>+IF($D$6="","",IF($E97="","",IF(MID(X$10,1,3)=$E$6,VLOOKUP(CONCATENATE($B97,X$10),Catálogo!$B$4:$K$3964,10,0),"")))</f>
        <v/>
      </c>
      <c r="Y97" s="76" t="str">
        <f>+IF($D$6="","",IF($E97="","",IF(MID(Y$10,1,3)=$E$6,VLOOKUP(CONCATENATE($B97,Y$10),Catálogo!$B$4:$K$3964,10,0),"")))</f>
        <v/>
      </c>
      <c r="Z97" s="76" t="str">
        <f>+IF($D$6="","",IF($E97="","",IF(MID(Z$10,1,3)=$E$6,VLOOKUP(CONCATENATE($B97,Z$10),Catálogo!$B$4:$K$3964,10,0),"")))</f>
        <v/>
      </c>
      <c r="AA97" s="76" t="str">
        <f>+IF($D$6="","",IF($E97="","",IF(MID(AA$10,1,3)=$E$6,VLOOKUP(CONCATENATE($B97,AA$10),Catálogo!$B$4:$K$3964,10,0),"")))</f>
        <v/>
      </c>
    </row>
    <row r="98" spans="2:27" s="45" customFormat="1" ht="12" customHeight="1">
      <c r="B98" s="46">
        <v>87</v>
      </c>
      <c r="C98" s="47" t="s">
        <v>1083</v>
      </c>
      <c r="D98" s="48" t="s">
        <v>98</v>
      </c>
      <c r="E98" s="88"/>
      <c r="F98" s="76" t="str">
        <f>+IF($D$6="","",IF($E98="","",IF(MID(F$10,1,3)=$E$6,VLOOKUP(CONCATENATE($B98,F$10),Catálogo!$B$4:$K$3964,10,0),"")))</f>
        <v/>
      </c>
      <c r="G98" s="76" t="str">
        <f>+IF($D$6="","",IF($E98="","",IF(MID(G$10,1,3)=$E$6,VLOOKUP(CONCATENATE($B98,G$10),Catálogo!$B$4:$K$3964,10,0),"")))</f>
        <v/>
      </c>
      <c r="H98" s="76" t="str">
        <f>+IF($D$6="","",IF($E98="","",IF(MID(H$10,1,3)=$E$6,VLOOKUP(CONCATENATE($B98,H$10),Catálogo!$B$4:$K$3964,10,0),"")))</f>
        <v/>
      </c>
      <c r="I98" s="76" t="str">
        <f>+IF($D$6="","",IF($E98="","",IF(MID(I$10,1,3)=$E$6,VLOOKUP(CONCATENATE($B98,I$10),Catálogo!$B$4:$K$3964,10,0),"")))</f>
        <v/>
      </c>
      <c r="J98" s="76" t="str">
        <f>+IF($D$6="","",IF($E98="","",IF(MID(J$10,1,3)=$E$6,VLOOKUP(CONCATENATE($B98,J$10),Catálogo!$B$4:$K$3964,10,0),"")))</f>
        <v/>
      </c>
      <c r="K98" s="76" t="str">
        <f>+IF($D$6="","",IF($E98="","",IF(MID(K$10,1,3)=$E$6,VLOOKUP(CONCATENATE($B98,K$10),Catálogo!$B$4:$K$3964,10,0),"")))</f>
        <v/>
      </c>
      <c r="L98" s="76" t="str">
        <f>+IF($D$6="","",IF($E98="","",IF(MID(L$10,1,3)=$E$6,VLOOKUP(CONCATENATE($B98,L$10),Catálogo!$B$4:$K$3964,10,0),"")))</f>
        <v/>
      </c>
      <c r="M98" s="76" t="str">
        <f>+IF($D$6="","",IF($E98="","",IF(MID(M$10,1,3)=$E$6,VLOOKUP(CONCATENATE($B98,M$10),Catálogo!$B$4:$K$3964,10,0),"")))</f>
        <v/>
      </c>
      <c r="N98" s="76" t="str">
        <f>+IF($D$6="","",IF($E98="","",IF(MID(N$10,1,3)=$E$6,VLOOKUP(CONCATENATE($B98,N$10),Catálogo!$B$4:$K$3964,10,0),"")))</f>
        <v/>
      </c>
      <c r="O98" s="76" t="str">
        <f>+IF($D$6="","",IF($E98="","",IF(MID(O$10,1,3)=$E$6,VLOOKUP(CONCATENATE($B98,O$10),Catálogo!$B$4:$K$3964,10,0),"")))</f>
        <v/>
      </c>
      <c r="P98" s="76" t="str">
        <f>+IF($D$6="","",IF($E98="","",IF(MID(P$10,1,3)=$E$6,VLOOKUP(CONCATENATE($B98,P$10),Catálogo!$B$4:$K$3964,10,0),"")))</f>
        <v/>
      </c>
      <c r="Q98" s="76" t="str">
        <f>+IF($D$6="","",IF($E98="","",IF(MID(Q$10,1,3)=$E$6,VLOOKUP(CONCATENATE($B98,Q$10),Catálogo!$B$4:$K$3964,10,0),"")))</f>
        <v/>
      </c>
      <c r="R98" s="76" t="str">
        <f>+IF($D$6="","",IF($E98="","",IF(MID(R$10,1,3)=$E$6,VLOOKUP(CONCATENATE($B98,R$10),Catálogo!$B$4:$K$3964,10,0),"")))</f>
        <v/>
      </c>
      <c r="S98" s="76" t="str">
        <f>+IF($D$6="","",IF($E98="","",IF(MID(S$10,1,3)=$E$6,VLOOKUP(CONCATENATE($B98,S$10),Catálogo!$B$4:$K$3964,10,0),"")))</f>
        <v/>
      </c>
      <c r="T98" s="76" t="str">
        <f>+IF($D$6="","",IF($E98="","",IF(MID(T$10,1,3)=$E$6,VLOOKUP(CONCATENATE($B98,T$10),Catálogo!$B$4:$K$3964,10,0),"")))</f>
        <v/>
      </c>
      <c r="U98" s="76" t="str">
        <f>+IF($D$6="","",IF($E98="","",IF(MID(U$10,1,3)=$E$6,VLOOKUP(CONCATENATE($B98,U$10),Catálogo!$B$4:$K$3964,10,0),"")))</f>
        <v/>
      </c>
      <c r="V98" s="76" t="str">
        <f>+IF($D$6="","",IF($E98="","",IF(MID(V$10,1,3)=$E$6,VLOOKUP(CONCATENATE($B98,V$10),Catálogo!$B$4:$K$3964,10,0),"")))</f>
        <v/>
      </c>
      <c r="W98" s="76" t="str">
        <f>+IF($D$6="","",IF($E98="","",IF(MID(W$10,1,3)=$E$6,VLOOKUP(CONCATENATE($B98,W$10),Catálogo!$B$4:$K$3964,10,0),"")))</f>
        <v/>
      </c>
      <c r="X98" s="76" t="str">
        <f>+IF($D$6="","",IF($E98="","",IF(MID(X$10,1,3)=$E$6,VLOOKUP(CONCATENATE($B98,X$10),Catálogo!$B$4:$K$3964,10,0),"")))</f>
        <v/>
      </c>
      <c r="Y98" s="76" t="str">
        <f>+IF($D$6="","",IF($E98="","",IF(MID(Y$10,1,3)=$E$6,VLOOKUP(CONCATENATE($B98,Y$10),Catálogo!$B$4:$K$3964,10,0),"")))</f>
        <v/>
      </c>
      <c r="Z98" s="76" t="str">
        <f>+IF($D$6="","",IF($E98="","",IF(MID(Z$10,1,3)=$E$6,VLOOKUP(CONCATENATE($B98,Z$10),Catálogo!$B$4:$K$3964,10,0),"")))</f>
        <v/>
      </c>
      <c r="AA98" s="76" t="str">
        <f>+IF($D$6="","",IF($E98="","",IF(MID(AA$10,1,3)=$E$6,VLOOKUP(CONCATENATE($B98,AA$10),Catálogo!$B$4:$K$3964,10,0),"")))</f>
        <v/>
      </c>
    </row>
    <row r="99" spans="2:27" s="45" customFormat="1" ht="12" customHeight="1">
      <c r="B99" s="46">
        <v>88</v>
      </c>
      <c r="C99" s="47" t="s">
        <v>97</v>
      </c>
      <c r="D99" s="48" t="s">
        <v>2</v>
      </c>
      <c r="E99" s="88"/>
      <c r="F99" s="76" t="str">
        <f>+IF($D$6="","",IF($E99="","",IF(MID(F$10,1,3)=$E$6,VLOOKUP(CONCATENATE($B99,F$10),Catálogo!$B$4:$K$3964,10,0),"")))</f>
        <v/>
      </c>
      <c r="G99" s="76" t="str">
        <f>+IF($D$6="","",IF($E99="","",IF(MID(G$10,1,3)=$E$6,VLOOKUP(CONCATENATE($B99,G$10),Catálogo!$B$4:$K$3964,10,0),"")))</f>
        <v/>
      </c>
      <c r="H99" s="76" t="str">
        <f>+IF($D$6="","",IF($E99="","",IF(MID(H$10,1,3)=$E$6,VLOOKUP(CONCATENATE($B99,H$10),Catálogo!$B$4:$K$3964,10,0),"")))</f>
        <v/>
      </c>
      <c r="I99" s="76" t="str">
        <f>+IF($D$6="","",IF($E99="","",IF(MID(I$10,1,3)=$E$6,VLOOKUP(CONCATENATE($B99,I$10),Catálogo!$B$4:$K$3964,10,0),"")))</f>
        <v/>
      </c>
      <c r="J99" s="76" t="str">
        <f>+IF($D$6="","",IF($E99="","",IF(MID(J$10,1,3)=$E$6,VLOOKUP(CONCATENATE($B99,J$10),Catálogo!$B$4:$K$3964,10,0),"")))</f>
        <v/>
      </c>
      <c r="K99" s="76" t="str">
        <f>+IF($D$6="","",IF($E99="","",IF(MID(K$10,1,3)=$E$6,VLOOKUP(CONCATENATE($B99,K$10),Catálogo!$B$4:$K$3964,10,0),"")))</f>
        <v/>
      </c>
      <c r="L99" s="76" t="str">
        <f>+IF($D$6="","",IF($E99="","",IF(MID(L$10,1,3)=$E$6,VLOOKUP(CONCATENATE($B99,L$10),Catálogo!$B$4:$K$3964,10,0),"")))</f>
        <v/>
      </c>
      <c r="M99" s="76" t="str">
        <f>+IF($D$6="","",IF($E99="","",IF(MID(M$10,1,3)=$E$6,VLOOKUP(CONCATENATE($B99,M$10),Catálogo!$B$4:$K$3964,10,0),"")))</f>
        <v/>
      </c>
      <c r="N99" s="76" t="str">
        <f>+IF($D$6="","",IF($E99="","",IF(MID(N$10,1,3)=$E$6,VLOOKUP(CONCATENATE($B99,N$10),Catálogo!$B$4:$K$3964,10,0),"")))</f>
        <v/>
      </c>
      <c r="O99" s="76" t="str">
        <f>+IF($D$6="","",IF($E99="","",IF(MID(O$10,1,3)=$E$6,VLOOKUP(CONCATENATE($B99,O$10),Catálogo!$B$4:$K$3964,10,0),"")))</f>
        <v/>
      </c>
      <c r="P99" s="76" t="str">
        <f>+IF($D$6="","",IF($E99="","",IF(MID(P$10,1,3)=$E$6,VLOOKUP(CONCATENATE($B99,P$10),Catálogo!$B$4:$K$3964,10,0),"")))</f>
        <v/>
      </c>
      <c r="Q99" s="76" t="str">
        <f>+IF($D$6="","",IF($E99="","",IF(MID(Q$10,1,3)=$E$6,VLOOKUP(CONCATENATE($B99,Q$10),Catálogo!$B$4:$K$3964,10,0),"")))</f>
        <v/>
      </c>
      <c r="R99" s="76" t="str">
        <f>+IF($D$6="","",IF($E99="","",IF(MID(R$10,1,3)=$E$6,VLOOKUP(CONCATENATE($B99,R$10),Catálogo!$B$4:$K$3964,10,0),"")))</f>
        <v/>
      </c>
      <c r="S99" s="76" t="str">
        <f>+IF($D$6="","",IF($E99="","",IF(MID(S$10,1,3)=$E$6,VLOOKUP(CONCATENATE($B99,S$10),Catálogo!$B$4:$K$3964,10,0),"")))</f>
        <v/>
      </c>
      <c r="T99" s="76" t="str">
        <f>+IF($D$6="","",IF($E99="","",IF(MID(T$10,1,3)=$E$6,VLOOKUP(CONCATENATE($B99,T$10),Catálogo!$B$4:$K$3964,10,0),"")))</f>
        <v/>
      </c>
      <c r="U99" s="76" t="str">
        <f>+IF($D$6="","",IF($E99="","",IF(MID(U$10,1,3)=$E$6,VLOOKUP(CONCATENATE($B99,U$10),Catálogo!$B$4:$K$3964,10,0),"")))</f>
        <v/>
      </c>
      <c r="V99" s="76" t="str">
        <f>+IF($D$6="","",IF($E99="","",IF(MID(V$10,1,3)=$E$6,VLOOKUP(CONCATENATE($B99,V$10),Catálogo!$B$4:$K$3964,10,0),"")))</f>
        <v/>
      </c>
      <c r="W99" s="76" t="str">
        <f>+IF($D$6="","",IF($E99="","",IF(MID(W$10,1,3)=$E$6,VLOOKUP(CONCATENATE($B99,W$10),Catálogo!$B$4:$K$3964,10,0),"")))</f>
        <v/>
      </c>
      <c r="X99" s="76" t="str">
        <f>+IF($D$6="","",IF($E99="","",IF(MID(X$10,1,3)=$E$6,VLOOKUP(CONCATENATE($B99,X$10),Catálogo!$B$4:$K$3964,10,0),"")))</f>
        <v/>
      </c>
      <c r="Y99" s="76" t="str">
        <f>+IF($D$6="","",IF($E99="","",IF(MID(Y$10,1,3)=$E$6,VLOOKUP(CONCATENATE($B99,Y$10),Catálogo!$B$4:$K$3964,10,0),"")))</f>
        <v/>
      </c>
      <c r="Z99" s="76" t="str">
        <f>+IF($D$6="","",IF($E99="","",IF(MID(Z$10,1,3)=$E$6,VLOOKUP(CONCATENATE($B99,Z$10),Catálogo!$B$4:$K$3964,10,0),"")))</f>
        <v/>
      </c>
      <c r="AA99" s="76" t="str">
        <f>+IF($D$6="","",IF($E99="","",IF(MID(AA$10,1,3)=$E$6,VLOOKUP(CONCATENATE($B99,AA$10),Catálogo!$B$4:$K$3964,10,0),"")))</f>
        <v/>
      </c>
    </row>
    <row r="100" spans="2:27" s="45" customFormat="1" ht="12" customHeight="1">
      <c r="B100" s="46">
        <v>89</v>
      </c>
      <c r="C100" s="47" t="s">
        <v>96</v>
      </c>
      <c r="D100" s="48" t="s">
        <v>2</v>
      </c>
      <c r="E100" s="88"/>
      <c r="F100" s="76" t="str">
        <f>+IF($D$6="","",IF($E100="","",IF(MID(F$10,1,3)=$E$6,VLOOKUP(CONCATENATE($B100,F$10),Catálogo!$B$4:$K$3964,10,0),"")))</f>
        <v/>
      </c>
      <c r="G100" s="76" t="str">
        <f>+IF($D$6="","",IF($E100="","",IF(MID(G$10,1,3)=$E$6,VLOOKUP(CONCATENATE($B100,G$10),Catálogo!$B$4:$K$3964,10,0),"")))</f>
        <v/>
      </c>
      <c r="H100" s="76" t="str">
        <f>+IF($D$6="","",IF($E100="","",IF(MID(H$10,1,3)=$E$6,VLOOKUP(CONCATENATE($B100,H$10),Catálogo!$B$4:$K$3964,10,0),"")))</f>
        <v/>
      </c>
      <c r="I100" s="76" t="str">
        <f>+IF($D$6="","",IF($E100="","",IF(MID(I$10,1,3)=$E$6,VLOOKUP(CONCATENATE($B100,I$10),Catálogo!$B$4:$K$3964,10,0),"")))</f>
        <v/>
      </c>
      <c r="J100" s="76" t="str">
        <f>+IF($D$6="","",IF($E100="","",IF(MID(J$10,1,3)=$E$6,VLOOKUP(CONCATENATE($B100,J$10),Catálogo!$B$4:$K$3964,10,0),"")))</f>
        <v/>
      </c>
      <c r="K100" s="76" t="str">
        <f>+IF($D$6="","",IF($E100="","",IF(MID(K$10,1,3)=$E$6,VLOOKUP(CONCATENATE($B100,K$10),Catálogo!$B$4:$K$3964,10,0),"")))</f>
        <v/>
      </c>
      <c r="L100" s="76" t="str">
        <f>+IF($D$6="","",IF($E100="","",IF(MID(L$10,1,3)=$E$6,VLOOKUP(CONCATENATE($B100,L$10),Catálogo!$B$4:$K$3964,10,0),"")))</f>
        <v/>
      </c>
      <c r="M100" s="76" t="str">
        <f>+IF($D$6="","",IF($E100="","",IF(MID(M$10,1,3)=$E$6,VLOOKUP(CONCATENATE($B100,M$10),Catálogo!$B$4:$K$3964,10,0),"")))</f>
        <v/>
      </c>
      <c r="N100" s="76" t="str">
        <f>+IF($D$6="","",IF($E100="","",IF(MID(N$10,1,3)=$E$6,VLOOKUP(CONCATENATE($B100,N$10),Catálogo!$B$4:$K$3964,10,0),"")))</f>
        <v/>
      </c>
      <c r="O100" s="76" t="str">
        <f>+IF($D$6="","",IF($E100="","",IF(MID(O$10,1,3)=$E$6,VLOOKUP(CONCATENATE($B100,O$10),Catálogo!$B$4:$K$3964,10,0),"")))</f>
        <v/>
      </c>
      <c r="P100" s="76" t="str">
        <f>+IF($D$6="","",IF($E100="","",IF(MID(P$10,1,3)=$E$6,VLOOKUP(CONCATENATE($B100,P$10),Catálogo!$B$4:$K$3964,10,0),"")))</f>
        <v/>
      </c>
      <c r="Q100" s="76" t="str">
        <f>+IF($D$6="","",IF($E100="","",IF(MID(Q$10,1,3)=$E$6,VLOOKUP(CONCATENATE($B100,Q$10),Catálogo!$B$4:$K$3964,10,0),"")))</f>
        <v/>
      </c>
      <c r="R100" s="76" t="str">
        <f>+IF($D$6="","",IF($E100="","",IF(MID(R$10,1,3)=$E$6,VLOOKUP(CONCATENATE($B100,R$10),Catálogo!$B$4:$K$3964,10,0),"")))</f>
        <v/>
      </c>
      <c r="S100" s="76" t="str">
        <f>+IF($D$6="","",IF($E100="","",IF(MID(S$10,1,3)=$E$6,VLOOKUP(CONCATENATE($B100,S$10),Catálogo!$B$4:$K$3964,10,0),"")))</f>
        <v/>
      </c>
      <c r="T100" s="76" t="str">
        <f>+IF($D$6="","",IF($E100="","",IF(MID(T$10,1,3)=$E$6,VLOOKUP(CONCATENATE($B100,T$10),Catálogo!$B$4:$K$3964,10,0),"")))</f>
        <v/>
      </c>
      <c r="U100" s="76" t="str">
        <f>+IF($D$6="","",IF($E100="","",IF(MID(U$10,1,3)=$E$6,VLOOKUP(CONCATENATE($B100,U$10),Catálogo!$B$4:$K$3964,10,0),"")))</f>
        <v/>
      </c>
      <c r="V100" s="76" t="str">
        <f>+IF($D$6="","",IF($E100="","",IF(MID(V$10,1,3)=$E$6,VLOOKUP(CONCATENATE($B100,V$10),Catálogo!$B$4:$K$3964,10,0),"")))</f>
        <v/>
      </c>
      <c r="W100" s="76" t="str">
        <f>+IF($D$6="","",IF($E100="","",IF(MID(W$10,1,3)=$E$6,VLOOKUP(CONCATENATE($B100,W$10),Catálogo!$B$4:$K$3964,10,0),"")))</f>
        <v/>
      </c>
      <c r="X100" s="76" t="str">
        <f>+IF($D$6="","",IF($E100="","",IF(MID(X$10,1,3)=$E$6,VLOOKUP(CONCATENATE($B100,X$10),Catálogo!$B$4:$K$3964,10,0),"")))</f>
        <v/>
      </c>
      <c r="Y100" s="76" t="str">
        <f>+IF($D$6="","",IF($E100="","",IF(MID(Y$10,1,3)=$E$6,VLOOKUP(CONCATENATE($B100,Y$10),Catálogo!$B$4:$K$3964,10,0),"")))</f>
        <v/>
      </c>
      <c r="Z100" s="76" t="str">
        <f>+IF($D$6="","",IF($E100="","",IF(MID(Z$10,1,3)=$E$6,VLOOKUP(CONCATENATE($B100,Z$10),Catálogo!$B$4:$K$3964,10,0),"")))</f>
        <v/>
      </c>
      <c r="AA100" s="76" t="str">
        <f>+IF($D$6="","",IF($E100="","",IF(MID(AA$10,1,3)=$E$6,VLOOKUP(CONCATENATE($B100,AA$10),Catálogo!$B$4:$K$3964,10,0),"")))</f>
        <v/>
      </c>
    </row>
    <row r="101" spans="2:27" s="45" customFormat="1" ht="12" customHeight="1">
      <c r="B101" s="46">
        <v>90</v>
      </c>
      <c r="C101" s="47" t="s">
        <v>95</v>
      </c>
      <c r="D101" s="48" t="s">
        <v>2</v>
      </c>
      <c r="E101" s="88"/>
      <c r="F101" s="76" t="str">
        <f>+IF($D$6="","",IF($E101="","",IF(MID(F$10,1,3)=$E$6,VLOOKUP(CONCATENATE($B101,F$10),Catálogo!$B$4:$K$3964,10,0),"")))</f>
        <v/>
      </c>
      <c r="G101" s="76" t="str">
        <f>+IF($D$6="","",IF($E101="","",IF(MID(G$10,1,3)=$E$6,VLOOKUP(CONCATENATE($B101,G$10),Catálogo!$B$4:$K$3964,10,0),"")))</f>
        <v/>
      </c>
      <c r="H101" s="76" t="str">
        <f>+IF($D$6="","",IF($E101="","",IF(MID(H$10,1,3)=$E$6,VLOOKUP(CONCATENATE($B101,H$10),Catálogo!$B$4:$K$3964,10,0),"")))</f>
        <v/>
      </c>
      <c r="I101" s="76" t="str">
        <f>+IF($D$6="","",IF($E101="","",IF(MID(I$10,1,3)=$E$6,VLOOKUP(CONCATENATE($B101,I$10),Catálogo!$B$4:$K$3964,10,0),"")))</f>
        <v/>
      </c>
      <c r="J101" s="76" t="str">
        <f>+IF($D$6="","",IF($E101="","",IF(MID(J$10,1,3)=$E$6,VLOOKUP(CONCATENATE($B101,J$10),Catálogo!$B$4:$K$3964,10,0),"")))</f>
        <v/>
      </c>
      <c r="K101" s="76" t="str">
        <f>+IF($D$6="","",IF($E101="","",IF(MID(K$10,1,3)=$E$6,VLOOKUP(CONCATENATE($B101,K$10),Catálogo!$B$4:$K$3964,10,0),"")))</f>
        <v/>
      </c>
      <c r="L101" s="76" t="str">
        <f>+IF($D$6="","",IF($E101="","",IF(MID(L$10,1,3)=$E$6,VLOOKUP(CONCATENATE($B101,L$10),Catálogo!$B$4:$K$3964,10,0),"")))</f>
        <v/>
      </c>
      <c r="M101" s="76" t="str">
        <f>+IF($D$6="","",IF($E101="","",IF(MID(M$10,1,3)=$E$6,VLOOKUP(CONCATENATE($B101,M$10),Catálogo!$B$4:$K$3964,10,0),"")))</f>
        <v/>
      </c>
      <c r="N101" s="76" t="str">
        <f>+IF($D$6="","",IF($E101="","",IF(MID(N$10,1,3)=$E$6,VLOOKUP(CONCATENATE($B101,N$10),Catálogo!$B$4:$K$3964,10,0),"")))</f>
        <v/>
      </c>
      <c r="O101" s="76" t="str">
        <f>+IF($D$6="","",IF($E101="","",IF(MID(O$10,1,3)=$E$6,VLOOKUP(CONCATENATE($B101,O$10),Catálogo!$B$4:$K$3964,10,0),"")))</f>
        <v/>
      </c>
      <c r="P101" s="76" t="str">
        <f>+IF($D$6="","",IF($E101="","",IF(MID(P$10,1,3)=$E$6,VLOOKUP(CONCATENATE($B101,P$10),Catálogo!$B$4:$K$3964,10,0),"")))</f>
        <v/>
      </c>
      <c r="Q101" s="76" t="str">
        <f>+IF($D$6="","",IF($E101="","",IF(MID(Q$10,1,3)=$E$6,VLOOKUP(CONCATENATE($B101,Q$10),Catálogo!$B$4:$K$3964,10,0),"")))</f>
        <v/>
      </c>
      <c r="R101" s="76" t="str">
        <f>+IF($D$6="","",IF($E101="","",IF(MID(R$10,1,3)=$E$6,VLOOKUP(CONCATENATE($B101,R$10),Catálogo!$B$4:$K$3964,10,0),"")))</f>
        <v/>
      </c>
      <c r="S101" s="76" t="str">
        <f>+IF($D$6="","",IF($E101="","",IF(MID(S$10,1,3)=$E$6,VLOOKUP(CONCATENATE($B101,S$10),Catálogo!$B$4:$K$3964,10,0),"")))</f>
        <v/>
      </c>
      <c r="T101" s="76" t="str">
        <f>+IF($D$6="","",IF($E101="","",IF(MID(T$10,1,3)=$E$6,VLOOKUP(CONCATENATE($B101,T$10),Catálogo!$B$4:$K$3964,10,0),"")))</f>
        <v/>
      </c>
      <c r="U101" s="76" t="str">
        <f>+IF($D$6="","",IF($E101="","",IF(MID(U$10,1,3)=$E$6,VLOOKUP(CONCATENATE($B101,U$10),Catálogo!$B$4:$K$3964,10,0),"")))</f>
        <v/>
      </c>
      <c r="V101" s="76" t="str">
        <f>+IF($D$6="","",IF($E101="","",IF(MID(V$10,1,3)=$E$6,VLOOKUP(CONCATENATE($B101,V$10),Catálogo!$B$4:$K$3964,10,0),"")))</f>
        <v/>
      </c>
      <c r="W101" s="76" t="str">
        <f>+IF($D$6="","",IF($E101="","",IF(MID(W$10,1,3)=$E$6,VLOOKUP(CONCATENATE($B101,W$10),Catálogo!$B$4:$K$3964,10,0),"")))</f>
        <v/>
      </c>
      <c r="X101" s="76" t="str">
        <f>+IF($D$6="","",IF($E101="","",IF(MID(X$10,1,3)=$E$6,VLOOKUP(CONCATENATE($B101,X$10),Catálogo!$B$4:$K$3964,10,0),"")))</f>
        <v/>
      </c>
      <c r="Y101" s="76" t="str">
        <f>+IF($D$6="","",IF($E101="","",IF(MID(Y$10,1,3)=$E$6,VLOOKUP(CONCATENATE($B101,Y$10),Catálogo!$B$4:$K$3964,10,0),"")))</f>
        <v/>
      </c>
      <c r="Z101" s="76" t="str">
        <f>+IF($D$6="","",IF($E101="","",IF(MID(Z$10,1,3)=$E$6,VLOOKUP(CONCATENATE($B101,Z$10),Catálogo!$B$4:$K$3964,10,0),"")))</f>
        <v/>
      </c>
      <c r="AA101" s="76" t="str">
        <f>+IF($D$6="","",IF($E101="","",IF(MID(AA$10,1,3)=$E$6,VLOOKUP(CONCATENATE($B101,AA$10),Catálogo!$B$4:$K$3964,10,0),"")))</f>
        <v/>
      </c>
    </row>
    <row r="102" spans="2:27" s="45" customFormat="1" ht="12" customHeight="1">
      <c r="B102" s="46">
        <v>91</v>
      </c>
      <c r="C102" s="47" t="s">
        <v>94</v>
      </c>
      <c r="D102" s="48" t="s">
        <v>2</v>
      </c>
      <c r="E102" s="88"/>
      <c r="F102" s="76" t="str">
        <f>+IF($D$6="","",IF($E102="","",IF(MID(F$10,1,3)=$E$6,VLOOKUP(CONCATENATE($B102,F$10),Catálogo!$B$4:$K$3964,10,0),"")))</f>
        <v/>
      </c>
      <c r="G102" s="76" t="str">
        <f>+IF($D$6="","",IF($E102="","",IF(MID(G$10,1,3)=$E$6,VLOOKUP(CONCATENATE($B102,G$10),Catálogo!$B$4:$K$3964,10,0),"")))</f>
        <v/>
      </c>
      <c r="H102" s="76" t="str">
        <f>+IF($D$6="","",IF($E102="","",IF(MID(H$10,1,3)=$E$6,VLOOKUP(CONCATENATE($B102,H$10),Catálogo!$B$4:$K$3964,10,0),"")))</f>
        <v/>
      </c>
      <c r="I102" s="76" t="str">
        <f>+IF($D$6="","",IF($E102="","",IF(MID(I$10,1,3)=$E$6,VLOOKUP(CONCATENATE($B102,I$10),Catálogo!$B$4:$K$3964,10,0),"")))</f>
        <v/>
      </c>
      <c r="J102" s="76" t="str">
        <f>+IF($D$6="","",IF($E102="","",IF(MID(J$10,1,3)=$E$6,VLOOKUP(CONCATENATE($B102,J$10),Catálogo!$B$4:$K$3964,10,0),"")))</f>
        <v/>
      </c>
      <c r="K102" s="76" t="str">
        <f>+IF($D$6="","",IF($E102="","",IF(MID(K$10,1,3)=$E$6,VLOOKUP(CONCATENATE($B102,K$10),Catálogo!$B$4:$K$3964,10,0),"")))</f>
        <v/>
      </c>
      <c r="L102" s="76" t="str">
        <f>+IF($D$6="","",IF($E102="","",IF(MID(L$10,1,3)=$E$6,VLOOKUP(CONCATENATE($B102,L$10),Catálogo!$B$4:$K$3964,10,0),"")))</f>
        <v/>
      </c>
      <c r="M102" s="76" t="str">
        <f>+IF($D$6="","",IF($E102="","",IF(MID(M$10,1,3)=$E$6,VLOOKUP(CONCATENATE($B102,M$10),Catálogo!$B$4:$K$3964,10,0),"")))</f>
        <v/>
      </c>
      <c r="N102" s="76" t="str">
        <f>+IF($D$6="","",IF($E102="","",IF(MID(N$10,1,3)=$E$6,VLOOKUP(CONCATENATE($B102,N$10),Catálogo!$B$4:$K$3964,10,0),"")))</f>
        <v/>
      </c>
      <c r="O102" s="76" t="str">
        <f>+IF($D$6="","",IF($E102="","",IF(MID(O$10,1,3)=$E$6,VLOOKUP(CONCATENATE($B102,O$10),Catálogo!$B$4:$K$3964,10,0),"")))</f>
        <v/>
      </c>
      <c r="P102" s="76" t="str">
        <f>+IF($D$6="","",IF($E102="","",IF(MID(P$10,1,3)=$E$6,VLOOKUP(CONCATENATE($B102,P$10),Catálogo!$B$4:$K$3964,10,0),"")))</f>
        <v/>
      </c>
      <c r="Q102" s="76" t="str">
        <f>+IF($D$6="","",IF($E102="","",IF(MID(Q$10,1,3)=$E$6,VLOOKUP(CONCATENATE($B102,Q$10),Catálogo!$B$4:$K$3964,10,0),"")))</f>
        <v/>
      </c>
      <c r="R102" s="76" t="str">
        <f>+IF($D$6="","",IF($E102="","",IF(MID(R$10,1,3)=$E$6,VLOOKUP(CONCATENATE($B102,R$10),Catálogo!$B$4:$K$3964,10,0),"")))</f>
        <v/>
      </c>
      <c r="S102" s="76" t="str">
        <f>+IF($D$6="","",IF($E102="","",IF(MID(S$10,1,3)=$E$6,VLOOKUP(CONCATENATE($B102,S$10),Catálogo!$B$4:$K$3964,10,0),"")))</f>
        <v/>
      </c>
      <c r="T102" s="76" t="str">
        <f>+IF($D$6="","",IF($E102="","",IF(MID(T$10,1,3)=$E$6,VLOOKUP(CONCATENATE($B102,T$10),Catálogo!$B$4:$K$3964,10,0),"")))</f>
        <v/>
      </c>
      <c r="U102" s="76" t="str">
        <f>+IF($D$6="","",IF($E102="","",IF(MID(U$10,1,3)=$E$6,VLOOKUP(CONCATENATE($B102,U$10),Catálogo!$B$4:$K$3964,10,0),"")))</f>
        <v/>
      </c>
      <c r="V102" s="76" t="str">
        <f>+IF($D$6="","",IF($E102="","",IF(MID(V$10,1,3)=$E$6,VLOOKUP(CONCATENATE($B102,V$10),Catálogo!$B$4:$K$3964,10,0),"")))</f>
        <v/>
      </c>
      <c r="W102" s="76" t="str">
        <f>+IF($D$6="","",IF($E102="","",IF(MID(W$10,1,3)=$E$6,VLOOKUP(CONCATENATE($B102,W$10),Catálogo!$B$4:$K$3964,10,0),"")))</f>
        <v/>
      </c>
      <c r="X102" s="76" t="str">
        <f>+IF($D$6="","",IF($E102="","",IF(MID(X$10,1,3)=$E$6,VLOOKUP(CONCATENATE($B102,X$10),Catálogo!$B$4:$K$3964,10,0),"")))</f>
        <v/>
      </c>
      <c r="Y102" s="76" t="str">
        <f>+IF($D$6="","",IF($E102="","",IF(MID(Y$10,1,3)=$E$6,VLOOKUP(CONCATENATE($B102,Y$10),Catálogo!$B$4:$K$3964,10,0),"")))</f>
        <v/>
      </c>
      <c r="Z102" s="76" t="str">
        <f>+IF($D$6="","",IF($E102="","",IF(MID(Z$10,1,3)=$E$6,VLOOKUP(CONCATENATE($B102,Z$10),Catálogo!$B$4:$K$3964,10,0),"")))</f>
        <v/>
      </c>
      <c r="AA102" s="76" t="str">
        <f>+IF($D$6="","",IF($E102="","",IF(MID(AA$10,1,3)=$E$6,VLOOKUP(CONCATENATE($B102,AA$10),Catálogo!$B$4:$K$3964,10,0),"")))</f>
        <v/>
      </c>
    </row>
    <row r="103" spans="2:27" s="45" customFormat="1" ht="12" customHeight="1">
      <c r="B103" s="46">
        <v>92</v>
      </c>
      <c r="C103" s="47" t="s">
        <v>93</v>
      </c>
      <c r="D103" s="48" t="s">
        <v>2</v>
      </c>
      <c r="E103" s="88"/>
      <c r="F103" s="76" t="str">
        <f>+IF($D$6="","",IF($E103="","",IF(MID(F$10,1,3)=$E$6,VLOOKUP(CONCATENATE($B103,F$10),Catálogo!$B$4:$K$3964,10,0),"")))</f>
        <v/>
      </c>
      <c r="G103" s="76" t="str">
        <f>+IF($D$6="","",IF($E103="","",IF(MID(G$10,1,3)=$E$6,VLOOKUP(CONCATENATE($B103,G$10),Catálogo!$B$4:$K$3964,10,0),"")))</f>
        <v/>
      </c>
      <c r="H103" s="76" t="str">
        <f>+IF($D$6="","",IF($E103="","",IF(MID(H$10,1,3)=$E$6,VLOOKUP(CONCATENATE($B103,H$10),Catálogo!$B$4:$K$3964,10,0),"")))</f>
        <v/>
      </c>
      <c r="I103" s="76" t="str">
        <f>+IF($D$6="","",IF($E103="","",IF(MID(I$10,1,3)=$E$6,VLOOKUP(CONCATENATE($B103,I$10),Catálogo!$B$4:$K$3964,10,0),"")))</f>
        <v/>
      </c>
      <c r="J103" s="76" t="str">
        <f>+IF($D$6="","",IF($E103="","",IF(MID(J$10,1,3)=$E$6,VLOOKUP(CONCATENATE($B103,J$10),Catálogo!$B$4:$K$3964,10,0),"")))</f>
        <v/>
      </c>
      <c r="K103" s="76" t="str">
        <f>+IF($D$6="","",IF($E103="","",IF(MID(K$10,1,3)=$E$6,VLOOKUP(CONCATENATE($B103,K$10),Catálogo!$B$4:$K$3964,10,0),"")))</f>
        <v/>
      </c>
      <c r="L103" s="76" t="str">
        <f>+IF($D$6="","",IF($E103="","",IF(MID(L$10,1,3)=$E$6,VLOOKUP(CONCATENATE($B103,L$10),Catálogo!$B$4:$K$3964,10,0),"")))</f>
        <v/>
      </c>
      <c r="M103" s="76" t="str">
        <f>+IF($D$6="","",IF($E103="","",IF(MID(M$10,1,3)=$E$6,VLOOKUP(CONCATENATE($B103,M$10),Catálogo!$B$4:$K$3964,10,0),"")))</f>
        <v/>
      </c>
      <c r="N103" s="76" t="str">
        <f>+IF($D$6="","",IF($E103="","",IF(MID(N$10,1,3)=$E$6,VLOOKUP(CONCATENATE($B103,N$10),Catálogo!$B$4:$K$3964,10,0),"")))</f>
        <v/>
      </c>
      <c r="O103" s="76" t="str">
        <f>+IF($D$6="","",IF($E103="","",IF(MID(O$10,1,3)=$E$6,VLOOKUP(CONCATENATE($B103,O$10),Catálogo!$B$4:$K$3964,10,0),"")))</f>
        <v/>
      </c>
      <c r="P103" s="76" t="str">
        <f>+IF($D$6="","",IF($E103="","",IF(MID(P$10,1,3)=$E$6,VLOOKUP(CONCATENATE($B103,P$10),Catálogo!$B$4:$K$3964,10,0),"")))</f>
        <v/>
      </c>
      <c r="Q103" s="76" t="str">
        <f>+IF($D$6="","",IF($E103="","",IF(MID(Q$10,1,3)=$E$6,VLOOKUP(CONCATENATE($B103,Q$10),Catálogo!$B$4:$K$3964,10,0),"")))</f>
        <v/>
      </c>
      <c r="R103" s="76" t="str">
        <f>+IF($D$6="","",IF($E103="","",IF(MID(R$10,1,3)=$E$6,VLOOKUP(CONCATENATE($B103,R$10),Catálogo!$B$4:$K$3964,10,0),"")))</f>
        <v/>
      </c>
      <c r="S103" s="76" t="str">
        <f>+IF($D$6="","",IF($E103="","",IF(MID(S$10,1,3)=$E$6,VLOOKUP(CONCATENATE($B103,S$10),Catálogo!$B$4:$K$3964,10,0),"")))</f>
        <v/>
      </c>
      <c r="T103" s="76" t="str">
        <f>+IF($D$6="","",IF($E103="","",IF(MID(T$10,1,3)=$E$6,VLOOKUP(CONCATENATE($B103,T$10),Catálogo!$B$4:$K$3964,10,0),"")))</f>
        <v/>
      </c>
      <c r="U103" s="76" t="str">
        <f>+IF($D$6="","",IF($E103="","",IF(MID(U$10,1,3)=$E$6,VLOOKUP(CONCATENATE($B103,U$10),Catálogo!$B$4:$K$3964,10,0),"")))</f>
        <v/>
      </c>
      <c r="V103" s="76" t="str">
        <f>+IF($D$6="","",IF($E103="","",IF(MID(V$10,1,3)=$E$6,VLOOKUP(CONCATENATE($B103,V$10),Catálogo!$B$4:$K$3964,10,0),"")))</f>
        <v/>
      </c>
      <c r="W103" s="76" t="str">
        <f>+IF($D$6="","",IF($E103="","",IF(MID(W$10,1,3)=$E$6,VLOOKUP(CONCATENATE($B103,W$10),Catálogo!$B$4:$K$3964,10,0),"")))</f>
        <v/>
      </c>
      <c r="X103" s="76" t="str">
        <f>+IF($D$6="","",IF($E103="","",IF(MID(X$10,1,3)=$E$6,VLOOKUP(CONCATENATE($B103,X$10),Catálogo!$B$4:$K$3964,10,0),"")))</f>
        <v/>
      </c>
      <c r="Y103" s="76" t="str">
        <f>+IF($D$6="","",IF($E103="","",IF(MID(Y$10,1,3)=$E$6,VLOOKUP(CONCATENATE($B103,Y$10),Catálogo!$B$4:$K$3964,10,0),"")))</f>
        <v/>
      </c>
      <c r="Z103" s="76" t="str">
        <f>+IF($D$6="","",IF($E103="","",IF(MID(Z$10,1,3)=$E$6,VLOOKUP(CONCATENATE($B103,Z$10),Catálogo!$B$4:$K$3964,10,0),"")))</f>
        <v/>
      </c>
      <c r="AA103" s="76" t="str">
        <f>+IF($D$6="","",IF($E103="","",IF(MID(AA$10,1,3)=$E$6,VLOOKUP(CONCATENATE($B103,AA$10),Catálogo!$B$4:$K$3964,10,0),"")))</f>
        <v/>
      </c>
    </row>
    <row r="104" spans="2:27" s="45" customFormat="1" ht="12" customHeight="1">
      <c r="B104" s="46">
        <v>93</v>
      </c>
      <c r="C104" s="47" t="s">
        <v>92</v>
      </c>
      <c r="D104" s="48" t="s">
        <v>2</v>
      </c>
      <c r="E104" s="88"/>
      <c r="F104" s="76" t="str">
        <f>+IF($D$6="","",IF($E104="","",IF(MID(F$10,1,3)=$E$6,VLOOKUP(CONCATENATE($B104,F$10),Catálogo!$B$4:$K$3964,10,0),"")))</f>
        <v/>
      </c>
      <c r="G104" s="76" t="str">
        <f>+IF($D$6="","",IF($E104="","",IF(MID(G$10,1,3)=$E$6,VLOOKUP(CONCATENATE($B104,G$10),Catálogo!$B$4:$K$3964,10,0),"")))</f>
        <v/>
      </c>
      <c r="H104" s="76" t="str">
        <f>+IF($D$6="","",IF($E104="","",IF(MID(H$10,1,3)=$E$6,VLOOKUP(CONCATENATE($B104,H$10),Catálogo!$B$4:$K$3964,10,0),"")))</f>
        <v/>
      </c>
      <c r="I104" s="76" t="str">
        <f>+IF($D$6="","",IF($E104="","",IF(MID(I$10,1,3)=$E$6,VLOOKUP(CONCATENATE($B104,I$10),Catálogo!$B$4:$K$3964,10,0),"")))</f>
        <v/>
      </c>
      <c r="J104" s="76" t="str">
        <f>+IF($D$6="","",IF($E104="","",IF(MID(J$10,1,3)=$E$6,VLOOKUP(CONCATENATE($B104,J$10),Catálogo!$B$4:$K$3964,10,0),"")))</f>
        <v/>
      </c>
      <c r="K104" s="76" t="str">
        <f>+IF($D$6="","",IF($E104="","",IF(MID(K$10,1,3)=$E$6,VLOOKUP(CONCATENATE($B104,K$10),Catálogo!$B$4:$K$3964,10,0),"")))</f>
        <v/>
      </c>
      <c r="L104" s="76" t="str">
        <f>+IF($D$6="","",IF($E104="","",IF(MID(L$10,1,3)=$E$6,VLOOKUP(CONCATENATE($B104,L$10),Catálogo!$B$4:$K$3964,10,0),"")))</f>
        <v/>
      </c>
      <c r="M104" s="76" t="str">
        <f>+IF($D$6="","",IF($E104="","",IF(MID(M$10,1,3)=$E$6,VLOOKUP(CONCATENATE($B104,M$10),Catálogo!$B$4:$K$3964,10,0),"")))</f>
        <v/>
      </c>
      <c r="N104" s="76" t="str">
        <f>+IF($D$6="","",IF($E104="","",IF(MID(N$10,1,3)=$E$6,VLOOKUP(CONCATENATE($B104,N$10),Catálogo!$B$4:$K$3964,10,0),"")))</f>
        <v/>
      </c>
      <c r="O104" s="76" t="str">
        <f>+IF($D$6="","",IF($E104="","",IF(MID(O$10,1,3)=$E$6,VLOOKUP(CONCATENATE($B104,O$10),Catálogo!$B$4:$K$3964,10,0),"")))</f>
        <v/>
      </c>
      <c r="P104" s="76" t="str">
        <f>+IF($D$6="","",IF($E104="","",IF(MID(P$10,1,3)=$E$6,VLOOKUP(CONCATENATE($B104,P$10),Catálogo!$B$4:$K$3964,10,0),"")))</f>
        <v/>
      </c>
      <c r="Q104" s="76" t="str">
        <f>+IF($D$6="","",IF($E104="","",IF(MID(Q$10,1,3)=$E$6,VLOOKUP(CONCATENATE($B104,Q$10),Catálogo!$B$4:$K$3964,10,0),"")))</f>
        <v/>
      </c>
      <c r="R104" s="76" t="str">
        <f>+IF($D$6="","",IF($E104="","",IF(MID(R$10,1,3)=$E$6,VLOOKUP(CONCATENATE($B104,R$10),Catálogo!$B$4:$K$3964,10,0),"")))</f>
        <v/>
      </c>
      <c r="S104" s="76" t="str">
        <f>+IF($D$6="","",IF($E104="","",IF(MID(S$10,1,3)=$E$6,VLOOKUP(CONCATENATE($B104,S$10),Catálogo!$B$4:$K$3964,10,0),"")))</f>
        <v/>
      </c>
      <c r="T104" s="76" t="str">
        <f>+IF($D$6="","",IF($E104="","",IF(MID(T$10,1,3)=$E$6,VLOOKUP(CONCATENATE($B104,T$10),Catálogo!$B$4:$K$3964,10,0),"")))</f>
        <v/>
      </c>
      <c r="U104" s="76" t="str">
        <f>+IF($D$6="","",IF($E104="","",IF(MID(U$10,1,3)=$E$6,VLOOKUP(CONCATENATE($B104,U$10),Catálogo!$B$4:$K$3964,10,0),"")))</f>
        <v/>
      </c>
      <c r="V104" s="76" t="str">
        <f>+IF($D$6="","",IF($E104="","",IF(MID(V$10,1,3)=$E$6,VLOOKUP(CONCATENATE($B104,V$10),Catálogo!$B$4:$K$3964,10,0),"")))</f>
        <v/>
      </c>
      <c r="W104" s="76" t="str">
        <f>+IF($D$6="","",IF($E104="","",IF(MID(W$10,1,3)=$E$6,VLOOKUP(CONCATENATE($B104,W$10),Catálogo!$B$4:$K$3964,10,0),"")))</f>
        <v/>
      </c>
      <c r="X104" s="76" t="str">
        <f>+IF($D$6="","",IF($E104="","",IF(MID(X$10,1,3)=$E$6,VLOOKUP(CONCATENATE($B104,X$10),Catálogo!$B$4:$K$3964,10,0),"")))</f>
        <v/>
      </c>
      <c r="Y104" s="76" t="str">
        <f>+IF($D$6="","",IF($E104="","",IF(MID(Y$10,1,3)=$E$6,VLOOKUP(CONCATENATE($B104,Y$10),Catálogo!$B$4:$K$3964,10,0),"")))</f>
        <v/>
      </c>
      <c r="Z104" s="76" t="str">
        <f>+IF($D$6="","",IF($E104="","",IF(MID(Z$10,1,3)=$E$6,VLOOKUP(CONCATENATE($B104,Z$10),Catálogo!$B$4:$K$3964,10,0),"")))</f>
        <v/>
      </c>
      <c r="AA104" s="76" t="str">
        <f>+IF($D$6="","",IF($E104="","",IF(MID(AA$10,1,3)=$E$6,VLOOKUP(CONCATENATE($B104,AA$10),Catálogo!$B$4:$K$3964,10,0),"")))</f>
        <v/>
      </c>
    </row>
    <row r="105" spans="2:27" s="45" customFormat="1" ht="12" customHeight="1">
      <c r="B105" s="46">
        <v>94</v>
      </c>
      <c r="C105" s="47" t="s">
        <v>91</v>
      </c>
      <c r="D105" s="48" t="s">
        <v>2</v>
      </c>
      <c r="E105" s="88"/>
      <c r="F105" s="76" t="str">
        <f>+IF($D$6="","",IF($E105="","",IF(MID(F$10,1,3)=$E$6,VLOOKUP(CONCATENATE($B105,F$10),Catálogo!$B$4:$K$3964,10,0),"")))</f>
        <v/>
      </c>
      <c r="G105" s="76" t="str">
        <f>+IF($D$6="","",IF($E105="","",IF(MID(G$10,1,3)=$E$6,VLOOKUP(CONCATENATE($B105,G$10),Catálogo!$B$4:$K$3964,10,0),"")))</f>
        <v/>
      </c>
      <c r="H105" s="76" t="str">
        <f>+IF($D$6="","",IF($E105="","",IF(MID(H$10,1,3)=$E$6,VLOOKUP(CONCATENATE($B105,H$10),Catálogo!$B$4:$K$3964,10,0),"")))</f>
        <v/>
      </c>
      <c r="I105" s="76" t="str">
        <f>+IF($D$6="","",IF($E105="","",IF(MID(I$10,1,3)=$E$6,VLOOKUP(CONCATENATE($B105,I$10),Catálogo!$B$4:$K$3964,10,0),"")))</f>
        <v/>
      </c>
      <c r="J105" s="76" t="str">
        <f>+IF($D$6="","",IF($E105="","",IF(MID(J$10,1,3)=$E$6,VLOOKUP(CONCATENATE($B105,J$10),Catálogo!$B$4:$K$3964,10,0),"")))</f>
        <v/>
      </c>
      <c r="K105" s="76" t="str">
        <f>+IF($D$6="","",IF($E105="","",IF(MID(K$10,1,3)=$E$6,VLOOKUP(CONCATENATE($B105,K$10),Catálogo!$B$4:$K$3964,10,0),"")))</f>
        <v/>
      </c>
      <c r="L105" s="76" t="str">
        <f>+IF($D$6="","",IF($E105="","",IF(MID(L$10,1,3)=$E$6,VLOOKUP(CONCATENATE($B105,L$10),Catálogo!$B$4:$K$3964,10,0),"")))</f>
        <v/>
      </c>
      <c r="M105" s="76" t="str">
        <f>+IF($D$6="","",IF($E105="","",IF(MID(M$10,1,3)=$E$6,VLOOKUP(CONCATENATE($B105,M$10),Catálogo!$B$4:$K$3964,10,0),"")))</f>
        <v/>
      </c>
      <c r="N105" s="76" t="str">
        <f>+IF($D$6="","",IF($E105="","",IF(MID(N$10,1,3)=$E$6,VLOOKUP(CONCATENATE($B105,N$10),Catálogo!$B$4:$K$3964,10,0),"")))</f>
        <v/>
      </c>
      <c r="O105" s="76" t="str">
        <f>+IF($D$6="","",IF($E105="","",IF(MID(O$10,1,3)=$E$6,VLOOKUP(CONCATENATE($B105,O$10),Catálogo!$B$4:$K$3964,10,0),"")))</f>
        <v/>
      </c>
      <c r="P105" s="76" t="str">
        <f>+IF($D$6="","",IF($E105="","",IF(MID(P$10,1,3)=$E$6,VLOOKUP(CONCATENATE($B105,P$10),Catálogo!$B$4:$K$3964,10,0),"")))</f>
        <v/>
      </c>
      <c r="Q105" s="76" t="str">
        <f>+IF($D$6="","",IF($E105="","",IF(MID(Q$10,1,3)=$E$6,VLOOKUP(CONCATENATE($B105,Q$10),Catálogo!$B$4:$K$3964,10,0),"")))</f>
        <v/>
      </c>
      <c r="R105" s="76" t="str">
        <f>+IF($D$6="","",IF($E105="","",IF(MID(R$10,1,3)=$E$6,VLOOKUP(CONCATENATE($B105,R$10),Catálogo!$B$4:$K$3964,10,0),"")))</f>
        <v/>
      </c>
      <c r="S105" s="76" t="str">
        <f>+IF($D$6="","",IF($E105="","",IF(MID(S$10,1,3)=$E$6,VLOOKUP(CONCATENATE($B105,S$10),Catálogo!$B$4:$K$3964,10,0),"")))</f>
        <v/>
      </c>
      <c r="T105" s="76" t="str">
        <f>+IF($D$6="","",IF($E105="","",IF(MID(T$10,1,3)=$E$6,VLOOKUP(CONCATENATE($B105,T$10),Catálogo!$B$4:$K$3964,10,0),"")))</f>
        <v/>
      </c>
      <c r="U105" s="76" t="str">
        <f>+IF($D$6="","",IF($E105="","",IF(MID(U$10,1,3)=$E$6,VLOOKUP(CONCATENATE($B105,U$10),Catálogo!$B$4:$K$3964,10,0),"")))</f>
        <v/>
      </c>
      <c r="V105" s="76" t="str">
        <f>+IF($D$6="","",IF($E105="","",IF(MID(V$10,1,3)=$E$6,VLOOKUP(CONCATENATE($B105,V$10),Catálogo!$B$4:$K$3964,10,0),"")))</f>
        <v/>
      </c>
      <c r="W105" s="76" t="str">
        <f>+IF($D$6="","",IF($E105="","",IF(MID(W$10,1,3)=$E$6,VLOOKUP(CONCATENATE($B105,W$10),Catálogo!$B$4:$K$3964,10,0),"")))</f>
        <v/>
      </c>
      <c r="X105" s="76" t="str">
        <f>+IF($D$6="","",IF($E105="","",IF(MID(X$10,1,3)=$E$6,VLOOKUP(CONCATENATE($B105,X$10),Catálogo!$B$4:$K$3964,10,0),"")))</f>
        <v/>
      </c>
      <c r="Y105" s="76" t="str">
        <f>+IF($D$6="","",IF($E105="","",IF(MID(Y$10,1,3)=$E$6,VLOOKUP(CONCATENATE($B105,Y$10),Catálogo!$B$4:$K$3964,10,0),"")))</f>
        <v/>
      </c>
      <c r="Z105" s="76" t="str">
        <f>+IF($D$6="","",IF($E105="","",IF(MID(Z$10,1,3)=$E$6,VLOOKUP(CONCATENATE($B105,Z$10),Catálogo!$B$4:$K$3964,10,0),"")))</f>
        <v/>
      </c>
      <c r="AA105" s="76" t="str">
        <f>+IF($D$6="","",IF($E105="","",IF(MID(AA$10,1,3)=$E$6,VLOOKUP(CONCATENATE($B105,AA$10),Catálogo!$B$4:$K$3964,10,0),"")))</f>
        <v/>
      </c>
    </row>
    <row r="106" spans="2:27" s="45" customFormat="1" ht="12" customHeight="1">
      <c r="B106" s="46">
        <v>95</v>
      </c>
      <c r="C106" s="47" t="s">
        <v>90</v>
      </c>
      <c r="D106" s="48" t="s">
        <v>2</v>
      </c>
      <c r="E106" s="88"/>
      <c r="F106" s="76" t="str">
        <f>+IF($D$6="","",IF($E106="","",IF(MID(F$10,1,3)=$E$6,VLOOKUP(CONCATENATE($B106,F$10),Catálogo!$B$4:$K$3964,10,0),"")))</f>
        <v/>
      </c>
      <c r="G106" s="76" t="str">
        <f>+IF($D$6="","",IF($E106="","",IF(MID(G$10,1,3)=$E$6,VLOOKUP(CONCATENATE($B106,G$10),Catálogo!$B$4:$K$3964,10,0),"")))</f>
        <v/>
      </c>
      <c r="H106" s="76" t="str">
        <f>+IF($D$6="","",IF($E106="","",IF(MID(H$10,1,3)=$E$6,VLOOKUP(CONCATENATE($B106,H$10),Catálogo!$B$4:$K$3964,10,0),"")))</f>
        <v/>
      </c>
      <c r="I106" s="76" t="str">
        <f>+IF($D$6="","",IF($E106="","",IF(MID(I$10,1,3)=$E$6,VLOOKUP(CONCATENATE($B106,I$10),Catálogo!$B$4:$K$3964,10,0),"")))</f>
        <v/>
      </c>
      <c r="J106" s="76" t="str">
        <f>+IF($D$6="","",IF($E106="","",IF(MID(J$10,1,3)=$E$6,VLOOKUP(CONCATENATE($B106,J$10),Catálogo!$B$4:$K$3964,10,0),"")))</f>
        <v/>
      </c>
      <c r="K106" s="76" t="str">
        <f>+IF($D$6="","",IF($E106="","",IF(MID(K$10,1,3)=$E$6,VLOOKUP(CONCATENATE($B106,K$10),Catálogo!$B$4:$K$3964,10,0),"")))</f>
        <v/>
      </c>
      <c r="L106" s="76" t="str">
        <f>+IF($D$6="","",IF($E106="","",IF(MID(L$10,1,3)=$E$6,VLOOKUP(CONCATENATE($B106,L$10),Catálogo!$B$4:$K$3964,10,0),"")))</f>
        <v/>
      </c>
      <c r="M106" s="76" t="str">
        <f>+IF($D$6="","",IF($E106="","",IF(MID(M$10,1,3)=$E$6,VLOOKUP(CONCATENATE($B106,M$10),Catálogo!$B$4:$K$3964,10,0),"")))</f>
        <v/>
      </c>
      <c r="N106" s="76" t="str">
        <f>+IF($D$6="","",IF($E106="","",IF(MID(N$10,1,3)=$E$6,VLOOKUP(CONCATENATE($B106,N$10),Catálogo!$B$4:$K$3964,10,0),"")))</f>
        <v/>
      </c>
      <c r="O106" s="76" t="str">
        <f>+IF($D$6="","",IF($E106="","",IF(MID(O$10,1,3)=$E$6,VLOOKUP(CONCATENATE($B106,O$10),Catálogo!$B$4:$K$3964,10,0),"")))</f>
        <v/>
      </c>
      <c r="P106" s="76" t="str">
        <f>+IF($D$6="","",IF($E106="","",IF(MID(P$10,1,3)=$E$6,VLOOKUP(CONCATENATE($B106,P$10),Catálogo!$B$4:$K$3964,10,0),"")))</f>
        <v/>
      </c>
      <c r="Q106" s="76" t="str">
        <f>+IF($D$6="","",IF($E106="","",IF(MID(Q$10,1,3)=$E$6,VLOOKUP(CONCATENATE($B106,Q$10),Catálogo!$B$4:$K$3964,10,0),"")))</f>
        <v/>
      </c>
      <c r="R106" s="76" t="str">
        <f>+IF($D$6="","",IF($E106="","",IF(MID(R$10,1,3)=$E$6,VLOOKUP(CONCATENATE($B106,R$10),Catálogo!$B$4:$K$3964,10,0),"")))</f>
        <v/>
      </c>
      <c r="S106" s="76" t="str">
        <f>+IF($D$6="","",IF($E106="","",IF(MID(S$10,1,3)=$E$6,VLOOKUP(CONCATENATE($B106,S$10),Catálogo!$B$4:$K$3964,10,0),"")))</f>
        <v/>
      </c>
      <c r="T106" s="76" t="str">
        <f>+IF($D$6="","",IF($E106="","",IF(MID(T$10,1,3)=$E$6,VLOOKUP(CONCATENATE($B106,T$10),Catálogo!$B$4:$K$3964,10,0),"")))</f>
        <v/>
      </c>
      <c r="U106" s="76" t="str">
        <f>+IF($D$6="","",IF($E106="","",IF(MID(U$10,1,3)=$E$6,VLOOKUP(CONCATENATE($B106,U$10),Catálogo!$B$4:$K$3964,10,0),"")))</f>
        <v/>
      </c>
      <c r="V106" s="76" t="str">
        <f>+IF($D$6="","",IF($E106="","",IF(MID(V$10,1,3)=$E$6,VLOOKUP(CONCATENATE($B106,V$10),Catálogo!$B$4:$K$3964,10,0),"")))</f>
        <v/>
      </c>
      <c r="W106" s="76" t="str">
        <f>+IF($D$6="","",IF($E106="","",IF(MID(W$10,1,3)=$E$6,VLOOKUP(CONCATENATE($B106,W$10),Catálogo!$B$4:$K$3964,10,0),"")))</f>
        <v/>
      </c>
      <c r="X106" s="76" t="str">
        <f>+IF($D$6="","",IF($E106="","",IF(MID(X$10,1,3)=$E$6,VLOOKUP(CONCATENATE($B106,X$10),Catálogo!$B$4:$K$3964,10,0),"")))</f>
        <v/>
      </c>
      <c r="Y106" s="76" t="str">
        <f>+IF($D$6="","",IF($E106="","",IF(MID(Y$10,1,3)=$E$6,VLOOKUP(CONCATENATE($B106,Y$10),Catálogo!$B$4:$K$3964,10,0),"")))</f>
        <v/>
      </c>
      <c r="Z106" s="76" t="str">
        <f>+IF($D$6="","",IF($E106="","",IF(MID(Z$10,1,3)=$E$6,VLOOKUP(CONCATENATE($B106,Z$10),Catálogo!$B$4:$K$3964,10,0),"")))</f>
        <v/>
      </c>
      <c r="AA106" s="76" t="str">
        <f>+IF($D$6="","",IF($E106="","",IF(MID(AA$10,1,3)=$E$6,VLOOKUP(CONCATENATE($B106,AA$10),Catálogo!$B$4:$K$3964,10,0),"")))</f>
        <v/>
      </c>
    </row>
    <row r="107" spans="2:27" s="45" customFormat="1" ht="12" customHeight="1">
      <c r="B107" s="46">
        <v>96</v>
      </c>
      <c r="C107" s="47" t="s">
        <v>89</v>
      </c>
      <c r="D107" s="48" t="s">
        <v>2</v>
      </c>
      <c r="E107" s="88"/>
      <c r="F107" s="76" t="str">
        <f>+IF($D$6="","",IF($E107="","",IF(MID(F$10,1,3)=$E$6,VLOOKUP(CONCATENATE($B107,F$10),Catálogo!$B$4:$K$3964,10,0),"")))</f>
        <v/>
      </c>
      <c r="G107" s="76" t="str">
        <f>+IF($D$6="","",IF($E107="","",IF(MID(G$10,1,3)=$E$6,VLOOKUP(CONCATENATE($B107,G$10),Catálogo!$B$4:$K$3964,10,0),"")))</f>
        <v/>
      </c>
      <c r="H107" s="76" t="str">
        <f>+IF($D$6="","",IF($E107="","",IF(MID(H$10,1,3)=$E$6,VLOOKUP(CONCATENATE($B107,H$10),Catálogo!$B$4:$K$3964,10,0),"")))</f>
        <v/>
      </c>
      <c r="I107" s="76" t="str">
        <f>+IF($D$6="","",IF($E107="","",IF(MID(I$10,1,3)=$E$6,VLOOKUP(CONCATENATE($B107,I$10),Catálogo!$B$4:$K$3964,10,0),"")))</f>
        <v/>
      </c>
      <c r="J107" s="76" t="str">
        <f>+IF($D$6="","",IF($E107="","",IF(MID(J$10,1,3)=$E$6,VLOOKUP(CONCATENATE($B107,J$10),Catálogo!$B$4:$K$3964,10,0),"")))</f>
        <v/>
      </c>
      <c r="K107" s="76" t="str">
        <f>+IF($D$6="","",IF($E107="","",IF(MID(K$10,1,3)=$E$6,VLOOKUP(CONCATENATE($B107,K$10),Catálogo!$B$4:$K$3964,10,0),"")))</f>
        <v/>
      </c>
      <c r="L107" s="76" t="str">
        <f>+IF($D$6="","",IF($E107="","",IF(MID(L$10,1,3)=$E$6,VLOOKUP(CONCATENATE($B107,L$10),Catálogo!$B$4:$K$3964,10,0),"")))</f>
        <v/>
      </c>
      <c r="M107" s="76" t="str">
        <f>+IF($D$6="","",IF($E107="","",IF(MID(M$10,1,3)=$E$6,VLOOKUP(CONCATENATE($B107,M$10),Catálogo!$B$4:$K$3964,10,0),"")))</f>
        <v/>
      </c>
      <c r="N107" s="76" t="str">
        <f>+IF($D$6="","",IF($E107="","",IF(MID(N$10,1,3)=$E$6,VLOOKUP(CONCATENATE($B107,N$10),Catálogo!$B$4:$K$3964,10,0),"")))</f>
        <v/>
      </c>
      <c r="O107" s="76" t="str">
        <f>+IF($D$6="","",IF($E107="","",IF(MID(O$10,1,3)=$E$6,VLOOKUP(CONCATENATE($B107,O$10),Catálogo!$B$4:$K$3964,10,0),"")))</f>
        <v/>
      </c>
      <c r="P107" s="76" t="str">
        <f>+IF($D$6="","",IF($E107="","",IF(MID(P$10,1,3)=$E$6,VLOOKUP(CONCATENATE($B107,P$10),Catálogo!$B$4:$K$3964,10,0),"")))</f>
        <v/>
      </c>
      <c r="Q107" s="76" t="str">
        <f>+IF($D$6="","",IF($E107="","",IF(MID(Q$10,1,3)=$E$6,VLOOKUP(CONCATENATE($B107,Q$10),Catálogo!$B$4:$K$3964,10,0),"")))</f>
        <v/>
      </c>
      <c r="R107" s="76" t="str">
        <f>+IF($D$6="","",IF($E107="","",IF(MID(R$10,1,3)=$E$6,VLOOKUP(CONCATENATE($B107,R$10),Catálogo!$B$4:$K$3964,10,0),"")))</f>
        <v/>
      </c>
      <c r="S107" s="76" t="str">
        <f>+IF($D$6="","",IF($E107="","",IF(MID(S$10,1,3)=$E$6,VLOOKUP(CONCATENATE($B107,S$10),Catálogo!$B$4:$K$3964,10,0),"")))</f>
        <v/>
      </c>
      <c r="T107" s="76" t="str">
        <f>+IF($D$6="","",IF($E107="","",IF(MID(T$10,1,3)=$E$6,VLOOKUP(CONCATENATE($B107,T$10),Catálogo!$B$4:$K$3964,10,0),"")))</f>
        <v/>
      </c>
      <c r="U107" s="76" t="str">
        <f>+IF($D$6="","",IF($E107="","",IF(MID(U$10,1,3)=$E$6,VLOOKUP(CONCATENATE($B107,U$10),Catálogo!$B$4:$K$3964,10,0),"")))</f>
        <v/>
      </c>
      <c r="V107" s="76" t="str">
        <f>+IF($D$6="","",IF($E107="","",IF(MID(V$10,1,3)=$E$6,VLOOKUP(CONCATENATE($B107,V$10),Catálogo!$B$4:$K$3964,10,0),"")))</f>
        <v/>
      </c>
      <c r="W107" s="76" t="str">
        <f>+IF($D$6="","",IF($E107="","",IF(MID(W$10,1,3)=$E$6,VLOOKUP(CONCATENATE($B107,W$10),Catálogo!$B$4:$K$3964,10,0),"")))</f>
        <v/>
      </c>
      <c r="X107" s="76" t="str">
        <f>+IF($D$6="","",IF($E107="","",IF(MID(X$10,1,3)=$E$6,VLOOKUP(CONCATENATE($B107,X$10),Catálogo!$B$4:$K$3964,10,0),"")))</f>
        <v/>
      </c>
      <c r="Y107" s="76" t="str">
        <f>+IF($D$6="","",IF($E107="","",IF(MID(Y$10,1,3)=$E$6,VLOOKUP(CONCATENATE($B107,Y$10),Catálogo!$B$4:$K$3964,10,0),"")))</f>
        <v/>
      </c>
      <c r="Z107" s="76" t="str">
        <f>+IF($D$6="","",IF($E107="","",IF(MID(Z$10,1,3)=$E$6,VLOOKUP(CONCATENATE($B107,Z$10),Catálogo!$B$4:$K$3964,10,0),"")))</f>
        <v/>
      </c>
      <c r="AA107" s="76" t="str">
        <f>+IF($D$6="","",IF($E107="","",IF(MID(AA$10,1,3)=$E$6,VLOOKUP(CONCATENATE($B107,AA$10),Catálogo!$B$4:$K$3964,10,0),"")))</f>
        <v/>
      </c>
    </row>
    <row r="108" spans="2:27" s="45" customFormat="1" ht="12" customHeight="1">
      <c r="B108" s="46">
        <v>97</v>
      </c>
      <c r="C108" s="47" t="s">
        <v>88</v>
      </c>
      <c r="D108" s="48" t="s">
        <v>2</v>
      </c>
      <c r="E108" s="88"/>
      <c r="F108" s="76" t="str">
        <f>+IF($D$6="","",IF($E108="","",IF(MID(F$10,1,3)=$E$6,VLOOKUP(CONCATENATE($B108,F$10),Catálogo!$B$4:$K$3964,10,0),"")))</f>
        <v/>
      </c>
      <c r="G108" s="76" t="str">
        <f>+IF($D$6="","",IF($E108="","",IF(MID(G$10,1,3)=$E$6,VLOOKUP(CONCATENATE($B108,G$10),Catálogo!$B$4:$K$3964,10,0),"")))</f>
        <v/>
      </c>
      <c r="H108" s="76" t="str">
        <f>+IF($D$6="","",IF($E108="","",IF(MID(H$10,1,3)=$E$6,VLOOKUP(CONCATENATE($B108,H$10),Catálogo!$B$4:$K$3964,10,0),"")))</f>
        <v/>
      </c>
      <c r="I108" s="76" t="str">
        <f>+IF($D$6="","",IF($E108="","",IF(MID(I$10,1,3)=$E$6,VLOOKUP(CONCATENATE($B108,I$10),Catálogo!$B$4:$K$3964,10,0),"")))</f>
        <v/>
      </c>
      <c r="J108" s="76" t="str">
        <f>+IF($D$6="","",IF($E108="","",IF(MID(J$10,1,3)=$E$6,VLOOKUP(CONCATENATE($B108,J$10),Catálogo!$B$4:$K$3964,10,0),"")))</f>
        <v/>
      </c>
      <c r="K108" s="76" t="str">
        <f>+IF($D$6="","",IF($E108="","",IF(MID(K$10,1,3)=$E$6,VLOOKUP(CONCATENATE($B108,K$10),Catálogo!$B$4:$K$3964,10,0),"")))</f>
        <v/>
      </c>
      <c r="L108" s="76" t="str">
        <f>+IF($D$6="","",IF($E108="","",IF(MID(L$10,1,3)=$E$6,VLOOKUP(CONCATENATE($B108,L$10),Catálogo!$B$4:$K$3964,10,0),"")))</f>
        <v/>
      </c>
      <c r="M108" s="76" t="str">
        <f>+IF($D$6="","",IF($E108="","",IF(MID(M$10,1,3)=$E$6,VLOOKUP(CONCATENATE($B108,M$10),Catálogo!$B$4:$K$3964,10,0),"")))</f>
        <v/>
      </c>
      <c r="N108" s="76" t="str">
        <f>+IF($D$6="","",IF($E108="","",IF(MID(N$10,1,3)=$E$6,VLOOKUP(CONCATENATE($B108,N$10),Catálogo!$B$4:$K$3964,10,0),"")))</f>
        <v/>
      </c>
      <c r="O108" s="76" t="str">
        <f>+IF($D$6="","",IF($E108="","",IF(MID(O$10,1,3)=$E$6,VLOOKUP(CONCATENATE($B108,O$10),Catálogo!$B$4:$K$3964,10,0),"")))</f>
        <v/>
      </c>
      <c r="P108" s="76" t="str">
        <f>+IF($D$6="","",IF($E108="","",IF(MID(P$10,1,3)=$E$6,VLOOKUP(CONCATENATE($B108,P$10),Catálogo!$B$4:$K$3964,10,0),"")))</f>
        <v/>
      </c>
      <c r="Q108" s="76" t="str">
        <f>+IF($D$6="","",IF($E108="","",IF(MID(Q$10,1,3)=$E$6,VLOOKUP(CONCATENATE($B108,Q$10),Catálogo!$B$4:$K$3964,10,0),"")))</f>
        <v/>
      </c>
      <c r="R108" s="76" t="str">
        <f>+IF($D$6="","",IF($E108="","",IF(MID(R$10,1,3)=$E$6,VLOOKUP(CONCATENATE($B108,R$10),Catálogo!$B$4:$K$3964,10,0),"")))</f>
        <v/>
      </c>
      <c r="S108" s="76" t="str">
        <f>+IF($D$6="","",IF($E108="","",IF(MID(S$10,1,3)=$E$6,VLOOKUP(CONCATENATE($B108,S$10),Catálogo!$B$4:$K$3964,10,0),"")))</f>
        <v/>
      </c>
      <c r="T108" s="76" t="str">
        <f>+IF($D$6="","",IF($E108="","",IF(MID(T$10,1,3)=$E$6,VLOOKUP(CONCATENATE($B108,T$10),Catálogo!$B$4:$K$3964,10,0),"")))</f>
        <v/>
      </c>
      <c r="U108" s="76" t="str">
        <f>+IF($D$6="","",IF($E108="","",IF(MID(U$10,1,3)=$E$6,VLOOKUP(CONCATENATE($B108,U$10),Catálogo!$B$4:$K$3964,10,0),"")))</f>
        <v/>
      </c>
      <c r="V108" s="76" t="str">
        <f>+IF($D$6="","",IF($E108="","",IF(MID(V$10,1,3)=$E$6,VLOOKUP(CONCATENATE($B108,V$10),Catálogo!$B$4:$K$3964,10,0),"")))</f>
        <v/>
      </c>
      <c r="W108" s="76" t="str">
        <f>+IF($D$6="","",IF($E108="","",IF(MID(W$10,1,3)=$E$6,VLOOKUP(CONCATENATE($B108,W$10),Catálogo!$B$4:$K$3964,10,0),"")))</f>
        <v/>
      </c>
      <c r="X108" s="76" t="str">
        <f>+IF($D$6="","",IF($E108="","",IF(MID(X$10,1,3)=$E$6,VLOOKUP(CONCATENATE($B108,X$10),Catálogo!$B$4:$K$3964,10,0),"")))</f>
        <v/>
      </c>
      <c r="Y108" s="76" t="str">
        <f>+IF($D$6="","",IF($E108="","",IF(MID(Y$10,1,3)=$E$6,VLOOKUP(CONCATENATE($B108,Y$10),Catálogo!$B$4:$K$3964,10,0),"")))</f>
        <v/>
      </c>
      <c r="Z108" s="76" t="str">
        <f>+IF($D$6="","",IF($E108="","",IF(MID(Z$10,1,3)=$E$6,VLOOKUP(CONCATENATE($B108,Z$10),Catálogo!$B$4:$K$3964,10,0),"")))</f>
        <v/>
      </c>
      <c r="AA108" s="76" t="str">
        <f>+IF($D$6="","",IF($E108="","",IF(MID(AA$10,1,3)=$E$6,VLOOKUP(CONCATENATE($B108,AA$10),Catálogo!$B$4:$K$3964,10,0),"")))</f>
        <v/>
      </c>
    </row>
    <row r="109" spans="2:27" s="45" customFormat="1" ht="12" customHeight="1">
      <c r="B109" s="46">
        <v>98</v>
      </c>
      <c r="C109" s="47" t="s">
        <v>87</v>
      </c>
      <c r="D109" s="48" t="s">
        <v>2</v>
      </c>
      <c r="E109" s="88"/>
      <c r="F109" s="76" t="str">
        <f>+IF($D$6="","",IF($E109="","",IF(MID(F$10,1,3)=$E$6,VLOOKUP(CONCATENATE($B109,F$10),Catálogo!$B$4:$K$3964,10,0),"")))</f>
        <v/>
      </c>
      <c r="G109" s="76" t="str">
        <f>+IF($D$6="","",IF($E109="","",IF(MID(G$10,1,3)=$E$6,VLOOKUP(CONCATENATE($B109,G$10),Catálogo!$B$4:$K$3964,10,0),"")))</f>
        <v/>
      </c>
      <c r="H109" s="76" t="str">
        <f>+IF($D$6="","",IF($E109="","",IF(MID(H$10,1,3)=$E$6,VLOOKUP(CONCATENATE($B109,H$10),Catálogo!$B$4:$K$3964,10,0),"")))</f>
        <v/>
      </c>
      <c r="I109" s="76" t="str">
        <f>+IF($D$6="","",IF($E109="","",IF(MID(I$10,1,3)=$E$6,VLOOKUP(CONCATENATE($B109,I$10),Catálogo!$B$4:$K$3964,10,0),"")))</f>
        <v/>
      </c>
      <c r="J109" s="76" t="str">
        <f>+IF($D$6="","",IF($E109="","",IF(MID(J$10,1,3)=$E$6,VLOOKUP(CONCATENATE($B109,J$10),Catálogo!$B$4:$K$3964,10,0),"")))</f>
        <v/>
      </c>
      <c r="K109" s="76" t="str">
        <f>+IF($D$6="","",IF($E109="","",IF(MID(K$10,1,3)=$E$6,VLOOKUP(CONCATENATE($B109,K$10),Catálogo!$B$4:$K$3964,10,0),"")))</f>
        <v/>
      </c>
      <c r="L109" s="76" t="str">
        <f>+IF($D$6="","",IF($E109="","",IF(MID(L$10,1,3)=$E$6,VLOOKUP(CONCATENATE($B109,L$10),Catálogo!$B$4:$K$3964,10,0),"")))</f>
        <v/>
      </c>
      <c r="M109" s="76" t="str">
        <f>+IF($D$6="","",IF($E109="","",IF(MID(M$10,1,3)=$E$6,VLOOKUP(CONCATENATE($B109,M$10),Catálogo!$B$4:$K$3964,10,0),"")))</f>
        <v/>
      </c>
      <c r="N109" s="76" t="str">
        <f>+IF($D$6="","",IF($E109="","",IF(MID(N$10,1,3)=$E$6,VLOOKUP(CONCATENATE($B109,N$10),Catálogo!$B$4:$K$3964,10,0),"")))</f>
        <v/>
      </c>
      <c r="O109" s="76" t="str">
        <f>+IF($D$6="","",IF($E109="","",IF(MID(O$10,1,3)=$E$6,VLOOKUP(CONCATENATE($B109,O$10),Catálogo!$B$4:$K$3964,10,0),"")))</f>
        <v/>
      </c>
      <c r="P109" s="76" t="str">
        <f>+IF($D$6="","",IF($E109="","",IF(MID(P$10,1,3)=$E$6,VLOOKUP(CONCATENATE($B109,P$10),Catálogo!$B$4:$K$3964,10,0),"")))</f>
        <v/>
      </c>
      <c r="Q109" s="76" t="str">
        <f>+IF($D$6="","",IF($E109="","",IF(MID(Q$10,1,3)=$E$6,VLOOKUP(CONCATENATE($B109,Q$10),Catálogo!$B$4:$K$3964,10,0),"")))</f>
        <v/>
      </c>
      <c r="R109" s="76" t="str">
        <f>+IF($D$6="","",IF($E109="","",IF(MID(R$10,1,3)=$E$6,VLOOKUP(CONCATENATE($B109,R$10),Catálogo!$B$4:$K$3964,10,0),"")))</f>
        <v/>
      </c>
      <c r="S109" s="76" t="str">
        <f>+IF($D$6="","",IF($E109="","",IF(MID(S$10,1,3)=$E$6,VLOOKUP(CONCATENATE($B109,S$10),Catálogo!$B$4:$K$3964,10,0),"")))</f>
        <v/>
      </c>
      <c r="T109" s="76" t="str">
        <f>+IF($D$6="","",IF($E109="","",IF(MID(T$10,1,3)=$E$6,VLOOKUP(CONCATENATE($B109,T$10),Catálogo!$B$4:$K$3964,10,0),"")))</f>
        <v/>
      </c>
      <c r="U109" s="76" t="str">
        <f>+IF($D$6="","",IF($E109="","",IF(MID(U$10,1,3)=$E$6,VLOOKUP(CONCATENATE($B109,U$10),Catálogo!$B$4:$K$3964,10,0),"")))</f>
        <v/>
      </c>
      <c r="V109" s="76" t="str">
        <f>+IF($D$6="","",IF($E109="","",IF(MID(V$10,1,3)=$E$6,VLOOKUP(CONCATENATE($B109,V$10),Catálogo!$B$4:$K$3964,10,0),"")))</f>
        <v/>
      </c>
      <c r="W109" s="76" t="str">
        <f>+IF($D$6="","",IF($E109="","",IF(MID(W$10,1,3)=$E$6,VLOOKUP(CONCATENATE($B109,W$10),Catálogo!$B$4:$K$3964,10,0),"")))</f>
        <v/>
      </c>
      <c r="X109" s="76" t="str">
        <f>+IF($D$6="","",IF($E109="","",IF(MID(X$10,1,3)=$E$6,VLOOKUP(CONCATENATE($B109,X$10),Catálogo!$B$4:$K$3964,10,0),"")))</f>
        <v/>
      </c>
      <c r="Y109" s="76" t="str">
        <f>+IF($D$6="","",IF($E109="","",IF(MID(Y$10,1,3)=$E$6,VLOOKUP(CONCATENATE($B109,Y$10),Catálogo!$B$4:$K$3964,10,0),"")))</f>
        <v/>
      </c>
      <c r="Z109" s="76" t="str">
        <f>+IF($D$6="","",IF($E109="","",IF(MID(Z$10,1,3)=$E$6,VLOOKUP(CONCATENATE($B109,Z$10),Catálogo!$B$4:$K$3964,10,0),"")))</f>
        <v/>
      </c>
      <c r="AA109" s="76" t="str">
        <f>+IF($D$6="","",IF($E109="","",IF(MID(AA$10,1,3)=$E$6,VLOOKUP(CONCATENATE($B109,AA$10),Catálogo!$B$4:$K$3964,10,0),"")))</f>
        <v/>
      </c>
    </row>
    <row r="110" spans="2:27" s="45" customFormat="1" ht="12" customHeight="1">
      <c r="B110" s="46">
        <v>99</v>
      </c>
      <c r="C110" s="47" t="s">
        <v>571</v>
      </c>
      <c r="D110" s="48" t="s">
        <v>2</v>
      </c>
      <c r="E110" s="88"/>
      <c r="F110" s="76" t="str">
        <f>+IF($D$6="","",IF($E110="","",IF(MID(F$10,1,3)=$E$6,VLOOKUP(CONCATENATE($B110,F$10),Catálogo!$B$4:$K$3964,10,0),"")))</f>
        <v/>
      </c>
      <c r="G110" s="76" t="str">
        <f>+IF($D$6="","",IF($E110="","",IF(MID(G$10,1,3)=$E$6,VLOOKUP(CONCATENATE($B110,G$10),Catálogo!$B$4:$K$3964,10,0),"")))</f>
        <v/>
      </c>
      <c r="H110" s="76" t="str">
        <f>+IF($D$6="","",IF($E110="","",IF(MID(H$10,1,3)=$E$6,VLOOKUP(CONCATENATE($B110,H$10),Catálogo!$B$4:$K$3964,10,0),"")))</f>
        <v/>
      </c>
      <c r="I110" s="76" t="str">
        <f>+IF($D$6="","",IF($E110="","",IF(MID(I$10,1,3)=$E$6,VLOOKUP(CONCATENATE($B110,I$10),Catálogo!$B$4:$K$3964,10,0),"")))</f>
        <v/>
      </c>
      <c r="J110" s="76" t="str">
        <f>+IF($D$6="","",IF($E110="","",IF(MID(J$10,1,3)=$E$6,VLOOKUP(CONCATENATE($B110,J$10),Catálogo!$B$4:$K$3964,10,0),"")))</f>
        <v/>
      </c>
      <c r="K110" s="76" t="str">
        <f>+IF($D$6="","",IF($E110="","",IF(MID(K$10,1,3)=$E$6,VLOOKUP(CONCATENATE($B110,K$10),Catálogo!$B$4:$K$3964,10,0),"")))</f>
        <v/>
      </c>
      <c r="L110" s="76" t="str">
        <f>+IF($D$6="","",IF($E110="","",IF(MID(L$10,1,3)=$E$6,VLOOKUP(CONCATENATE($B110,L$10),Catálogo!$B$4:$K$3964,10,0),"")))</f>
        <v/>
      </c>
      <c r="M110" s="76" t="str">
        <f>+IF($D$6="","",IF($E110="","",IF(MID(M$10,1,3)=$E$6,VLOOKUP(CONCATENATE($B110,M$10),Catálogo!$B$4:$K$3964,10,0),"")))</f>
        <v/>
      </c>
      <c r="N110" s="76" t="str">
        <f>+IF($D$6="","",IF($E110="","",IF(MID(N$10,1,3)=$E$6,VLOOKUP(CONCATENATE($B110,N$10),Catálogo!$B$4:$K$3964,10,0),"")))</f>
        <v/>
      </c>
      <c r="O110" s="76" t="str">
        <f>+IF($D$6="","",IF($E110="","",IF(MID(O$10,1,3)=$E$6,VLOOKUP(CONCATENATE($B110,O$10),Catálogo!$B$4:$K$3964,10,0),"")))</f>
        <v/>
      </c>
      <c r="P110" s="76" t="str">
        <f>+IF($D$6="","",IF($E110="","",IF(MID(P$10,1,3)=$E$6,VLOOKUP(CONCATENATE($B110,P$10),Catálogo!$B$4:$K$3964,10,0),"")))</f>
        <v/>
      </c>
      <c r="Q110" s="76" t="str">
        <f>+IF($D$6="","",IF($E110="","",IF(MID(Q$10,1,3)=$E$6,VLOOKUP(CONCATENATE($B110,Q$10),Catálogo!$B$4:$K$3964,10,0),"")))</f>
        <v/>
      </c>
      <c r="R110" s="76" t="str">
        <f>+IF($D$6="","",IF($E110="","",IF(MID(R$10,1,3)=$E$6,VLOOKUP(CONCATENATE($B110,R$10),Catálogo!$B$4:$K$3964,10,0),"")))</f>
        <v/>
      </c>
      <c r="S110" s="76" t="str">
        <f>+IF($D$6="","",IF($E110="","",IF(MID(S$10,1,3)=$E$6,VLOOKUP(CONCATENATE($B110,S$10),Catálogo!$B$4:$K$3964,10,0),"")))</f>
        <v/>
      </c>
      <c r="T110" s="76" t="str">
        <f>+IF($D$6="","",IF($E110="","",IF(MID(T$10,1,3)=$E$6,VLOOKUP(CONCATENATE($B110,T$10),Catálogo!$B$4:$K$3964,10,0),"")))</f>
        <v/>
      </c>
      <c r="U110" s="76" t="str">
        <f>+IF($D$6="","",IF($E110="","",IF(MID(U$10,1,3)=$E$6,VLOOKUP(CONCATENATE($B110,U$10),Catálogo!$B$4:$K$3964,10,0),"")))</f>
        <v/>
      </c>
      <c r="V110" s="76" t="str">
        <f>+IF($D$6="","",IF($E110="","",IF(MID(V$10,1,3)=$E$6,VLOOKUP(CONCATENATE($B110,V$10),Catálogo!$B$4:$K$3964,10,0),"")))</f>
        <v/>
      </c>
      <c r="W110" s="76" t="str">
        <f>+IF($D$6="","",IF($E110="","",IF(MID(W$10,1,3)=$E$6,VLOOKUP(CONCATENATE($B110,W$10),Catálogo!$B$4:$K$3964,10,0),"")))</f>
        <v/>
      </c>
      <c r="X110" s="76" t="str">
        <f>+IF($D$6="","",IF($E110="","",IF(MID(X$10,1,3)=$E$6,VLOOKUP(CONCATENATE($B110,X$10),Catálogo!$B$4:$K$3964,10,0),"")))</f>
        <v/>
      </c>
      <c r="Y110" s="76" t="str">
        <f>+IF($D$6="","",IF($E110="","",IF(MID(Y$10,1,3)=$E$6,VLOOKUP(CONCATENATE($B110,Y$10),Catálogo!$B$4:$K$3964,10,0),"")))</f>
        <v/>
      </c>
      <c r="Z110" s="76" t="str">
        <f>+IF($D$6="","",IF($E110="","",IF(MID(Z$10,1,3)=$E$6,VLOOKUP(CONCATENATE($B110,Z$10),Catálogo!$B$4:$K$3964,10,0),"")))</f>
        <v/>
      </c>
      <c r="AA110" s="76" t="str">
        <f>+IF($D$6="","",IF($E110="","",IF(MID(AA$10,1,3)=$E$6,VLOOKUP(CONCATENATE($B110,AA$10),Catálogo!$B$4:$K$3964,10,0),"")))</f>
        <v/>
      </c>
    </row>
    <row r="111" spans="2:27" s="45" customFormat="1" ht="12" customHeight="1">
      <c r="B111" s="46">
        <v>100</v>
      </c>
      <c r="C111" s="47" t="s">
        <v>85</v>
      </c>
      <c r="D111" s="48" t="s">
        <v>83</v>
      </c>
      <c r="E111" s="88"/>
      <c r="F111" s="76" t="str">
        <f>+IF($D$6="","",IF($E111="","",IF(MID(F$10,1,3)=$E$6,VLOOKUP(CONCATENATE($B111,F$10),Catálogo!$B$4:$K$3964,10,0),"")))</f>
        <v/>
      </c>
      <c r="G111" s="76" t="str">
        <f>+IF($D$6="","",IF($E111="","",IF(MID(G$10,1,3)=$E$6,VLOOKUP(CONCATENATE($B111,G$10),Catálogo!$B$4:$K$3964,10,0),"")))</f>
        <v/>
      </c>
      <c r="H111" s="76" t="str">
        <f>+IF($D$6="","",IF($E111="","",IF(MID(H$10,1,3)=$E$6,VLOOKUP(CONCATENATE($B111,H$10),Catálogo!$B$4:$K$3964,10,0),"")))</f>
        <v/>
      </c>
      <c r="I111" s="76" t="str">
        <f>+IF($D$6="","",IF($E111="","",IF(MID(I$10,1,3)=$E$6,VLOOKUP(CONCATENATE($B111,I$10),Catálogo!$B$4:$K$3964,10,0),"")))</f>
        <v/>
      </c>
      <c r="J111" s="76" t="str">
        <f>+IF($D$6="","",IF($E111="","",IF(MID(J$10,1,3)=$E$6,VLOOKUP(CONCATENATE($B111,J$10),Catálogo!$B$4:$K$3964,10,0),"")))</f>
        <v/>
      </c>
      <c r="K111" s="76" t="str">
        <f>+IF($D$6="","",IF($E111="","",IF(MID(K$10,1,3)=$E$6,VLOOKUP(CONCATENATE($B111,K$10),Catálogo!$B$4:$K$3964,10,0),"")))</f>
        <v/>
      </c>
      <c r="L111" s="76" t="str">
        <f>+IF($D$6="","",IF($E111="","",IF(MID(L$10,1,3)=$E$6,VLOOKUP(CONCATENATE($B111,L$10),Catálogo!$B$4:$K$3964,10,0),"")))</f>
        <v/>
      </c>
      <c r="M111" s="76" t="str">
        <f>+IF($D$6="","",IF($E111="","",IF(MID(M$10,1,3)=$E$6,VLOOKUP(CONCATENATE($B111,M$10),Catálogo!$B$4:$K$3964,10,0),"")))</f>
        <v/>
      </c>
      <c r="N111" s="76" t="str">
        <f>+IF($D$6="","",IF($E111="","",IF(MID(N$10,1,3)=$E$6,VLOOKUP(CONCATENATE($B111,N$10),Catálogo!$B$4:$K$3964,10,0),"")))</f>
        <v/>
      </c>
      <c r="O111" s="76" t="str">
        <f>+IF($D$6="","",IF($E111="","",IF(MID(O$10,1,3)=$E$6,VLOOKUP(CONCATENATE($B111,O$10),Catálogo!$B$4:$K$3964,10,0),"")))</f>
        <v/>
      </c>
      <c r="P111" s="76" t="str">
        <f>+IF($D$6="","",IF($E111="","",IF(MID(P$10,1,3)=$E$6,VLOOKUP(CONCATENATE($B111,P$10),Catálogo!$B$4:$K$3964,10,0),"")))</f>
        <v/>
      </c>
      <c r="Q111" s="76" t="str">
        <f>+IF($D$6="","",IF($E111="","",IF(MID(Q$10,1,3)=$E$6,VLOOKUP(CONCATENATE($B111,Q$10),Catálogo!$B$4:$K$3964,10,0),"")))</f>
        <v/>
      </c>
      <c r="R111" s="76" t="str">
        <f>+IF($D$6="","",IF($E111="","",IF(MID(R$10,1,3)=$E$6,VLOOKUP(CONCATENATE($B111,R$10),Catálogo!$B$4:$K$3964,10,0),"")))</f>
        <v/>
      </c>
      <c r="S111" s="76" t="str">
        <f>+IF($D$6="","",IF($E111="","",IF(MID(S$10,1,3)=$E$6,VLOOKUP(CONCATENATE($B111,S$10),Catálogo!$B$4:$K$3964,10,0),"")))</f>
        <v/>
      </c>
      <c r="T111" s="76" t="str">
        <f>+IF($D$6="","",IF($E111="","",IF(MID(T$10,1,3)=$E$6,VLOOKUP(CONCATENATE($B111,T$10),Catálogo!$B$4:$K$3964,10,0),"")))</f>
        <v/>
      </c>
      <c r="U111" s="76" t="str">
        <f>+IF($D$6="","",IF($E111="","",IF(MID(U$10,1,3)=$E$6,VLOOKUP(CONCATENATE($B111,U$10),Catálogo!$B$4:$K$3964,10,0),"")))</f>
        <v/>
      </c>
      <c r="V111" s="76" t="str">
        <f>+IF($D$6="","",IF($E111="","",IF(MID(V$10,1,3)=$E$6,VLOOKUP(CONCATENATE($B111,V$10),Catálogo!$B$4:$K$3964,10,0),"")))</f>
        <v/>
      </c>
      <c r="W111" s="76" t="str">
        <f>+IF($D$6="","",IF($E111="","",IF(MID(W$10,1,3)=$E$6,VLOOKUP(CONCATENATE($B111,W$10),Catálogo!$B$4:$K$3964,10,0),"")))</f>
        <v/>
      </c>
      <c r="X111" s="76" t="str">
        <f>+IF($D$6="","",IF($E111="","",IF(MID(X$10,1,3)=$E$6,VLOOKUP(CONCATENATE($B111,X$10),Catálogo!$B$4:$K$3964,10,0),"")))</f>
        <v/>
      </c>
      <c r="Y111" s="76" t="str">
        <f>+IF($D$6="","",IF($E111="","",IF(MID(Y$10,1,3)=$E$6,VLOOKUP(CONCATENATE($B111,Y$10),Catálogo!$B$4:$K$3964,10,0),"")))</f>
        <v/>
      </c>
      <c r="Z111" s="76" t="str">
        <f>+IF($D$6="","",IF($E111="","",IF(MID(Z$10,1,3)=$E$6,VLOOKUP(CONCATENATE($B111,Z$10),Catálogo!$B$4:$K$3964,10,0),"")))</f>
        <v/>
      </c>
      <c r="AA111" s="76" t="str">
        <f>+IF($D$6="","",IF($E111="","",IF(MID(AA$10,1,3)=$E$6,VLOOKUP(CONCATENATE($B111,AA$10),Catálogo!$B$4:$K$3964,10,0),"")))</f>
        <v/>
      </c>
    </row>
    <row r="112" spans="2:27" s="45" customFormat="1" ht="12" customHeight="1">
      <c r="B112" s="46">
        <v>101</v>
      </c>
      <c r="C112" s="47" t="s">
        <v>84</v>
      </c>
      <c r="D112" s="48" t="s">
        <v>83</v>
      </c>
      <c r="E112" s="88"/>
      <c r="F112" s="76" t="str">
        <f>+IF($D$6="","",IF($E112="","",IF(MID(F$10,1,3)=$E$6,VLOOKUP(CONCATENATE($B112,F$10),Catálogo!$B$4:$K$3964,10,0),"")))</f>
        <v/>
      </c>
      <c r="G112" s="76" t="str">
        <f>+IF($D$6="","",IF($E112="","",IF(MID(G$10,1,3)=$E$6,VLOOKUP(CONCATENATE($B112,G$10),Catálogo!$B$4:$K$3964,10,0),"")))</f>
        <v/>
      </c>
      <c r="H112" s="76" t="str">
        <f>+IF($D$6="","",IF($E112="","",IF(MID(H$10,1,3)=$E$6,VLOOKUP(CONCATENATE($B112,H$10),Catálogo!$B$4:$K$3964,10,0),"")))</f>
        <v/>
      </c>
      <c r="I112" s="76" t="str">
        <f>+IF($D$6="","",IF($E112="","",IF(MID(I$10,1,3)=$E$6,VLOOKUP(CONCATENATE($B112,I$10),Catálogo!$B$4:$K$3964,10,0),"")))</f>
        <v/>
      </c>
      <c r="J112" s="76" t="str">
        <f>+IF($D$6="","",IF($E112="","",IF(MID(J$10,1,3)=$E$6,VLOOKUP(CONCATENATE($B112,J$10),Catálogo!$B$4:$K$3964,10,0),"")))</f>
        <v/>
      </c>
      <c r="K112" s="76" t="str">
        <f>+IF($D$6="","",IF($E112="","",IF(MID(K$10,1,3)=$E$6,VLOOKUP(CONCATENATE($B112,K$10),Catálogo!$B$4:$K$3964,10,0),"")))</f>
        <v/>
      </c>
      <c r="L112" s="76" t="str">
        <f>+IF($D$6="","",IF($E112="","",IF(MID(L$10,1,3)=$E$6,VLOOKUP(CONCATENATE($B112,L$10),Catálogo!$B$4:$K$3964,10,0),"")))</f>
        <v/>
      </c>
      <c r="M112" s="76" t="str">
        <f>+IF($D$6="","",IF($E112="","",IF(MID(M$10,1,3)=$E$6,VLOOKUP(CONCATENATE($B112,M$10),Catálogo!$B$4:$K$3964,10,0),"")))</f>
        <v/>
      </c>
      <c r="N112" s="76" t="str">
        <f>+IF($D$6="","",IF($E112="","",IF(MID(N$10,1,3)=$E$6,VLOOKUP(CONCATENATE($B112,N$10),Catálogo!$B$4:$K$3964,10,0),"")))</f>
        <v/>
      </c>
      <c r="O112" s="76" t="str">
        <f>+IF($D$6="","",IF($E112="","",IF(MID(O$10,1,3)=$E$6,VLOOKUP(CONCATENATE($B112,O$10),Catálogo!$B$4:$K$3964,10,0),"")))</f>
        <v/>
      </c>
      <c r="P112" s="76" t="str">
        <f>+IF($D$6="","",IF($E112="","",IF(MID(P$10,1,3)=$E$6,VLOOKUP(CONCATENATE($B112,P$10),Catálogo!$B$4:$K$3964,10,0),"")))</f>
        <v/>
      </c>
      <c r="Q112" s="76" t="str">
        <f>+IF($D$6="","",IF($E112="","",IF(MID(Q$10,1,3)=$E$6,VLOOKUP(CONCATENATE($B112,Q$10),Catálogo!$B$4:$K$3964,10,0),"")))</f>
        <v/>
      </c>
      <c r="R112" s="76" t="str">
        <f>+IF($D$6="","",IF($E112="","",IF(MID(R$10,1,3)=$E$6,VLOOKUP(CONCATENATE($B112,R$10),Catálogo!$B$4:$K$3964,10,0),"")))</f>
        <v/>
      </c>
      <c r="S112" s="76" t="str">
        <f>+IF($D$6="","",IF($E112="","",IF(MID(S$10,1,3)=$E$6,VLOOKUP(CONCATENATE($B112,S$10),Catálogo!$B$4:$K$3964,10,0),"")))</f>
        <v/>
      </c>
      <c r="T112" s="76" t="str">
        <f>+IF($D$6="","",IF($E112="","",IF(MID(T$10,1,3)=$E$6,VLOOKUP(CONCATENATE($B112,T$10),Catálogo!$B$4:$K$3964,10,0),"")))</f>
        <v/>
      </c>
      <c r="U112" s="76" t="str">
        <f>+IF($D$6="","",IF($E112="","",IF(MID(U$10,1,3)=$E$6,VLOOKUP(CONCATENATE($B112,U$10),Catálogo!$B$4:$K$3964,10,0),"")))</f>
        <v/>
      </c>
      <c r="V112" s="76" t="str">
        <f>+IF($D$6="","",IF($E112="","",IF(MID(V$10,1,3)=$E$6,VLOOKUP(CONCATENATE($B112,V$10),Catálogo!$B$4:$K$3964,10,0),"")))</f>
        <v/>
      </c>
      <c r="W112" s="76" t="str">
        <f>+IF($D$6="","",IF($E112="","",IF(MID(W$10,1,3)=$E$6,VLOOKUP(CONCATENATE($B112,W$10),Catálogo!$B$4:$K$3964,10,0),"")))</f>
        <v/>
      </c>
      <c r="X112" s="76" t="str">
        <f>+IF($D$6="","",IF($E112="","",IF(MID(X$10,1,3)=$E$6,VLOOKUP(CONCATENATE($B112,X$10),Catálogo!$B$4:$K$3964,10,0),"")))</f>
        <v/>
      </c>
      <c r="Y112" s="76" t="str">
        <f>+IF($D$6="","",IF($E112="","",IF(MID(Y$10,1,3)=$E$6,VLOOKUP(CONCATENATE($B112,Y$10),Catálogo!$B$4:$K$3964,10,0),"")))</f>
        <v/>
      </c>
      <c r="Z112" s="76" t="str">
        <f>+IF($D$6="","",IF($E112="","",IF(MID(Z$10,1,3)=$E$6,VLOOKUP(CONCATENATE($B112,Z$10),Catálogo!$B$4:$K$3964,10,0),"")))</f>
        <v/>
      </c>
      <c r="AA112" s="76" t="str">
        <f>+IF($D$6="","",IF($E112="","",IF(MID(AA$10,1,3)=$E$6,VLOOKUP(CONCATENATE($B112,AA$10),Catálogo!$B$4:$K$3964,10,0),"")))</f>
        <v/>
      </c>
    </row>
    <row r="113" spans="2:27" s="45" customFormat="1" ht="12" customHeight="1">
      <c r="B113" s="46">
        <v>102</v>
      </c>
      <c r="C113" s="47" t="s">
        <v>82</v>
      </c>
      <c r="D113" s="48" t="s">
        <v>2</v>
      </c>
      <c r="E113" s="88"/>
      <c r="F113" s="76" t="str">
        <f>+IF($D$6="","",IF($E113="","",IF(MID(F$10,1,3)=$E$6,VLOOKUP(CONCATENATE($B113,F$10),Catálogo!$B$4:$K$3964,10,0),"")))</f>
        <v/>
      </c>
      <c r="G113" s="76" t="str">
        <f>+IF($D$6="","",IF($E113="","",IF(MID(G$10,1,3)=$E$6,VLOOKUP(CONCATENATE($B113,G$10),Catálogo!$B$4:$K$3964,10,0),"")))</f>
        <v/>
      </c>
      <c r="H113" s="76" t="str">
        <f>+IF($D$6="","",IF($E113="","",IF(MID(H$10,1,3)=$E$6,VLOOKUP(CONCATENATE($B113,H$10),Catálogo!$B$4:$K$3964,10,0),"")))</f>
        <v/>
      </c>
      <c r="I113" s="76" t="str">
        <f>+IF($D$6="","",IF($E113="","",IF(MID(I$10,1,3)=$E$6,VLOOKUP(CONCATENATE($B113,I$10),Catálogo!$B$4:$K$3964,10,0),"")))</f>
        <v/>
      </c>
      <c r="J113" s="76" t="str">
        <f>+IF($D$6="","",IF($E113="","",IF(MID(J$10,1,3)=$E$6,VLOOKUP(CONCATENATE($B113,J$10),Catálogo!$B$4:$K$3964,10,0),"")))</f>
        <v/>
      </c>
      <c r="K113" s="76" t="str">
        <f>+IF($D$6="","",IF($E113="","",IF(MID(K$10,1,3)=$E$6,VLOOKUP(CONCATENATE($B113,K$10),Catálogo!$B$4:$K$3964,10,0),"")))</f>
        <v/>
      </c>
      <c r="L113" s="76" t="str">
        <f>+IF($D$6="","",IF($E113="","",IF(MID(L$10,1,3)=$E$6,VLOOKUP(CONCATENATE($B113,L$10),Catálogo!$B$4:$K$3964,10,0),"")))</f>
        <v/>
      </c>
      <c r="M113" s="76" t="str">
        <f>+IF($D$6="","",IF($E113="","",IF(MID(M$10,1,3)=$E$6,VLOOKUP(CONCATENATE($B113,M$10),Catálogo!$B$4:$K$3964,10,0),"")))</f>
        <v/>
      </c>
      <c r="N113" s="76" t="str">
        <f>+IF($D$6="","",IF($E113="","",IF(MID(N$10,1,3)=$E$6,VLOOKUP(CONCATENATE($B113,N$10),Catálogo!$B$4:$K$3964,10,0),"")))</f>
        <v/>
      </c>
      <c r="O113" s="76" t="str">
        <f>+IF($D$6="","",IF($E113="","",IF(MID(O$10,1,3)=$E$6,VLOOKUP(CONCATENATE($B113,O$10),Catálogo!$B$4:$K$3964,10,0),"")))</f>
        <v/>
      </c>
      <c r="P113" s="76" t="str">
        <f>+IF($D$6="","",IF($E113="","",IF(MID(P$10,1,3)=$E$6,VLOOKUP(CONCATENATE($B113,P$10),Catálogo!$B$4:$K$3964,10,0),"")))</f>
        <v/>
      </c>
      <c r="Q113" s="76" t="str">
        <f>+IF($D$6="","",IF($E113="","",IF(MID(Q$10,1,3)=$E$6,VLOOKUP(CONCATENATE($B113,Q$10),Catálogo!$B$4:$K$3964,10,0),"")))</f>
        <v/>
      </c>
      <c r="R113" s="76" t="str">
        <f>+IF($D$6="","",IF($E113="","",IF(MID(R$10,1,3)=$E$6,VLOOKUP(CONCATENATE($B113,R$10),Catálogo!$B$4:$K$3964,10,0),"")))</f>
        <v/>
      </c>
      <c r="S113" s="76" t="str">
        <f>+IF($D$6="","",IF($E113="","",IF(MID(S$10,1,3)=$E$6,VLOOKUP(CONCATENATE($B113,S$10),Catálogo!$B$4:$K$3964,10,0),"")))</f>
        <v/>
      </c>
      <c r="T113" s="76" t="str">
        <f>+IF($D$6="","",IF($E113="","",IF(MID(T$10,1,3)=$E$6,VLOOKUP(CONCATENATE($B113,T$10),Catálogo!$B$4:$K$3964,10,0),"")))</f>
        <v/>
      </c>
      <c r="U113" s="76" t="str">
        <f>+IF($D$6="","",IF($E113="","",IF(MID(U$10,1,3)=$E$6,VLOOKUP(CONCATENATE($B113,U$10),Catálogo!$B$4:$K$3964,10,0),"")))</f>
        <v/>
      </c>
      <c r="V113" s="76" t="str">
        <f>+IF($D$6="","",IF($E113="","",IF(MID(V$10,1,3)=$E$6,VLOOKUP(CONCATENATE($B113,V$10),Catálogo!$B$4:$K$3964,10,0),"")))</f>
        <v/>
      </c>
      <c r="W113" s="76" t="str">
        <f>+IF($D$6="","",IF($E113="","",IF(MID(W$10,1,3)=$E$6,VLOOKUP(CONCATENATE($B113,W$10),Catálogo!$B$4:$K$3964,10,0),"")))</f>
        <v/>
      </c>
      <c r="X113" s="76" t="str">
        <f>+IF($D$6="","",IF($E113="","",IF(MID(X$10,1,3)=$E$6,VLOOKUP(CONCATENATE($B113,X$10),Catálogo!$B$4:$K$3964,10,0),"")))</f>
        <v/>
      </c>
      <c r="Y113" s="76" t="str">
        <f>+IF($D$6="","",IF($E113="","",IF(MID(Y$10,1,3)=$E$6,VLOOKUP(CONCATENATE($B113,Y$10),Catálogo!$B$4:$K$3964,10,0),"")))</f>
        <v/>
      </c>
      <c r="Z113" s="76" t="str">
        <f>+IF($D$6="","",IF($E113="","",IF(MID(Z$10,1,3)=$E$6,VLOOKUP(CONCATENATE($B113,Z$10),Catálogo!$B$4:$K$3964,10,0),"")))</f>
        <v/>
      </c>
      <c r="AA113" s="76" t="str">
        <f>+IF($D$6="","",IF($E113="","",IF(MID(AA$10,1,3)=$E$6,VLOOKUP(CONCATENATE($B113,AA$10),Catálogo!$B$4:$K$3964,10,0),"")))</f>
        <v/>
      </c>
    </row>
    <row r="114" spans="2:27" s="45" customFormat="1" ht="12" customHeight="1">
      <c r="B114" s="46">
        <v>103</v>
      </c>
      <c r="C114" s="47" t="s">
        <v>81</v>
      </c>
      <c r="D114" s="48" t="s">
        <v>74</v>
      </c>
      <c r="E114" s="88"/>
      <c r="F114" s="76" t="str">
        <f>+IF($D$6="","",IF($E114="","",IF(MID(F$10,1,3)=$E$6,VLOOKUP(CONCATENATE($B114,F$10),Catálogo!$B$4:$K$3964,10,0),"")))</f>
        <v/>
      </c>
      <c r="G114" s="76" t="str">
        <f>+IF($D$6="","",IF($E114="","",IF(MID(G$10,1,3)=$E$6,VLOOKUP(CONCATENATE($B114,G$10),Catálogo!$B$4:$K$3964,10,0),"")))</f>
        <v/>
      </c>
      <c r="H114" s="76" t="str">
        <f>+IF($D$6="","",IF($E114="","",IF(MID(H$10,1,3)=$E$6,VLOOKUP(CONCATENATE($B114,H$10),Catálogo!$B$4:$K$3964,10,0),"")))</f>
        <v/>
      </c>
      <c r="I114" s="76" t="str">
        <f>+IF($D$6="","",IF($E114="","",IF(MID(I$10,1,3)=$E$6,VLOOKUP(CONCATENATE($B114,I$10),Catálogo!$B$4:$K$3964,10,0),"")))</f>
        <v/>
      </c>
      <c r="J114" s="76" t="str">
        <f>+IF($D$6="","",IF($E114="","",IF(MID(J$10,1,3)=$E$6,VLOOKUP(CONCATENATE($B114,J$10),Catálogo!$B$4:$K$3964,10,0),"")))</f>
        <v/>
      </c>
      <c r="K114" s="76" t="str">
        <f>+IF($D$6="","",IF($E114="","",IF(MID(K$10,1,3)=$E$6,VLOOKUP(CONCATENATE($B114,K$10),Catálogo!$B$4:$K$3964,10,0),"")))</f>
        <v/>
      </c>
      <c r="L114" s="76" t="str">
        <f>+IF($D$6="","",IF($E114="","",IF(MID(L$10,1,3)=$E$6,VLOOKUP(CONCATENATE($B114,L$10),Catálogo!$B$4:$K$3964,10,0),"")))</f>
        <v/>
      </c>
      <c r="M114" s="76" t="str">
        <f>+IF($D$6="","",IF($E114="","",IF(MID(M$10,1,3)=$E$6,VLOOKUP(CONCATENATE($B114,M$10),Catálogo!$B$4:$K$3964,10,0),"")))</f>
        <v/>
      </c>
      <c r="N114" s="76" t="str">
        <f>+IF($D$6="","",IF($E114="","",IF(MID(N$10,1,3)=$E$6,VLOOKUP(CONCATENATE($B114,N$10),Catálogo!$B$4:$K$3964,10,0),"")))</f>
        <v/>
      </c>
      <c r="O114" s="76" t="str">
        <f>+IF($D$6="","",IF($E114="","",IF(MID(O$10,1,3)=$E$6,VLOOKUP(CONCATENATE($B114,O$10),Catálogo!$B$4:$K$3964,10,0),"")))</f>
        <v/>
      </c>
      <c r="P114" s="76" t="str">
        <f>+IF($D$6="","",IF($E114="","",IF(MID(P$10,1,3)=$E$6,VLOOKUP(CONCATENATE($B114,P$10),Catálogo!$B$4:$K$3964,10,0),"")))</f>
        <v/>
      </c>
      <c r="Q114" s="76" t="str">
        <f>+IF($D$6="","",IF($E114="","",IF(MID(Q$10,1,3)=$E$6,VLOOKUP(CONCATENATE($B114,Q$10),Catálogo!$B$4:$K$3964,10,0),"")))</f>
        <v/>
      </c>
      <c r="R114" s="76" t="str">
        <f>+IF($D$6="","",IF($E114="","",IF(MID(R$10,1,3)=$E$6,VLOOKUP(CONCATENATE($B114,R$10),Catálogo!$B$4:$K$3964,10,0),"")))</f>
        <v/>
      </c>
      <c r="S114" s="76" t="str">
        <f>+IF($D$6="","",IF($E114="","",IF(MID(S$10,1,3)=$E$6,VLOOKUP(CONCATENATE($B114,S$10),Catálogo!$B$4:$K$3964,10,0),"")))</f>
        <v/>
      </c>
      <c r="T114" s="76" t="str">
        <f>+IF($D$6="","",IF($E114="","",IF(MID(T$10,1,3)=$E$6,VLOOKUP(CONCATENATE($B114,T$10),Catálogo!$B$4:$K$3964,10,0),"")))</f>
        <v/>
      </c>
      <c r="U114" s="76" t="str">
        <f>+IF($D$6="","",IF($E114="","",IF(MID(U$10,1,3)=$E$6,VLOOKUP(CONCATENATE($B114,U$10),Catálogo!$B$4:$K$3964,10,0),"")))</f>
        <v/>
      </c>
      <c r="V114" s="76" t="str">
        <f>+IF($D$6="","",IF($E114="","",IF(MID(V$10,1,3)=$E$6,VLOOKUP(CONCATENATE($B114,V$10),Catálogo!$B$4:$K$3964,10,0),"")))</f>
        <v/>
      </c>
      <c r="W114" s="76" t="str">
        <f>+IF($D$6="","",IF($E114="","",IF(MID(W$10,1,3)=$E$6,VLOOKUP(CONCATENATE($B114,W$10),Catálogo!$B$4:$K$3964,10,0),"")))</f>
        <v/>
      </c>
      <c r="X114" s="76" t="str">
        <f>+IF($D$6="","",IF($E114="","",IF(MID(X$10,1,3)=$E$6,VLOOKUP(CONCATENATE($B114,X$10),Catálogo!$B$4:$K$3964,10,0),"")))</f>
        <v/>
      </c>
      <c r="Y114" s="76" t="str">
        <f>+IF($D$6="","",IF($E114="","",IF(MID(Y$10,1,3)=$E$6,VLOOKUP(CONCATENATE($B114,Y$10),Catálogo!$B$4:$K$3964,10,0),"")))</f>
        <v/>
      </c>
      <c r="Z114" s="76" t="str">
        <f>+IF($D$6="","",IF($E114="","",IF(MID(Z$10,1,3)=$E$6,VLOOKUP(CONCATENATE($B114,Z$10),Catálogo!$B$4:$K$3964,10,0),"")))</f>
        <v/>
      </c>
      <c r="AA114" s="76" t="str">
        <f>+IF($D$6="","",IF($E114="","",IF(MID(AA$10,1,3)=$E$6,VLOOKUP(CONCATENATE($B114,AA$10),Catálogo!$B$4:$K$3964,10,0),"")))</f>
        <v/>
      </c>
    </row>
    <row r="115" spans="2:27" s="45" customFormat="1" ht="12" customHeight="1">
      <c r="B115" s="46">
        <v>104</v>
      </c>
      <c r="C115" s="47" t="s">
        <v>80</v>
      </c>
      <c r="D115" s="48" t="s">
        <v>74</v>
      </c>
      <c r="E115" s="88"/>
      <c r="F115" s="76" t="str">
        <f>+IF($D$6="","",IF($E115="","",IF(MID(F$10,1,3)=$E$6,VLOOKUP(CONCATENATE($B115,F$10),Catálogo!$B$4:$K$3964,10,0),"")))</f>
        <v/>
      </c>
      <c r="G115" s="76" t="str">
        <f>+IF($D$6="","",IF($E115="","",IF(MID(G$10,1,3)=$E$6,VLOOKUP(CONCATENATE($B115,G$10),Catálogo!$B$4:$K$3964,10,0),"")))</f>
        <v/>
      </c>
      <c r="H115" s="76" t="str">
        <f>+IF($D$6="","",IF($E115="","",IF(MID(H$10,1,3)=$E$6,VLOOKUP(CONCATENATE($B115,H$10),Catálogo!$B$4:$K$3964,10,0),"")))</f>
        <v/>
      </c>
      <c r="I115" s="76" t="str">
        <f>+IF($D$6="","",IF($E115="","",IF(MID(I$10,1,3)=$E$6,VLOOKUP(CONCATENATE($B115,I$10),Catálogo!$B$4:$K$3964,10,0),"")))</f>
        <v/>
      </c>
      <c r="J115" s="76" t="str">
        <f>+IF($D$6="","",IF($E115="","",IF(MID(J$10,1,3)=$E$6,VLOOKUP(CONCATENATE($B115,J$10),Catálogo!$B$4:$K$3964,10,0),"")))</f>
        <v/>
      </c>
      <c r="K115" s="76" t="str">
        <f>+IF($D$6="","",IF($E115="","",IF(MID(K$10,1,3)=$E$6,VLOOKUP(CONCATENATE($B115,K$10),Catálogo!$B$4:$K$3964,10,0),"")))</f>
        <v/>
      </c>
      <c r="L115" s="76" t="str">
        <f>+IF($D$6="","",IF($E115="","",IF(MID(L$10,1,3)=$E$6,VLOOKUP(CONCATENATE($B115,L$10),Catálogo!$B$4:$K$3964,10,0),"")))</f>
        <v/>
      </c>
      <c r="M115" s="76" t="str">
        <f>+IF($D$6="","",IF($E115="","",IF(MID(M$10,1,3)=$E$6,VLOOKUP(CONCATENATE($B115,M$10),Catálogo!$B$4:$K$3964,10,0),"")))</f>
        <v/>
      </c>
      <c r="N115" s="76" t="str">
        <f>+IF($D$6="","",IF($E115="","",IF(MID(N$10,1,3)=$E$6,VLOOKUP(CONCATENATE($B115,N$10),Catálogo!$B$4:$K$3964,10,0),"")))</f>
        <v/>
      </c>
      <c r="O115" s="76" t="str">
        <f>+IF($D$6="","",IF($E115="","",IF(MID(O$10,1,3)=$E$6,VLOOKUP(CONCATENATE($B115,O$10),Catálogo!$B$4:$K$3964,10,0),"")))</f>
        <v/>
      </c>
      <c r="P115" s="76" t="str">
        <f>+IF($D$6="","",IF($E115="","",IF(MID(P$10,1,3)=$E$6,VLOOKUP(CONCATENATE($B115,P$10),Catálogo!$B$4:$K$3964,10,0),"")))</f>
        <v/>
      </c>
      <c r="Q115" s="76" t="str">
        <f>+IF($D$6="","",IF($E115="","",IF(MID(Q$10,1,3)=$E$6,VLOOKUP(CONCATENATE($B115,Q$10),Catálogo!$B$4:$K$3964,10,0),"")))</f>
        <v/>
      </c>
      <c r="R115" s="76" t="str">
        <f>+IF($D$6="","",IF($E115="","",IF(MID(R$10,1,3)=$E$6,VLOOKUP(CONCATENATE($B115,R$10),Catálogo!$B$4:$K$3964,10,0),"")))</f>
        <v/>
      </c>
      <c r="S115" s="76" t="str">
        <f>+IF($D$6="","",IF($E115="","",IF(MID(S$10,1,3)=$E$6,VLOOKUP(CONCATENATE($B115,S$10),Catálogo!$B$4:$K$3964,10,0),"")))</f>
        <v/>
      </c>
      <c r="T115" s="76" t="str">
        <f>+IF($D$6="","",IF($E115="","",IF(MID(T$10,1,3)=$E$6,VLOOKUP(CONCATENATE($B115,T$10),Catálogo!$B$4:$K$3964,10,0),"")))</f>
        <v/>
      </c>
      <c r="U115" s="76" t="str">
        <f>+IF($D$6="","",IF($E115="","",IF(MID(U$10,1,3)=$E$6,VLOOKUP(CONCATENATE($B115,U$10),Catálogo!$B$4:$K$3964,10,0),"")))</f>
        <v/>
      </c>
      <c r="V115" s="76" t="str">
        <f>+IF($D$6="","",IF($E115="","",IF(MID(V$10,1,3)=$E$6,VLOOKUP(CONCATENATE($B115,V$10),Catálogo!$B$4:$K$3964,10,0),"")))</f>
        <v/>
      </c>
      <c r="W115" s="76" t="str">
        <f>+IF($D$6="","",IF($E115="","",IF(MID(W$10,1,3)=$E$6,VLOOKUP(CONCATENATE($B115,W$10),Catálogo!$B$4:$K$3964,10,0),"")))</f>
        <v/>
      </c>
      <c r="X115" s="76" t="str">
        <f>+IF($D$6="","",IF($E115="","",IF(MID(X$10,1,3)=$E$6,VLOOKUP(CONCATENATE($B115,X$10),Catálogo!$B$4:$K$3964,10,0),"")))</f>
        <v/>
      </c>
      <c r="Y115" s="76" t="str">
        <f>+IF($D$6="","",IF($E115="","",IF(MID(Y$10,1,3)=$E$6,VLOOKUP(CONCATENATE($B115,Y$10),Catálogo!$B$4:$K$3964,10,0),"")))</f>
        <v/>
      </c>
      <c r="Z115" s="76" t="str">
        <f>+IF($D$6="","",IF($E115="","",IF(MID(Z$10,1,3)=$E$6,VLOOKUP(CONCATENATE($B115,Z$10),Catálogo!$B$4:$K$3964,10,0),"")))</f>
        <v/>
      </c>
      <c r="AA115" s="76" t="str">
        <f>+IF($D$6="","",IF($E115="","",IF(MID(AA$10,1,3)=$E$6,VLOOKUP(CONCATENATE($B115,AA$10),Catálogo!$B$4:$K$3964,10,0),"")))</f>
        <v/>
      </c>
    </row>
    <row r="116" spans="2:27" s="45" customFormat="1" ht="12" customHeight="1">
      <c r="B116" s="46">
        <v>105</v>
      </c>
      <c r="C116" s="47" t="s">
        <v>79</v>
      </c>
      <c r="D116" s="48" t="s">
        <v>2</v>
      </c>
      <c r="E116" s="88"/>
      <c r="F116" s="76" t="str">
        <f>+IF($D$6="","",IF($E116="","",IF(MID(F$10,1,3)=$E$6,VLOOKUP(CONCATENATE($B116,F$10),Catálogo!$B$4:$K$3964,10,0),"")))</f>
        <v/>
      </c>
      <c r="G116" s="76" t="str">
        <f>+IF($D$6="","",IF($E116="","",IF(MID(G$10,1,3)=$E$6,VLOOKUP(CONCATENATE($B116,G$10),Catálogo!$B$4:$K$3964,10,0),"")))</f>
        <v/>
      </c>
      <c r="H116" s="76" t="str">
        <f>+IF($D$6="","",IF($E116="","",IF(MID(H$10,1,3)=$E$6,VLOOKUP(CONCATENATE($B116,H$10),Catálogo!$B$4:$K$3964,10,0),"")))</f>
        <v/>
      </c>
      <c r="I116" s="76" t="str">
        <f>+IF($D$6="","",IF($E116="","",IF(MID(I$10,1,3)=$E$6,VLOOKUP(CONCATENATE($B116,I$10),Catálogo!$B$4:$K$3964,10,0),"")))</f>
        <v/>
      </c>
      <c r="J116" s="76" t="str">
        <f>+IF($D$6="","",IF($E116="","",IF(MID(J$10,1,3)=$E$6,VLOOKUP(CONCATENATE($B116,J$10),Catálogo!$B$4:$K$3964,10,0),"")))</f>
        <v/>
      </c>
      <c r="K116" s="76" t="str">
        <f>+IF($D$6="","",IF($E116="","",IF(MID(K$10,1,3)=$E$6,VLOOKUP(CONCATENATE($B116,K$10),Catálogo!$B$4:$K$3964,10,0),"")))</f>
        <v/>
      </c>
      <c r="L116" s="76" t="str">
        <f>+IF($D$6="","",IF($E116="","",IF(MID(L$10,1,3)=$E$6,VLOOKUP(CONCATENATE($B116,L$10),Catálogo!$B$4:$K$3964,10,0),"")))</f>
        <v/>
      </c>
      <c r="M116" s="76" t="str">
        <f>+IF($D$6="","",IF($E116="","",IF(MID(M$10,1,3)=$E$6,VLOOKUP(CONCATENATE($B116,M$10),Catálogo!$B$4:$K$3964,10,0),"")))</f>
        <v/>
      </c>
      <c r="N116" s="76" t="str">
        <f>+IF($D$6="","",IF($E116="","",IF(MID(N$10,1,3)=$E$6,VLOOKUP(CONCATENATE($B116,N$10),Catálogo!$B$4:$K$3964,10,0),"")))</f>
        <v/>
      </c>
      <c r="O116" s="76" t="str">
        <f>+IF($D$6="","",IF($E116="","",IF(MID(O$10,1,3)=$E$6,VLOOKUP(CONCATENATE($B116,O$10),Catálogo!$B$4:$K$3964,10,0),"")))</f>
        <v/>
      </c>
      <c r="P116" s="76" t="str">
        <f>+IF($D$6="","",IF($E116="","",IF(MID(P$10,1,3)=$E$6,VLOOKUP(CONCATENATE($B116,P$10),Catálogo!$B$4:$K$3964,10,0),"")))</f>
        <v/>
      </c>
      <c r="Q116" s="76" t="str">
        <f>+IF($D$6="","",IF($E116="","",IF(MID(Q$10,1,3)=$E$6,VLOOKUP(CONCATENATE($B116,Q$10),Catálogo!$B$4:$K$3964,10,0),"")))</f>
        <v/>
      </c>
      <c r="R116" s="76" t="str">
        <f>+IF($D$6="","",IF($E116="","",IF(MID(R$10,1,3)=$E$6,VLOOKUP(CONCATENATE($B116,R$10),Catálogo!$B$4:$K$3964,10,0),"")))</f>
        <v/>
      </c>
      <c r="S116" s="76" t="str">
        <f>+IF($D$6="","",IF($E116="","",IF(MID(S$10,1,3)=$E$6,VLOOKUP(CONCATENATE($B116,S$10),Catálogo!$B$4:$K$3964,10,0),"")))</f>
        <v/>
      </c>
      <c r="T116" s="76" t="str">
        <f>+IF($D$6="","",IF($E116="","",IF(MID(T$10,1,3)=$E$6,VLOOKUP(CONCATENATE($B116,T$10),Catálogo!$B$4:$K$3964,10,0),"")))</f>
        <v/>
      </c>
      <c r="U116" s="76" t="str">
        <f>+IF($D$6="","",IF($E116="","",IF(MID(U$10,1,3)=$E$6,VLOOKUP(CONCATENATE($B116,U$10),Catálogo!$B$4:$K$3964,10,0),"")))</f>
        <v/>
      </c>
      <c r="V116" s="76" t="str">
        <f>+IF($D$6="","",IF($E116="","",IF(MID(V$10,1,3)=$E$6,VLOOKUP(CONCATENATE($B116,V$10),Catálogo!$B$4:$K$3964,10,0),"")))</f>
        <v/>
      </c>
      <c r="W116" s="76" t="str">
        <f>+IF($D$6="","",IF($E116="","",IF(MID(W$10,1,3)=$E$6,VLOOKUP(CONCATENATE($B116,W$10),Catálogo!$B$4:$K$3964,10,0),"")))</f>
        <v/>
      </c>
      <c r="X116" s="76" t="str">
        <f>+IF($D$6="","",IF($E116="","",IF(MID(X$10,1,3)=$E$6,VLOOKUP(CONCATENATE($B116,X$10),Catálogo!$B$4:$K$3964,10,0),"")))</f>
        <v/>
      </c>
      <c r="Y116" s="76" t="str">
        <f>+IF($D$6="","",IF($E116="","",IF(MID(Y$10,1,3)=$E$6,VLOOKUP(CONCATENATE($B116,Y$10),Catálogo!$B$4:$K$3964,10,0),"")))</f>
        <v/>
      </c>
      <c r="Z116" s="76" t="str">
        <f>+IF($D$6="","",IF($E116="","",IF(MID(Z$10,1,3)=$E$6,VLOOKUP(CONCATENATE($B116,Z$10),Catálogo!$B$4:$K$3964,10,0),"")))</f>
        <v/>
      </c>
      <c r="AA116" s="76" t="str">
        <f>+IF($D$6="","",IF($E116="","",IF(MID(AA$10,1,3)=$E$6,VLOOKUP(CONCATENATE($B116,AA$10),Catálogo!$B$4:$K$3964,10,0),"")))</f>
        <v/>
      </c>
    </row>
    <row r="117" spans="2:27" s="45" customFormat="1" ht="12" customHeight="1">
      <c r="B117" s="46">
        <v>106</v>
      </c>
      <c r="C117" s="47" t="s">
        <v>78</v>
      </c>
      <c r="D117" s="48" t="s">
        <v>76</v>
      </c>
      <c r="E117" s="88"/>
      <c r="F117" s="76" t="str">
        <f>+IF($D$6="","",IF($E117="","",IF(MID(F$10,1,3)=$E$6,VLOOKUP(CONCATENATE($B117,F$10),Catálogo!$B$4:$K$3964,10,0),"")))</f>
        <v/>
      </c>
      <c r="G117" s="76" t="str">
        <f>+IF($D$6="","",IF($E117="","",IF(MID(G$10,1,3)=$E$6,VLOOKUP(CONCATENATE($B117,G$10),Catálogo!$B$4:$K$3964,10,0),"")))</f>
        <v/>
      </c>
      <c r="H117" s="76" t="str">
        <f>+IF($D$6="","",IF($E117="","",IF(MID(H$10,1,3)=$E$6,VLOOKUP(CONCATENATE($B117,H$10),Catálogo!$B$4:$K$3964,10,0),"")))</f>
        <v/>
      </c>
      <c r="I117" s="76" t="str">
        <f>+IF($D$6="","",IF($E117="","",IF(MID(I$10,1,3)=$E$6,VLOOKUP(CONCATENATE($B117,I$10),Catálogo!$B$4:$K$3964,10,0),"")))</f>
        <v/>
      </c>
      <c r="J117" s="76" t="str">
        <f>+IF($D$6="","",IF($E117="","",IF(MID(J$10,1,3)=$E$6,VLOOKUP(CONCATENATE($B117,J$10),Catálogo!$B$4:$K$3964,10,0),"")))</f>
        <v/>
      </c>
      <c r="K117" s="76" t="str">
        <f>+IF($D$6="","",IF($E117="","",IF(MID(K$10,1,3)=$E$6,VLOOKUP(CONCATENATE($B117,K$10),Catálogo!$B$4:$K$3964,10,0),"")))</f>
        <v/>
      </c>
      <c r="L117" s="76" t="str">
        <f>+IF($D$6="","",IF($E117="","",IF(MID(L$10,1,3)=$E$6,VLOOKUP(CONCATENATE($B117,L$10),Catálogo!$B$4:$K$3964,10,0),"")))</f>
        <v/>
      </c>
      <c r="M117" s="76" t="str">
        <f>+IF($D$6="","",IF($E117="","",IF(MID(M$10,1,3)=$E$6,VLOOKUP(CONCATENATE($B117,M$10),Catálogo!$B$4:$K$3964,10,0),"")))</f>
        <v/>
      </c>
      <c r="N117" s="76" t="str">
        <f>+IF($D$6="","",IF($E117="","",IF(MID(N$10,1,3)=$E$6,VLOOKUP(CONCATENATE($B117,N$10),Catálogo!$B$4:$K$3964,10,0),"")))</f>
        <v/>
      </c>
      <c r="O117" s="76" t="str">
        <f>+IF($D$6="","",IF($E117="","",IF(MID(O$10,1,3)=$E$6,VLOOKUP(CONCATENATE($B117,O$10),Catálogo!$B$4:$K$3964,10,0),"")))</f>
        <v/>
      </c>
      <c r="P117" s="76" t="str">
        <f>+IF($D$6="","",IF($E117="","",IF(MID(P$10,1,3)=$E$6,VLOOKUP(CONCATENATE($B117,P$10),Catálogo!$B$4:$K$3964,10,0),"")))</f>
        <v/>
      </c>
      <c r="Q117" s="76" t="str">
        <f>+IF($D$6="","",IF($E117="","",IF(MID(Q$10,1,3)=$E$6,VLOOKUP(CONCATENATE($B117,Q$10),Catálogo!$B$4:$K$3964,10,0),"")))</f>
        <v/>
      </c>
      <c r="R117" s="76" t="str">
        <f>+IF($D$6="","",IF($E117="","",IF(MID(R$10,1,3)=$E$6,VLOOKUP(CONCATENATE($B117,R$10),Catálogo!$B$4:$K$3964,10,0),"")))</f>
        <v/>
      </c>
      <c r="S117" s="76" t="str">
        <f>+IF($D$6="","",IF($E117="","",IF(MID(S$10,1,3)=$E$6,VLOOKUP(CONCATENATE($B117,S$10),Catálogo!$B$4:$K$3964,10,0),"")))</f>
        <v/>
      </c>
      <c r="T117" s="76" t="str">
        <f>+IF($D$6="","",IF($E117="","",IF(MID(T$10,1,3)=$E$6,VLOOKUP(CONCATENATE($B117,T$10),Catálogo!$B$4:$K$3964,10,0),"")))</f>
        <v/>
      </c>
      <c r="U117" s="76" t="str">
        <f>+IF($D$6="","",IF($E117="","",IF(MID(U$10,1,3)=$E$6,VLOOKUP(CONCATENATE($B117,U$10),Catálogo!$B$4:$K$3964,10,0),"")))</f>
        <v/>
      </c>
      <c r="V117" s="76" t="str">
        <f>+IF($D$6="","",IF($E117="","",IF(MID(V$10,1,3)=$E$6,VLOOKUP(CONCATENATE($B117,V$10),Catálogo!$B$4:$K$3964,10,0),"")))</f>
        <v/>
      </c>
      <c r="W117" s="76" t="str">
        <f>+IF($D$6="","",IF($E117="","",IF(MID(W$10,1,3)=$E$6,VLOOKUP(CONCATENATE($B117,W$10),Catálogo!$B$4:$K$3964,10,0),"")))</f>
        <v/>
      </c>
      <c r="X117" s="76" t="str">
        <f>+IF($D$6="","",IF($E117="","",IF(MID(X$10,1,3)=$E$6,VLOOKUP(CONCATENATE($B117,X$10),Catálogo!$B$4:$K$3964,10,0),"")))</f>
        <v/>
      </c>
      <c r="Y117" s="76" t="str">
        <f>+IF($D$6="","",IF($E117="","",IF(MID(Y$10,1,3)=$E$6,VLOOKUP(CONCATENATE($B117,Y$10),Catálogo!$B$4:$K$3964,10,0),"")))</f>
        <v/>
      </c>
      <c r="Z117" s="76" t="str">
        <f>+IF($D$6="","",IF($E117="","",IF(MID(Z$10,1,3)=$E$6,VLOOKUP(CONCATENATE($B117,Z$10),Catálogo!$B$4:$K$3964,10,0),"")))</f>
        <v/>
      </c>
      <c r="AA117" s="76" t="str">
        <f>+IF($D$6="","",IF($E117="","",IF(MID(AA$10,1,3)=$E$6,VLOOKUP(CONCATENATE($B117,AA$10),Catálogo!$B$4:$K$3964,10,0),"")))</f>
        <v/>
      </c>
    </row>
    <row r="118" spans="2:27" s="45" customFormat="1" ht="12" customHeight="1">
      <c r="B118" s="46">
        <v>107</v>
      </c>
      <c r="C118" s="47" t="s">
        <v>77</v>
      </c>
      <c r="D118" s="48" t="s">
        <v>76</v>
      </c>
      <c r="E118" s="88"/>
      <c r="F118" s="76" t="str">
        <f>+IF($D$6="","",IF($E118="","",IF(MID(F$10,1,3)=$E$6,VLOOKUP(CONCATENATE($B118,F$10),Catálogo!$B$4:$K$3964,10,0),"")))</f>
        <v/>
      </c>
      <c r="G118" s="76" t="str">
        <f>+IF($D$6="","",IF($E118="","",IF(MID(G$10,1,3)=$E$6,VLOOKUP(CONCATENATE($B118,G$10),Catálogo!$B$4:$K$3964,10,0),"")))</f>
        <v/>
      </c>
      <c r="H118" s="76" t="str">
        <f>+IF($D$6="","",IF($E118="","",IF(MID(H$10,1,3)=$E$6,VLOOKUP(CONCATENATE($B118,H$10),Catálogo!$B$4:$K$3964,10,0),"")))</f>
        <v/>
      </c>
      <c r="I118" s="76" t="str">
        <f>+IF($D$6="","",IF($E118="","",IF(MID(I$10,1,3)=$E$6,VLOOKUP(CONCATENATE($B118,I$10),Catálogo!$B$4:$K$3964,10,0),"")))</f>
        <v/>
      </c>
      <c r="J118" s="76" t="str">
        <f>+IF($D$6="","",IF($E118="","",IF(MID(J$10,1,3)=$E$6,VLOOKUP(CONCATENATE($B118,J$10),Catálogo!$B$4:$K$3964,10,0),"")))</f>
        <v/>
      </c>
      <c r="K118" s="76" t="str">
        <f>+IF($D$6="","",IF($E118="","",IF(MID(K$10,1,3)=$E$6,VLOOKUP(CONCATENATE($B118,K$10),Catálogo!$B$4:$K$3964,10,0),"")))</f>
        <v/>
      </c>
      <c r="L118" s="76" t="str">
        <f>+IF($D$6="","",IF($E118="","",IF(MID(L$10,1,3)=$E$6,VLOOKUP(CONCATENATE($B118,L$10),Catálogo!$B$4:$K$3964,10,0),"")))</f>
        <v/>
      </c>
      <c r="M118" s="76" t="str">
        <f>+IF($D$6="","",IF($E118="","",IF(MID(M$10,1,3)=$E$6,VLOOKUP(CONCATENATE($B118,M$10),Catálogo!$B$4:$K$3964,10,0),"")))</f>
        <v/>
      </c>
      <c r="N118" s="76" t="str">
        <f>+IF($D$6="","",IF($E118="","",IF(MID(N$10,1,3)=$E$6,VLOOKUP(CONCATENATE($B118,N$10),Catálogo!$B$4:$K$3964,10,0),"")))</f>
        <v/>
      </c>
      <c r="O118" s="76" t="str">
        <f>+IF($D$6="","",IF($E118="","",IF(MID(O$10,1,3)=$E$6,VLOOKUP(CONCATENATE($B118,O$10),Catálogo!$B$4:$K$3964,10,0),"")))</f>
        <v/>
      </c>
      <c r="P118" s="76" t="str">
        <f>+IF($D$6="","",IF($E118="","",IF(MID(P$10,1,3)=$E$6,VLOOKUP(CONCATENATE($B118,P$10),Catálogo!$B$4:$K$3964,10,0),"")))</f>
        <v/>
      </c>
      <c r="Q118" s="76" t="str">
        <f>+IF($D$6="","",IF($E118="","",IF(MID(Q$10,1,3)=$E$6,VLOOKUP(CONCATENATE($B118,Q$10),Catálogo!$B$4:$K$3964,10,0),"")))</f>
        <v/>
      </c>
      <c r="R118" s="76" t="str">
        <f>+IF($D$6="","",IF($E118="","",IF(MID(R$10,1,3)=$E$6,VLOOKUP(CONCATENATE($B118,R$10),Catálogo!$B$4:$K$3964,10,0),"")))</f>
        <v/>
      </c>
      <c r="S118" s="76" t="str">
        <f>+IF($D$6="","",IF($E118="","",IF(MID(S$10,1,3)=$E$6,VLOOKUP(CONCATENATE($B118,S$10),Catálogo!$B$4:$K$3964,10,0),"")))</f>
        <v/>
      </c>
      <c r="T118" s="76" t="str">
        <f>+IF($D$6="","",IF($E118="","",IF(MID(T$10,1,3)=$E$6,VLOOKUP(CONCATENATE($B118,T$10),Catálogo!$B$4:$K$3964,10,0),"")))</f>
        <v/>
      </c>
      <c r="U118" s="76" t="str">
        <f>+IF($D$6="","",IF($E118="","",IF(MID(U$10,1,3)=$E$6,VLOOKUP(CONCATENATE($B118,U$10),Catálogo!$B$4:$K$3964,10,0),"")))</f>
        <v/>
      </c>
      <c r="V118" s="76" t="str">
        <f>+IF($D$6="","",IF($E118="","",IF(MID(V$10,1,3)=$E$6,VLOOKUP(CONCATENATE($B118,V$10),Catálogo!$B$4:$K$3964,10,0),"")))</f>
        <v/>
      </c>
      <c r="W118" s="76" t="str">
        <f>+IF($D$6="","",IF($E118="","",IF(MID(W$10,1,3)=$E$6,VLOOKUP(CONCATENATE($B118,W$10),Catálogo!$B$4:$K$3964,10,0),"")))</f>
        <v/>
      </c>
      <c r="X118" s="76" t="str">
        <f>+IF($D$6="","",IF($E118="","",IF(MID(X$10,1,3)=$E$6,VLOOKUP(CONCATENATE($B118,X$10),Catálogo!$B$4:$K$3964,10,0),"")))</f>
        <v/>
      </c>
      <c r="Y118" s="76" t="str">
        <f>+IF($D$6="","",IF($E118="","",IF(MID(Y$10,1,3)=$E$6,VLOOKUP(CONCATENATE($B118,Y$10),Catálogo!$B$4:$K$3964,10,0),"")))</f>
        <v/>
      </c>
      <c r="Z118" s="76" t="str">
        <f>+IF($D$6="","",IF($E118="","",IF(MID(Z$10,1,3)=$E$6,VLOOKUP(CONCATENATE($B118,Z$10),Catálogo!$B$4:$K$3964,10,0),"")))</f>
        <v/>
      </c>
      <c r="AA118" s="76" t="str">
        <f>+IF($D$6="","",IF($E118="","",IF(MID(AA$10,1,3)=$E$6,VLOOKUP(CONCATENATE($B118,AA$10),Catálogo!$B$4:$K$3964,10,0),"")))</f>
        <v/>
      </c>
    </row>
    <row r="119" spans="2:27" s="45" customFormat="1" ht="12" customHeight="1">
      <c r="B119" s="46">
        <v>108</v>
      </c>
      <c r="C119" s="47" t="s">
        <v>75</v>
      </c>
      <c r="D119" s="48" t="s">
        <v>214</v>
      </c>
      <c r="E119" s="88"/>
      <c r="F119" s="76" t="str">
        <f>+IF($D$6="","",IF($E119="","",IF(MID(F$10,1,3)=$E$6,VLOOKUP(CONCATENATE($B119,F$10),Catálogo!$B$4:$K$3964,10,0),"")))</f>
        <v/>
      </c>
      <c r="G119" s="76" t="str">
        <f>+IF($D$6="","",IF($E119="","",IF(MID(G$10,1,3)=$E$6,VLOOKUP(CONCATENATE($B119,G$10),Catálogo!$B$4:$K$3964,10,0),"")))</f>
        <v/>
      </c>
      <c r="H119" s="76" t="str">
        <f>+IF($D$6="","",IF($E119="","",IF(MID(H$10,1,3)=$E$6,VLOOKUP(CONCATENATE($B119,H$10),Catálogo!$B$4:$K$3964,10,0),"")))</f>
        <v/>
      </c>
      <c r="I119" s="76" t="str">
        <f>+IF($D$6="","",IF($E119="","",IF(MID(I$10,1,3)=$E$6,VLOOKUP(CONCATENATE($B119,I$10),Catálogo!$B$4:$K$3964,10,0),"")))</f>
        <v/>
      </c>
      <c r="J119" s="76" t="str">
        <f>+IF($D$6="","",IF($E119="","",IF(MID(J$10,1,3)=$E$6,VLOOKUP(CONCATENATE($B119,J$10),Catálogo!$B$4:$K$3964,10,0),"")))</f>
        <v/>
      </c>
      <c r="K119" s="76" t="str">
        <f>+IF($D$6="","",IF($E119="","",IF(MID(K$10,1,3)=$E$6,VLOOKUP(CONCATENATE($B119,K$10),Catálogo!$B$4:$K$3964,10,0),"")))</f>
        <v/>
      </c>
      <c r="L119" s="76" t="str">
        <f>+IF($D$6="","",IF($E119="","",IF(MID(L$10,1,3)=$E$6,VLOOKUP(CONCATENATE($B119,L$10),Catálogo!$B$4:$K$3964,10,0),"")))</f>
        <v/>
      </c>
      <c r="M119" s="76" t="str">
        <f>+IF($D$6="","",IF($E119="","",IF(MID(M$10,1,3)=$E$6,VLOOKUP(CONCATENATE($B119,M$10),Catálogo!$B$4:$K$3964,10,0),"")))</f>
        <v/>
      </c>
      <c r="N119" s="76" t="str">
        <f>+IF($D$6="","",IF($E119="","",IF(MID(N$10,1,3)=$E$6,VLOOKUP(CONCATENATE($B119,N$10),Catálogo!$B$4:$K$3964,10,0),"")))</f>
        <v/>
      </c>
      <c r="O119" s="76" t="str">
        <f>+IF($D$6="","",IF($E119="","",IF(MID(O$10,1,3)=$E$6,VLOOKUP(CONCATENATE($B119,O$10),Catálogo!$B$4:$K$3964,10,0),"")))</f>
        <v/>
      </c>
      <c r="P119" s="76" t="str">
        <f>+IF($D$6="","",IF($E119="","",IF(MID(P$10,1,3)=$E$6,VLOOKUP(CONCATENATE($B119,P$10),Catálogo!$B$4:$K$3964,10,0),"")))</f>
        <v/>
      </c>
      <c r="Q119" s="76" t="str">
        <f>+IF($D$6="","",IF($E119="","",IF(MID(Q$10,1,3)=$E$6,VLOOKUP(CONCATENATE($B119,Q$10),Catálogo!$B$4:$K$3964,10,0),"")))</f>
        <v/>
      </c>
      <c r="R119" s="76" t="str">
        <f>+IF($D$6="","",IF($E119="","",IF(MID(R$10,1,3)=$E$6,VLOOKUP(CONCATENATE($B119,R$10),Catálogo!$B$4:$K$3964,10,0),"")))</f>
        <v/>
      </c>
      <c r="S119" s="76" t="str">
        <f>+IF($D$6="","",IF($E119="","",IF(MID(S$10,1,3)=$E$6,VLOOKUP(CONCATENATE($B119,S$10),Catálogo!$B$4:$K$3964,10,0),"")))</f>
        <v/>
      </c>
      <c r="T119" s="76" t="str">
        <f>+IF($D$6="","",IF($E119="","",IF(MID(T$10,1,3)=$E$6,VLOOKUP(CONCATENATE($B119,T$10),Catálogo!$B$4:$K$3964,10,0),"")))</f>
        <v/>
      </c>
      <c r="U119" s="76" t="str">
        <f>+IF($D$6="","",IF($E119="","",IF(MID(U$10,1,3)=$E$6,VLOOKUP(CONCATENATE($B119,U$10),Catálogo!$B$4:$K$3964,10,0),"")))</f>
        <v/>
      </c>
      <c r="V119" s="76" t="str">
        <f>+IF($D$6="","",IF($E119="","",IF(MID(V$10,1,3)=$E$6,VLOOKUP(CONCATENATE($B119,V$10),Catálogo!$B$4:$K$3964,10,0),"")))</f>
        <v/>
      </c>
      <c r="W119" s="76" t="str">
        <f>+IF($D$6="","",IF($E119="","",IF(MID(W$10,1,3)=$E$6,VLOOKUP(CONCATENATE($B119,W$10),Catálogo!$B$4:$K$3964,10,0),"")))</f>
        <v/>
      </c>
      <c r="X119" s="76" t="str">
        <f>+IF($D$6="","",IF($E119="","",IF(MID(X$10,1,3)=$E$6,VLOOKUP(CONCATENATE($B119,X$10),Catálogo!$B$4:$K$3964,10,0),"")))</f>
        <v/>
      </c>
      <c r="Y119" s="76" t="str">
        <f>+IF($D$6="","",IF($E119="","",IF(MID(Y$10,1,3)=$E$6,VLOOKUP(CONCATENATE($B119,Y$10),Catálogo!$B$4:$K$3964,10,0),"")))</f>
        <v/>
      </c>
      <c r="Z119" s="76" t="str">
        <f>+IF($D$6="","",IF($E119="","",IF(MID(Z$10,1,3)=$E$6,VLOOKUP(CONCATENATE($B119,Z$10),Catálogo!$B$4:$K$3964,10,0),"")))</f>
        <v/>
      </c>
      <c r="AA119" s="76" t="str">
        <f>+IF($D$6="","",IF($E119="","",IF(MID(AA$10,1,3)=$E$6,VLOOKUP(CONCATENATE($B119,AA$10),Catálogo!$B$4:$K$3964,10,0),"")))</f>
        <v/>
      </c>
    </row>
    <row r="120" spans="2:27" s="45" customFormat="1" ht="12" customHeight="1">
      <c r="B120" s="46">
        <v>109</v>
      </c>
      <c r="C120" s="47" t="s">
        <v>73</v>
      </c>
      <c r="D120" s="48" t="s">
        <v>216</v>
      </c>
      <c r="E120" s="88"/>
      <c r="F120" s="76" t="str">
        <f>+IF($D$6="","",IF($E120="","",IF(MID(F$10,1,3)=$E$6,VLOOKUP(CONCATENATE($B120,F$10),Catálogo!$B$4:$K$3964,10,0),"")))</f>
        <v/>
      </c>
      <c r="G120" s="76" t="str">
        <f>+IF($D$6="","",IF($E120="","",IF(MID(G$10,1,3)=$E$6,VLOOKUP(CONCATENATE($B120,G$10),Catálogo!$B$4:$K$3964,10,0),"")))</f>
        <v/>
      </c>
      <c r="H120" s="76" t="str">
        <f>+IF($D$6="","",IF($E120="","",IF(MID(H$10,1,3)=$E$6,VLOOKUP(CONCATENATE($B120,H$10),Catálogo!$B$4:$K$3964,10,0),"")))</f>
        <v/>
      </c>
      <c r="I120" s="76" t="str">
        <f>+IF($D$6="","",IF($E120="","",IF(MID(I$10,1,3)=$E$6,VLOOKUP(CONCATENATE($B120,I$10),Catálogo!$B$4:$K$3964,10,0),"")))</f>
        <v/>
      </c>
      <c r="J120" s="76" t="str">
        <f>+IF($D$6="","",IF($E120="","",IF(MID(J$10,1,3)=$E$6,VLOOKUP(CONCATENATE($B120,J$10),Catálogo!$B$4:$K$3964,10,0),"")))</f>
        <v/>
      </c>
      <c r="K120" s="76" t="str">
        <f>+IF($D$6="","",IF($E120="","",IF(MID(K$10,1,3)=$E$6,VLOOKUP(CONCATENATE($B120,K$10),Catálogo!$B$4:$K$3964,10,0),"")))</f>
        <v/>
      </c>
      <c r="L120" s="76" t="str">
        <f>+IF($D$6="","",IF($E120="","",IF(MID(L$10,1,3)=$E$6,VLOOKUP(CONCATENATE($B120,L$10),Catálogo!$B$4:$K$3964,10,0),"")))</f>
        <v/>
      </c>
      <c r="M120" s="76" t="str">
        <f>+IF($D$6="","",IF($E120="","",IF(MID(M$10,1,3)=$E$6,VLOOKUP(CONCATENATE($B120,M$10),Catálogo!$B$4:$K$3964,10,0),"")))</f>
        <v/>
      </c>
      <c r="N120" s="76" t="str">
        <f>+IF($D$6="","",IF($E120="","",IF(MID(N$10,1,3)=$E$6,VLOOKUP(CONCATENATE($B120,N$10),Catálogo!$B$4:$K$3964,10,0),"")))</f>
        <v/>
      </c>
      <c r="O120" s="76" t="str">
        <f>+IF($D$6="","",IF($E120="","",IF(MID(O$10,1,3)=$E$6,VLOOKUP(CONCATENATE($B120,O$10),Catálogo!$B$4:$K$3964,10,0),"")))</f>
        <v/>
      </c>
      <c r="P120" s="76" t="str">
        <f>+IF($D$6="","",IF($E120="","",IF(MID(P$10,1,3)=$E$6,VLOOKUP(CONCATENATE($B120,P$10),Catálogo!$B$4:$K$3964,10,0),"")))</f>
        <v/>
      </c>
      <c r="Q120" s="76" t="str">
        <f>+IF($D$6="","",IF($E120="","",IF(MID(Q$10,1,3)=$E$6,VLOOKUP(CONCATENATE($B120,Q$10),Catálogo!$B$4:$K$3964,10,0),"")))</f>
        <v/>
      </c>
      <c r="R120" s="76" t="str">
        <f>+IF($D$6="","",IF($E120="","",IF(MID(R$10,1,3)=$E$6,VLOOKUP(CONCATENATE($B120,R$10),Catálogo!$B$4:$K$3964,10,0),"")))</f>
        <v/>
      </c>
      <c r="S120" s="76" t="str">
        <f>+IF($D$6="","",IF($E120="","",IF(MID(S$10,1,3)=$E$6,VLOOKUP(CONCATENATE($B120,S$10),Catálogo!$B$4:$K$3964,10,0),"")))</f>
        <v/>
      </c>
      <c r="T120" s="76" t="str">
        <f>+IF($D$6="","",IF($E120="","",IF(MID(T$10,1,3)=$E$6,VLOOKUP(CONCATENATE($B120,T$10),Catálogo!$B$4:$K$3964,10,0),"")))</f>
        <v/>
      </c>
      <c r="U120" s="76" t="str">
        <f>+IF($D$6="","",IF($E120="","",IF(MID(U$10,1,3)=$E$6,VLOOKUP(CONCATENATE($B120,U$10),Catálogo!$B$4:$K$3964,10,0),"")))</f>
        <v/>
      </c>
      <c r="V120" s="76" t="str">
        <f>+IF($D$6="","",IF($E120="","",IF(MID(V$10,1,3)=$E$6,VLOOKUP(CONCATENATE($B120,V$10),Catálogo!$B$4:$K$3964,10,0),"")))</f>
        <v/>
      </c>
      <c r="W120" s="76" t="str">
        <f>+IF($D$6="","",IF($E120="","",IF(MID(W$10,1,3)=$E$6,VLOOKUP(CONCATENATE($B120,W$10),Catálogo!$B$4:$K$3964,10,0),"")))</f>
        <v/>
      </c>
      <c r="X120" s="76" t="str">
        <f>+IF($D$6="","",IF($E120="","",IF(MID(X$10,1,3)=$E$6,VLOOKUP(CONCATENATE($B120,X$10),Catálogo!$B$4:$K$3964,10,0),"")))</f>
        <v/>
      </c>
      <c r="Y120" s="76" t="str">
        <f>+IF($D$6="","",IF($E120="","",IF(MID(Y$10,1,3)=$E$6,VLOOKUP(CONCATENATE($B120,Y$10),Catálogo!$B$4:$K$3964,10,0),"")))</f>
        <v/>
      </c>
      <c r="Z120" s="76" t="str">
        <f>+IF($D$6="","",IF($E120="","",IF(MID(Z$10,1,3)=$E$6,VLOOKUP(CONCATENATE($B120,Z$10),Catálogo!$B$4:$K$3964,10,0),"")))</f>
        <v/>
      </c>
      <c r="AA120" s="76" t="str">
        <f>+IF($D$6="","",IF($E120="","",IF(MID(AA$10,1,3)=$E$6,VLOOKUP(CONCATENATE($B120,AA$10),Catálogo!$B$4:$K$3964,10,0),"")))</f>
        <v/>
      </c>
    </row>
    <row r="121" spans="2:27" s="45" customFormat="1" ht="12" customHeight="1">
      <c r="B121" s="46">
        <v>110</v>
      </c>
      <c r="C121" s="47" t="s">
        <v>72</v>
      </c>
      <c r="D121" s="48" t="s">
        <v>217</v>
      </c>
      <c r="E121" s="88"/>
      <c r="F121" s="76" t="str">
        <f>+IF($D$6="","",IF($E121="","",IF(MID(F$10,1,3)=$E$6,VLOOKUP(CONCATENATE($B121,F$10),Catálogo!$B$4:$K$3964,10,0),"")))</f>
        <v/>
      </c>
      <c r="G121" s="76" t="str">
        <f>+IF($D$6="","",IF($E121="","",IF(MID(G$10,1,3)=$E$6,VLOOKUP(CONCATENATE($B121,G$10),Catálogo!$B$4:$K$3964,10,0),"")))</f>
        <v/>
      </c>
      <c r="H121" s="76" t="str">
        <f>+IF($D$6="","",IF($E121="","",IF(MID(H$10,1,3)=$E$6,VLOOKUP(CONCATENATE($B121,H$10),Catálogo!$B$4:$K$3964,10,0),"")))</f>
        <v/>
      </c>
      <c r="I121" s="76" t="str">
        <f>+IF($D$6="","",IF($E121="","",IF(MID(I$10,1,3)=$E$6,VLOOKUP(CONCATENATE($B121,I$10),Catálogo!$B$4:$K$3964,10,0),"")))</f>
        <v/>
      </c>
      <c r="J121" s="76" t="str">
        <f>+IF($D$6="","",IF($E121="","",IF(MID(J$10,1,3)=$E$6,VLOOKUP(CONCATENATE($B121,J$10),Catálogo!$B$4:$K$3964,10,0),"")))</f>
        <v/>
      </c>
      <c r="K121" s="76" t="str">
        <f>+IF($D$6="","",IF($E121="","",IF(MID(K$10,1,3)=$E$6,VLOOKUP(CONCATENATE($B121,K$10),Catálogo!$B$4:$K$3964,10,0),"")))</f>
        <v/>
      </c>
      <c r="L121" s="76" t="str">
        <f>+IF($D$6="","",IF($E121="","",IF(MID(L$10,1,3)=$E$6,VLOOKUP(CONCATENATE($B121,L$10),Catálogo!$B$4:$K$3964,10,0),"")))</f>
        <v/>
      </c>
      <c r="M121" s="76" t="str">
        <f>+IF($D$6="","",IF($E121="","",IF(MID(M$10,1,3)=$E$6,VLOOKUP(CONCATENATE($B121,M$10),Catálogo!$B$4:$K$3964,10,0),"")))</f>
        <v/>
      </c>
      <c r="N121" s="76" t="str">
        <f>+IF($D$6="","",IF($E121="","",IF(MID(N$10,1,3)=$E$6,VLOOKUP(CONCATENATE($B121,N$10),Catálogo!$B$4:$K$3964,10,0),"")))</f>
        <v/>
      </c>
      <c r="O121" s="76" t="str">
        <f>+IF($D$6="","",IF($E121="","",IF(MID(O$10,1,3)=$E$6,VLOOKUP(CONCATENATE($B121,O$10),Catálogo!$B$4:$K$3964,10,0),"")))</f>
        <v/>
      </c>
      <c r="P121" s="76" t="str">
        <f>+IF($D$6="","",IF($E121="","",IF(MID(P$10,1,3)=$E$6,VLOOKUP(CONCATENATE($B121,P$10),Catálogo!$B$4:$K$3964,10,0),"")))</f>
        <v/>
      </c>
      <c r="Q121" s="76" t="str">
        <f>+IF($D$6="","",IF($E121="","",IF(MID(Q$10,1,3)=$E$6,VLOOKUP(CONCATENATE($B121,Q$10),Catálogo!$B$4:$K$3964,10,0),"")))</f>
        <v/>
      </c>
      <c r="R121" s="76" t="str">
        <f>+IF($D$6="","",IF($E121="","",IF(MID(R$10,1,3)=$E$6,VLOOKUP(CONCATENATE($B121,R$10),Catálogo!$B$4:$K$3964,10,0),"")))</f>
        <v/>
      </c>
      <c r="S121" s="76" t="str">
        <f>+IF($D$6="","",IF($E121="","",IF(MID(S$10,1,3)=$E$6,VLOOKUP(CONCATENATE($B121,S$10),Catálogo!$B$4:$K$3964,10,0),"")))</f>
        <v/>
      </c>
      <c r="T121" s="76" t="str">
        <f>+IF($D$6="","",IF($E121="","",IF(MID(T$10,1,3)=$E$6,VLOOKUP(CONCATENATE($B121,T$10),Catálogo!$B$4:$K$3964,10,0),"")))</f>
        <v/>
      </c>
      <c r="U121" s="76" t="str">
        <f>+IF($D$6="","",IF($E121="","",IF(MID(U$10,1,3)=$E$6,VLOOKUP(CONCATENATE($B121,U$10),Catálogo!$B$4:$K$3964,10,0),"")))</f>
        <v/>
      </c>
      <c r="V121" s="76" t="str">
        <f>+IF($D$6="","",IF($E121="","",IF(MID(V$10,1,3)=$E$6,VLOOKUP(CONCATENATE($B121,V$10),Catálogo!$B$4:$K$3964,10,0),"")))</f>
        <v/>
      </c>
      <c r="W121" s="76" t="str">
        <f>+IF($D$6="","",IF($E121="","",IF(MID(W$10,1,3)=$E$6,VLOOKUP(CONCATENATE($B121,W$10),Catálogo!$B$4:$K$3964,10,0),"")))</f>
        <v/>
      </c>
      <c r="X121" s="76" t="str">
        <f>+IF($D$6="","",IF($E121="","",IF(MID(X$10,1,3)=$E$6,VLOOKUP(CONCATENATE($B121,X$10),Catálogo!$B$4:$K$3964,10,0),"")))</f>
        <v/>
      </c>
      <c r="Y121" s="76" t="str">
        <f>+IF($D$6="","",IF($E121="","",IF(MID(Y$10,1,3)=$E$6,VLOOKUP(CONCATENATE($B121,Y$10),Catálogo!$B$4:$K$3964,10,0),"")))</f>
        <v/>
      </c>
      <c r="Z121" s="76" t="str">
        <f>+IF($D$6="","",IF($E121="","",IF(MID(Z$10,1,3)=$E$6,VLOOKUP(CONCATENATE($B121,Z$10),Catálogo!$B$4:$K$3964,10,0),"")))</f>
        <v/>
      </c>
      <c r="AA121" s="76" t="str">
        <f>+IF($D$6="","",IF($E121="","",IF(MID(AA$10,1,3)=$E$6,VLOOKUP(CONCATENATE($B121,AA$10),Catálogo!$B$4:$K$3964,10,0),"")))</f>
        <v/>
      </c>
    </row>
    <row r="122" spans="2:27" s="45" customFormat="1" ht="12" customHeight="1">
      <c r="B122" s="46">
        <v>111</v>
      </c>
      <c r="C122" s="47" t="s">
        <v>218</v>
      </c>
      <c r="D122" s="48" t="s">
        <v>71</v>
      </c>
      <c r="E122" s="88"/>
      <c r="F122" s="76" t="str">
        <f>+IF($D$6="","",IF($E122="","",IF(MID(F$10,1,3)=$E$6,VLOOKUP(CONCATENATE($B122,F$10),Catálogo!$B$4:$K$3964,10,0),"")))</f>
        <v/>
      </c>
      <c r="G122" s="76" t="str">
        <f>+IF($D$6="","",IF($E122="","",IF(MID(G$10,1,3)=$E$6,VLOOKUP(CONCATENATE($B122,G$10),Catálogo!$B$4:$K$3964,10,0),"")))</f>
        <v/>
      </c>
      <c r="H122" s="76" t="str">
        <f>+IF($D$6="","",IF($E122="","",IF(MID(H$10,1,3)=$E$6,VLOOKUP(CONCATENATE($B122,H$10),Catálogo!$B$4:$K$3964,10,0),"")))</f>
        <v/>
      </c>
      <c r="I122" s="76" t="str">
        <f>+IF($D$6="","",IF($E122="","",IF(MID(I$10,1,3)=$E$6,VLOOKUP(CONCATENATE($B122,I$10),Catálogo!$B$4:$K$3964,10,0),"")))</f>
        <v/>
      </c>
      <c r="J122" s="76" t="str">
        <f>+IF($D$6="","",IF($E122="","",IF(MID(J$10,1,3)=$E$6,VLOOKUP(CONCATENATE($B122,J$10),Catálogo!$B$4:$K$3964,10,0),"")))</f>
        <v/>
      </c>
      <c r="K122" s="76" t="str">
        <f>+IF($D$6="","",IF($E122="","",IF(MID(K$10,1,3)=$E$6,VLOOKUP(CONCATENATE($B122,K$10),Catálogo!$B$4:$K$3964,10,0),"")))</f>
        <v/>
      </c>
      <c r="L122" s="76" t="str">
        <f>+IF($D$6="","",IF($E122="","",IF(MID(L$10,1,3)=$E$6,VLOOKUP(CONCATENATE($B122,L$10),Catálogo!$B$4:$K$3964,10,0),"")))</f>
        <v/>
      </c>
      <c r="M122" s="76" t="str">
        <f>+IF($D$6="","",IF($E122="","",IF(MID(M$10,1,3)=$E$6,VLOOKUP(CONCATENATE($B122,M$10),Catálogo!$B$4:$K$3964,10,0),"")))</f>
        <v/>
      </c>
      <c r="N122" s="76" t="str">
        <f>+IF($D$6="","",IF($E122="","",IF(MID(N$10,1,3)=$E$6,VLOOKUP(CONCATENATE($B122,N$10),Catálogo!$B$4:$K$3964,10,0),"")))</f>
        <v/>
      </c>
      <c r="O122" s="76" t="str">
        <f>+IF($D$6="","",IF($E122="","",IF(MID(O$10,1,3)=$E$6,VLOOKUP(CONCATENATE($B122,O$10),Catálogo!$B$4:$K$3964,10,0),"")))</f>
        <v/>
      </c>
      <c r="P122" s="76" t="str">
        <f>+IF($D$6="","",IF($E122="","",IF(MID(P$10,1,3)=$E$6,VLOOKUP(CONCATENATE($B122,P$10),Catálogo!$B$4:$K$3964,10,0),"")))</f>
        <v/>
      </c>
      <c r="Q122" s="76" t="str">
        <f>+IF($D$6="","",IF($E122="","",IF(MID(Q$10,1,3)=$E$6,VLOOKUP(CONCATENATE($B122,Q$10),Catálogo!$B$4:$K$3964,10,0),"")))</f>
        <v/>
      </c>
      <c r="R122" s="76" t="str">
        <f>+IF($D$6="","",IF($E122="","",IF(MID(R$10,1,3)=$E$6,VLOOKUP(CONCATENATE($B122,R$10),Catálogo!$B$4:$K$3964,10,0),"")))</f>
        <v/>
      </c>
      <c r="S122" s="76" t="str">
        <f>+IF($D$6="","",IF($E122="","",IF(MID(S$10,1,3)=$E$6,VLOOKUP(CONCATENATE($B122,S$10),Catálogo!$B$4:$K$3964,10,0),"")))</f>
        <v/>
      </c>
      <c r="T122" s="76" t="str">
        <f>+IF($D$6="","",IF($E122="","",IF(MID(T$10,1,3)=$E$6,VLOOKUP(CONCATENATE($B122,T$10),Catálogo!$B$4:$K$3964,10,0),"")))</f>
        <v/>
      </c>
      <c r="U122" s="76" t="str">
        <f>+IF($D$6="","",IF($E122="","",IF(MID(U$10,1,3)=$E$6,VLOOKUP(CONCATENATE($B122,U$10),Catálogo!$B$4:$K$3964,10,0),"")))</f>
        <v/>
      </c>
      <c r="V122" s="76" t="str">
        <f>+IF($D$6="","",IF($E122="","",IF(MID(V$10,1,3)=$E$6,VLOOKUP(CONCATENATE($B122,V$10),Catálogo!$B$4:$K$3964,10,0),"")))</f>
        <v/>
      </c>
      <c r="W122" s="76" t="str">
        <f>+IF($D$6="","",IF($E122="","",IF(MID(W$10,1,3)=$E$6,VLOOKUP(CONCATENATE($B122,W$10),Catálogo!$B$4:$K$3964,10,0),"")))</f>
        <v/>
      </c>
      <c r="X122" s="76" t="str">
        <f>+IF($D$6="","",IF($E122="","",IF(MID(X$10,1,3)=$E$6,VLOOKUP(CONCATENATE($B122,X$10),Catálogo!$B$4:$K$3964,10,0),"")))</f>
        <v/>
      </c>
      <c r="Y122" s="76" t="str">
        <f>+IF($D$6="","",IF($E122="","",IF(MID(Y$10,1,3)=$E$6,VLOOKUP(CONCATENATE($B122,Y$10),Catálogo!$B$4:$K$3964,10,0),"")))</f>
        <v/>
      </c>
      <c r="Z122" s="76" t="str">
        <f>+IF($D$6="","",IF($E122="","",IF(MID(Z$10,1,3)=$E$6,VLOOKUP(CONCATENATE($B122,Z$10),Catálogo!$B$4:$K$3964,10,0),"")))</f>
        <v/>
      </c>
      <c r="AA122" s="76" t="str">
        <f>+IF($D$6="","",IF($E122="","",IF(MID(AA$10,1,3)=$E$6,VLOOKUP(CONCATENATE($B122,AA$10),Catálogo!$B$4:$K$3964,10,0),"")))</f>
        <v/>
      </c>
    </row>
    <row r="123" spans="2:27" s="45" customFormat="1" ht="12" customHeight="1">
      <c r="B123" s="46">
        <v>112</v>
      </c>
      <c r="C123" s="47" t="s">
        <v>70</v>
      </c>
      <c r="D123" s="48" t="s">
        <v>2</v>
      </c>
      <c r="E123" s="88"/>
      <c r="F123" s="76" t="str">
        <f>+IF($D$6="","",IF($E123="","",IF(MID(F$10,1,3)=$E$6,VLOOKUP(CONCATENATE($B123,F$10),Catálogo!$B$4:$K$3964,10,0),"")))</f>
        <v/>
      </c>
      <c r="G123" s="76" t="str">
        <f>+IF($D$6="","",IF($E123="","",IF(MID(G$10,1,3)=$E$6,VLOOKUP(CONCATENATE($B123,G$10),Catálogo!$B$4:$K$3964,10,0),"")))</f>
        <v/>
      </c>
      <c r="H123" s="76" t="str">
        <f>+IF($D$6="","",IF($E123="","",IF(MID(H$10,1,3)=$E$6,VLOOKUP(CONCATENATE($B123,H$10),Catálogo!$B$4:$K$3964,10,0),"")))</f>
        <v/>
      </c>
      <c r="I123" s="76" t="str">
        <f>+IF($D$6="","",IF($E123="","",IF(MID(I$10,1,3)=$E$6,VLOOKUP(CONCATENATE($B123,I$10),Catálogo!$B$4:$K$3964,10,0),"")))</f>
        <v/>
      </c>
      <c r="J123" s="76" t="str">
        <f>+IF($D$6="","",IF($E123="","",IF(MID(J$10,1,3)=$E$6,VLOOKUP(CONCATENATE($B123,J$10),Catálogo!$B$4:$K$3964,10,0),"")))</f>
        <v/>
      </c>
      <c r="K123" s="76" t="str">
        <f>+IF($D$6="","",IF($E123="","",IF(MID(K$10,1,3)=$E$6,VLOOKUP(CONCATENATE($B123,K$10),Catálogo!$B$4:$K$3964,10,0),"")))</f>
        <v/>
      </c>
      <c r="L123" s="76" t="str">
        <f>+IF($D$6="","",IF($E123="","",IF(MID(L$10,1,3)=$E$6,VLOOKUP(CONCATENATE($B123,L$10),Catálogo!$B$4:$K$3964,10,0),"")))</f>
        <v/>
      </c>
      <c r="M123" s="76" t="str">
        <f>+IF($D$6="","",IF($E123="","",IF(MID(M$10,1,3)=$E$6,VLOOKUP(CONCATENATE($B123,M$10),Catálogo!$B$4:$K$3964,10,0),"")))</f>
        <v/>
      </c>
      <c r="N123" s="76" t="str">
        <f>+IF($D$6="","",IF($E123="","",IF(MID(N$10,1,3)=$E$6,VLOOKUP(CONCATENATE($B123,N$10),Catálogo!$B$4:$K$3964,10,0),"")))</f>
        <v/>
      </c>
      <c r="O123" s="76" t="str">
        <f>+IF($D$6="","",IF($E123="","",IF(MID(O$10,1,3)=$E$6,VLOOKUP(CONCATENATE($B123,O$10),Catálogo!$B$4:$K$3964,10,0),"")))</f>
        <v/>
      </c>
      <c r="P123" s="76" t="str">
        <f>+IF($D$6="","",IF($E123="","",IF(MID(P$10,1,3)=$E$6,VLOOKUP(CONCATENATE($B123,P$10),Catálogo!$B$4:$K$3964,10,0),"")))</f>
        <v/>
      </c>
      <c r="Q123" s="76" t="str">
        <f>+IF($D$6="","",IF($E123="","",IF(MID(Q$10,1,3)=$E$6,VLOOKUP(CONCATENATE($B123,Q$10),Catálogo!$B$4:$K$3964,10,0),"")))</f>
        <v/>
      </c>
      <c r="R123" s="76" t="str">
        <f>+IF($D$6="","",IF($E123="","",IF(MID(R$10,1,3)=$E$6,VLOOKUP(CONCATENATE($B123,R$10),Catálogo!$B$4:$K$3964,10,0),"")))</f>
        <v/>
      </c>
      <c r="S123" s="76" t="str">
        <f>+IF($D$6="","",IF($E123="","",IF(MID(S$10,1,3)=$E$6,VLOOKUP(CONCATENATE($B123,S$10),Catálogo!$B$4:$K$3964,10,0),"")))</f>
        <v/>
      </c>
      <c r="T123" s="76" t="str">
        <f>+IF($D$6="","",IF($E123="","",IF(MID(T$10,1,3)=$E$6,VLOOKUP(CONCATENATE($B123,T$10),Catálogo!$B$4:$K$3964,10,0),"")))</f>
        <v/>
      </c>
      <c r="U123" s="76" t="str">
        <f>+IF($D$6="","",IF($E123="","",IF(MID(U$10,1,3)=$E$6,VLOOKUP(CONCATENATE($B123,U$10),Catálogo!$B$4:$K$3964,10,0),"")))</f>
        <v/>
      </c>
      <c r="V123" s="76" t="str">
        <f>+IF($D$6="","",IF($E123="","",IF(MID(V$10,1,3)=$E$6,VLOOKUP(CONCATENATE($B123,V$10),Catálogo!$B$4:$K$3964,10,0),"")))</f>
        <v/>
      </c>
      <c r="W123" s="76" t="str">
        <f>+IF($D$6="","",IF($E123="","",IF(MID(W$10,1,3)=$E$6,VLOOKUP(CONCATENATE($B123,W$10),Catálogo!$B$4:$K$3964,10,0),"")))</f>
        <v/>
      </c>
      <c r="X123" s="76" t="str">
        <f>+IF($D$6="","",IF($E123="","",IF(MID(X$10,1,3)=$E$6,VLOOKUP(CONCATENATE($B123,X$10),Catálogo!$B$4:$K$3964,10,0),"")))</f>
        <v/>
      </c>
      <c r="Y123" s="76" t="str">
        <f>+IF($D$6="","",IF($E123="","",IF(MID(Y$10,1,3)=$E$6,VLOOKUP(CONCATENATE($B123,Y$10),Catálogo!$B$4:$K$3964,10,0),"")))</f>
        <v/>
      </c>
      <c r="Z123" s="76" t="str">
        <f>+IF($D$6="","",IF($E123="","",IF(MID(Z$10,1,3)=$E$6,VLOOKUP(CONCATENATE($B123,Z$10),Catálogo!$B$4:$K$3964,10,0),"")))</f>
        <v/>
      </c>
      <c r="AA123" s="76" t="str">
        <f>+IF($D$6="","",IF($E123="","",IF(MID(AA$10,1,3)=$E$6,VLOOKUP(CONCATENATE($B123,AA$10),Catálogo!$B$4:$K$3964,10,0),"")))</f>
        <v/>
      </c>
    </row>
    <row r="124" spans="2:27" s="45" customFormat="1" ht="12" customHeight="1">
      <c r="B124" s="46">
        <v>113</v>
      </c>
      <c r="C124" s="47" t="s">
        <v>69</v>
      </c>
      <c r="D124" s="48" t="s">
        <v>65</v>
      </c>
      <c r="E124" s="88"/>
      <c r="F124" s="76" t="str">
        <f>+IF($D$6="","",IF($E124="","",IF(MID(F$10,1,3)=$E$6,VLOOKUP(CONCATENATE($B124,F$10),Catálogo!$B$4:$K$3964,10,0),"")))</f>
        <v/>
      </c>
      <c r="G124" s="76" t="str">
        <f>+IF($D$6="","",IF($E124="","",IF(MID(G$10,1,3)=$E$6,VLOOKUP(CONCATENATE($B124,G$10),Catálogo!$B$4:$K$3964,10,0),"")))</f>
        <v/>
      </c>
      <c r="H124" s="76" t="str">
        <f>+IF($D$6="","",IF($E124="","",IF(MID(H$10,1,3)=$E$6,VLOOKUP(CONCATENATE($B124,H$10),Catálogo!$B$4:$K$3964,10,0),"")))</f>
        <v/>
      </c>
      <c r="I124" s="76" t="str">
        <f>+IF($D$6="","",IF($E124="","",IF(MID(I$10,1,3)=$E$6,VLOOKUP(CONCATENATE($B124,I$10),Catálogo!$B$4:$K$3964,10,0),"")))</f>
        <v/>
      </c>
      <c r="J124" s="76" t="str">
        <f>+IF($D$6="","",IF($E124="","",IF(MID(J$10,1,3)=$E$6,VLOOKUP(CONCATENATE($B124,J$10),Catálogo!$B$4:$K$3964,10,0),"")))</f>
        <v/>
      </c>
      <c r="K124" s="76" t="str">
        <f>+IF($D$6="","",IF($E124="","",IF(MID(K$10,1,3)=$E$6,VLOOKUP(CONCATENATE($B124,K$10),Catálogo!$B$4:$K$3964,10,0),"")))</f>
        <v/>
      </c>
      <c r="L124" s="76" t="str">
        <f>+IF($D$6="","",IF($E124="","",IF(MID(L$10,1,3)=$E$6,VLOOKUP(CONCATENATE($B124,L$10),Catálogo!$B$4:$K$3964,10,0),"")))</f>
        <v/>
      </c>
      <c r="M124" s="76" t="str">
        <f>+IF($D$6="","",IF($E124="","",IF(MID(M$10,1,3)=$E$6,VLOOKUP(CONCATENATE($B124,M$10),Catálogo!$B$4:$K$3964,10,0),"")))</f>
        <v/>
      </c>
      <c r="N124" s="76" t="str">
        <f>+IF($D$6="","",IF($E124="","",IF(MID(N$10,1,3)=$E$6,VLOOKUP(CONCATENATE($B124,N$10),Catálogo!$B$4:$K$3964,10,0),"")))</f>
        <v/>
      </c>
      <c r="O124" s="76" t="str">
        <f>+IF($D$6="","",IF($E124="","",IF(MID(O$10,1,3)=$E$6,VLOOKUP(CONCATENATE($B124,O$10),Catálogo!$B$4:$K$3964,10,0),"")))</f>
        <v/>
      </c>
      <c r="P124" s="76" t="str">
        <f>+IF($D$6="","",IF($E124="","",IF(MID(P$10,1,3)=$E$6,VLOOKUP(CONCATENATE($B124,P$10),Catálogo!$B$4:$K$3964,10,0),"")))</f>
        <v/>
      </c>
      <c r="Q124" s="76" t="str">
        <f>+IF($D$6="","",IF($E124="","",IF(MID(Q$10,1,3)=$E$6,VLOOKUP(CONCATENATE($B124,Q$10),Catálogo!$B$4:$K$3964,10,0),"")))</f>
        <v/>
      </c>
      <c r="R124" s="76" t="str">
        <f>+IF($D$6="","",IF($E124="","",IF(MID(R$10,1,3)=$E$6,VLOOKUP(CONCATENATE($B124,R$10),Catálogo!$B$4:$K$3964,10,0),"")))</f>
        <v/>
      </c>
      <c r="S124" s="76" t="str">
        <f>+IF($D$6="","",IF($E124="","",IF(MID(S$10,1,3)=$E$6,VLOOKUP(CONCATENATE($B124,S$10),Catálogo!$B$4:$K$3964,10,0),"")))</f>
        <v/>
      </c>
      <c r="T124" s="76" t="str">
        <f>+IF($D$6="","",IF($E124="","",IF(MID(T$10,1,3)=$E$6,VLOOKUP(CONCATENATE($B124,T$10),Catálogo!$B$4:$K$3964,10,0),"")))</f>
        <v/>
      </c>
      <c r="U124" s="76" t="str">
        <f>+IF($D$6="","",IF($E124="","",IF(MID(U$10,1,3)=$E$6,VLOOKUP(CONCATENATE($B124,U$10),Catálogo!$B$4:$K$3964,10,0),"")))</f>
        <v/>
      </c>
      <c r="V124" s="76" t="str">
        <f>+IF($D$6="","",IF($E124="","",IF(MID(V$10,1,3)=$E$6,VLOOKUP(CONCATENATE($B124,V$10),Catálogo!$B$4:$K$3964,10,0),"")))</f>
        <v/>
      </c>
      <c r="W124" s="76" t="str">
        <f>+IF($D$6="","",IF($E124="","",IF(MID(W$10,1,3)=$E$6,VLOOKUP(CONCATENATE($B124,W$10),Catálogo!$B$4:$K$3964,10,0),"")))</f>
        <v/>
      </c>
      <c r="X124" s="76" t="str">
        <f>+IF($D$6="","",IF($E124="","",IF(MID(X$10,1,3)=$E$6,VLOOKUP(CONCATENATE($B124,X$10),Catálogo!$B$4:$K$3964,10,0),"")))</f>
        <v/>
      </c>
      <c r="Y124" s="76" t="str">
        <f>+IF($D$6="","",IF($E124="","",IF(MID(Y$10,1,3)=$E$6,VLOOKUP(CONCATENATE($B124,Y$10),Catálogo!$B$4:$K$3964,10,0),"")))</f>
        <v/>
      </c>
      <c r="Z124" s="76" t="str">
        <f>+IF($D$6="","",IF($E124="","",IF(MID(Z$10,1,3)=$E$6,VLOOKUP(CONCATENATE($B124,Z$10),Catálogo!$B$4:$K$3964,10,0),"")))</f>
        <v/>
      </c>
      <c r="AA124" s="76" t="str">
        <f>+IF($D$6="","",IF($E124="","",IF(MID(AA$10,1,3)=$E$6,VLOOKUP(CONCATENATE($B124,AA$10),Catálogo!$B$4:$K$3964,10,0),"")))</f>
        <v/>
      </c>
    </row>
    <row r="125" spans="2:27" s="45" customFormat="1" ht="12" customHeight="1">
      <c r="B125" s="46">
        <v>114</v>
      </c>
      <c r="C125" s="47" t="s">
        <v>68</v>
      </c>
      <c r="D125" s="48" t="s">
        <v>65</v>
      </c>
      <c r="E125" s="88"/>
      <c r="F125" s="76" t="str">
        <f>+IF($D$6="","",IF($E125="","",IF(MID(F$10,1,3)=$E$6,VLOOKUP(CONCATENATE($B125,F$10),Catálogo!$B$4:$K$3964,10,0),"")))</f>
        <v/>
      </c>
      <c r="G125" s="76" t="str">
        <f>+IF($D$6="","",IF($E125="","",IF(MID(G$10,1,3)=$E$6,VLOOKUP(CONCATENATE($B125,G$10),Catálogo!$B$4:$K$3964,10,0),"")))</f>
        <v/>
      </c>
      <c r="H125" s="76" t="str">
        <f>+IF($D$6="","",IF($E125="","",IF(MID(H$10,1,3)=$E$6,VLOOKUP(CONCATENATE($B125,H$10),Catálogo!$B$4:$K$3964,10,0),"")))</f>
        <v/>
      </c>
      <c r="I125" s="76" t="str">
        <f>+IF($D$6="","",IF($E125="","",IF(MID(I$10,1,3)=$E$6,VLOOKUP(CONCATENATE($B125,I$10),Catálogo!$B$4:$K$3964,10,0),"")))</f>
        <v/>
      </c>
      <c r="J125" s="76" t="str">
        <f>+IF($D$6="","",IF($E125="","",IF(MID(J$10,1,3)=$E$6,VLOOKUP(CONCATENATE($B125,J$10),Catálogo!$B$4:$K$3964,10,0),"")))</f>
        <v/>
      </c>
      <c r="K125" s="76" t="str">
        <f>+IF($D$6="","",IF($E125="","",IF(MID(K$10,1,3)=$E$6,VLOOKUP(CONCATENATE($B125,K$10),Catálogo!$B$4:$K$3964,10,0),"")))</f>
        <v/>
      </c>
      <c r="L125" s="76" t="str">
        <f>+IF($D$6="","",IF($E125="","",IF(MID(L$10,1,3)=$E$6,VLOOKUP(CONCATENATE($B125,L$10),Catálogo!$B$4:$K$3964,10,0),"")))</f>
        <v/>
      </c>
      <c r="M125" s="76" t="str">
        <f>+IF($D$6="","",IF($E125="","",IF(MID(M$10,1,3)=$E$6,VLOOKUP(CONCATENATE($B125,M$10),Catálogo!$B$4:$K$3964,10,0),"")))</f>
        <v/>
      </c>
      <c r="N125" s="76" t="str">
        <f>+IF($D$6="","",IF($E125="","",IF(MID(N$10,1,3)=$E$6,VLOOKUP(CONCATENATE($B125,N$10),Catálogo!$B$4:$K$3964,10,0),"")))</f>
        <v/>
      </c>
      <c r="O125" s="76" t="str">
        <f>+IF($D$6="","",IF($E125="","",IF(MID(O$10,1,3)=$E$6,VLOOKUP(CONCATENATE($B125,O$10),Catálogo!$B$4:$K$3964,10,0),"")))</f>
        <v/>
      </c>
      <c r="P125" s="76" t="str">
        <f>+IF($D$6="","",IF($E125="","",IF(MID(P$10,1,3)=$E$6,VLOOKUP(CONCATENATE($B125,P$10),Catálogo!$B$4:$K$3964,10,0),"")))</f>
        <v/>
      </c>
      <c r="Q125" s="76" t="str">
        <f>+IF($D$6="","",IF($E125="","",IF(MID(Q$10,1,3)=$E$6,VLOOKUP(CONCATENATE($B125,Q$10),Catálogo!$B$4:$K$3964,10,0),"")))</f>
        <v/>
      </c>
      <c r="R125" s="76" t="str">
        <f>+IF($D$6="","",IF($E125="","",IF(MID(R$10,1,3)=$E$6,VLOOKUP(CONCATENATE($B125,R$10),Catálogo!$B$4:$K$3964,10,0),"")))</f>
        <v/>
      </c>
      <c r="S125" s="76" t="str">
        <f>+IF($D$6="","",IF($E125="","",IF(MID(S$10,1,3)=$E$6,VLOOKUP(CONCATENATE($B125,S$10),Catálogo!$B$4:$K$3964,10,0),"")))</f>
        <v/>
      </c>
      <c r="T125" s="76" t="str">
        <f>+IF($D$6="","",IF($E125="","",IF(MID(T$10,1,3)=$E$6,VLOOKUP(CONCATENATE($B125,T$10),Catálogo!$B$4:$K$3964,10,0),"")))</f>
        <v/>
      </c>
      <c r="U125" s="76" t="str">
        <f>+IF($D$6="","",IF($E125="","",IF(MID(U$10,1,3)=$E$6,VLOOKUP(CONCATENATE($B125,U$10),Catálogo!$B$4:$K$3964,10,0),"")))</f>
        <v/>
      </c>
      <c r="V125" s="76" t="str">
        <f>+IF($D$6="","",IF($E125="","",IF(MID(V$10,1,3)=$E$6,VLOOKUP(CONCATENATE($B125,V$10),Catálogo!$B$4:$K$3964,10,0),"")))</f>
        <v/>
      </c>
      <c r="W125" s="76" t="str">
        <f>+IF($D$6="","",IF($E125="","",IF(MID(W$10,1,3)=$E$6,VLOOKUP(CONCATENATE($B125,W$10),Catálogo!$B$4:$K$3964,10,0),"")))</f>
        <v/>
      </c>
      <c r="X125" s="76" t="str">
        <f>+IF($D$6="","",IF($E125="","",IF(MID(X$10,1,3)=$E$6,VLOOKUP(CONCATENATE($B125,X$10),Catálogo!$B$4:$K$3964,10,0),"")))</f>
        <v/>
      </c>
      <c r="Y125" s="76" t="str">
        <f>+IF($D$6="","",IF($E125="","",IF(MID(Y$10,1,3)=$E$6,VLOOKUP(CONCATENATE($B125,Y$10),Catálogo!$B$4:$K$3964,10,0),"")))</f>
        <v/>
      </c>
      <c r="Z125" s="76" t="str">
        <f>+IF($D$6="","",IF($E125="","",IF(MID(Z$10,1,3)=$E$6,VLOOKUP(CONCATENATE($B125,Z$10),Catálogo!$B$4:$K$3964,10,0),"")))</f>
        <v/>
      </c>
      <c r="AA125" s="76" t="str">
        <f>+IF($D$6="","",IF($E125="","",IF(MID(AA$10,1,3)=$E$6,VLOOKUP(CONCATENATE($B125,AA$10),Catálogo!$B$4:$K$3964,10,0),"")))</f>
        <v/>
      </c>
    </row>
    <row r="126" spans="2:27" s="45" customFormat="1" ht="12" customHeight="1">
      <c r="B126" s="46">
        <v>115</v>
      </c>
      <c r="C126" s="47" t="s">
        <v>67</v>
      </c>
      <c r="D126" s="48" t="s">
        <v>65</v>
      </c>
      <c r="E126" s="88"/>
      <c r="F126" s="76" t="str">
        <f>+IF($D$6="","",IF($E126="","",IF(MID(F$10,1,3)=$E$6,VLOOKUP(CONCATENATE($B126,F$10),Catálogo!$B$4:$K$3964,10,0),"")))</f>
        <v/>
      </c>
      <c r="G126" s="76" t="str">
        <f>+IF($D$6="","",IF($E126="","",IF(MID(G$10,1,3)=$E$6,VLOOKUP(CONCATENATE($B126,G$10),Catálogo!$B$4:$K$3964,10,0),"")))</f>
        <v/>
      </c>
      <c r="H126" s="76" t="str">
        <f>+IF($D$6="","",IF($E126="","",IF(MID(H$10,1,3)=$E$6,VLOOKUP(CONCATENATE($B126,H$10),Catálogo!$B$4:$K$3964,10,0),"")))</f>
        <v/>
      </c>
      <c r="I126" s="76" t="str">
        <f>+IF($D$6="","",IF($E126="","",IF(MID(I$10,1,3)=$E$6,VLOOKUP(CONCATENATE($B126,I$10),Catálogo!$B$4:$K$3964,10,0),"")))</f>
        <v/>
      </c>
      <c r="J126" s="76" t="str">
        <f>+IF($D$6="","",IF($E126="","",IF(MID(J$10,1,3)=$E$6,VLOOKUP(CONCATENATE($B126,J$10),Catálogo!$B$4:$K$3964,10,0),"")))</f>
        <v/>
      </c>
      <c r="K126" s="76" t="str">
        <f>+IF($D$6="","",IF($E126="","",IF(MID(K$10,1,3)=$E$6,VLOOKUP(CONCATENATE($B126,K$10),Catálogo!$B$4:$K$3964,10,0),"")))</f>
        <v/>
      </c>
      <c r="L126" s="76" t="str">
        <f>+IF($D$6="","",IF($E126="","",IF(MID(L$10,1,3)=$E$6,VLOOKUP(CONCATENATE($B126,L$10),Catálogo!$B$4:$K$3964,10,0),"")))</f>
        <v/>
      </c>
      <c r="M126" s="76" t="str">
        <f>+IF($D$6="","",IF($E126="","",IF(MID(M$10,1,3)=$E$6,VLOOKUP(CONCATENATE($B126,M$10),Catálogo!$B$4:$K$3964,10,0),"")))</f>
        <v/>
      </c>
      <c r="N126" s="76" t="str">
        <f>+IF($D$6="","",IF($E126="","",IF(MID(N$10,1,3)=$E$6,VLOOKUP(CONCATENATE($B126,N$10),Catálogo!$B$4:$K$3964,10,0),"")))</f>
        <v/>
      </c>
      <c r="O126" s="76" t="str">
        <f>+IF($D$6="","",IF($E126="","",IF(MID(O$10,1,3)=$E$6,VLOOKUP(CONCATENATE($B126,O$10),Catálogo!$B$4:$K$3964,10,0),"")))</f>
        <v/>
      </c>
      <c r="P126" s="76" t="str">
        <f>+IF($D$6="","",IF($E126="","",IF(MID(P$10,1,3)=$E$6,VLOOKUP(CONCATENATE($B126,P$10),Catálogo!$B$4:$K$3964,10,0),"")))</f>
        <v/>
      </c>
      <c r="Q126" s="76" t="str">
        <f>+IF($D$6="","",IF($E126="","",IF(MID(Q$10,1,3)=$E$6,VLOOKUP(CONCATENATE($B126,Q$10),Catálogo!$B$4:$K$3964,10,0),"")))</f>
        <v/>
      </c>
      <c r="R126" s="76" t="str">
        <f>+IF($D$6="","",IF($E126="","",IF(MID(R$10,1,3)=$E$6,VLOOKUP(CONCATENATE($B126,R$10),Catálogo!$B$4:$K$3964,10,0),"")))</f>
        <v/>
      </c>
      <c r="S126" s="76" t="str">
        <f>+IF($D$6="","",IF($E126="","",IF(MID(S$10,1,3)=$E$6,VLOOKUP(CONCATENATE($B126,S$10),Catálogo!$B$4:$K$3964,10,0),"")))</f>
        <v/>
      </c>
      <c r="T126" s="76" t="str">
        <f>+IF($D$6="","",IF($E126="","",IF(MID(T$10,1,3)=$E$6,VLOOKUP(CONCATENATE($B126,T$10),Catálogo!$B$4:$K$3964,10,0),"")))</f>
        <v/>
      </c>
      <c r="U126" s="76" t="str">
        <f>+IF($D$6="","",IF($E126="","",IF(MID(U$10,1,3)=$E$6,VLOOKUP(CONCATENATE($B126,U$10),Catálogo!$B$4:$K$3964,10,0),"")))</f>
        <v/>
      </c>
      <c r="V126" s="76" t="str">
        <f>+IF($D$6="","",IF($E126="","",IF(MID(V$10,1,3)=$E$6,VLOOKUP(CONCATENATE($B126,V$10),Catálogo!$B$4:$K$3964,10,0),"")))</f>
        <v/>
      </c>
      <c r="W126" s="76" t="str">
        <f>+IF($D$6="","",IF($E126="","",IF(MID(W$10,1,3)=$E$6,VLOOKUP(CONCATENATE($B126,W$10),Catálogo!$B$4:$K$3964,10,0),"")))</f>
        <v/>
      </c>
      <c r="X126" s="76" t="str">
        <f>+IF($D$6="","",IF($E126="","",IF(MID(X$10,1,3)=$E$6,VLOOKUP(CONCATENATE($B126,X$10),Catálogo!$B$4:$K$3964,10,0),"")))</f>
        <v/>
      </c>
      <c r="Y126" s="76" t="str">
        <f>+IF($D$6="","",IF($E126="","",IF(MID(Y$10,1,3)=$E$6,VLOOKUP(CONCATENATE($B126,Y$10),Catálogo!$B$4:$K$3964,10,0),"")))</f>
        <v/>
      </c>
      <c r="Z126" s="76" t="str">
        <f>+IF($D$6="","",IF($E126="","",IF(MID(Z$10,1,3)=$E$6,VLOOKUP(CONCATENATE($B126,Z$10),Catálogo!$B$4:$K$3964,10,0),"")))</f>
        <v/>
      </c>
      <c r="AA126" s="76" t="str">
        <f>+IF($D$6="","",IF($E126="","",IF(MID(AA$10,1,3)=$E$6,VLOOKUP(CONCATENATE($B126,AA$10),Catálogo!$B$4:$K$3964,10,0),"")))</f>
        <v/>
      </c>
    </row>
    <row r="127" spans="2:27" s="45" customFormat="1" ht="12" customHeight="1">
      <c r="B127" s="46">
        <v>116</v>
      </c>
      <c r="C127" s="47" t="s">
        <v>66</v>
      </c>
      <c r="D127" s="48" t="s">
        <v>65</v>
      </c>
      <c r="E127" s="88"/>
      <c r="F127" s="76" t="str">
        <f>+IF($D$6="","",IF($E127="","",IF(MID(F$10,1,3)=$E$6,VLOOKUP(CONCATENATE($B127,F$10),Catálogo!$B$4:$K$3964,10,0),"")))</f>
        <v/>
      </c>
      <c r="G127" s="76" t="str">
        <f>+IF($D$6="","",IF($E127="","",IF(MID(G$10,1,3)=$E$6,VLOOKUP(CONCATENATE($B127,G$10),Catálogo!$B$4:$K$3964,10,0),"")))</f>
        <v/>
      </c>
      <c r="H127" s="76" t="str">
        <f>+IF($D$6="","",IF($E127="","",IF(MID(H$10,1,3)=$E$6,VLOOKUP(CONCATENATE($B127,H$10),Catálogo!$B$4:$K$3964,10,0),"")))</f>
        <v/>
      </c>
      <c r="I127" s="76" t="str">
        <f>+IF($D$6="","",IF($E127="","",IF(MID(I$10,1,3)=$E$6,VLOOKUP(CONCATENATE($B127,I$10),Catálogo!$B$4:$K$3964,10,0),"")))</f>
        <v/>
      </c>
      <c r="J127" s="76" t="str">
        <f>+IF($D$6="","",IF($E127="","",IF(MID(J$10,1,3)=$E$6,VLOOKUP(CONCATENATE($B127,J$10),Catálogo!$B$4:$K$3964,10,0),"")))</f>
        <v/>
      </c>
      <c r="K127" s="76" t="str">
        <f>+IF($D$6="","",IF($E127="","",IF(MID(K$10,1,3)=$E$6,VLOOKUP(CONCATENATE($B127,K$10),Catálogo!$B$4:$K$3964,10,0),"")))</f>
        <v/>
      </c>
      <c r="L127" s="76" t="str">
        <f>+IF($D$6="","",IF($E127="","",IF(MID(L$10,1,3)=$E$6,VLOOKUP(CONCATENATE($B127,L$10),Catálogo!$B$4:$K$3964,10,0),"")))</f>
        <v/>
      </c>
      <c r="M127" s="76" t="str">
        <f>+IF($D$6="","",IF($E127="","",IF(MID(M$10,1,3)=$E$6,VLOOKUP(CONCATENATE($B127,M$10),Catálogo!$B$4:$K$3964,10,0),"")))</f>
        <v/>
      </c>
      <c r="N127" s="76" t="str">
        <f>+IF($D$6="","",IF($E127="","",IF(MID(N$10,1,3)=$E$6,VLOOKUP(CONCATENATE($B127,N$10),Catálogo!$B$4:$K$3964,10,0),"")))</f>
        <v/>
      </c>
      <c r="O127" s="76" t="str">
        <f>+IF($D$6="","",IF($E127="","",IF(MID(O$10,1,3)=$E$6,VLOOKUP(CONCATENATE($B127,O$10),Catálogo!$B$4:$K$3964,10,0),"")))</f>
        <v/>
      </c>
      <c r="P127" s="76" t="str">
        <f>+IF($D$6="","",IF($E127="","",IF(MID(P$10,1,3)=$E$6,VLOOKUP(CONCATENATE($B127,P$10),Catálogo!$B$4:$K$3964,10,0),"")))</f>
        <v/>
      </c>
      <c r="Q127" s="76" t="str">
        <f>+IF($D$6="","",IF($E127="","",IF(MID(Q$10,1,3)=$E$6,VLOOKUP(CONCATENATE($B127,Q$10),Catálogo!$B$4:$K$3964,10,0),"")))</f>
        <v/>
      </c>
      <c r="R127" s="76" t="str">
        <f>+IF($D$6="","",IF($E127="","",IF(MID(R$10,1,3)=$E$6,VLOOKUP(CONCATENATE($B127,R$10),Catálogo!$B$4:$K$3964,10,0),"")))</f>
        <v/>
      </c>
      <c r="S127" s="76" t="str">
        <f>+IF($D$6="","",IF($E127="","",IF(MID(S$10,1,3)=$E$6,VLOOKUP(CONCATENATE($B127,S$10),Catálogo!$B$4:$K$3964,10,0),"")))</f>
        <v/>
      </c>
      <c r="T127" s="76" t="str">
        <f>+IF($D$6="","",IF($E127="","",IF(MID(T$10,1,3)=$E$6,VLOOKUP(CONCATENATE($B127,T$10),Catálogo!$B$4:$K$3964,10,0),"")))</f>
        <v/>
      </c>
      <c r="U127" s="76" t="str">
        <f>+IF($D$6="","",IF($E127="","",IF(MID(U$10,1,3)=$E$6,VLOOKUP(CONCATENATE($B127,U$10),Catálogo!$B$4:$K$3964,10,0),"")))</f>
        <v/>
      </c>
      <c r="V127" s="76" t="str">
        <f>+IF($D$6="","",IF($E127="","",IF(MID(V$10,1,3)=$E$6,VLOOKUP(CONCATENATE($B127,V$10),Catálogo!$B$4:$K$3964,10,0),"")))</f>
        <v/>
      </c>
      <c r="W127" s="76" t="str">
        <f>+IF($D$6="","",IF($E127="","",IF(MID(W$10,1,3)=$E$6,VLOOKUP(CONCATENATE($B127,W$10),Catálogo!$B$4:$K$3964,10,0),"")))</f>
        <v/>
      </c>
      <c r="X127" s="76" t="str">
        <f>+IF($D$6="","",IF($E127="","",IF(MID(X$10,1,3)=$E$6,VLOOKUP(CONCATENATE($B127,X$10),Catálogo!$B$4:$K$3964,10,0),"")))</f>
        <v/>
      </c>
      <c r="Y127" s="76" t="str">
        <f>+IF($D$6="","",IF($E127="","",IF(MID(Y$10,1,3)=$E$6,VLOOKUP(CONCATENATE($B127,Y$10),Catálogo!$B$4:$K$3964,10,0),"")))</f>
        <v/>
      </c>
      <c r="Z127" s="76" t="str">
        <f>+IF($D$6="","",IF($E127="","",IF(MID(Z$10,1,3)=$E$6,VLOOKUP(CONCATENATE($B127,Z$10),Catálogo!$B$4:$K$3964,10,0),"")))</f>
        <v/>
      </c>
      <c r="AA127" s="76" t="str">
        <f>+IF($D$6="","",IF($E127="","",IF(MID(AA$10,1,3)=$E$6,VLOOKUP(CONCATENATE($B127,AA$10),Catálogo!$B$4:$K$3964,10,0),"")))</f>
        <v/>
      </c>
    </row>
    <row r="128" spans="2:27" s="45" customFormat="1" ht="12" customHeight="1">
      <c r="B128" s="46">
        <v>117</v>
      </c>
      <c r="C128" s="47" t="s">
        <v>64</v>
      </c>
      <c r="D128" s="48" t="s">
        <v>2</v>
      </c>
      <c r="E128" s="88"/>
      <c r="F128" s="76" t="str">
        <f>+IF($D$6="","",IF($E128="","",IF(MID(F$10,1,3)=$E$6,VLOOKUP(CONCATENATE($B128,F$10),Catálogo!$B$4:$K$3964,10,0),"")))</f>
        <v/>
      </c>
      <c r="G128" s="76" t="str">
        <f>+IF($D$6="","",IF($E128="","",IF(MID(G$10,1,3)=$E$6,VLOOKUP(CONCATENATE($B128,G$10),Catálogo!$B$4:$K$3964,10,0),"")))</f>
        <v/>
      </c>
      <c r="H128" s="76" t="str">
        <f>+IF($D$6="","",IF($E128="","",IF(MID(H$10,1,3)=$E$6,VLOOKUP(CONCATENATE($B128,H$10),Catálogo!$B$4:$K$3964,10,0),"")))</f>
        <v/>
      </c>
      <c r="I128" s="76" t="str">
        <f>+IF($D$6="","",IF($E128="","",IF(MID(I$10,1,3)=$E$6,VLOOKUP(CONCATENATE($B128,I$10),Catálogo!$B$4:$K$3964,10,0),"")))</f>
        <v/>
      </c>
      <c r="J128" s="76" t="str">
        <f>+IF($D$6="","",IF($E128="","",IF(MID(J$10,1,3)=$E$6,VLOOKUP(CONCATENATE($B128,J$10),Catálogo!$B$4:$K$3964,10,0),"")))</f>
        <v/>
      </c>
      <c r="K128" s="76" t="str">
        <f>+IF($D$6="","",IF($E128="","",IF(MID(K$10,1,3)=$E$6,VLOOKUP(CONCATENATE($B128,K$10),Catálogo!$B$4:$K$3964,10,0),"")))</f>
        <v/>
      </c>
      <c r="L128" s="76" t="str">
        <f>+IF($D$6="","",IF($E128="","",IF(MID(L$10,1,3)=$E$6,VLOOKUP(CONCATENATE($B128,L$10),Catálogo!$B$4:$K$3964,10,0),"")))</f>
        <v/>
      </c>
      <c r="M128" s="76" t="str">
        <f>+IF($D$6="","",IF($E128="","",IF(MID(M$10,1,3)=$E$6,VLOOKUP(CONCATENATE($B128,M$10),Catálogo!$B$4:$K$3964,10,0),"")))</f>
        <v/>
      </c>
      <c r="N128" s="76" t="str">
        <f>+IF($D$6="","",IF($E128="","",IF(MID(N$10,1,3)=$E$6,VLOOKUP(CONCATENATE($B128,N$10),Catálogo!$B$4:$K$3964,10,0),"")))</f>
        <v/>
      </c>
      <c r="O128" s="76" t="str">
        <f>+IF($D$6="","",IF($E128="","",IF(MID(O$10,1,3)=$E$6,VLOOKUP(CONCATENATE($B128,O$10),Catálogo!$B$4:$K$3964,10,0),"")))</f>
        <v/>
      </c>
      <c r="P128" s="76" t="str">
        <f>+IF($D$6="","",IF($E128="","",IF(MID(P$10,1,3)=$E$6,VLOOKUP(CONCATENATE($B128,P$10),Catálogo!$B$4:$K$3964,10,0),"")))</f>
        <v/>
      </c>
      <c r="Q128" s="76" t="str">
        <f>+IF($D$6="","",IF($E128="","",IF(MID(Q$10,1,3)=$E$6,VLOOKUP(CONCATENATE($B128,Q$10),Catálogo!$B$4:$K$3964,10,0),"")))</f>
        <v/>
      </c>
      <c r="R128" s="76" t="str">
        <f>+IF($D$6="","",IF($E128="","",IF(MID(R$10,1,3)=$E$6,VLOOKUP(CONCATENATE($B128,R$10),Catálogo!$B$4:$K$3964,10,0),"")))</f>
        <v/>
      </c>
      <c r="S128" s="76" t="str">
        <f>+IF($D$6="","",IF($E128="","",IF(MID(S$10,1,3)=$E$6,VLOOKUP(CONCATENATE($B128,S$10),Catálogo!$B$4:$K$3964,10,0),"")))</f>
        <v/>
      </c>
      <c r="T128" s="76" t="str">
        <f>+IF($D$6="","",IF($E128="","",IF(MID(T$10,1,3)=$E$6,VLOOKUP(CONCATENATE($B128,T$10),Catálogo!$B$4:$K$3964,10,0),"")))</f>
        <v/>
      </c>
      <c r="U128" s="76" t="str">
        <f>+IF($D$6="","",IF($E128="","",IF(MID(U$10,1,3)=$E$6,VLOOKUP(CONCATENATE($B128,U$10),Catálogo!$B$4:$K$3964,10,0),"")))</f>
        <v/>
      </c>
      <c r="V128" s="76" t="str">
        <f>+IF($D$6="","",IF($E128="","",IF(MID(V$10,1,3)=$E$6,VLOOKUP(CONCATENATE($B128,V$10),Catálogo!$B$4:$K$3964,10,0),"")))</f>
        <v/>
      </c>
      <c r="W128" s="76" t="str">
        <f>+IF($D$6="","",IF($E128="","",IF(MID(W$10,1,3)=$E$6,VLOOKUP(CONCATENATE($B128,W$10),Catálogo!$B$4:$K$3964,10,0),"")))</f>
        <v/>
      </c>
      <c r="X128" s="76" t="str">
        <f>+IF($D$6="","",IF($E128="","",IF(MID(X$10,1,3)=$E$6,VLOOKUP(CONCATENATE($B128,X$10),Catálogo!$B$4:$K$3964,10,0),"")))</f>
        <v/>
      </c>
      <c r="Y128" s="76" t="str">
        <f>+IF($D$6="","",IF($E128="","",IF(MID(Y$10,1,3)=$E$6,VLOOKUP(CONCATENATE($B128,Y$10),Catálogo!$B$4:$K$3964,10,0),"")))</f>
        <v/>
      </c>
      <c r="Z128" s="76" t="str">
        <f>+IF($D$6="","",IF($E128="","",IF(MID(Z$10,1,3)=$E$6,VLOOKUP(CONCATENATE($B128,Z$10),Catálogo!$B$4:$K$3964,10,0),"")))</f>
        <v/>
      </c>
      <c r="AA128" s="76" t="str">
        <f>+IF($D$6="","",IF($E128="","",IF(MID(AA$10,1,3)=$E$6,VLOOKUP(CONCATENATE($B128,AA$10),Catálogo!$B$4:$K$3964,10,0),"")))</f>
        <v/>
      </c>
    </row>
    <row r="129" spans="2:27" s="45" customFormat="1" ht="12" customHeight="1">
      <c r="B129" s="46">
        <v>118</v>
      </c>
      <c r="C129" s="47" t="s">
        <v>63</v>
      </c>
      <c r="D129" s="48" t="s">
        <v>2</v>
      </c>
      <c r="E129" s="88"/>
      <c r="F129" s="76" t="str">
        <f>+IF($D$6="","",IF($E129="","",IF(MID(F$10,1,3)=$E$6,VLOOKUP(CONCATENATE($B129,F$10),Catálogo!$B$4:$K$3964,10,0),"")))</f>
        <v/>
      </c>
      <c r="G129" s="76" t="str">
        <f>+IF($D$6="","",IF($E129="","",IF(MID(G$10,1,3)=$E$6,VLOOKUP(CONCATENATE($B129,G$10),Catálogo!$B$4:$K$3964,10,0),"")))</f>
        <v/>
      </c>
      <c r="H129" s="76" t="str">
        <f>+IF($D$6="","",IF($E129="","",IF(MID(H$10,1,3)=$E$6,VLOOKUP(CONCATENATE($B129,H$10),Catálogo!$B$4:$K$3964,10,0),"")))</f>
        <v/>
      </c>
      <c r="I129" s="76" t="str">
        <f>+IF($D$6="","",IF($E129="","",IF(MID(I$10,1,3)=$E$6,VLOOKUP(CONCATENATE($B129,I$10),Catálogo!$B$4:$K$3964,10,0),"")))</f>
        <v/>
      </c>
      <c r="J129" s="76" t="str">
        <f>+IF($D$6="","",IF($E129="","",IF(MID(J$10,1,3)=$E$6,VLOOKUP(CONCATENATE($B129,J$10),Catálogo!$B$4:$K$3964,10,0),"")))</f>
        <v/>
      </c>
      <c r="K129" s="76" t="str">
        <f>+IF($D$6="","",IF($E129="","",IF(MID(K$10,1,3)=$E$6,VLOOKUP(CONCATENATE($B129,K$10),Catálogo!$B$4:$K$3964,10,0),"")))</f>
        <v/>
      </c>
      <c r="L129" s="76" t="str">
        <f>+IF($D$6="","",IF($E129="","",IF(MID(L$10,1,3)=$E$6,VLOOKUP(CONCATENATE($B129,L$10),Catálogo!$B$4:$K$3964,10,0),"")))</f>
        <v/>
      </c>
      <c r="M129" s="76" t="str">
        <f>+IF($D$6="","",IF($E129="","",IF(MID(M$10,1,3)=$E$6,VLOOKUP(CONCATENATE($B129,M$10),Catálogo!$B$4:$K$3964,10,0),"")))</f>
        <v/>
      </c>
      <c r="N129" s="76" t="str">
        <f>+IF($D$6="","",IF($E129="","",IF(MID(N$10,1,3)=$E$6,VLOOKUP(CONCATENATE($B129,N$10),Catálogo!$B$4:$K$3964,10,0),"")))</f>
        <v/>
      </c>
      <c r="O129" s="76" t="str">
        <f>+IF($D$6="","",IF($E129="","",IF(MID(O$10,1,3)=$E$6,VLOOKUP(CONCATENATE($B129,O$10),Catálogo!$B$4:$K$3964,10,0),"")))</f>
        <v/>
      </c>
      <c r="P129" s="76" t="str">
        <f>+IF($D$6="","",IF($E129="","",IF(MID(P$10,1,3)=$E$6,VLOOKUP(CONCATENATE($B129,P$10),Catálogo!$B$4:$K$3964,10,0),"")))</f>
        <v/>
      </c>
      <c r="Q129" s="76" t="str">
        <f>+IF($D$6="","",IF($E129="","",IF(MID(Q$10,1,3)=$E$6,VLOOKUP(CONCATENATE($B129,Q$10),Catálogo!$B$4:$K$3964,10,0),"")))</f>
        <v/>
      </c>
      <c r="R129" s="76" t="str">
        <f>+IF($D$6="","",IF($E129="","",IF(MID(R$10,1,3)=$E$6,VLOOKUP(CONCATENATE($B129,R$10),Catálogo!$B$4:$K$3964,10,0),"")))</f>
        <v/>
      </c>
      <c r="S129" s="76" t="str">
        <f>+IF($D$6="","",IF($E129="","",IF(MID(S$10,1,3)=$E$6,VLOOKUP(CONCATENATE($B129,S$10),Catálogo!$B$4:$K$3964,10,0),"")))</f>
        <v/>
      </c>
      <c r="T129" s="76" t="str">
        <f>+IF($D$6="","",IF($E129="","",IF(MID(T$10,1,3)=$E$6,VLOOKUP(CONCATENATE($B129,T$10),Catálogo!$B$4:$K$3964,10,0),"")))</f>
        <v/>
      </c>
      <c r="U129" s="76" t="str">
        <f>+IF($D$6="","",IF($E129="","",IF(MID(U$10,1,3)=$E$6,VLOOKUP(CONCATENATE($B129,U$10),Catálogo!$B$4:$K$3964,10,0),"")))</f>
        <v/>
      </c>
      <c r="V129" s="76" t="str">
        <f>+IF($D$6="","",IF($E129="","",IF(MID(V$10,1,3)=$E$6,VLOOKUP(CONCATENATE($B129,V$10),Catálogo!$B$4:$K$3964,10,0),"")))</f>
        <v/>
      </c>
      <c r="W129" s="76" t="str">
        <f>+IF($D$6="","",IF($E129="","",IF(MID(W$10,1,3)=$E$6,VLOOKUP(CONCATENATE($B129,W$10),Catálogo!$B$4:$K$3964,10,0),"")))</f>
        <v/>
      </c>
      <c r="X129" s="76" t="str">
        <f>+IF($D$6="","",IF($E129="","",IF(MID(X$10,1,3)=$E$6,VLOOKUP(CONCATENATE($B129,X$10),Catálogo!$B$4:$K$3964,10,0),"")))</f>
        <v/>
      </c>
      <c r="Y129" s="76" t="str">
        <f>+IF($D$6="","",IF($E129="","",IF(MID(Y$10,1,3)=$E$6,VLOOKUP(CONCATENATE($B129,Y$10),Catálogo!$B$4:$K$3964,10,0),"")))</f>
        <v/>
      </c>
      <c r="Z129" s="76" t="str">
        <f>+IF($D$6="","",IF($E129="","",IF(MID(Z$10,1,3)=$E$6,VLOOKUP(CONCATENATE($B129,Z$10),Catálogo!$B$4:$K$3964,10,0),"")))</f>
        <v/>
      </c>
      <c r="AA129" s="76" t="str">
        <f>+IF($D$6="","",IF($E129="","",IF(MID(AA$10,1,3)=$E$6,VLOOKUP(CONCATENATE($B129,AA$10),Catálogo!$B$4:$K$3964,10,0),"")))</f>
        <v/>
      </c>
    </row>
    <row r="130" spans="2:27" s="45" customFormat="1" ht="12" customHeight="1">
      <c r="B130" s="46">
        <v>119</v>
      </c>
      <c r="C130" s="47" t="s">
        <v>62</v>
      </c>
      <c r="D130" s="48" t="s">
        <v>2</v>
      </c>
      <c r="E130" s="88"/>
      <c r="F130" s="76" t="str">
        <f>+IF($D$6="","",IF($E130="","",IF(MID(F$10,1,3)=$E$6,VLOOKUP(CONCATENATE($B130,F$10),Catálogo!$B$4:$K$3964,10,0),"")))</f>
        <v/>
      </c>
      <c r="G130" s="76" t="str">
        <f>+IF($D$6="","",IF($E130="","",IF(MID(G$10,1,3)=$E$6,VLOOKUP(CONCATENATE($B130,G$10),Catálogo!$B$4:$K$3964,10,0),"")))</f>
        <v/>
      </c>
      <c r="H130" s="76" t="str">
        <f>+IF($D$6="","",IF($E130="","",IF(MID(H$10,1,3)=$E$6,VLOOKUP(CONCATENATE($B130,H$10),Catálogo!$B$4:$K$3964,10,0),"")))</f>
        <v/>
      </c>
      <c r="I130" s="76" t="str">
        <f>+IF($D$6="","",IF($E130="","",IF(MID(I$10,1,3)=$E$6,VLOOKUP(CONCATENATE($B130,I$10),Catálogo!$B$4:$K$3964,10,0),"")))</f>
        <v/>
      </c>
      <c r="J130" s="76" t="str">
        <f>+IF($D$6="","",IF($E130="","",IF(MID(J$10,1,3)=$E$6,VLOOKUP(CONCATENATE($B130,J$10),Catálogo!$B$4:$K$3964,10,0),"")))</f>
        <v/>
      </c>
      <c r="K130" s="76" t="str">
        <f>+IF($D$6="","",IF($E130="","",IF(MID(K$10,1,3)=$E$6,VLOOKUP(CONCATENATE($B130,K$10),Catálogo!$B$4:$K$3964,10,0),"")))</f>
        <v/>
      </c>
      <c r="L130" s="76" t="str">
        <f>+IF($D$6="","",IF($E130="","",IF(MID(L$10,1,3)=$E$6,VLOOKUP(CONCATENATE($B130,L$10),Catálogo!$B$4:$K$3964,10,0),"")))</f>
        <v/>
      </c>
      <c r="M130" s="76" t="str">
        <f>+IF($D$6="","",IF($E130="","",IF(MID(M$10,1,3)=$E$6,VLOOKUP(CONCATENATE($B130,M$10),Catálogo!$B$4:$K$3964,10,0),"")))</f>
        <v/>
      </c>
      <c r="N130" s="76" t="str">
        <f>+IF($D$6="","",IF($E130="","",IF(MID(N$10,1,3)=$E$6,VLOOKUP(CONCATENATE($B130,N$10),Catálogo!$B$4:$K$3964,10,0),"")))</f>
        <v/>
      </c>
      <c r="O130" s="76" t="str">
        <f>+IF($D$6="","",IF($E130="","",IF(MID(O$10,1,3)=$E$6,VLOOKUP(CONCATENATE($B130,O$10),Catálogo!$B$4:$K$3964,10,0),"")))</f>
        <v/>
      </c>
      <c r="P130" s="76" t="str">
        <f>+IF($D$6="","",IF($E130="","",IF(MID(P$10,1,3)=$E$6,VLOOKUP(CONCATENATE($B130,P$10),Catálogo!$B$4:$K$3964,10,0),"")))</f>
        <v/>
      </c>
      <c r="Q130" s="76" t="str">
        <f>+IF($D$6="","",IF($E130="","",IF(MID(Q$10,1,3)=$E$6,VLOOKUP(CONCATENATE($B130,Q$10),Catálogo!$B$4:$K$3964,10,0),"")))</f>
        <v/>
      </c>
      <c r="R130" s="76" t="str">
        <f>+IF($D$6="","",IF($E130="","",IF(MID(R$10,1,3)=$E$6,VLOOKUP(CONCATENATE($B130,R$10),Catálogo!$B$4:$K$3964,10,0),"")))</f>
        <v/>
      </c>
      <c r="S130" s="76" t="str">
        <f>+IF($D$6="","",IF($E130="","",IF(MID(S$10,1,3)=$E$6,VLOOKUP(CONCATENATE($B130,S$10),Catálogo!$B$4:$K$3964,10,0),"")))</f>
        <v/>
      </c>
      <c r="T130" s="76" t="str">
        <f>+IF($D$6="","",IF($E130="","",IF(MID(T$10,1,3)=$E$6,VLOOKUP(CONCATENATE($B130,T$10),Catálogo!$B$4:$K$3964,10,0),"")))</f>
        <v/>
      </c>
      <c r="U130" s="76" t="str">
        <f>+IF($D$6="","",IF($E130="","",IF(MID(U$10,1,3)=$E$6,VLOOKUP(CONCATENATE($B130,U$10),Catálogo!$B$4:$K$3964,10,0),"")))</f>
        <v/>
      </c>
      <c r="V130" s="76" t="str">
        <f>+IF($D$6="","",IF($E130="","",IF(MID(V$10,1,3)=$E$6,VLOOKUP(CONCATENATE($B130,V$10),Catálogo!$B$4:$K$3964,10,0),"")))</f>
        <v/>
      </c>
      <c r="W130" s="76" t="str">
        <f>+IF($D$6="","",IF($E130="","",IF(MID(W$10,1,3)=$E$6,VLOOKUP(CONCATENATE($B130,W$10),Catálogo!$B$4:$K$3964,10,0),"")))</f>
        <v/>
      </c>
      <c r="X130" s="76" t="str">
        <f>+IF($D$6="","",IF($E130="","",IF(MID(X$10,1,3)=$E$6,VLOOKUP(CONCATENATE($B130,X$10),Catálogo!$B$4:$K$3964,10,0),"")))</f>
        <v/>
      </c>
      <c r="Y130" s="76" t="str">
        <f>+IF($D$6="","",IF($E130="","",IF(MID(Y$10,1,3)=$E$6,VLOOKUP(CONCATENATE($B130,Y$10),Catálogo!$B$4:$K$3964,10,0),"")))</f>
        <v/>
      </c>
      <c r="Z130" s="76" t="str">
        <f>+IF($D$6="","",IF($E130="","",IF(MID(Z$10,1,3)=$E$6,VLOOKUP(CONCATENATE($B130,Z$10),Catálogo!$B$4:$K$3964,10,0),"")))</f>
        <v/>
      </c>
      <c r="AA130" s="76" t="str">
        <f>+IF($D$6="","",IF($E130="","",IF(MID(AA$10,1,3)=$E$6,VLOOKUP(CONCATENATE($B130,AA$10),Catálogo!$B$4:$K$3964,10,0),"")))</f>
        <v/>
      </c>
    </row>
    <row r="131" spans="2:27" s="45" customFormat="1" ht="12" customHeight="1">
      <c r="B131" s="46">
        <v>120</v>
      </c>
      <c r="C131" s="47" t="s">
        <v>61</v>
      </c>
      <c r="D131" s="48" t="s">
        <v>60</v>
      </c>
      <c r="E131" s="88"/>
      <c r="F131" s="76" t="str">
        <f>+IF($D$6="","",IF($E131="","",IF(MID(F$10,1,3)=$E$6,VLOOKUP(CONCATENATE($B131,F$10),Catálogo!$B$4:$K$3964,10,0),"")))</f>
        <v/>
      </c>
      <c r="G131" s="76" t="str">
        <f>+IF($D$6="","",IF($E131="","",IF(MID(G$10,1,3)=$E$6,VLOOKUP(CONCATENATE($B131,G$10),Catálogo!$B$4:$K$3964,10,0),"")))</f>
        <v/>
      </c>
      <c r="H131" s="76" t="str">
        <f>+IF($D$6="","",IF($E131="","",IF(MID(H$10,1,3)=$E$6,VLOOKUP(CONCATENATE($B131,H$10),Catálogo!$B$4:$K$3964,10,0),"")))</f>
        <v/>
      </c>
      <c r="I131" s="76" t="str">
        <f>+IF($D$6="","",IF($E131="","",IF(MID(I$10,1,3)=$E$6,VLOOKUP(CONCATENATE($B131,I$10),Catálogo!$B$4:$K$3964,10,0),"")))</f>
        <v/>
      </c>
      <c r="J131" s="76" t="str">
        <f>+IF($D$6="","",IF($E131="","",IF(MID(J$10,1,3)=$E$6,VLOOKUP(CONCATENATE($B131,J$10),Catálogo!$B$4:$K$3964,10,0),"")))</f>
        <v/>
      </c>
      <c r="K131" s="76" t="str">
        <f>+IF($D$6="","",IF($E131="","",IF(MID(K$10,1,3)=$E$6,VLOOKUP(CONCATENATE($B131,K$10),Catálogo!$B$4:$K$3964,10,0),"")))</f>
        <v/>
      </c>
      <c r="L131" s="76" t="str">
        <f>+IF($D$6="","",IF($E131="","",IF(MID(L$10,1,3)=$E$6,VLOOKUP(CONCATENATE($B131,L$10),Catálogo!$B$4:$K$3964,10,0),"")))</f>
        <v/>
      </c>
      <c r="M131" s="76" t="str">
        <f>+IF($D$6="","",IF($E131="","",IF(MID(M$10,1,3)=$E$6,VLOOKUP(CONCATENATE($B131,M$10),Catálogo!$B$4:$K$3964,10,0),"")))</f>
        <v/>
      </c>
      <c r="N131" s="76" t="str">
        <f>+IF($D$6="","",IF($E131="","",IF(MID(N$10,1,3)=$E$6,VLOOKUP(CONCATENATE($B131,N$10),Catálogo!$B$4:$K$3964,10,0),"")))</f>
        <v/>
      </c>
      <c r="O131" s="76" t="str">
        <f>+IF($D$6="","",IF($E131="","",IF(MID(O$10,1,3)=$E$6,VLOOKUP(CONCATENATE($B131,O$10),Catálogo!$B$4:$K$3964,10,0),"")))</f>
        <v/>
      </c>
      <c r="P131" s="76" t="str">
        <f>+IF($D$6="","",IF($E131="","",IF(MID(P$10,1,3)=$E$6,VLOOKUP(CONCATENATE($B131,P$10),Catálogo!$B$4:$K$3964,10,0),"")))</f>
        <v/>
      </c>
      <c r="Q131" s="76" t="str">
        <f>+IF($D$6="","",IF($E131="","",IF(MID(Q$10,1,3)=$E$6,VLOOKUP(CONCATENATE($B131,Q$10),Catálogo!$B$4:$K$3964,10,0),"")))</f>
        <v/>
      </c>
      <c r="R131" s="76" t="str">
        <f>+IF($D$6="","",IF($E131="","",IF(MID(R$10,1,3)=$E$6,VLOOKUP(CONCATENATE($B131,R$10),Catálogo!$B$4:$K$3964,10,0),"")))</f>
        <v/>
      </c>
      <c r="S131" s="76" t="str">
        <f>+IF($D$6="","",IF($E131="","",IF(MID(S$10,1,3)=$E$6,VLOOKUP(CONCATENATE($B131,S$10),Catálogo!$B$4:$K$3964,10,0),"")))</f>
        <v/>
      </c>
      <c r="T131" s="76" t="str">
        <f>+IF($D$6="","",IF($E131="","",IF(MID(T$10,1,3)=$E$6,VLOOKUP(CONCATENATE($B131,T$10),Catálogo!$B$4:$K$3964,10,0),"")))</f>
        <v/>
      </c>
      <c r="U131" s="76" t="str">
        <f>+IF($D$6="","",IF($E131="","",IF(MID(U$10,1,3)=$E$6,VLOOKUP(CONCATENATE($B131,U$10),Catálogo!$B$4:$K$3964,10,0),"")))</f>
        <v/>
      </c>
      <c r="V131" s="76" t="str">
        <f>+IF($D$6="","",IF($E131="","",IF(MID(V$10,1,3)=$E$6,VLOOKUP(CONCATENATE($B131,V$10),Catálogo!$B$4:$K$3964,10,0),"")))</f>
        <v/>
      </c>
      <c r="W131" s="76" t="str">
        <f>+IF($D$6="","",IF($E131="","",IF(MID(W$10,1,3)=$E$6,VLOOKUP(CONCATENATE($B131,W$10),Catálogo!$B$4:$K$3964,10,0),"")))</f>
        <v/>
      </c>
      <c r="X131" s="76" t="str">
        <f>+IF($D$6="","",IF($E131="","",IF(MID(X$10,1,3)=$E$6,VLOOKUP(CONCATENATE($B131,X$10),Catálogo!$B$4:$K$3964,10,0),"")))</f>
        <v/>
      </c>
      <c r="Y131" s="76" t="str">
        <f>+IF($D$6="","",IF($E131="","",IF(MID(Y$10,1,3)=$E$6,VLOOKUP(CONCATENATE($B131,Y$10),Catálogo!$B$4:$K$3964,10,0),"")))</f>
        <v/>
      </c>
      <c r="Z131" s="76" t="str">
        <f>+IF($D$6="","",IF($E131="","",IF(MID(Z$10,1,3)=$E$6,VLOOKUP(CONCATENATE($B131,Z$10),Catálogo!$B$4:$K$3964,10,0),"")))</f>
        <v/>
      </c>
      <c r="AA131" s="76" t="str">
        <f>+IF($D$6="","",IF($E131="","",IF(MID(AA$10,1,3)=$E$6,VLOOKUP(CONCATENATE($B131,AA$10),Catálogo!$B$4:$K$3964,10,0),"")))</f>
        <v/>
      </c>
    </row>
    <row r="132" spans="2:27" s="45" customFormat="1" ht="12" customHeight="1">
      <c r="B132" s="46">
        <v>121</v>
      </c>
      <c r="C132" s="47" t="s">
        <v>59</v>
      </c>
      <c r="D132" s="48" t="s">
        <v>2</v>
      </c>
      <c r="E132" s="88"/>
      <c r="F132" s="76" t="str">
        <f>+IF($D$6="","",IF($E132="","",IF(MID(F$10,1,3)=$E$6,VLOOKUP(CONCATENATE($B132,F$10),Catálogo!$B$4:$K$3964,10,0),"")))</f>
        <v/>
      </c>
      <c r="G132" s="76" t="str">
        <f>+IF($D$6="","",IF($E132="","",IF(MID(G$10,1,3)=$E$6,VLOOKUP(CONCATENATE($B132,G$10),Catálogo!$B$4:$K$3964,10,0),"")))</f>
        <v/>
      </c>
      <c r="H132" s="76" t="str">
        <f>+IF($D$6="","",IF($E132="","",IF(MID(H$10,1,3)=$E$6,VLOOKUP(CONCATENATE($B132,H$10),Catálogo!$B$4:$K$3964,10,0),"")))</f>
        <v/>
      </c>
      <c r="I132" s="76" t="str">
        <f>+IF($D$6="","",IF($E132="","",IF(MID(I$10,1,3)=$E$6,VLOOKUP(CONCATENATE($B132,I$10),Catálogo!$B$4:$K$3964,10,0),"")))</f>
        <v/>
      </c>
      <c r="J132" s="76" t="str">
        <f>+IF($D$6="","",IF($E132="","",IF(MID(J$10,1,3)=$E$6,VLOOKUP(CONCATENATE($B132,J$10),Catálogo!$B$4:$K$3964,10,0),"")))</f>
        <v/>
      </c>
      <c r="K132" s="76" t="str">
        <f>+IF($D$6="","",IF($E132="","",IF(MID(K$10,1,3)=$E$6,VLOOKUP(CONCATENATE($B132,K$10),Catálogo!$B$4:$K$3964,10,0),"")))</f>
        <v/>
      </c>
      <c r="L132" s="76" t="str">
        <f>+IF($D$6="","",IF($E132="","",IF(MID(L$10,1,3)=$E$6,VLOOKUP(CONCATENATE($B132,L$10),Catálogo!$B$4:$K$3964,10,0),"")))</f>
        <v/>
      </c>
      <c r="M132" s="76" t="str">
        <f>+IF($D$6="","",IF($E132="","",IF(MID(M$10,1,3)=$E$6,VLOOKUP(CONCATENATE($B132,M$10),Catálogo!$B$4:$K$3964,10,0),"")))</f>
        <v/>
      </c>
      <c r="N132" s="76" t="str">
        <f>+IF($D$6="","",IF($E132="","",IF(MID(N$10,1,3)=$E$6,VLOOKUP(CONCATENATE($B132,N$10),Catálogo!$B$4:$K$3964,10,0),"")))</f>
        <v/>
      </c>
      <c r="O132" s="76" t="str">
        <f>+IF($D$6="","",IF($E132="","",IF(MID(O$10,1,3)=$E$6,VLOOKUP(CONCATENATE($B132,O$10),Catálogo!$B$4:$K$3964,10,0),"")))</f>
        <v/>
      </c>
      <c r="P132" s="76" t="str">
        <f>+IF($D$6="","",IF($E132="","",IF(MID(P$10,1,3)=$E$6,VLOOKUP(CONCATENATE($B132,P$10),Catálogo!$B$4:$K$3964,10,0),"")))</f>
        <v/>
      </c>
      <c r="Q132" s="76" t="str">
        <f>+IF($D$6="","",IF($E132="","",IF(MID(Q$10,1,3)=$E$6,VLOOKUP(CONCATENATE($B132,Q$10),Catálogo!$B$4:$K$3964,10,0),"")))</f>
        <v/>
      </c>
      <c r="R132" s="76" t="str">
        <f>+IF($D$6="","",IF($E132="","",IF(MID(R$10,1,3)=$E$6,VLOOKUP(CONCATENATE($B132,R$10),Catálogo!$B$4:$K$3964,10,0),"")))</f>
        <v/>
      </c>
      <c r="S132" s="76" t="str">
        <f>+IF($D$6="","",IF($E132="","",IF(MID(S$10,1,3)=$E$6,VLOOKUP(CONCATENATE($B132,S$10),Catálogo!$B$4:$K$3964,10,0),"")))</f>
        <v/>
      </c>
      <c r="T132" s="76" t="str">
        <f>+IF($D$6="","",IF($E132="","",IF(MID(T$10,1,3)=$E$6,VLOOKUP(CONCATENATE($B132,T$10),Catálogo!$B$4:$K$3964,10,0),"")))</f>
        <v/>
      </c>
      <c r="U132" s="76" t="str">
        <f>+IF($D$6="","",IF($E132="","",IF(MID(U$10,1,3)=$E$6,VLOOKUP(CONCATENATE($B132,U$10),Catálogo!$B$4:$K$3964,10,0),"")))</f>
        <v/>
      </c>
      <c r="V132" s="76" t="str">
        <f>+IF($D$6="","",IF($E132="","",IF(MID(V$10,1,3)=$E$6,VLOOKUP(CONCATENATE($B132,V$10),Catálogo!$B$4:$K$3964,10,0),"")))</f>
        <v/>
      </c>
      <c r="W132" s="76" t="str">
        <f>+IF($D$6="","",IF($E132="","",IF(MID(W$10,1,3)=$E$6,VLOOKUP(CONCATENATE($B132,W$10),Catálogo!$B$4:$K$3964,10,0),"")))</f>
        <v/>
      </c>
      <c r="X132" s="76" t="str">
        <f>+IF($D$6="","",IF($E132="","",IF(MID(X$10,1,3)=$E$6,VLOOKUP(CONCATENATE($B132,X$10),Catálogo!$B$4:$K$3964,10,0),"")))</f>
        <v/>
      </c>
      <c r="Y132" s="76" t="str">
        <f>+IF($D$6="","",IF($E132="","",IF(MID(Y$10,1,3)=$E$6,VLOOKUP(CONCATENATE($B132,Y$10),Catálogo!$B$4:$K$3964,10,0),"")))</f>
        <v/>
      </c>
      <c r="Z132" s="76" t="str">
        <f>+IF($D$6="","",IF($E132="","",IF(MID(Z$10,1,3)=$E$6,VLOOKUP(CONCATENATE($B132,Z$10),Catálogo!$B$4:$K$3964,10,0),"")))</f>
        <v/>
      </c>
      <c r="AA132" s="76" t="str">
        <f>+IF($D$6="","",IF($E132="","",IF(MID(AA$10,1,3)=$E$6,VLOOKUP(CONCATENATE($B132,AA$10),Catálogo!$B$4:$K$3964,10,0),"")))</f>
        <v/>
      </c>
    </row>
    <row r="133" spans="2:27" s="45" customFormat="1" ht="12" customHeight="1">
      <c r="B133" s="46">
        <v>122</v>
      </c>
      <c r="C133" s="47" t="s">
        <v>58</v>
      </c>
      <c r="D133" s="48" t="s">
        <v>2</v>
      </c>
      <c r="E133" s="88"/>
      <c r="F133" s="76" t="str">
        <f>+IF($D$6="","",IF($E133="","",IF(MID(F$10,1,3)=$E$6,VLOOKUP(CONCATENATE($B133,F$10),Catálogo!$B$4:$K$3964,10,0),"")))</f>
        <v/>
      </c>
      <c r="G133" s="76" t="str">
        <f>+IF($D$6="","",IF($E133="","",IF(MID(G$10,1,3)=$E$6,VLOOKUP(CONCATENATE($B133,G$10),Catálogo!$B$4:$K$3964,10,0),"")))</f>
        <v/>
      </c>
      <c r="H133" s="76" t="str">
        <f>+IF($D$6="","",IF($E133="","",IF(MID(H$10,1,3)=$E$6,VLOOKUP(CONCATENATE($B133,H$10),Catálogo!$B$4:$K$3964,10,0),"")))</f>
        <v/>
      </c>
      <c r="I133" s="76" t="str">
        <f>+IF($D$6="","",IF($E133="","",IF(MID(I$10,1,3)=$E$6,VLOOKUP(CONCATENATE($B133,I$10),Catálogo!$B$4:$K$3964,10,0),"")))</f>
        <v/>
      </c>
      <c r="J133" s="76" t="str">
        <f>+IF($D$6="","",IF($E133="","",IF(MID(J$10,1,3)=$E$6,VLOOKUP(CONCATENATE($B133,J$10),Catálogo!$B$4:$K$3964,10,0),"")))</f>
        <v/>
      </c>
      <c r="K133" s="76" t="str">
        <f>+IF($D$6="","",IF($E133="","",IF(MID(K$10,1,3)=$E$6,VLOOKUP(CONCATENATE($B133,K$10),Catálogo!$B$4:$K$3964,10,0),"")))</f>
        <v/>
      </c>
      <c r="L133" s="76" t="str">
        <f>+IF($D$6="","",IF($E133="","",IF(MID(L$10,1,3)=$E$6,VLOOKUP(CONCATENATE($B133,L$10),Catálogo!$B$4:$K$3964,10,0),"")))</f>
        <v/>
      </c>
      <c r="M133" s="76" t="str">
        <f>+IF($D$6="","",IF($E133="","",IF(MID(M$10,1,3)=$E$6,VLOOKUP(CONCATENATE($B133,M$10),Catálogo!$B$4:$K$3964,10,0),"")))</f>
        <v/>
      </c>
      <c r="N133" s="76" t="str">
        <f>+IF($D$6="","",IF($E133="","",IF(MID(N$10,1,3)=$E$6,VLOOKUP(CONCATENATE($B133,N$10),Catálogo!$B$4:$K$3964,10,0),"")))</f>
        <v/>
      </c>
      <c r="O133" s="76" t="str">
        <f>+IF($D$6="","",IF($E133="","",IF(MID(O$10,1,3)=$E$6,VLOOKUP(CONCATENATE($B133,O$10),Catálogo!$B$4:$K$3964,10,0),"")))</f>
        <v/>
      </c>
      <c r="P133" s="76" t="str">
        <f>+IF($D$6="","",IF($E133="","",IF(MID(P$10,1,3)=$E$6,VLOOKUP(CONCATENATE($B133,P$10),Catálogo!$B$4:$K$3964,10,0),"")))</f>
        <v/>
      </c>
      <c r="Q133" s="76" t="str">
        <f>+IF($D$6="","",IF($E133="","",IF(MID(Q$10,1,3)=$E$6,VLOOKUP(CONCATENATE($B133,Q$10),Catálogo!$B$4:$K$3964,10,0),"")))</f>
        <v/>
      </c>
      <c r="R133" s="76" t="str">
        <f>+IF($D$6="","",IF($E133="","",IF(MID(R$10,1,3)=$E$6,VLOOKUP(CONCATENATE($B133,R$10),Catálogo!$B$4:$K$3964,10,0),"")))</f>
        <v/>
      </c>
      <c r="S133" s="76" t="str">
        <f>+IF($D$6="","",IF($E133="","",IF(MID(S$10,1,3)=$E$6,VLOOKUP(CONCATENATE($B133,S$10),Catálogo!$B$4:$K$3964,10,0),"")))</f>
        <v/>
      </c>
      <c r="T133" s="76" t="str">
        <f>+IF($D$6="","",IF($E133="","",IF(MID(T$10,1,3)=$E$6,VLOOKUP(CONCATENATE($B133,T$10),Catálogo!$B$4:$K$3964,10,0),"")))</f>
        <v/>
      </c>
      <c r="U133" s="76" t="str">
        <f>+IF($D$6="","",IF($E133="","",IF(MID(U$10,1,3)=$E$6,VLOOKUP(CONCATENATE($B133,U$10),Catálogo!$B$4:$K$3964,10,0),"")))</f>
        <v/>
      </c>
      <c r="V133" s="76" t="str">
        <f>+IF($D$6="","",IF($E133="","",IF(MID(V$10,1,3)=$E$6,VLOOKUP(CONCATENATE($B133,V$10),Catálogo!$B$4:$K$3964,10,0),"")))</f>
        <v/>
      </c>
      <c r="W133" s="76" t="str">
        <f>+IF($D$6="","",IF($E133="","",IF(MID(W$10,1,3)=$E$6,VLOOKUP(CONCATENATE($B133,W$10),Catálogo!$B$4:$K$3964,10,0),"")))</f>
        <v/>
      </c>
      <c r="X133" s="76" t="str">
        <f>+IF($D$6="","",IF($E133="","",IF(MID(X$10,1,3)=$E$6,VLOOKUP(CONCATENATE($B133,X$10),Catálogo!$B$4:$K$3964,10,0),"")))</f>
        <v/>
      </c>
      <c r="Y133" s="76" t="str">
        <f>+IF($D$6="","",IF($E133="","",IF(MID(Y$10,1,3)=$E$6,VLOOKUP(CONCATENATE($B133,Y$10),Catálogo!$B$4:$K$3964,10,0),"")))</f>
        <v/>
      </c>
      <c r="Z133" s="76" t="str">
        <f>+IF($D$6="","",IF($E133="","",IF(MID(Z$10,1,3)=$E$6,VLOOKUP(CONCATENATE($B133,Z$10),Catálogo!$B$4:$K$3964,10,0),"")))</f>
        <v/>
      </c>
      <c r="AA133" s="76" t="str">
        <f>+IF($D$6="","",IF($E133="","",IF(MID(AA$10,1,3)=$E$6,VLOOKUP(CONCATENATE($B133,AA$10),Catálogo!$B$4:$K$3964,10,0),"")))</f>
        <v/>
      </c>
    </row>
    <row r="134" spans="2:27" s="45" customFormat="1" ht="12" customHeight="1">
      <c r="B134" s="46">
        <v>123</v>
      </c>
      <c r="C134" s="47" t="s">
        <v>57</v>
      </c>
      <c r="D134" s="48" t="s">
        <v>2</v>
      </c>
      <c r="E134" s="88"/>
      <c r="F134" s="76" t="str">
        <f>+IF($D$6="","",IF($E134="","",IF(MID(F$10,1,3)=$E$6,VLOOKUP(CONCATENATE($B134,F$10),Catálogo!$B$4:$K$3964,10,0),"")))</f>
        <v/>
      </c>
      <c r="G134" s="76" t="str">
        <f>+IF($D$6="","",IF($E134="","",IF(MID(G$10,1,3)=$E$6,VLOOKUP(CONCATENATE($B134,G$10),Catálogo!$B$4:$K$3964,10,0),"")))</f>
        <v/>
      </c>
      <c r="H134" s="76" t="str">
        <f>+IF($D$6="","",IF($E134="","",IF(MID(H$10,1,3)=$E$6,VLOOKUP(CONCATENATE($B134,H$10),Catálogo!$B$4:$K$3964,10,0),"")))</f>
        <v/>
      </c>
      <c r="I134" s="76" t="str">
        <f>+IF($D$6="","",IF($E134="","",IF(MID(I$10,1,3)=$E$6,VLOOKUP(CONCATENATE($B134,I$10),Catálogo!$B$4:$K$3964,10,0),"")))</f>
        <v/>
      </c>
      <c r="J134" s="76" t="str">
        <f>+IF($D$6="","",IF($E134="","",IF(MID(J$10,1,3)=$E$6,VLOOKUP(CONCATENATE($B134,J$10),Catálogo!$B$4:$K$3964,10,0),"")))</f>
        <v/>
      </c>
      <c r="K134" s="76" t="str">
        <f>+IF($D$6="","",IF($E134="","",IF(MID(K$10,1,3)=$E$6,VLOOKUP(CONCATENATE($B134,K$10),Catálogo!$B$4:$K$3964,10,0),"")))</f>
        <v/>
      </c>
      <c r="L134" s="76" t="str">
        <f>+IF($D$6="","",IF($E134="","",IF(MID(L$10,1,3)=$E$6,VLOOKUP(CONCATENATE($B134,L$10),Catálogo!$B$4:$K$3964,10,0),"")))</f>
        <v/>
      </c>
      <c r="M134" s="76" t="str">
        <f>+IF($D$6="","",IF($E134="","",IF(MID(M$10,1,3)=$E$6,VLOOKUP(CONCATENATE($B134,M$10),Catálogo!$B$4:$K$3964,10,0),"")))</f>
        <v/>
      </c>
      <c r="N134" s="76" t="str">
        <f>+IF($D$6="","",IF($E134="","",IF(MID(N$10,1,3)=$E$6,VLOOKUP(CONCATENATE($B134,N$10),Catálogo!$B$4:$K$3964,10,0),"")))</f>
        <v/>
      </c>
      <c r="O134" s="76" t="str">
        <f>+IF($D$6="","",IF($E134="","",IF(MID(O$10,1,3)=$E$6,VLOOKUP(CONCATENATE($B134,O$10),Catálogo!$B$4:$K$3964,10,0),"")))</f>
        <v/>
      </c>
      <c r="P134" s="76" t="str">
        <f>+IF($D$6="","",IF($E134="","",IF(MID(P$10,1,3)=$E$6,VLOOKUP(CONCATENATE($B134,P$10),Catálogo!$B$4:$K$3964,10,0),"")))</f>
        <v/>
      </c>
      <c r="Q134" s="76" t="str">
        <f>+IF($D$6="","",IF($E134="","",IF(MID(Q$10,1,3)=$E$6,VLOOKUP(CONCATENATE($B134,Q$10),Catálogo!$B$4:$K$3964,10,0),"")))</f>
        <v/>
      </c>
      <c r="R134" s="76" t="str">
        <f>+IF($D$6="","",IF($E134="","",IF(MID(R$10,1,3)=$E$6,VLOOKUP(CONCATENATE($B134,R$10),Catálogo!$B$4:$K$3964,10,0),"")))</f>
        <v/>
      </c>
      <c r="S134" s="76" t="str">
        <f>+IF($D$6="","",IF($E134="","",IF(MID(S$10,1,3)=$E$6,VLOOKUP(CONCATENATE($B134,S$10),Catálogo!$B$4:$K$3964,10,0),"")))</f>
        <v/>
      </c>
      <c r="T134" s="76" t="str">
        <f>+IF($D$6="","",IF($E134="","",IF(MID(T$10,1,3)=$E$6,VLOOKUP(CONCATENATE($B134,T$10),Catálogo!$B$4:$K$3964,10,0),"")))</f>
        <v/>
      </c>
      <c r="U134" s="76" t="str">
        <f>+IF($D$6="","",IF($E134="","",IF(MID(U$10,1,3)=$E$6,VLOOKUP(CONCATENATE($B134,U$10),Catálogo!$B$4:$K$3964,10,0),"")))</f>
        <v/>
      </c>
      <c r="V134" s="76" t="str">
        <f>+IF($D$6="","",IF($E134="","",IF(MID(V$10,1,3)=$E$6,VLOOKUP(CONCATENATE($B134,V$10),Catálogo!$B$4:$K$3964,10,0),"")))</f>
        <v/>
      </c>
      <c r="W134" s="76" t="str">
        <f>+IF($D$6="","",IF($E134="","",IF(MID(W$10,1,3)=$E$6,VLOOKUP(CONCATENATE($B134,W$10),Catálogo!$B$4:$K$3964,10,0),"")))</f>
        <v/>
      </c>
      <c r="X134" s="76" t="str">
        <f>+IF($D$6="","",IF($E134="","",IF(MID(X$10,1,3)=$E$6,VLOOKUP(CONCATENATE($B134,X$10),Catálogo!$B$4:$K$3964,10,0),"")))</f>
        <v/>
      </c>
      <c r="Y134" s="76" t="str">
        <f>+IF($D$6="","",IF($E134="","",IF(MID(Y$10,1,3)=$E$6,VLOOKUP(CONCATENATE($B134,Y$10),Catálogo!$B$4:$K$3964,10,0),"")))</f>
        <v/>
      </c>
      <c r="Z134" s="76" t="str">
        <f>+IF($D$6="","",IF($E134="","",IF(MID(Z$10,1,3)=$E$6,VLOOKUP(CONCATENATE($B134,Z$10),Catálogo!$B$4:$K$3964,10,0),"")))</f>
        <v/>
      </c>
      <c r="AA134" s="76" t="str">
        <f>+IF($D$6="","",IF($E134="","",IF(MID(AA$10,1,3)=$E$6,VLOOKUP(CONCATENATE($B134,AA$10),Catálogo!$B$4:$K$3964,10,0),"")))</f>
        <v/>
      </c>
    </row>
    <row r="135" spans="2:27" s="45" customFormat="1" ht="12" customHeight="1">
      <c r="B135" s="46">
        <v>124</v>
      </c>
      <c r="C135" s="47" t="s">
        <v>56</v>
      </c>
      <c r="D135" s="48" t="s">
        <v>2</v>
      </c>
      <c r="E135" s="88"/>
      <c r="F135" s="76" t="str">
        <f>+IF($D$6="","",IF($E135="","",IF(MID(F$10,1,3)=$E$6,VLOOKUP(CONCATENATE($B135,F$10),Catálogo!$B$4:$K$3964,10,0),"")))</f>
        <v/>
      </c>
      <c r="G135" s="76" t="str">
        <f>+IF($D$6="","",IF($E135="","",IF(MID(G$10,1,3)=$E$6,VLOOKUP(CONCATENATE($B135,G$10),Catálogo!$B$4:$K$3964,10,0),"")))</f>
        <v/>
      </c>
      <c r="H135" s="76" t="str">
        <f>+IF($D$6="","",IF($E135="","",IF(MID(H$10,1,3)=$E$6,VLOOKUP(CONCATENATE($B135,H$10),Catálogo!$B$4:$K$3964,10,0),"")))</f>
        <v/>
      </c>
      <c r="I135" s="76" t="str">
        <f>+IF($D$6="","",IF($E135="","",IF(MID(I$10,1,3)=$E$6,VLOOKUP(CONCATENATE($B135,I$10),Catálogo!$B$4:$K$3964,10,0),"")))</f>
        <v/>
      </c>
      <c r="J135" s="76" t="str">
        <f>+IF($D$6="","",IF($E135="","",IF(MID(J$10,1,3)=$E$6,VLOOKUP(CONCATENATE($B135,J$10),Catálogo!$B$4:$K$3964,10,0),"")))</f>
        <v/>
      </c>
      <c r="K135" s="76" t="str">
        <f>+IF($D$6="","",IF($E135="","",IF(MID(K$10,1,3)=$E$6,VLOOKUP(CONCATENATE($B135,K$10),Catálogo!$B$4:$K$3964,10,0),"")))</f>
        <v/>
      </c>
      <c r="L135" s="76" t="str">
        <f>+IF($D$6="","",IF($E135="","",IF(MID(L$10,1,3)=$E$6,VLOOKUP(CONCATENATE($B135,L$10),Catálogo!$B$4:$K$3964,10,0),"")))</f>
        <v/>
      </c>
      <c r="M135" s="76" t="str">
        <f>+IF($D$6="","",IF($E135="","",IF(MID(M$10,1,3)=$E$6,VLOOKUP(CONCATENATE($B135,M$10),Catálogo!$B$4:$K$3964,10,0),"")))</f>
        <v/>
      </c>
      <c r="N135" s="76" t="str">
        <f>+IF($D$6="","",IF($E135="","",IF(MID(N$10,1,3)=$E$6,VLOOKUP(CONCATENATE($B135,N$10),Catálogo!$B$4:$K$3964,10,0),"")))</f>
        <v/>
      </c>
      <c r="O135" s="76" t="str">
        <f>+IF($D$6="","",IF($E135="","",IF(MID(O$10,1,3)=$E$6,VLOOKUP(CONCATENATE($B135,O$10),Catálogo!$B$4:$K$3964,10,0),"")))</f>
        <v/>
      </c>
      <c r="P135" s="76" t="str">
        <f>+IF($D$6="","",IF($E135="","",IF(MID(P$10,1,3)=$E$6,VLOOKUP(CONCATENATE($B135,P$10),Catálogo!$B$4:$K$3964,10,0),"")))</f>
        <v/>
      </c>
      <c r="Q135" s="76" t="str">
        <f>+IF($D$6="","",IF($E135="","",IF(MID(Q$10,1,3)=$E$6,VLOOKUP(CONCATENATE($B135,Q$10),Catálogo!$B$4:$K$3964,10,0),"")))</f>
        <v/>
      </c>
      <c r="R135" s="76" t="str">
        <f>+IF($D$6="","",IF($E135="","",IF(MID(R$10,1,3)=$E$6,VLOOKUP(CONCATENATE($B135,R$10),Catálogo!$B$4:$K$3964,10,0),"")))</f>
        <v/>
      </c>
      <c r="S135" s="76" t="str">
        <f>+IF($D$6="","",IF($E135="","",IF(MID(S$10,1,3)=$E$6,VLOOKUP(CONCATENATE($B135,S$10),Catálogo!$B$4:$K$3964,10,0),"")))</f>
        <v/>
      </c>
      <c r="T135" s="76" t="str">
        <f>+IF($D$6="","",IF($E135="","",IF(MID(T$10,1,3)=$E$6,VLOOKUP(CONCATENATE($B135,T$10),Catálogo!$B$4:$K$3964,10,0),"")))</f>
        <v/>
      </c>
      <c r="U135" s="76" t="str">
        <f>+IF($D$6="","",IF($E135="","",IF(MID(U$10,1,3)=$E$6,VLOOKUP(CONCATENATE($B135,U$10),Catálogo!$B$4:$K$3964,10,0),"")))</f>
        <v/>
      </c>
      <c r="V135" s="76" t="str">
        <f>+IF($D$6="","",IF($E135="","",IF(MID(V$10,1,3)=$E$6,VLOOKUP(CONCATENATE($B135,V$10),Catálogo!$B$4:$K$3964,10,0),"")))</f>
        <v/>
      </c>
      <c r="W135" s="76" t="str">
        <f>+IF($D$6="","",IF($E135="","",IF(MID(W$10,1,3)=$E$6,VLOOKUP(CONCATENATE($B135,W$10),Catálogo!$B$4:$K$3964,10,0),"")))</f>
        <v/>
      </c>
      <c r="X135" s="76" t="str">
        <f>+IF($D$6="","",IF($E135="","",IF(MID(X$10,1,3)=$E$6,VLOOKUP(CONCATENATE($B135,X$10),Catálogo!$B$4:$K$3964,10,0),"")))</f>
        <v/>
      </c>
      <c r="Y135" s="76" t="str">
        <f>+IF($D$6="","",IF($E135="","",IF(MID(Y$10,1,3)=$E$6,VLOOKUP(CONCATENATE($B135,Y$10),Catálogo!$B$4:$K$3964,10,0),"")))</f>
        <v/>
      </c>
      <c r="Z135" s="76" t="str">
        <f>+IF($D$6="","",IF($E135="","",IF(MID(Z$10,1,3)=$E$6,VLOOKUP(CONCATENATE($B135,Z$10),Catálogo!$B$4:$K$3964,10,0),"")))</f>
        <v/>
      </c>
      <c r="AA135" s="76" t="str">
        <f>+IF($D$6="","",IF($E135="","",IF(MID(AA$10,1,3)=$E$6,VLOOKUP(CONCATENATE($B135,AA$10),Catálogo!$B$4:$K$3964,10,0),"")))</f>
        <v/>
      </c>
    </row>
    <row r="136" spans="2:27" s="45" customFormat="1" ht="12" customHeight="1">
      <c r="B136" s="46">
        <v>125</v>
      </c>
      <c r="C136" s="47" t="s">
        <v>55</v>
      </c>
      <c r="D136" s="48" t="s">
        <v>2</v>
      </c>
      <c r="E136" s="88"/>
      <c r="F136" s="76" t="str">
        <f>+IF($D$6="","",IF($E136="","",IF(MID(F$10,1,3)=$E$6,VLOOKUP(CONCATENATE($B136,F$10),Catálogo!$B$4:$K$3964,10,0),"")))</f>
        <v/>
      </c>
      <c r="G136" s="76" t="str">
        <f>+IF($D$6="","",IF($E136="","",IF(MID(G$10,1,3)=$E$6,VLOOKUP(CONCATENATE($B136,G$10),Catálogo!$B$4:$K$3964,10,0),"")))</f>
        <v/>
      </c>
      <c r="H136" s="76" t="str">
        <f>+IF($D$6="","",IF($E136="","",IF(MID(H$10,1,3)=$E$6,VLOOKUP(CONCATENATE($B136,H$10),Catálogo!$B$4:$K$3964,10,0),"")))</f>
        <v/>
      </c>
      <c r="I136" s="76" t="str">
        <f>+IF($D$6="","",IF($E136="","",IF(MID(I$10,1,3)=$E$6,VLOOKUP(CONCATENATE($B136,I$10),Catálogo!$B$4:$K$3964,10,0),"")))</f>
        <v/>
      </c>
      <c r="J136" s="76" t="str">
        <f>+IF($D$6="","",IF($E136="","",IF(MID(J$10,1,3)=$E$6,VLOOKUP(CONCATENATE($B136,J$10),Catálogo!$B$4:$K$3964,10,0),"")))</f>
        <v/>
      </c>
      <c r="K136" s="76" t="str">
        <f>+IF($D$6="","",IF($E136="","",IF(MID(K$10,1,3)=$E$6,VLOOKUP(CONCATENATE($B136,K$10),Catálogo!$B$4:$K$3964,10,0),"")))</f>
        <v/>
      </c>
      <c r="L136" s="76" t="str">
        <f>+IF($D$6="","",IF($E136="","",IF(MID(L$10,1,3)=$E$6,VLOOKUP(CONCATENATE($B136,L$10),Catálogo!$B$4:$K$3964,10,0),"")))</f>
        <v/>
      </c>
      <c r="M136" s="76" t="str">
        <f>+IF($D$6="","",IF($E136="","",IF(MID(M$10,1,3)=$E$6,VLOOKUP(CONCATENATE($B136,M$10),Catálogo!$B$4:$K$3964,10,0),"")))</f>
        <v/>
      </c>
      <c r="N136" s="76" t="str">
        <f>+IF($D$6="","",IF($E136="","",IF(MID(N$10,1,3)=$E$6,VLOOKUP(CONCATENATE($B136,N$10),Catálogo!$B$4:$K$3964,10,0),"")))</f>
        <v/>
      </c>
      <c r="O136" s="76" t="str">
        <f>+IF($D$6="","",IF($E136="","",IF(MID(O$10,1,3)=$E$6,VLOOKUP(CONCATENATE($B136,O$10),Catálogo!$B$4:$K$3964,10,0),"")))</f>
        <v/>
      </c>
      <c r="P136" s="76" t="str">
        <f>+IF($D$6="","",IF($E136="","",IF(MID(P$10,1,3)=$E$6,VLOOKUP(CONCATENATE($B136,P$10),Catálogo!$B$4:$K$3964,10,0),"")))</f>
        <v/>
      </c>
      <c r="Q136" s="76" t="str">
        <f>+IF($D$6="","",IF($E136="","",IF(MID(Q$10,1,3)=$E$6,VLOOKUP(CONCATENATE($B136,Q$10),Catálogo!$B$4:$K$3964,10,0),"")))</f>
        <v/>
      </c>
      <c r="R136" s="76" t="str">
        <f>+IF($D$6="","",IF($E136="","",IF(MID(R$10,1,3)=$E$6,VLOOKUP(CONCATENATE($B136,R$10),Catálogo!$B$4:$K$3964,10,0),"")))</f>
        <v/>
      </c>
      <c r="S136" s="76" t="str">
        <f>+IF($D$6="","",IF($E136="","",IF(MID(S$10,1,3)=$E$6,VLOOKUP(CONCATENATE($B136,S$10),Catálogo!$B$4:$K$3964,10,0),"")))</f>
        <v/>
      </c>
      <c r="T136" s="76" t="str">
        <f>+IF($D$6="","",IF($E136="","",IF(MID(T$10,1,3)=$E$6,VLOOKUP(CONCATENATE($B136,T$10),Catálogo!$B$4:$K$3964,10,0),"")))</f>
        <v/>
      </c>
      <c r="U136" s="76" t="str">
        <f>+IF($D$6="","",IF($E136="","",IF(MID(U$10,1,3)=$E$6,VLOOKUP(CONCATENATE($B136,U$10),Catálogo!$B$4:$K$3964,10,0),"")))</f>
        <v/>
      </c>
      <c r="V136" s="76" t="str">
        <f>+IF($D$6="","",IF($E136="","",IF(MID(V$10,1,3)=$E$6,VLOOKUP(CONCATENATE($B136,V$10),Catálogo!$B$4:$K$3964,10,0),"")))</f>
        <v/>
      </c>
      <c r="W136" s="76" t="str">
        <f>+IF($D$6="","",IF($E136="","",IF(MID(W$10,1,3)=$E$6,VLOOKUP(CONCATENATE($B136,W$10),Catálogo!$B$4:$K$3964,10,0),"")))</f>
        <v/>
      </c>
      <c r="X136" s="76" t="str">
        <f>+IF($D$6="","",IF($E136="","",IF(MID(X$10,1,3)=$E$6,VLOOKUP(CONCATENATE($B136,X$10),Catálogo!$B$4:$K$3964,10,0),"")))</f>
        <v/>
      </c>
      <c r="Y136" s="76" t="str">
        <f>+IF($D$6="","",IF($E136="","",IF(MID(Y$10,1,3)=$E$6,VLOOKUP(CONCATENATE($B136,Y$10),Catálogo!$B$4:$K$3964,10,0),"")))</f>
        <v/>
      </c>
      <c r="Z136" s="76" t="str">
        <f>+IF($D$6="","",IF($E136="","",IF(MID(Z$10,1,3)=$E$6,VLOOKUP(CONCATENATE($B136,Z$10),Catálogo!$B$4:$K$3964,10,0),"")))</f>
        <v/>
      </c>
      <c r="AA136" s="76" t="str">
        <f>+IF($D$6="","",IF($E136="","",IF(MID(AA$10,1,3)=$E$6,VLOOKUP(CONCATENATE($B136,AA$10),Catálogo!$B$4:$K$3964,10,0),"")))</f>
        <v/>
      </c>
    </row>
    <row r="137" spans="2:27" s="45" customFormat="1" ht="12" customHeight="1">
      <c r="B137" s="46">
        <v>126</v>
      </c>
      <c r="C137" s="47" t="s">
        <v>54</v>
      </c>
      <c r="D137" s="48" t="s">
        <v>2</v>
      </c>
      <c r="E137" s="88"/>
      <c r="F137" s="76" t="str">
        <f>+IF($D$6="","",IF($E137="","",IF(MID(F$10,1,3)=$E$6,VLOOKUP(CONCATENATE($B137,F$10),Catálogo!$B$4:$K$3964,10,0),"")))</f>
        <v/>
      </c>
      <c r="G137" s="76" t="str">
        <f>+IF($D$6="","",IF($E137="","",IF(MID(G$10,1,3)=$E$6,VLOOKUP(CONCATENATE($B137,G$10),Catálogo!$B$4:$K$3964,10,0),"")))</f>
        <v/>
      </c>
      <c r="H137" s="76" t="str">
        <f>+IF($D$6="","",IF($E137="","",IF(MID(H$10,1,3)=$E$6,VLOOKUP(CONCATENATE($B137,H$10),Catálogo!$B$4:$K$3964,10,0),"")))</f>
        <v/>
      </c>
      <c r="I137" s="76" t="str">
        <f>+IF($D$6="","",IF($E137="","",IF(MID(I$10,1,3)=$E$6,VLOOKUP(CONCATENATE($B137,I$10),Catálogo!$B$4:$K$3964,10,0),"")))</f>
        <v/>
      </c>
      <c r="J137" s="76" t="str">
        <f>+IF($D$6="","",IF($E137="","",IF(MID(J$10,1,3)=$E$6,VLOOKUP(CONCATENATE($B137,J$10),Catálogo!$B$4:$K$3964,10,0),"")))</f>
        <v/>
      </c>
      <c r="K137" s="76" t="str">
        <f>+IF($D$6="","",IF($E137="","",IF(MID(K$10,1,3)=$E$6,VLOOKUP(CONCATENATE($B137,K$10),Catálogo!$B$4:$K$3964,10,0),"")))</f>
        <v/>
      </c>
      <c r="L137" s="76" t="str">
        <f>+IF($D$6="","",IF($E137="","",IF(MID(L$10,1,3)=$E$6,VLOOKUP(CONCATENATE($B137,L$10),Catálogo!$B$4:$K$3964,10,0),"")))</f>
        <v/>
      </c>
      <c r="M137" s="76" t="str">
        <f>+IF($D$6="","",IF($E137="","",IF(MID(M$10,1,3)=$E$6,VLOOKUP(CONCATENATE($B137,M$10),Catálogo!$B$4:$K$3964,10,0),"")))</f>
        <v/>
      </c>
      <c r="N137" s="76" t="str">
        <f>+IF($D$6="","",IF($E137="","",IF(MID(N$10,1,3)=$E$6,VLOOKUP(CONCATENATE($B137,N$10),Catálogo!$B$4:$K$3964,10,0),"")))</f>
        <v/>
      </c>
      <c r="O137" s="76" t="str">
        <f>+IF($D$6="","",IF($E137="","",IF(MID(O$10,1,3)=$E$6,VLOOKUP(CONCATENATE($B137,O$10),Catálogo!$B$4:$K$3964,10,0),"")))</f>
        <v/>
      </c>
      <c r="P137" s="76" t="str">
        <f>+IF($D$6="","",IF($E137="","",IF(MID(P$10,1,3)=$E$6,VLOOKUP(CONCATENATE($B137,P$10),Catálogo!$B$4:$K$3964,10,0),"")))</f>
        <v/>
      </c>
      <c r="Q137" s="76" t="str">
        <f>+IF($D$6="","",IF($E137="","",IF(MID(Q$10,1,3)=$E$6,VLOOKUP(CONCATENATE($B137,Q$10),Catálogo!$B$4:$K$3964,10,0),"")))</f>
        <v/>
      </c>
      <c r="R137" s="76" t="str">
        <f>+IF($D$6="","",IF($E137="","",IF(MID(R$10,1,3)=$E$6,VLOOKUP(CONCATENATE($B137,R$10),Catálogo!$B$4:$K$3964,10,0),"")))</f>
        <v/>
      </c>
      <c r="S137" s="76" t="str">
        <f>+IF($D$6="","",IF($E137="","",IF(MID(S$10,1,3)=$E$6,VLOOKUP(CONCATENATE($B137,S$10),Catálogo!$B$4:$K$3964,10,0),"")))</f>
        <v/>
      </c>
      <c r="T137" s="76" t="str">
        <f>+IF($D$6="","",IF($E137="","",IF(MID(T$10,1,3)=$E$6,VLOOKUP(CONCATENATE($B137,T$10),Catálogo!$B$4:$K$3964,10,0),"")))</f>
        <v/>
      </c>
      <c r="U137" s="76" t="str">
        <f>+IF($D$6="","",IF($E137="","",IF(MID(U$10,1,3)=$E$6,VLOOKUP(CONCATENATE($B137,U$10),Catálogo!$B$4:$K$3964,10,0),"")))</f>
        <v/>
      </c>
      <c r="V137" s="76" t="str">
        <f>+IF($D$6="","",IF($E137="","",IF(MID(V$10,1,3)=$E$6,VLOOKUP(CONCATENATE($B137,V$10),Catálogo!$B$4:$K$3964,10,0),"")))</f>
        <v/>
      </c>
      <c r="W137" s="76" t="str">
        <f>+IF($D$6="","",IF($E137="","",IF(MID(W$10,1,3)=$E$6,VLOOKUP(CONCATENATE($B137,W$10),Catálogo!$B$4:$K$3964,10,0),"")))</f>
        <v/>
      </c>
      <c r="X137" s="76" t="str">
        <f>+IF($D$6="","",IF($E137="","",IF(MID(X$10,1,3)=$E$6,VLOOKUP(CONCATENATE($B137,X$10),Catálogo!$B$4:$K$3964,10,0),"")))</f>
        <v/>
      </c>
      <c r="Y137" s="76" t="str">
        <f>+IF($D$6="","",IF($E137="","",IF(MID(Y$10,1,3)=$E$6,VLOOKUP(CONCATENATE($B137,Y$10),Catálogo!$B$4:$K$3964,10,0),"")))</f>
        <v/>
      </c>
      <c r="Z137" s="76" t="str">
        <f>+IF($D$6="","",IF($E137="","",IF(MID(Z$10,1,3)=$E$6,VLOOKUP(CONCATENATE($B137,Z$10),Catálogo!$B$4:$K$3964,10,0),"")))</f>
        <v/>
      </c>
      <c r="AA137" s="76" t="str">
        <f>+IF($D$6="","",IF($E137="","",IF(MID(AA$10,1,3)=$E$6,VLOOKUP(CONCATENATE($B137,AA$10),Catálogo!$B$4:$K$3964,10,0),"")))</f>
        <v/>
      </c>
    </row>
    <row r="138" spans="2:27" s="45" customFormat="1" ht="12" customHeight="1">
      <c r="B138" s="46">
        <v>127</v>
      </c>
      <c r="C138" s="47" t="s">
        <v>53</v>
      </c>
      <c r="D138" s="48" t="s">
        <v>2</v>
      </c>
      <c r="E138" s="88"/>
      <c r="F138" s="76" t="str">
        <f>+IF($D$6="","",IF($E138="","",IF(MID(F$10,1,3)=$E$6,VLOOKUP(CONCATENATE($B138,F$10),Catálogo!$B$4:$K$3964,10,0),"")))</f>
        <v/>
      </c>
      <c r="G138" s="76" t="str">
        <f>+IF($D$6="","",IF($E138="","",IF(MID(G$10,1,3)=$E$6,VLOOKUP(CONCATENATE($B138,G$10),Catálogo!$B$4:$K$3964,10,0),"")))</f>
        <v/>
      </c>
      <c r="H138" s="76" t="str">
        <f>+IF($D$6="","",IF($E138="","",IF(MID(H$10,1,3)=$E$6,VLOOKUP(CONCATENATE($B138,H$10),Catálogo!$B$4:$K$3964,10,0),"")))</f>
        <v/>
      </c>
      <c r="I138" s="76" t="str">
        <f>+IF($D$6="","",IF($E138="","",IF(MID(I$10,1,3)=$E$6,VLOOKUP(CONCATENATE($B138,I$10),Catálogo!$B$4:$K$3964,10,0),"")))</f>
        <v/>
      </c>
      <c r="J138" s="76" t="str">
        <f>+IF($D$6="","",IF($E138="","",IF(MID(J$10,1,3)=$E$6,VLOOKUP(CONCATENATE($B138,J$10),Catálogo!$B$4:$K$3964,10,0),"")))</f>
        <v/>
      </c>
      <c r="K138" s="76" t="str">
        <f>+IF($D$6="","",IF($E138="","",IF(MID(K$10,1,3)=$E$6,VLOOKUP(CONCATENATE($B138,K$10),Catálogo!$B$4:$K$3964,10,0),"")))</f>
        <v/>
      </c>
      <c r="L138" s="76" t="str">
        <f>+IF($D$6="","",IF($E138="","",IF(MID(L$10,1,3)=$E$6,VLOOKUP(CONCATENATE($B138,L$10),Catálogo!$B$4:$K$3964,10,0),"")))</f>
        <v/>
      </c>
      <c r="M138" s="76" t="str">
        <f>+IF($D$6="","",IF($E138="","",IF(MID(M$10,1,3)=$E$6,VLOOKUP(CONCATENATE($B138,M$10),Catálogo!$B$4:$K$3964,10,0),"")))</f>
        <v/>
      </c>
      <c r="N138" s="76" t="str">
        <f>+IF($D$6="","",IF($E138="","",IF(MID(N$10,1,3)=$E$6,VLOOKUP(CONCATENATE($B138,N$10),Catálogo!$B$4:$K$3964,10,0),"")))</f>
        <v/>
      </c>
      <c r="O138" s="76" t="str">
        <f>+IF($D$6="","",IF($E138="","",IF(MID(O$10,1,3)=$E$6,VLOOKUP(CONCATENATE($B138,O$10),Catálogo!$B$4:$K$3964,10,0),"")))</f>
        <v/>
      </c>
      <c r="P138" s="76" t="str">
        <f>+IF($D$6="","",IF($E138="","",IF(MID(P$10,1,3)=$E$6,VLOOKUP(CONCATENATE($B138,P$10),Catálogo!$B$4:$K$3964,10,0),"")))</f>
        <v/>
      </c>
      <c r="Q138" s="76" t="str">
        <f>+IF($D$6="","",IF($E138="","",IF(MID(Q$10,1,3)=$E$6,VLOOKUP(CONCATENATE($B138,Q$10),Catálogo!$B$4:$K$3964,10,0),"")))</f>
        <v/>
      </c>
      <c r="R138" s="76" t="str">
        <f>+IF($D$6="","",IF($E138="","",IF(MID(R$10,1,3)=$E$6,VLOOKUP(CONCATENATE($B138,R$10),Catálogo!$B$4:$K$3964,10,0),"")))</f>
        <v/>
      </c>
      <c r="S138" s="76" t="str">
        <f>+IF($D$6="","",IF($E138="","",IF(MID(S$10,1,3)=$E$6,VLOOKUP(CONCATENATE($B138,S$10),Catálogo!$B$4:$K$3964,10,0),"")))</f>
        <v/>
      </c>
      <c r="T138" s="76" t="str">
        <f>+IF($D$6="","",IF($E138="","",IF(MID(T$10,1,3)=$E$6,VLOOKUP(CONCATENATE($B138,T$10),Catálogo!$B$4:$K$3964,10,0),"")))</f>
        <v/>
      </c>
      <c r="U138" s="76" t="str">
        <f>+IF($D$6="","",IF($E138="","",IF(MID(U$10,1,3)=$E$6,VLOOKUP(CONCATENATE($B138,U$10),Catálogo!$B$4:$K$3964,10,0),"")))</f>
        <v/>
      </c>
      <c r="V138" s="76" t="str">
        <f>+IF($D$6="","",IF($E138="","",IF(MID(V$10,1,3)=$E$6,VLOOKUP(CONCATENATE($B138,V$10),Catálogo!$B$4:$K$3964,10,0),"")))</f>
        <v/>
      </c>
      <c r="W138" s="76" t="str">
        <f>+IF($D$6="","",IF($E138="","",IF(MID(W$10,1,3)=$E$6,VLOOKUP(CONCATENATE($B138,W$10),Catálogo!$B$4:$K$3964,10,0),"")))</f>
        <v/>
      </c>
      <c r="X138" s="76" t="str">
        <f>+IF($D$6="","",IF($E138="","",IF(MID(X$10,1,3)=$E$6,VLOOKUP(CONCATENATE($B138,X$10),Catálogo!$B$4:$K$3964,10,0),"")))</f>
        <v/>
      </c>
      <c r="Y138" s="76" t="str">
        <f>+IF($D$6="","",IF($E138="","",IF(MID(Y$10,1,3)=$E$6,VLOOKUP(CONCATENATE($B138,Y$10),Catálogo!$B$4:$K$3964,10,0),"")))</f>
        <v/>
      </c>
      <c r="Z138" s="76" t="str">
        <f>+IF($D$6="","",IF($E138="","",IF(MID(Z$10,1,3)=$E$6,VLOOKUP(CONCATENATE($B138,Z$10),Catálogo!$B$4:$K$3964,10,0),"")))</f>
        <v/>
      </c>
      <c r="AA138" s="76" t="str">
        <f>+IF($D$6="","",IF($E138="","",IF(MID(AA$10,1,3)=$E$6,VLOOKUP(CONCATENATE($B138,AA$10),Catálogo!$B$4:$K$3964,10,0),"")))</f>
        <v/>
      </c>
    </row>
    <row r="139" spans="2:27" s="45" customFormat="1" ht="12" customHeight="1">
      <c r="B139" s="46">
        <v>128</v>
      </c>
      <c r="C139" s="47" t="s">
        <v>52</v>
      </c>
      <c r="D139" s="48" t="s">
        <v>2</v>
      </c>
      <c r="E139" s="88"/>
      <c r="F139" s="76" t="str">
        <f>+IF($D$6="","",IF($E139="","",IF(MID(F$10,1,3)=$E$6,VLOOKUP(CONCATENATE($B139,F$10),Catálogo!$B$4:$K$3964,10,0),"")))</f>
        <v/>
      </c>
      <c r="G139" s="76" t="str">
        <f>+IF($D$6="","",IF($E139="","",IF(MID(G$10,1,3)=$E$6,VLOOKUP(CONCATENATE($B139,G$10),Catálogo!$B$4:$K$3964,10,0),"")))</f>
        <v/>
      </c>
      <c r="H139" s="76" t="str">
        <f>+IF($D$6="","",IF($E139="","",IF(MID(H$10,1,3)=$E$6,VLOOKUP(CONCATENATE($B139,H$10),Catálogo!$B$4:$K$3964,10,0),"")))</f>
        <v/>
      </c>
      <c r="I139" s="76" t="str">
        <f>+IF($D$6="","",IF($E139="","",IF(MID(I$10,1,3)=$E$6,VLOOKUP(CONCATENATE($B139,I$10),Catálogo!$B$4:$K$3964,10,0),"")))</f>
        <v/>
      </c>
      <c r="J139" s="76" t="str">
        <f>+IF($D$6="","",IF($E139="","",IF(MID(J$10,1,3)=$E$6,VLOOKUP(CONCATENATE($B139,J$10),Catálogo!$B$4:$K$3964,10,0),"")))</f>
        <v/>
      </c>
      <c r="K139" s="76" t="str">
        <f>+IF($D$6="","",IF($E139="","",IF(MID(K$10,1,3)=$E$6,VLOOKUP(CONCATENATE($B139,K$10),Catálogo!$B$4:$K$3964,10,0),"")))</f>
        <v/>
      </c>
      <c r="L139" s="76" t="str">
        <f>+IF($D$6="","",IF($E139="","",IF(MID(L$10,1,3)=$E$6,VLOOKUP(CONCATENATE($B139,L$10),Catálogo!$B$4:$K$3964,10,0),"")))</f>
        <v/>
      </c>
      <c r="M139" s="76" t="str">
        <f>+IF($D$6="","",IF($E139="","",IF(MID(M$10,1,3)=$E$6,VLOOKUP(CONCATENATE($B139,M$10),Catálogo!$B$4:$K$3964,10,0),"")))</f>
        <v/>
      </c>
      <c r="N139" s="76" t="str">
        <f>+IF($D$6="","",IF($E139="","",IF(MID(N$10,1,3)=$E$6,VLOOKUP(CONCATENATE($B139,N$10),Catálogo!$B$4:$K$3964,10,0),"")))</f>
        <v/>
      </c>
      <c r="O139" s="76" t="str">
        <f>+IF($D$6="","",IF($E139="","",IF(MID(O$10,1,3)=$E$6,VLOOKUP(CONCATENATE($B139,O$10),Catálogo!$B$4:$K$3964,10,0),"")))</f>
        <v/>
      </c>
      <c r="P139" s="76" t="str">
        <f>+IF($D$6="","",IF($E139="","",IF(MID(P$10,1,3)=$E$6,VLOOKUP(CONCATENATE($B139,P$10),Catálogo!$B$4:$K$3964,10,0),"")))</f>
        <v/>
      </c>
      <c r="Q139" s="76" t="str">
        <f>+IF($D$6="","",IF($E139="","",IF(MID(Q$10,1,3)=$E$6,VLOOKUP(CONCATENATE($B139,Q$10),Catálogo!$B$4:$K$3964,10,0),"")))</f>
        <v/>
      </c>
      <c r="R139" s="76" t="str">
        <f>+IF($D$6="","",IF($E139="","",IF(MID(R$10,1,3)=$E$6,VLOOKUP(CONCATENATE($B139,R$10),Catálogo!$B$4:$K$3964,10,0),"")))</f>
        <v/>
      </c>
      <c r="S139" s="76" t="str">
        <f>+IF($D$6="","",IF($E139="","",IF(MID(S$10,1,3)=$E$6,VLOOKUP(CONCATENATE($B139,S$10),Catálogo!$B$4:$K$3964,10,0),"")))</f>
        <v/>
      </c>
      <c r="T139" s="76" t="str">
        <f>+IF($D$6="","",IF($E139="","",IF(MID(T$10,1,3)=$E$6,VLOOKUP(CONCATENATE($B139,T$10),Catálogo!$B$4:$K$3964,10,0),"")))</f>
        <v/>
      </c>
      <c r="U139" s="76" t="str">
        <f>+IF($D$6="","",IF($E139="","",IF(MID(U$10,1,3)=$E$6,VLOOKUP(CONCATENATE($B139,U$10),Catálogo!$B$4:$K$3964,10,0),"")))</f>
        <v/>
      </c>
      <c r="V139" s="76" t="str">
        <f>+IF($D$6="","",IF($E139="","",IF(MID(V$10,1,3)=$E$6,VLOOKUP(CONCATENATE($B139,V$10),Catálogo!$B$4:$K$3964,10,0),"")))</f>
        <v/>
      </c>
      <c r="W139" s="76" t="str">
        <f>+IF($D$6="","",IF($E139="","",IF(MID(W$10,1,3)=$E$6,VLOOKUP(CONCATENATE($B139,W$10),Catálogo!$B$4:$K$3964,10,0),"")))</f>
        <v/>
      </c>
      <c r="X139" s="76" t="str">
        <f>+IF($D$6="","",IF($E139="","",IF(MID(X$10,1,3)=$E$6,VLOOKUP(CONCATENATE($B139,X$10),Catálogo!$B$4:$K$3964,10,0),"")))</f>
        <v/>
      </c>
      <c r="Y139" s="76" t="str">
        <f>+IF($D$6="","",IF($E139="","",IF(MID(Y$10,1,3)=$E$6,VLOOKUP(CONCATENATE($B139,Y$10),Catálogo!$B$4:$K$3964,10,0),"")))</f>
        <v/>
      </c>
      <c r="Z139" s="76" t="str">
        <f>+IF($D$6="","",IF($E139="","",IF(MID(Z$10,1,3)=$E$6,VLOOKUP(CONCATENATE($B139,Z$10),Catálogo!$B$4:$K$3964,10,0),"")))</f>
        <v/>
      </c>
      <c r="AA139" s="76" t="str">
        <f>+IF($D$6="","",IF($E139="","",IF(MID(AA$10,1,3)=$E$6,VLOOKUP(CONCATENATE($B139,AA$10),Catálogo!$B$4:$K$3964,10,0),"")))</f>
        <v/>
      </c>
    </row>
    <row r="140" spans="2:27" s="45" customFormat="1" ht="12" customHeight="1">
      <c r="B140" s="46">
        <v>129</v>
      </c>
      <c r="C140" s="47" t="s">
        <v>51</v>
      </c>
      <c r="D140" s="48" t="s">
        <v>2</v>
      </c>
      <c r="E140" s="88"/>
      <c r="F140" s="76" t="str">
        <f>+IF($D$6="","",IF($E140="","",IF(MID(F$10,1,3)=$E$6,VLOOKUP(CONCATENATE($B140,F$10),Catálogo!$B$4:$K$3964,10,0),"")))</f>
        <v/>
      </c>
      <c r="G140" s="76" t="str">
        <f>+IF($D$6="","",IF($E140="","",IF(MID(G$10,1,3)=$E$6,VLOOKUP(CONCATENATE($B140,G$10),Catálogo!$B$4:$K$3964,10,0),"")))</f>
        <v/>
      </c>
      <c r="H140" s="76" t="str">
        <f>+IF($D$6="","",IF($E140="","",IF(MID(H$10,1,3)=$E$6,VLOOKUP(CONCATENATE($B140,H$10),Catálogo!$B$4:$K$3964,10,0),"")))</f>
        <v/>
      </c>
      <c r="I140" s="76" t="str">
        <f>+IF($D$6="","",IF($E140="","",IF(MID(I$10,1,3)=$E$6,VLOOKUP(CONCATENATE($B140,I$10),Catálogo!$B$4:$K$3964,10,0),"")))</f>
        <v/>
      </c>
      <c r="J140" s="76" t="str">
        <f>+IF($D$6="","",IF($E140="","",IF(MID(J$10,1,3)=$E$6,VLOOKUP(CONCATENATE($B140,J$10),Catálogo!$B$4:$K$3964,10,0),"")))</f>
        <v/>
      </c>
      <c r="K140" s="76" t="str">
        <f>+IF($D$6="","",IF($E140="","",IF(MID(K$10,1,3)=$E$6,VLOOKUP(CONCATENATE($B140,K$10),Catálogo!$B$4:$K$3964,10,0),"")))</f>
        <v/>
      </c>
      <c r="L140" s="76" t="str">
        <f>+IF($D$6="","",IF($E140="","",IF(MID(L$10,1,3)=$E$6,VLOOKUP(CONCATENATE($B140,L$10),Catálogo!$B$4:$K$3964,10,0),"")))</f>
        <v/>
      </c>
      <c r="M140" s="76" t="str">
        <f>+IF($D$6="","",IF($E140="","",IF(MID(M$10,1,3)=$E$6,VLOOKUP(CONCATENATE($B140,M$10),Catálogo!$B$4:$K$3964,10,0),"")))</f>
        <v/>
      </c>
      <c r="N140" s="76" t="str">
        <f>+IF($D$6="","",IF($E140="","",IF(MID(N$10,1,3)=$E$6,VLOOKUP(CONCATENATE($B140,N$10),Catálogo!$B$4:$K$3964,10,0),"")))</f>
        <v/>
      </c>
      <c r="O140" s="76" t="str">
        <f>+IF($D$6="","",IF($E140="","",IF(MID(O$10,1,3)=$E$6,VLOOKUP(CONCATENATE($B140,O$10),Catálogo!$B$4:$K$3964,10,0),"")))</f>
        <v/>
      </c>
      <c r="P140" s="76" t="str">
        <f>+IF($D$6="","",IF($E140="","",IF(MID(P$10,1,3)=$E$6,VLOOKUP(CONCATENATE($B140,P$10),Catálogo!$B$4:$K$3964,10,0),"")))</f>
        <v/>
      </c>
      <c r="Q140" s="76" t="str">
        <f>+IF($D$6="","",IF($E140="","",IF(MID(Q$10,1,3)=$E$6,VLOOKUP(CONCATENATE($B140,Q$10),Catálogo!$B$4:$K$3964,10,0),"")))</f>
        <v/>
      </c>
      <c r="R140" s="76" t="str">
        <f>+IF($D$6="","",IF($E140="","",IF(MID(R$10,1,3)=$E$6,VLOOKUP(CONCATENATE($B140,R$10),Catálogo!$B$4:$K$3964,10,0),"")))</f>
        <v/>
      </c>
      <c r="S140" s="76" t="str">
        <f>+IF($D$6="","",IF($E140="","",IF(MID(S$10,1,3)=$E$6,VLOOKUP(CONCATENATE($B140,S$10),Catálogo!$B$4:$K$3964,10,0),"")))</f>
        <v/>
      </c>
      <c r="T140" s="76" t="str">
        <f>+IF($D$6="","",IF($E140="","",IF(MID(T$10,1,3)=$E$6,VLOOKUP(CONCATENATE($B140,T$10),Catálogo!$B$4:$K$3964,10,0),"")))</f>
        <v/>
      </c>
      <c r="U140" s="76" t="str">
        <f>+IF($D$6="","",IF($E140="","",IF(MID(U$10,1,3)=$E$6,VLOOKUP(CONCATENATE($B140,U$10),Catálogo!$B$4:$K$3964,10,0),"")))</f>
        <v/>
      </c>
      <c r="V140" s="76" t="str">
        <f>+IF($D$6="","",IF($E140="","",IF(MID(V$10,1,3)=$E$6,VLOOKUP(CONCATENATE($B140,V$10),Catálogo!$B$4:$K$3964,10,0),"")))</f>
        <v/>
      </c>
      <c r="W140" s="76" t="str">
        <f>+IF($D$6="","",IF($E140="","",IF(MID(W$10,1,3)=$E$6,VLOOKUP(CONCATENATE($B140,W$10),Catálogo!$B$4:$K$3964,10,0),"")))</f>
        <v/>
      </c>
      <c r="X140" s="76" t="str">
        <f>+IF($D$6="","",IF($E140="","",IF(MID(X$10,1,3)=$E$6,VLOOKUP(CONCATENATE($B140,X$10),Catálogo!$B$4:$K$3964,10,0),"")))</f>
        <v/>
      </c>
      <c r="Y140" s="76" t="str">
        <f>+IF($D$6="","",IF($E140="","",IF(MID(Y$10,1,3)=$E$6,VLOOKUP(CONCATENATE($B140,Y$10),Catálogo!$B$4:$K$3964,10,0),"")))</f>
        <v/>
      </c>
      <c r="Z140" s="76" t="str">
        <f>+IF($D$6="","",IF($E140="","",IF(MID(Z$10,1,3)=$E$6,VLOOKUP(CONCATENATE($B140,Z$10),Catálogo!$B$4:$K$3964,10,0),"")))</f>
        <v/>
      </c>
      <c r="AA140" s="76" t="str">
        <f>+IF($D$6="","",IF($E140="","",IF(MID(AA$10,1,3)=$E$6,VLOOKUP(CONCATENATE($B140,AA$10),Catálogo!$B$4:$K$3964,10,0),"")))</f>
        <v/>
      </c>
    </row>
    <row r="141" spans="2:27" s="45" customFormat="1" ht="12" customHeight="1">
      <c r="B141" s="46">
        <v>130</v>
      </c>
      <c r="C141" s="47" t="s">
        <v>50</v>
      </c>
      <c r="D141" s="48" t="s">
        <v>2</v>
      </c>
      <c r="E141" s="88"/>
      <c r="F141" s="76" t="str">
        <f>+IF($D$6="","",IF($E141="","",IF(MID(F$10,1,3)=$E$6,VLOOKUP(CONCATENATE($B141,F$10),Catálogo!$B$4:$K$3964,10,0),"")))</f>
        <v/>
      </c>
      <c r="G141" s="76" t="str">
        <f>+IF($D$6="","",IF($E141="","",IF(MID(G$10,1,3)=$E$6,VLOOKUP(CONCATENATE($B141,G$10),Catálogo!$B$4:$K$3964,10,0),"")))</f>
        <v/>
      </c>
      <c r="H141" s="76" t="str">
        <f>+IF($D$6="","",IF($E141="","",IF(MID(H$10,1,3)=$E$6,VLOOKUP(CONCATENATE($B141,H$10),Catálogo!$B$4:$K$3964,10,0),"")))</f>
        <v/>
      </c>
      <c r="I141" s="76" t="str">
        <f>+IF($D$6="","",IF($E141="","",IF(MID(I$10,1,3)=$E$6,VLOOKUP(CONCATENATE($B141,I$10),Catálogo!$B$4:$K$3964,10,0),"")))</f>
        <v/>
      </c>
      <c r="J141" s="76" t="str">
        <f>+IF($D$6="","",IF($E141="","",IF(MID(J$10,1,3)=$E$6,VLOOKUP(CONCATENATE($B141,J$10),Catálogo!$B$4:$K$3964,10,0),"")))</f>
        <v/>
      </c>
      <c r="K141" s="76" t="str">
        <f>+IF($D$6="","",IF($E141="","",IF(MID(K$10,1,3)=$E$6,VLOOKUP(CONCATENATE($B141,K$10),Catálogo!$B$4:$K$3964,10,0),"")))</f>
        <v/>
      </c>
      <c r="L141" s="76" t="str">
        <f>+IF($D$6="","",IF($E141="","",IF(MID(L$10,1,3)=$E$6,VLOOKUP(CONCATENATE($B141,L$10),Catálogo!$B$4:$K$3964,10,0),"")))</f>
        <v/>
      </c>
      <c r="M141" s="76" t="str">
        <f>+IF($D$6="","",IF($E141="","",IF(MID(M$10,1,3)=$E$6,VLOOKUP(CONCATENATE($B141,M$10),Catálogo!$B$4:$K$3964,10,0),"")))</f>
        <v/>
      </c>
      <c r="N141" s="76" t="str">
        <f>+IF($D$6="","",IF($E141="","",IF(MID(N$10,1,3)=$E$6,VLOOKUP(CONCATENATE($B141,N$10),Catálogo!$B$4:$K$3964,10,0),"")))</f>
        <v/>
      </c>
      <c r="O141" s="76" t="str">
        <f>+IF($D$6="","",IF($E141="","",IF(MID(O$10,1,3)=$E$6,VLOOKUP(CONCATENATE($B141,O$10),Catálogo!$B$4:$K$3964,10,0),"")))</f>
        <v/>
      </c>
      <c r="P141" s="76" t="str">
        <f>+IF($D$6="","",IF($E141="","",IF(MID(P$10,1,3)=$E$6,VLOOKUP(CONCATENATE($B141,P$10),Catálogo!$B$4:$K$3964,10,0),"")))</f>
        <v/>
      </c>
      <c r="Q141" s="76" t="str">
        <f>+IF($D$6="","",IF($E141="","",IF(MID(Q$10,1,3)=$E$6,VLOOKUP(CONCATENATE($B141,Q$10),Catálogo!$B$4:$K$3964,10,0),"")))</f>
        <v/>
      </c>
      <c r="R141" s="76" t="str">
        <f>+IF($D$6="","",IF($E141="","",IF(MID(R$10,1,3)=$E$6,VLOOKUP(CONCATENATE($B141,R$10),Catálogo!$B$4:$K$3964,10,0),"")))</f>
        <v/>
      </c>
      <c r="S141" s="76" t="str">
        <f>+IF($D$6="","",IF($E141="","",IF(MID(S$10,1,3)=$E$6,VLOOKUP(CONCATENATE($B141,S$10),Catálogo!$B$4:$K$3964,10,0),"")))</f>
        <v/>
      </c>
      <c r="T141" s="76" t="str">
        <f>+IF($D$6="","",IF($E141="","",IF(MID(T$10,1,3)=$E$6,VLOOKUP(CONCATENATE($B141,T$10),Catálogo!$B$4:$K$3964,10,0),"")))</f>
        <v/>
      </c>
      <c r="U141" s="76" t="str">
        <f>+IF($D$6="","",IF($E141="","",IF(MID(U$10,1,3)=$E$6,VLOOKUP(CONCATENATE($B141,U$10),Catálogo!$B$4:$K$3964,10,0),"")))</f>
        <v/>
      </c>
      <c r="V141" s="76" t="str">
        <f>+IF($D$6="","",IF($E141="","",IF(MID(V$10,1,3)=$E$6,VLOOKUP(CONCATENATE($B141,V$10),Catálogo!$B$4:$K$3964,10,0),"")))</f>
        <v/>
      </c>
      <c r="W141" s="76" t="str">
        <f>+IF($D$6="","",IF($E141="","",IF(MID(W$10,1,3)=$E$6,VLOOKUP(CONCATENATE($B141,W$10),Catálogo!$B$4:$K$3964,10,0),"")))</f>
        <v/>
      </c>
      <c r="X141" s="76" t="str">
        <f>+IF($D$6="","",IF($E141="","",IF(MID(X$10,1,3)=$E$6,VLOOKUP(CONCATENATE($B141,X$10),Catálogo!$B$4:$K$3964,10,0),"")))</f>
        <v/>
      </c>
      <c r="Y141" s="76" t="str">
        <f>+IF($D$6="","",IF($E141="","",IF(MID(Y$10,1,3)=$E$6,VLOOKUP(CONCATENATE($B141,Y$10),Catálogo!$B$4:$K$3964,10,0),"")))</f>
        <v/>
      </c>
      <c r="Z141" s="76" t="str">
        <f>+IF($D$6="","",IF($E141="","",IF(MID(Z$10,1,3)=$E$6,VLOOKUP(CONCATENATE($B141,Z$10),Catálogo!$B$4:$K$3964,10,0),"")))</f>
        <v/>
      </c>
      <c r="AA141" s="76" t="str">
        <f>+IF($D$6="","",IF($E141="","",IF(MID(AA$10,1,3)=$E$6,VLOOKUP(CONCATENATE($B141,AA$10),Catálogo!$B$4:$K$3964,10,0),"")))</f>
        <v/>
      </c>
    </row>
    <row r="142" spans="2:27" s="45" customFormat="1" ht="12" customHeight="1">
      <c r="B142" s="46">
        <v>131</v>
      </c>
      <c r="C142" s="47" t="s">
        <v>49</v>
      </c>
      <c r="D142" s="48" t="s">
        <v>2</v>
      </c>
      <c r="E142" s="88"/>
      <c r="F142" s="76" t="str">
        <f>+IF($D$6="","",IF($E142="","",IF(MID(F$10,1,3)=$E$6,VLOOKUP(CONCATENATE($B142,F$10),Catálogo!$B$4:$K$3964,10,0),"")))</f>
        <v/>
      </c>
      <c r="G142" s="76" t="str">
        <f>+IF($D$6="","",IF($E142="","",IF(MID(G$10,1,3)=$E$6,VLOOKUP(CONCATENATE($B142,G$10),Catálogo!$B$4:$K$3964,10,0),"")))</f>
        <v/>
      </c>
      <c r="H142" s="76" t="str">
        <f>+IF($D$6="","",IF($E142="","",IF(MID(H$10,1,3)=$E$6,VLOOKUP(CONCATENATE($B142,H$10),Catálogo!$B$4:$K$3964,10,0),"")))</f>
        <v/>
      </c>
      <c r="I142" s="76" t="str">
        <f>+IF($D$6="","",IF($E142="","",IF(MID(I$10,1,3)=$E$6,VLOOKUP(CONCATENATE($B142,I$10),Catálogo!$B$4:$K$3964,10,0),"")))</f>
        <v/>
      </c>
      <c r="J142" s="76" t="str">
        <f>+IF($D$6="","",IF($E142="","",IF(MID(J$10,1,3)=$E$6,VLOOKUP(CONCATENATE($B142,J$10),Catálogo!$B$4:$K$3964,10,0),"")))</f>
        <v/>
      </c>
      <c r="K142" s="76" t="str">
        <f>+IF($D$6="","",IF($E142="","",IF(MID(K$10,1,3)=$E$6,VLOOKUP(CONCATENATE($B142,K$10),Catálogo!$B$4:$K$3964,10,0),"")))</f>
        <v/>
      </c>
      <c r="L142" s="76" t="str">
        <f>+IF($D$6="","",IF($E142="","",IF(MID(L$10,1,3)=$E$6,VLOOKUP(CONCATENATE($B142,L$10),Catálogo!$B$4:$K$3964,10,0),"")))</f>
        <v/>
      </c>
      <c r="M142" s="76" t="str">
        <f>+IF($D$6="","",IF($E142="","",IF(MID(M$10,1,3)=$E$6,VLOOKUP(CONCATENATE($B142,M$10),Catálogo!$B$4:$K$3964,10,0),"")))</f>
        <v/>
      </c>
      <c r="N142" s="76" t="str">
        <f>+IF($D$6="","",IF($E142="","",IF(MID(N$10,1,3)=$E$6,VLOOKUP(CONCATENATE($B142,N$10),Catálogo!$B$4:$K$3964,10,0),"")))</f>
        <v/>
      </c>
      <c r="O142" s="76" t="str">
        <f>+IF($D$6="","",IF($E142="","",IF(MID(O$10,1,3)=$E$6,VLOOKUP(CONCATENATE($B142,O$10),Catálogo!$B$4:$K$3964,10,0),"")))</f>
        <v/>
      </c>
      <c r="P142" s="76" t="str">
        <f>+IF($D$6="","",IF($E142="","",IF(MID(P$10,1,3)=$E$6,VLOOKUP(CONCATENATE($B142,P$10),Catálogo!$B$4:$K$3964,10,0),"")))</f>
        <v/>
      </c>
      <c r="Q142" s="76" t="str">
        <f>+IF($D$6="","",IF($E142="","",IF(MID(Q$10,1,3)=$E$6,VLOOKUP(CONCATENATE($B142,Q$10),Catálogo!$B$4:$K$3964,10,0),"")))</f>
        <v/>
      </c>
      <c r="R142" s="76" t="str">
        <f>+IF($D$6="","",IF($E142="","",IF(MID(R$10,1,3)=$E$6,VLOOKUP(CONCATENATE($B142,R$10),Catálogo!$B$4:$K$3964,10,0),"")))</f>
        <v/>
      </c>
      <c r="S142" s="76" t="str">
        <f>+IF($D$6="","",IF($E142="","",IF(MID(S$10,1,3)=$E$6,VLOOKUP(CONCATENATE($B142,S$10),Catálogo!$B$4:$K$3964,10,0),"")))</f>
        <v/>
      </c>
      <c r="T142" s="76" t="str">
        <f>+IF($D$6="","",IF($E142="","",IF(MID(T$10,1,3)=$E$6,VLOOKUP(CONCATENATE($B142,T$10),Catálogo!$B$4:$K$3964,10,0),"")))</f>
        <v/>
      </c>
      <c r="U142" s="76" t="str">
        <f>+IF($D$6="","",IF($E142="","",IF(MID(U$10,1,3)=$E$6,VLOOKUP(CONCATENATE($B142,U$10),Catálogo!$B$4:$K$3964,10,0),"")))</f>
        <v/>
      </c>
      <c r="V142" s="76" t="str">
        <f>+IF($D$6="","",IF($E142="","",IF(MID(V$10,1,3)=$E$6,VLOOKUP(CONCATENATE($B142,V$10),Catálogo!$B$4:$K$3964,10,0),"")))</f>
        <v/>
      </c>
      <c r="W142" s="76" t="str">
        <f>+IF($D$6="","",IF($E142="","",IF(MID(W$10,1,3)=$E$6,VLOOKUP(CONCATENATE($B142,W$10),Catálogo!$B$4:$K$3964,10,0),"")))</f>
        <v/>
      </c>
      <c r="X142" s="76" t="str">
        <f>+IF($D$6="","",IF($E142="","",IF(MID(X$10,1,3)=$E$6,VLOOKUP(CONCATENATE($B142,X$10),Catálogo!$B$4:$K$3964,10,0),"")))</f>
        <v/>
      </c>
      <c r="Y142" s="76" t="str">
        <f>+IF($D$6="","",IF($E142="","",IF(MID(Y$10,1,3)=$E$6,VLOOKUP(CONCATENATE($B142,Y$10),Catálogo!$B$4:$K$3964,10,0),"")))</f>
        <v/>
      </c>
      <c r="Z142" s="76" t="str">
        <f>+IF($D$6="","",IF($E142="","",IF(MID(Z$10,1,3)=$E$6,VLOOKUP(CONCATENATE($B142,Z$10),Catálogo!$B$4:$K$3964,10,0),"")))</f>
        <v/>
      </c>
      <c r="AA142" s="76" t="str">
        <f>+IF($D$6="","",IF($E142="","",IF(MID(AA$10,1,3)=$E$6,VLOOKUP(CONCATENATE($B142,AA$10),Catálogo!$B$4:$K$3964,10,0),"")))</f>
        <v/>
      </c>
    </row>
    <row r="143" spans="2:27" s="45" customFormat="1" ht="12" customHeight="1">
      <c r="B143" s="46">
        <v>132</v>
      </c>
      <c r="C143" s="47" t="s">
        <v>48</v>
      </c>
      <c r="D143" s="48" t="s">
        <v>2</v>
      </c>
      <c r="E143" s="88"/>
      <c r="F143" s="76" t="str">
        <f>+IF($D$6="","",IF($E143="","",IF(MID(F$10,1,3)=$E$6,VLOOKUP(CONCATENATE($B143,F$10),Catálogo!$B$4:$K$3964,10,0),"")))</f>
        <v/>
      </c>
      <c r="G143" s="76" t="str">
        <f>+IF($D$6="","",IF($E143="","",IF(MID(G$10,1,3)=$E$6,VLOOKUP(CONCATENATE($B143,G$10),Catálogo!$B$4:$K$3964,10,0),"")))</f>
        <v/>
      </c>
      <c r="H143" s="76" t="str">
        <f>+IF($D$6="","",IF($E143="","",IF(MID(H$10,1,3)=$E$6,VLOOKUP(CONCATENATE($B143,H$10),Catálogo!$B$4:$K$3964,10,0),"")))</f>
        <v/>
      </c>
      <c r="I143" s="76" t="str">
        <f>+IF($D$6="","",IF($E143="","",IF(MID(I$10,1,3)=$E$6,VLOOKUP(CONCATENATE($B143,I$10),Catálogo!$B$4:$K$3964,10,0),"")))</f>
        <v/>
      </c>
      <c r="J143" s="76" t="str">
        <f>+IF($D$6="","",IF($E143="","",IF(MID(J$10,1,3)=$E$6,VLOOKUP(CONCATENATE($B143,J$10),Catálogo!$B$4:$K$3964,10,0),"")))</f>
        <v/>
      </c>
      <c r="K143" s="76" t="str">
        <f>+IF($D$6="","",IF($E143="","",IF(MID(K$10,1,3)=$E$6,VLOOKUP(CONCATENATE($B143,K$10),Catálogo!$B$4:$K$3964,10,0),"")))</f>
        <v/>
      </c>
      <c r="L143" s="76" t="str">
        <f>+IF($D$6="","",IF($E143="","",IF(MID(L$10,1,3)=$E$6,VLOOKUP(CONCATENATE($B143,L$10),Catálogo!$B$4:$K$3964,10,0),"")))</f>
        <v/>
      </c>
      <c r="M143" s="76" t="str">
        <f>+IF($D$6="","",IF($E143="","",IF(MID(M$10,1,3)=$E$6,VLOOKUP(CONCATENATE($B143,M$10),Catálogo!$B$4:$K$3964,10,0),"")))</f>
        <v/>
      </c>
      <c r="N143" s="76" t="str">
        <f>+IF($D$6="","",IF($E143="","",IF(MID(N$10,1,3)=$E$6,VLOOKUP(CONCATENATE($B143,N$10),Catálogo!$B$4:$K$3964,10,0),"")))</f>
        <v/>
      </c>
      <c r="O143" s="76" t="str">
        <f>+IF($D$6="","",IF($E143="","",IF(MID(O$10,1,3)=$E$6,VLOOKUP(CONCATENATE($B143,O$10),Catálogo!$B$4:$K$3964,10,0),"")))</f>
        <v/>
      </c>
      <c r="P143" s="76" t="str">
        <f>+IF($D$6="","",IF($E143="","",IF(MID(P$10,1,3)=$E$6,VLOOKUP(CONCATENATE($B143,P$10),Catálogo!$B$4:$K$3964,10,0),"")))</f>
        <v/>
      </c>
      <c r="Q143" s="76" t="str">
        <f>+IF($D$6="","",IF($E143="","",IF(MID(Q$10,1,3)=$E$6,VLOOKUP(CONCATENATE($B143,Q$10),Catálogo!$B$4:$K$3964,10,0),"")))</f>
        <v/>
      </c>
      <c r="R143" s="76" t="str">
        <f>+IF($D$6="","",IF($E143="","",IF(MID(R$10,1,3)=$E$6,VLOOKUP(CONCATENATE($B143,R$10),Catálogo!$B$4:$K$3964,10,0),"")))</f>
        <v/>
      </c>
      <c r="S143" s="76" t="str">
        <f>+IF($D$6="","",IF($E143="","",IF(MID(S$10,1,3)=$E$6,VLOOKUP(CONCATENATE($B143,S$10),Catálogo!$B$4:$K$3964,10,0),"")))</f>
        <v/>
      </c>
      <c r="T143" s="76" t="str">
        <f>+IF($D$6="","",IF($E143="","",IF(MID(T$10,1,3)=$E$6,VLOOKUP(CONCATENATE($B143,T$10),Catálogo!$B$4:$K$3964,10,0),"")))</f>
        <v/>
      </c>
      <c r="U143" s="76" t="str">
        <f>+IF($D$6="","",IF($E143="","",IF(MID(U$10,1,3)=$E$6,VLOOKUP(CONCATENATE($B143,U$10),Catálogo!$B$4:$K$3964,10,0),"")))</f>
        <v/>
      </c>
      <c r="V143" s="76" t="str">
        <f>+IF($D$6="","",IF($E143="","",IF(MID(V$10,1,3)=$E$6,VLOOKUP(CONCATENATE($B143,V$10),Catálogo!$B$4:$K$3964,10,0),"")))</f>
        <v/>
      </c>
      <c r="W143" s="76" t="str">
        <f>+IF($D$6="","",IF($E143="","",IF(MID(W$10,1,3)=$E$6,VLOOKUP(CONCATENATE($B143,W$10),Catálogo!$B$4:$K$3964,10,0),"")))</f>
        <v/>
      </c>
      <c r="X143" s="76" t="str">
        <f>+IF($D$6="","",IF($E143="","",IF(MID(X$10,1,3)=$E$6,VLOOKUP(CONCATENATE($B143,X$10),Catálogo!$B$4:$K$3964,10,0),"")))</f>
        <v/>
      </c>
      <c r="Y143" s="76" t="str">
        <f>+IF($D$6="","",IF($E143="","",IF(MID(Y$10,1,3)=$E$6,VLOOKUP(CONCATENATE($B143,Y$10),Catálogo!$B$4:$K$3964,10,0),"")))</f>
        <v/>
      </c>
      <c r="Z143" s="76" t="str">
        <f>+IF($D$6="","",IF($E143="","",IF(MID(Z$10,1,3)=$E$6,VLOOKUP(CONCATENATE($B143,Z$10),Catálogo!$B$4:$K$3964,10,0),"")))</f>
        <v/>
      </c>
      <c r="AA143" s="76" t="str">
        <f>+IF($D$6="","",IF($E143="","",IF(MID(AA$10,1,3)=$E$6,VLOOKUP(CONCATENATE($B143,AA$10),Catálogo!$B$4:$K$3964,10,0),"")))</f>
        <v/>
      </c>
    </row>
    <row r="144" spans="2:27" s="45" customFormat="1" ht="12" customHeight="1">
      <c r="B144" s="46">
        <v>133</v>
      </c>
      <c r="C144" s="47" t="s">
        <v>47</v>
      </c>
      <c r="D144" s="48" t="s">
        <v>2</v>
      </c>
      <c r="E144" s="88"/>
      <c r="F144" s="76" t="str">
        <f>+IF($D$6="","",IF($E144="","",IF(MID(F$10,1,3)=$E$6,VLOOKUP(CONCATENATE($B144,F$10),Catálogo!$B$4:$K$3964,10,0),"")))</f>
        <v/>
      </c>
      <c r="G144" s="76" t="str">
        <f>+IF($D$6="","",IF($E144="","",IF(MID(G$10,1,3)=$E$6,VLOOKUP(CONCATENATE($B144,G$10),Catálogo!$B$4:$K$3964,10,0),"")))</f>
        <v/>
      </c>
      <c r="H144" s="76" t="str">
        <f>+IF($D$6="","",IF($E144="","",IF(MID(H$10,1,3)=$E$6,VLOOKUP(CONCATENATE($B144,H$10),Catálogo!$B$4:$K$3964,10,0),"")))</f>
        <v/>
      </c>
      <c r="I144" s="76" t="str">
        <f>+IF($D$6="","",IF($E144="","",IF(MID(I$10,1,3)=$E$6,VLOOKUP(CONCATENATE($B144,I$10),Catálogo!$B$4:$K$3964,10,0),"")))</f>
        <v/>
      </c>
      <c r="J144" s="76" t="str">
        <f>+IF($D$6="","",IF($E144="","",IF(MID(J$10,1,3)=$E$6,VLOOKUP(CONCATENATE($B144,J$10),Catálogo!$B$4:$K$3964,10,0),"")))</f>
        <v/>
      </c>
      <c r="K144" s="76" t="str">
        <f>+IF($D$6="","",IF($E144="","",IF(MID(K$10,1,3)=$E$6,VLOOKUP(CONCATENATE($B144,K$10),Catálogo!$B$4:$K$3964,10,0),"")))</f>
        <v/>
      </c>
      <c r="L144" s="76" t="str">
        <f>+IF($D$6="","",IF($E144="","",IF(MID(L$10,1,3)=$E$6,VLOOKUP(CONCATENATE($B144,L$10),Catálogo!$B$4:$K$3964,10,0),"")))</f>
        <v/>
      </c>
      <c r="M144" s="76" t="str">
        <f>+IF($D$6="","",IF($E144="","",IF(MID(M$10,1,3)=$E$6,VLOOKUP(CONCATENATE($B144,M$10),Catálogo!$B$4:$K$3964,10,0),"")))</f>
        <v/>
      </c>
      <c r="N144" s="76" t="str">
        <f>+IF($D$6="","",IF($E144="","",IF(MID(N$10,1,3)=$E$6,VLOOKUP(CONCATENATE($B144,N$10),Catálogo!$B$4:$K$3964,10,0),"")))</f>
        <v/>
      </c>
      <c r="O144" s="76" t="str">
        <f>+IF($D$6="","",IF($E144="","",IF(MID(O$10,1,3)=$E$6,VLOOKUP(CONCATENATE($B144,O$10),Catálogo!$B$4:$K$3964,10,0),"")))</f>
        <v/>
      </c>
      <c r="P144" s="76" t="str">
        <f>+IF($D$6="","",IF($E144="","",IF(MID(P$10,1,3)=$E$6,VLOOKUP(CONCATENATE($B144,P$10),Catálogo!$B$4:$K$3964,10,0),"")))</f>
        <v/>
      </c>
      <c r="Q144" s="76" t="str">
        <f>+IF($D$6="","",IF($E144="","",IF(MID(Q$10,1,3)=$E$6,VLOOKUP(CONCATENATE($B144,Q$10),Catálogo!$B$4:$K$3964,10,0),"")))</f>
        <v/>
      </c>
      <c r="R144" s="76" t="str">
        <f>+IF($D$6="","",IF($E144="","",IF(MID(R$10,1,3)=$E$6,VLOOKUP(CONCATENATE($B144,R$10),Catálogo!$B$4:$K$3964,10,0),"")))</f>
        <v/>
      </c>
      <c r="S144" s="76" t="str">
        <f>+IF($D$6="","",IF($E144="","",IF(MID(S$10,1,3)=$E$6,VLOOKUP(CONCATENATE($B144,S$10),Catálogo!$B$4:$K$3964,10,0),"")))</f>
        <v/>
      </c>
      <c r="T144" s="76" t="str">
        <f>+IF($D$6="","",IF($E144="","",IF(MID(T$10,1,3)=$E$6,VLOOKUP(CONCATENATE($B144,T$10),Catálogo!$B$4:$K$3964,10,0),"")))</f>
        <v/>
      </c>
      <c r="U144" s="76" t="str">
        <f>+IF($D$6="","",IF($E144="","",IF(MID(U$10,1,3)=$E$6,VLOOKUP(CONCATENATE($B144,U$10),Catálogo!$B$4:$K$3964,10,0),"")))</f>
        <v/>
      </c>
      <c r="V144" s="76" t="str">
        <f>+IF($D$6="","",IF($E144="","",IF(MID(V$10,1,3)=$E$6,VLOOKUP(CONCATENATE($B144,V$10),Catálogo!$B$4:$K$3964,10,0),"")))</f>
        <v/>
      </c>
      <c r="W144" s="76" t="str">
        <f>+IF($D$6="","",IF($E144="","",IF(MID(W$10,1,3)=$E$6,VLOOKUP(CONCATENATE($B144,W$10),Catálogo!$B$4:$K$3964,10,0),"")))</f>
        <v/>
      </c>
      <c r="X144" s="76" t="str">
        <f>+IF($D$6="","",IF($E144="","",IF(MID(X$10,1,3)=$E$6,VLOOKUP(CONCATENATE($B144,X$10),Catálogo!$B$4:$K$3964,10,0),"")))</f>
        <v/>
      </c>
      <c r="Y144" s="76" t="str">
        <f>+IF($D$6="","",IF($E144="","",IF(MID(Y$10,1,3)=$E$6,VLOOKUP(CONCATENATE($B144,Y$10),Catálogo!$B$4:$K$3964,10,0),"")))</f>
        <v/>
      </c>
      <c r="Z144" s="76" t="str">
        <f>+IF($D$6="","",IF($E144="","",IF(MID(Z$10,1,3)=$E$6,VLOOKUP(CONCATENATE($B144,Z$10),Catálogo!$B$4:$K$3964,10,0),"")))</f>
        <v/>
      </c>
      <c r="AA144" s="76" t="str">
        <f>+IF($D$6="","",IF($E144="","",IF(MID(AA$10,1,3)=$E$6,VLOOKUP(CONCATENATE($B144,AA$10),Catálogo!$B$4:$K$3964,10,0),"")))</f>
        <v/>
      </c>
    </row>
    <row r="145" spans="2:27" s="45" customFormat="1" ht="12" customHeight="1">
      <c r="B145" s="46">
        <v>134</v>
      </c>
      <c r="C145" s="47" t="s">
        <v>219</v>
      </c>
      <c r="D145" s="48" t="s">
        <v>3</v>
      </c>
      <c r="E145" s="88"/>
      <c r="F145" s="76" t="str">
        <f>+IF($D$6="","",IF($E145="","",IF(MID(F$10,1,3)=$E$6,VLOOKUP(CONCATENATE($B145,F$10),Catálogo!$B$4:$K$3964,10,0),"")))</f>
        <v/>
      </c>
      <c r="G145" s="76" t="str">
        <f>+IF($D$6="","",IF($E145="","",IF(MID(G$10,1,3)=$E$6,VLOOKUP(CONCATENATE($B145,G$10),Catálogo!$B$4:$K$3964,10,0),"")))</f>
        <v/>
      </c>
      <c r="H145" s="76" t="str">
        <f>+IF($D$6="","",IF($E145="","",IF(MID(H$10,1,3)=$E$6,VLOOKUP(CONCATENATE($B145,H$10),Catálogo!$B$4:$K$3964,10,0),"")))</f>
        <v/>
      </c>
      <c r="I145" s="76" t="str">
        <f>+IF($D$6="","",IF($E145="","",IF(MID(I$10,1,3)=$E$6,VLOOKUP(CONCATENATE($B145,I$10),Catálogo!$B$4:$K$3964,10,0),"")))</f>
        <v/>
      </c>
      <c r="J145" s="76" t="str">
        <f>+IF($D$6="","",IF($E145="","",IF(MID(J$10,1,3)=$E$6,VLOOKUP(CONCATENATE($B145,J$10),Catálogo!$B$4:$K$3964,10,0),"")))</f>
        <v/>
      </c>
      <c r="K145" s="76" t="str">
        <f>+IF($D$6="","",IF($E145="","",IF(MID(K$10,1,3)=$E$6,VLOOKUP(CONCATENATE($B145,K$10),Catálogo!$B$4:$K$3964,10,0),"")))</f>
        <v/>
      </c>
      <c r="L145" s="76" t="str">
        <f>+IF($D$6="","",IF($E145="","",IF(MID(L$10,1,3)=$E$6,VLOOKUP(CONCATENATE($B145,L$10),Catálogo!$B$4:$K$3964,10,0),"")))</f>
        <v/>
      </c>
      <c r="M145" s="76" t="str">
        <f>+IF($D$6="","",IF($E145="","",IF(MID(M$10,1,3)=$E$6,VLOOKUP(CONCATENATE($B145,M$10),Catálogo!$B$4:$K$3964,10,0),"")))</f>
        <v/>
      </c>
      <c r="N145" s="76" t="str">
        <f>+IF($D$6="","",IF($E145="","",IF(MID(N$10,1,3)=$E$6,VLOOKUP(CONCATENATE($B145,N$10),Catálogo!$B$4:$K$3964,10,0),"")))</f>
        <v/>
      </c>
      <c r="O145" s="76" t="str">
        <f>+IF($D$6="","",IF($E145="","",IF(MID(O$10,1,3)=$E$6,VLOOKUP(CONCATENATE($B145,O$10),Catálogo!$B$4:$K$3964,10,0),"")))</f>
        <v/>
      </c>
      <c r="P145" s="76" t="str">
        <f>+IF($D$6="","",IF($E145="","",IF(MID(P$10,1,3)=$E$6,VLOOKUP(CONCATENATE($B145,P$10),Catálogo!$B$4:$K$3964,10,0),"")))</f>
        <v/>
      </c>
      <c r="Q145" s="76" t="str">
        <f>+IF($D$6="","",IF($E145="","",IF(MID(Q$10,1,3)=$E$6,VLOOKUP(CONCATENATE($B145,Q$10),Catálogo!$B$4:$K$3964,10,0),"")))</f>
        <v/>
      </c>
      <c r="R145" s="76" t="str">
        <f>+IF($D$6="","",IF($E145="","",IF(MID(R$10,1,3)=$E$6,VLOOKUP(CONCATENATE($B145,R$10),Catálogo!$B$4:$K$3964,10,0),"")))</f>
        <v/>
      </c>
      <c r="S145" s="76" t="str">
        <f>+IF($D$6="","",IF($E145="","",IF(MID(S$10,1,3)=$E$6,VLOOKUP(CONCATENATE($B145,S$10),Catálogo!$B$4:$K$3964,10,0),"")))</f>
        <v/>
      </c>
      <c r="T145" s="76" t="str">
        <f>+IF($D$6="","",IF($E145="","",IF(MID(T$10,1,3)=$E$6,VLOOKUP(CONCATENATE($B145,T$10),Catálogo!$B$4:$K$3964,10,0),"")))</f>
        <v/>
      </c>
      <c r="U145" s="76" t="str">
        <f>+IF($D$6="","",IF($E145="","",IF(MID(U$10,1,3)=$E$6,VLOOKUP(CONCATENATE($B145,U$10),Catálogo!$B$4:$K$3964,10,0),"")))</f>
        <v/>
      </c>
      <c r="V145" s="76" t="str">
        <f>+IF($D$6="","",IF($E145="","",IF(MID(V$10,1,3)=$E$6,VLOOKUP(CONCATENATE($B145,V$10),Catálogo!$B$4:$K$3964,10,0),"")))</f>
        <v/>
      </c>
      <c r="W145" s="76" t="str">
        <f>+IF($D$6="","",IF($E145="","",IF(MID(W$10,1,3)=$E$6,VLOOKUP(CONCATENATE($B145,W$10),Catálogo!$B$4:$K$3964,10,0),"")))</f>
        <v/>
      </c>
      <c r="X145" s="76" t="str">
        <f>+IF($D$6="","",IF($E145="","",IF(MID(X$10,1,3)=$E$6,VLOOKUP(CONCATENATE($B145,X$10),Catálogo!$B$4:$K$3964,10,0),"")))</f>
        <v/>
      </c>
      <c r="Y145" s="76" t="str">
        <f>+IF($D$6="","",IF($E145="","",IF(MID(Y$10,1,3)=$E$6,VLOOKUP(CONCATENATE($B145,Y$10),Catálogo!$B$4:$K$3964,10,0),"")))</f>
        <v/>
      </c>
      <c r="Z145" s="76" t="str">
        <f>+IF($D$6="","",IF($E145="","",IF(MID(Z$10,1,3)=$E$6,VLOOKUP(CONCATENATE($B145,Z$10),Catálogo!$B$4:$K$3964,10,0),"")))</f>
        <v/>
      </c>
      <c r="AA145" s="76" t="str">
        <f>+IF($D$6="","",IF($E145="","",IF(MID(AA$10,1,3)=$E$6,VLOOKUP(CONCATENATE($B145,AA$10),Catálogo!$B$4:$K$3964,10,0),"")))</f>
        <v/>
      </c>
    </row>
    <row r="146" spans="2:27" s="45" customFormat="1" ht="12" customHeight="1">
      <c r="B146" s="46">
        <v>135</v>
      </c>
      <c r="C146" s="47" t="s">
        <v>220</v>
      </c>
      <c r="D146" s="48" t="s">
        <v>3</v>
      </c>
      <c r="E146" s="88"/>
      <c r="F146" s="76" t="str">
        <f>+IF($D$6="","",IF($E146="","",IF(MID(F$10,1,3)=$E$6,VLOOKUP(CONCATENATE($B146,F$10),Catálogo!$B$4:$K$3964,10,0),"")))</f>
        <v/>
      </c>
      <c r="G146" s="76" t="str">
        <f>+IF($D$6="","",IF($E146="","",IF(MID(G$10,1,3)=$E$6,VLOOKUP(CONCATENATE($B146,G$10),Catálogo!$B$4:$K$3964,10,0),"")))</f>
        <v/>
      </c>
      <c r="H146" s="76" t="str">
        <f>+IF($D$6="","",IF($E146="","",IF(MID(H$10,1,3)=$E$6,VLOOKUP(CONCATENATE($B146,H$10),Catálogo!$B$4:$K$3964,10,0),"")))</f>
        <v/>
      </c>
      <c r="I146" s="76" t="str">
        <f>+IF($D$6="","",IF($E146="","",IF(MID(I$10,1,3)=$E$6,VLOOKUP(CONCATENATE($B146,I$10),Catálogo!$B$4:$K$3964,10,0),"")))</f>
        <v/>
      </c>
      <c r="J146" s="76" t="str">
        <f>+IF($D$6="","",IF($E146="","",IF(MID(J$10,1,3)=$E$6,VLOOKUP(CONCATENATE($B146,J$10),Catálogo!$B$4:$K$3964,10,0),"")))</f>
        <v/>
      </c>
      <c r="K146" s="76" t="str">
        <f>+IF($D$6="","",IF($E146="","",IF(MID(K$10,1,3)=$E$6,VLOOKUP(CONCATENATE($B146,K$10),Catálogo!$B$4:$K$3964,10,0),"")))</f>
        <v/>
      </c>
      <c r="L146" s="76" t="str">
        <f>+IF($D$6="","",IF($E146="","",IF(MID(L$10,1,3)=$E$6,VLOOKUP(CONCATENATE($B146,L$10),Catálogo!$B$4:$K$3964,10,0),"")))</f>
        <v/>
      </c>
      <c r="M146" s="76" t="str">
        <f>+IF($D$6="","",IF($E146="","",IF(MID(M$10,1,3)=$E$6,VLOOKUP(CONCATENATE($B146,M$10),Catálogo!$B$4:$K$3964,10,0),"")))</f>
        <v/>
      </c>
      <c r="N146" s="76" t="str">
        <f>+IF($D$6="","",IF($E146="","",IF(MID(N$10,1,3)=$E$6,VLOOKUP(CONCATENATE($B146,N$10),Catálogo!$B$4:$K$3964,10,0),"")))</f>
        <v/>
      </c>
      <c r="O146" s="76" t="str">
        <f>+IF($D$6="","",IF($E146="","",IF(MID(O$10,1,3)=$E$6,VLOOKUP(CONCATENATE($B146,O$10),Catálogo!$B$4:$K$3964,10,0),"")))</f>
        <v/>
      </c>
      <c r="P146" s="76" t="str">
        <f>+IF($D$6="","",IF($E146="","",IF(MID(P$10,1,3)=$E$6,VLOOKUP(CONCATENATE($B146,P$10),Catálogo!$B$4:$K$3964,10,0),"")))</f>
        <v/>
      </c>
      <c r="Q146" s="76" t="str">
        <f>+IF($D$6="","",IF($E146="","",IF(MID(Q$10,1,3)=$E$6,VLOOKUP(CONCATENATE($B146,Q$10),Catálogo!$B$4:$K$3964,10,0),"")))</f>
        <v/>
      </c>
      <c r="R146" s="76" t="str">
        <f>+IF($D$6="","",IF($E146="","",IF(MID(R$10,1,3)=$E$6,VLOOKUP(CONCATENATE($B146,R$10),Catálogo!$B$4:$K$3964,10,0),"")))</f>
        <v/>
      </c>
      <c r="S146" s="76" t="str">
        <f>+IF($D$6="","",IF($E146="","",IF(MID(S$10,1,3)=$E$6,VLOOKUP(CONCATENATE($B146,S$10),Catálogo!$B$4:$K$3964,10,0),"")))</f>
        <v/>
      </c>
      <c r="T146" s="76" t="str">
        <f>+IF($D$6="","",IF($E146="","",IF(MID(T$10,1,3)=$E$6,VLOOKUP(CONCATENATE($B146,T$10),Catálogo!$B$4:$K$3964,10,0),"")))</f>
        <v/>
      </c>
      <c r="U146" s="76" t="str">
        <f>+IF($D$6="","",IF($E146="","",IF(MID(U$10,1,3)=$E$6,VLOOKUP(CONCATENATE($B146,U$10),Catálogo!$B$4:$K$3964,10,0),"")))</f>
        <v/>
      </c>
      <c r="V146" s="76" t="str">
        <f>+IF($D$6="","",IF($E146="","",IF(MID(V$10,1,3)=$E$6,VLOOKUP(CONCATENATE($B146,V$10),Catálogo!$B$4:$K$3964,10,0),"")))</f>
        <v/>
      </c>
      <c r="W146" s="76" t="str">
        <f>+IF($D$6="","",IF($E146="","",IF(MID(W$10,1,3)=$E$6,VLOOKUP(CONCATENATE($B146,W$10),Catálogo!$B$4:$K$3964,10,0),"")))</f>
        <v/>
      </c>
      <c r="X146" s="76" t="str">
        <f>+IF($D$6="","",IF($E146="","",IF(MID(X$10,1,3)=$E$6,VLOOKUP(CONCATENATE($B146,X$10),Catálogo!$B$4:$K$3964,10,0),"")))</f>
        <v/>
      </c>
      <c r="Y146" s="76" t="str">
        <f>+IF($D$6="","",IF($E146="","",IF(MID(Y$10,1,3)=$E$6,VLOOKUP(CONCATENATE($B146,Y$10),Catálogo!$B$4:$K$3964,10,0),"")))</f>
        <v/>
      </c>
      <c r="Z146" s="76" t="str">
        <f>+IF($D$6="","",IF($E146="","",IF(MID(Z$10,1,3)=$E$6,VLOOKUP(CONCATENATE($B146,Z$10),Catálogo!$B$4:$K$3964,10,0),"")))</f>
        <v/>
      </c>
      <c r="AA146" s="76" t="str">
        <f>+IF($D$6="","",IF($E146="","",IF(MID(AA$10,1,3)=$E$6,VLOOKUP(CONCATENATE($B146,AA$10),Catálogo!$B$4:$K$3964,10,0),"")))</f>
        <v/>
      </c>
    </row>
    <row r="147" spans="2:27" s="45" customFormat="1" ht="12" customHeight="1">
      <c r="B147" s="46">
        <v>136</v>
      </c>
      <c r="C147" s="47" t="s">
        <v>46</v>
      </c>
      <c r="D147" s="48" t="s">
        <v>3</v>
      </c>
      <c r="E147" s="88"/>
      <c r="F147" s="76" t="str">
        <f>+IF($D$6="","",IF($E147="","",IF(MID(F$10,1,3)=$E$6,VLOOKUP(CONCATENATE($B147,F$10),Catálogo!$B$4:$K$3964,10,0),"")))</f>
        <v/>
      </c>
      <c r="G147" s="76" t="str">
        <f>+IF($D$6="","",IF($E147="","",IF(MID(G$10,1,3)=$E$6,VLOOKUP(CONCATENATE($B147,G$10),Catálogo!$B$4:$K$3964,10,0),"")))</f>
        <v/>
      </c>
      <c r="H147" s="76" t="str">
        <f>+IF($D$6="","",IF($E147="","",IF(MID(H$10,1,3)=$E$6,VLOOKUP(CONCATENATE($B147,H$10),Catálogo!$B$4:$K$3964,10,0),"")))</f>
        <v/>
      </c>
      <c r="I147" s="76" t="str">
        <f>+IF($D$6="","",IF($E147="","",IF(MID(I$10,1,3)=$E$6,VLOOKUP(CONCATENATE($B147,I$10),Catálogo!$B$4:$K$3964,10,0),"")))</f>
        <v/>
      </c>
      <c r="J147" s="76" t="str">
        <f>+IF($D$6="","",IF($E147="","",IF(MID(J$10,1,3)=$E$6,VLOOKUP(CONCATENATE($B147,J$10),Catálogo!$B$4:$K$3964,10,0),"")))</f>
        <v/>
      </c>
      <c r="K147" s="76" t="str">
        <f>+IF($D$6="","",IF($E147="","",IF(MID(K$10,1,3)=$E$6,VLOOKUP(CONCATENATE($B147,K$10),Catálogo!$B$4:$K$3964,10,0),"")))</f>
        <v/>
      </c>
      <c r="L147" s="76" t="str">
        <f>+IF($D$6="","",IF($E147="","",IF(MID(L$10,1,3)=$E$6,VLOOKUP(CONCATENATE($B147,L$10),Catálogo!$B$4:$K$3964,10,0),"")))</f>
        <v/>
      </c>
      <c r="M147" s="76" t="str">
        <f>+IF($D$6="","",IF($E147="","",IF(MID(M$10,1,3)=$E$6,VLOOKUP(CONCATENATE($B147,M$10),Catálogo!$B$4:$K$3964,10,0),"")))</f>
        <v/>
      </c>
      <c r="N147" s="76" t="str">
        <f>+IF($D$6="","",IF($E147="","",IF(MID(N$10,1,3)=$E$6,VLOOKUP(CONCATENATE($B147,N$10),Catálogo!$B$4:$K$3964,10,0),"")))</f>
        <v/>
      </c>
      <c r="O147" s="76" t="str">
        <f>+IF($D$6="","",IF($E147="","",IF(MID(O$10,1,3)=$E$6,VLOOKUP(CONCATENATE($B147,O$10),Catálogo!$B$4:$K$3964,10,0),"")))</f>
        <v/>
      </c>
      <c r="P147" s="76" t="str">
        <f>+IF($D$6="","",IF($E147="","",IF(MID(P$10,1,3)=$E$6,VLOOKUP(CONCATENATE($B147,P$10),Catálogo!$B$4:$K$3964,10,0),"")))</f>
        <v/>
      </c>
      <c r="Q147" s="76" t="str">
        <f>+IF($D$6="","",IF($E147="","",IF(MID(Q$10,1,3)=$E$6,VLOOKUP(CONCATENATE($B147,Q$10),Catálogo!$B$4:$K$3964,10,0),"")))</f>
        <v/>
      </c>
      <c r="R147" s="76" t="str">
        <f>+IF($D$6="","",IF($E147="","",IF(MID(R$10,1,3)=$E$6,VLOOKUP(CONCATENATE($B147,R$10),Catálogo!$B$4:$K$3964,10,0),"")))</f>
        <v/>
      </c>
      <c r="S147" s="76" t="str">
        <f>+IF($D$6="","",IF($E147="","",IF(MID(S$10,1,3)=$E$6,VLOOKUP(CONCATENATE($B147,S$10),Catálogo!$B$4:$K$3964,10,0),"")))</f>
        <v/>
      </c>
      <c r="T147" s="76" t="str">
        <f>+IF($D$6="","",IF($E147="","",IF(MID(T$10,1,3)=$E$6,VLOOKUP(CONCATENATE($B147,T$10),Catálogo!$B$4:$K$3964,10,0),"")))</f>
        <v/>
      </c>
      <c r="U147" s="76" t="str">
        <f>+IF($D$6="","",IF($E147="","",IF(MID(U$10,1,3)=$E$6,VLOOKUP(CONCATENATE($B147,U$10),Catálogo!$B$4:$K$3964,10,0),"")))</f>
        <v/>
      </c>
      <c r="V147" s="76" t="str">
        <f>+IF($D$6="","",IF($E147="","",IF(MID(V$10,1,3)=$E$6,VLOOKUP(CONCATENATE($B147,V$10),Catálogo!$B$4:$K$3964,10,0),"")))</f>
        <v/>
      </c>
      <c r="W147" s="76" t="str">
        <f>+IF($D$6="","",IF($E147="","",IF(MID(W$10,1,3)=$E$6,VLOOKUP(CONCATENATE($B147,W$10),Catálogo!$B$4:$K$3964,10,0),"")))</f>
        <v/>
      </c>
      <c r="X147" s="76" t="str">
        <f>+IF($D$6="","",IF($E147="","",IF(MID(X$10,1,3)=$E$6,VLOOKUP(CONCATENATE($B147,X$10),Catálogo!$B$4:$K$3964,10,0),"")))</f>
        <v/>
      </c>
      <c r="Y147" s="76" t="str">
        <f>+IF($D$6="","",IF($E147="","",IF(MID(Y$10,1,3)=$E$6,VLOOKUP(CONCATENATE($B147,Y$10),Catálogo!$B$4:$K$3964,10,0),"")))</f>
        <v/>
      </c>
      <c r="Z147" s="76" t="str">
        <f>+IF($D$6="","",IF($E147="","",IF(MID(Z$10,1,3)=$E$6,VLOOKUP(CONCATENATE($B147,Z$10),Catálogo!$B$4:$K$3964,10,0),"")))</f>
        <v/>
      </c>
      <c r="AA147" s="76" t="str">
        <f>+IF($D$6="","",IF($E147="","",IF(MID(AA$10,1,3)=$E$6,VLOOKUP(CONCATENATE($B147,AA$10),Catálogo!$B$4:$K$3964,10,0),"")))</f>
        <v/>
      </c>
    </row>
    <row r="148" spans="2:27" s="45" customFormat="1" ht="12" customHeight="1">
      <c r="B148" s="46">
        <v>137</v>
      </c>
      <c r="C148" s="47" t="s">
        <v>45</v>
      </c>
      <c r="D148" s="48" t="s">
        <v>3</v>
      </c>
      <c r="E148" s="88"/>
      <c r="F148" s="76" t="str">
        <f>+IF($D$6="","",IF($E148="","",IF(MID(F$10,1,3)=$E$6,VLOOKUP(CONCATENATE($B148,F$10),Catálogo!$B$4:$K$3964,10,0),"")))</f>
        <v/>
      </c>
      <c r="G148" s="76" t="str">
        <f>+IF($D$6="","",IF($E148="","",IF(MID(G$10,1,3)=$E$6,VLOOKUP(CONCATENATE($B148,G$10),Catálogo!$B$4:$K$3964,10,0),"")))</f>
        <v/>
      </c>
      <c r="H148" s="76" t="str">
        <f>+IF($D$6="","",IF($E148="","",IF(MID(H$10,1,3)=$E$6,VLOOKUP(CONCATENATE($B148,H$10),Catálogo!$B$4:$K$3964,10,0),"")))</f>
        <v/>
      </c>
      <c r="I148" s="76" t="str">
        <f>+IF($D$6="","",IF($E148="","",IF(MID(I$10,1,3)=$E$6,VLOOKUP(CONCATENATE($B148,I$10),Catálogo!$B$4:$K$3964,10,0),"")))</f>
        <v/>
      </c>
      <c r="J148" s="76" t="str">
        <f>+IF($D$6="","",IF($E148="","",IF(MID(J$10,1,3)=$E$6,VLOOKUP(CONCATENATE($B148,J$10),Catálogo!$B$4:$K$3964,10,0),"")))</f>
        <v/>
      </c>
      <c r="K148" s="76" t="str">
        <f>+IF($D$6="","",IF($E148="","",IF(MID(K$10,1,3)=$E$6,VLOOKUP(CONCATENATE($B148,K$10),Catálogo!$B$4:$K$3964,10,0),"")))</f>
        <v/>
      </c>
      <c r="L148" s="76" t="str">
        <f>+IF($D$6="","",IF($E148="","",IF(MID(L$10,1,3)=$E$6,VLOOKUP(CONCATENATE($B148,L$10),Catálogo!$B$4:$K$3964,10,0),"")))</f>
        <v/>
      </c>
      <c r="M148" s="76" t="str">
        <f>+IF($D$6="","",IF($E148="","",IF(MID(M$10,1,3)=$E$6,VLOOKUP(CONCATENATE($B148,M$10),Catálogo!$B$4:$K$3964,10,0),"")))</f>
        <v/>
      </c>
      <c r="N148" s="76" t="str">
        <f>+IF($D$6="","",IF($E148="","",IF(MID(N$10,1,3)=$E$6,VLOOKUP(CONCATENATE($B148,N$10),Catálogo!$B$4:$K$3964,10,0),"")))</f>
        <v/>
      </c>
      <c r="O148" s="76" t="str">
        <f>+IF($D$6="","",IF($E148="","",IF(MID(O$10,1,3)=$E$6,VLOOKUP(CONCATENATE($B148,O$10),Catálogo!$B$4:$K$3964,10,0),"")))</f>
        <v/>
      </c>
      <c r="P148" s="76" t="str">
        <f>+IF($D$6="","",IF($E148="","",IF(MID(P$10,1,3)=$E$6,VLOOKUP(CONCATENATE($B148,P$10),Catálogo!$B$4:$K$3964,10,0),"")))</f>
        <v/>
      </c>
      <c r="Q148" s="76" t="str">
        <f>+IF($D$6="","",IF($E148="","",IF(MID(Q$10,1,3)=$E$6,VLOOKUP(CONCATENATE($B148,Q$10),Catálogo!$B$4:$K$3964,10,0),"")))</f>
        <v/>
      </c>
      <c r="R148" s="76" t="str">
        <f>+IF($D$6="","",IF($E148="","",IF(MID(R$10,1,3)=$E$6,VLOOKUP(CONCATENATE($B148,R$10),Catálogo!$B$4:$K$3964,10,0),"")))</f>
        <v/>
      </c>
      <c r="S148" s="76" t="str">
        <f>+IF($D$6="","",IF($E148="","",IF(MID(S$10,1,3)=$E$6,VLOOKUP(CONCATENATE($B148,S$10),Catálogo!$B$4:$K$3964,10,0),"")))</f>
        <v/>
      </c>
      <c r="T148" s="76" t="str">
        <f>+IF($D$6="","",IF($E148="","",IF(MID(T$10,1,3)=$E$6,VLOOKUP(CONCATENATE($B148,T$10),Catálogo!$B$4:$K$3964,10,0),"")))</f>
        <v/>
      </c>
      <c r="U148" s="76" t="str">
        <f>+IF($D$6="","",IF($E148="","",IF(MID(U$10,1,3)=$E$6,VLOOKUP(CONCATENATE($B148,U$10),Catálogo!$B$4:$K$3964,10,0),"")))</f>
        <v/>
      </c>
      <c r="V148" s="76" t="str">
        <f>+IF($D$6="","",IF($E148="","",IF(MID(V$10,1,3)=$E$6,VLOOKUP(CONCATENATE($B148,V$10),Catálogo!$B$4:$K$3964,10,0),"")))</f>
        <v/>
      </c>
      <c r="W148" s="76" t="str">
        <f>+IF($D$6="","",IF($E148="","",IF(MID(W$10,1,3)=$E$6,VLOOKUP(CONCATENATE($B148,W$10),Catálogo!$B$4:$K$3964,10,0),"")))</f>
        <v/>
      </c>
      <c r="X148" s="76" t="str">
        <f>+IF($D$6="","",IF($E148="","",IF(MID(X$10,1,3)=$E$6,VLOOKUP(CONCATENATE($B148,X$10),Catálogo!$B$4:$K$3964,10,0),"")))</f>
        <v/>
      </c>
      <c r="Y148" s="76" t="str">
        <f>+IF($D$6="","",IF($E148="","",IF(MID(Y$10,1,3)=$E$6,VLOOKUP(CONCATENATE($B148,Y$10),Catálogo!$B$4:$K$3964,10,0),"")))</f>
        <v/>
      </c>
      <c r="Z148" s="76" t="str">
        <f>+IF($D$6="","",IF($E148="","",IF(MID(Z$10,1,3)=$E$6,VLOOKUP(CONCATENATE($B148,Z$10),Catálogo!$B$4:$K$3964,10,0),"")))</f>
        <v/>
      </c>
      <c r="AA148" s="76" t="str">
        <f>+IF($D$6="","",IF($E148="","",IF(MID(AA$10,1,3)=$E$6,VLOOKUP(CONCATENATE($B148,AA$10),Catálogo!$B$4:$K$3964,10,0),"")))</f>
        <v/>
      </c>
    </row>
    <row r="149" spans="2:27" s="45" customFormat="1" ht="12" customHeight="1">
      <c r="B149" s="46">
        <v>138</v>
      </c>
      <c r="C149" s="47" t="s">
        <v>44</v>
      </c>
      <c r="D149" s="48" t="s">
        <v>2</v>
      </c>
      <c r="E149" s="88"/>
      <c r="F149" s="76" t="str">
        <f>+IF($D$6="","",IF($E149="","",IF(MID(F$10,1,3)=$E$6,VLOOKUP(CONCATENATE($B149,F$10),Catálogo!$B$4:$K$3964,10,0),"")))</f>
        <v/>
      </c>
      <c r="G149" s="76" t="str">
        <f>+IF($D$6="","",IF($E149="","",IF(MID(G$10,1,3)=$E$6,VLOOKUP(CONCATENATE($B149,G$10),Catálogo!$B$4:$K$3964,10,0),"")))</f>
        <v/>
      </c>
      <c r="H149" s="76" t="str">
        <f>+IF($D$6="","",IF($E149="","",IF(MID(H$10,1,3)=$E$6,VLOOKUP(CONCATENATE($B149,H$10),Catálogo!$B$4:$K$3964,10,0),"")))</f>
        <v/>
      </c>
      <c r="I149" s="76" t="str">
        <f>+IF($D$6="","",IF($E149="","",IF(MID(I$10,1,3)=$E$6,VLOOKUP(CONCATENATE($B149,I$10),Catálogo!$B$4:$K$3964,10,0),"")))</f>
        <v/>
      </c>
      <c r="J149" s="76" t="str">
        <f>+IF($D$6="","",IF($E149="","",IF(MID(J$10,1,3)=$E$6,VLOOKUP(CONCATENATE($B149,J$10),Catálogo!$B$4:$K$3964,10,0),"")))</f>
        <v/>
      </c>
      <c r="K149" s="76" t="str">
        <f>+IF($D$6="","",IF($E149="","",IF(MID(K$10,1,3)=$E$6,VLOOKUP(CONCATENATE($B149,K$10),Catálogo!$B$4:$K$3964,10,0),"")))</f>
        <v/>
      </c>
      <c r="L149" s="76" t="str">
        <f>+IF($D$6="","",IF($E149="","",IF(MID(L$10,1,3)=$E$6,VLOOKUP(CONCATENATE($B149,L$10),Catálogo!$B$4:$K$3964,10,0),"")))</f>
        <v/>
      </c>
      <c r="M149" s="76" t="str">
        <f>+IF($D$6="","",IF($E149="","",IF(MID(M$10,1,3)=$E$6,VLOOKUP(CONCATENATE($B149,M$10),Catálogo!$B$4:$K$3964,10,0),"")))</f>
        <v/>
      </c>
      <c r="N149" s="76" t="str">
        <f>+IF($D$6="","",IF($E149="","",IF(MID(N$10,1,3)=$E$6,VLOOKUP(CONCATENATE($B149,N$10),Catálogo!$B$4:$K$3964,10,0),"")))</f>
        <v/>
      </c>
      <c r="O149" s="76" t="str">
        <f>+IF($D$6="","",IF($E149="","",IF(MID(O$10,1,3)=$E$6,VLOOKUP(CONCATENATE($B149,O$10),Catálogo!$B$4:$K$3964,10,0),"")))</f>
        <v/>
      </c>
      <c r="P149" s="76" t="str">
        <f>+IF($D$6="","",IF($E149="","",IF(MID(P$10,1,3)=$E$6,VLOOKUP(CONCATENATE($B149,P$10),Catálogo!$B$4:$K$3964,10,0),"")))</f>
        <v/>
      </c>
      <c r="Q149" s="76" t="str">
        <f>+IF($D$6="","",IF($E149="","",IF(MID(Q$10,1,3)=$E$6,VLOOKUP(CONCATENATE($B149,Q$10),Catálogo!$B$4:$K$3964,10,0),"")))</f>
        <v/>
      </c>
      <c r="R149" s="76" t="str">
        <f>+IF($D$6="","",IF($E149="","",IF(MID(R$10,1,3)=$E$6,VLOOKUP(CONCATENATE($B149,R$10),Catálogo!$B$4:$K$3964,10,0),"")))</f>
        <v/>
      </c>
      <c r="S149" s="76" t="str">
        <f>+IF($D$6="","",IF($E149="","",IF(MID(S$10,1,3)=$E$6,VLOOKUP(CONCATENATE($B149,S$10),Catálogo!$B$4:$K$3964,10,0),"")))</f>
        <v/>
      </c>
      <c r="T149" s="76" t="str">
        <f>+IF($D$6="","",IF($E149="","",IF(MID(T$10,1,3)=$E$6,VLOOKUP(CONCATENATE($B149,T$10),Catálogo!$B$4:$K$3964,10,0),"")))</f>
        <v/>
      </c>
      <c r="U149" s="76" t="str">
        <f>+IF($D$6="","",IF($E149="","",IF(MID(U$10,1,3)=$E$6,VLOOKUP(CONCATENATE($B149,U$10),Catálogo!$B$4:$K$3964,10,0),"")))</f>
        <v/>
      </c>
      <c r="V149" s="76" t="str">
        <f>+IF($D$6="","",IF($E149="","",IF(MID(V$10,1,3)=$E$6,VLOOKUP(CONCATENATE($B149,V$10),Catálogo!$B$4:$K$3964,10,0),"")))</f>
        <v/>
      </c>
      <c r="W149" s="76" t="str">
        <f>+IF($D$6="","",IF($E149="","",IF(MID(W$10,1,3)=$E$6,VLOOKUP(CONCATENATE($B149,W$10),Catálogo!$B$4:$K$3964,10,0),"")))</f>
        <v/>
      </c>
      <c r="X149" s="76" t="str">
        <f>+IF($D$6="","",IF($E149="","",IF(MID(X$10,1,3)=$E$6,VLOOKUP(CONCATENATE($B149,X$10),Catálogo!$B$4:$K$3964,10,0),"")))</f>
        <v/>
      </c>
      <c r="Y149" s="76" t="str">
        <f>+IF($D$6="","",IF($E149="","",IF(MID(Y$10,1,3)=$E$6,VLOOKUP(CONCATENATE($B149,Y$10),Catálogo!$B$4:$K$3964,10,0),"")))</f>
        <v/>
      </c>
      <c r="Z149" s="76" t="str">
        <f>+IF($D$6="","",IF($E149="","",IF(MID(Z$10,1,3)=$E$6,VLOOKUP(CONCATENATE($B149,Z$10),Catálogo!$B$4:$K$3964,10,0),"")))</f>
        <v/>
      </c>
      <c r="AA149" s="76" t="str">
        <f>+IF($D$6="","",IF($E149="","",IF(MID(AA$10,1,3)=$E$6,VLOOKUP(CONCATENATE($B149,AA$10),Catálogo!$B$4:$K$3964,10,0),"")))</f>
        <v/>
      </c>
    </row>
    <row r="150" spans="2:27" s="45" customFormat="1" ht="12" customHeight="1">
      <c r="B150" s="46">
        <v>139</v>
      </c>
      <c r="C150" s="47" t="s">
        <v>43</v>
      </c>
      <c r="D150" s="48" t="s">
        <v>2</v>
      </c>
      <c r="E150" s="88"/>
      <c r="F150" s="76" t="str">
        <f>+IF($D$6="","",IF($E150="","",IF(MID(F$10,1,3)=$E$6,VLOOKUP(CONCATENATE($B150,F$10),Catálogo!$B$4:$K$3964,10,0),"")))</f>
        <v/>
      </c>
      <c r="G150" s="76" t="str">
        <f>+IF($D$6="","",IF($E150="","",IF(MID(G$10,1,3)=$E$6,VLOOKUP(CONCATENATE($B150,G$10),Catálogo!$B$4:$K$3964,10,0),"")))</f>
        <v/>
      </c>
      <c r="H150" s="76" t="str">
        <f>+IF($D$6="","",IF($E150="","",IF(MID(H$10,1,3)=$E$6,VLOOKUP(CONCATENATE($B150,H$10),Catálogo!$B$4:$K$3964,10,0),"")))</f>
        <v/>
      </c>
      <c r="I150" s="76" t="str">
        <f>+IF($D$6="","",IF($E150="","",IF(MID(I$10,1,3)=$E$6,VLOOKUP(CONCATENATE($B150,I$10),Catálogo!$B$4:$K$3964,10,0),"")))</f>
        <v/>
      </c>
      <c r="J150" s="76" t="str">
        <f>+IF($D$6="","",IF($E150="","",IF(MID(J$10,1,3)=$E$6,VLOOKUP(CONCATENATE($B150,J$10),Catálogo!$B$4:$K$3964,10,0),"")))</f>
        <v/>
      </c>
      <c r="K150" s="76" t="str">
        <f>+IF($D$6="","",IF($E150="","",IF(MID(K$10,1,3)=$E$6,VLOOKUP(CONCATENATE($B150,K$10),Catálogo!$B$4:$K$3964,10,0),"")))</f>
        <v/>
      </c>
      <c r="L150" s="76" t="str">
        <f>+IF($D$6="","",IF($E150="","",IF(MID(L$10,1,3)=$E$6,VLOOKUP(CONCATENATE($B150,L$10),Catálogo!$B$4:$K$3964,10,0),"")))</f>
        <v/>
      </c>
      <c r="M150" s="76" t="str">
        <f>+IF($D$6="","",IF($E150="","",IF(MID(M$10,1,3)=$E$6,VLOOKUP(CONCATENATE($B150,M$10),Catálogo!$B$4:$K$3964,10,0),"")))</f>
        <v/>
      </c>
      <c r="N150" s="76" t="str">
        <f>+IF($D$6="","",IF($E150="","",IF(MID(N$10,1,3)=$E$6,VLOOKUP(CONCATENATE($B150,N$10),Catálogo!$B$4:$K$3964,10,0),"")))</f>
        <v/>
      </c>
      <c r="O150" s="76" t="str">
        <f>+IF($D$6="","",IF($E150="","",IF(MID(O$10,1,3)=$E$6,VLOOKUP(CONCATENATE($B150,O$10),Catálogo!$B$4:$K$3964,10,0),"")))</f>
        <v/>
      </c>
      <c r="P150" s="76" t="str">
        <f>+IF($D$6="","",IF($E150="","",IF(MID(P$10,1,3)=$E$6,VLOOKUP(CONCATENATE($B150,P$10),Catálogo!$B$4:$K$3964,10,0),"")))</f>
        <v/>
      </c>
      <c r="Q150" s="76" t="str">
        <f>+IF($D$6="","",IF($E150="","",IF(MID(Q$10,1,3)=$E$6,VLOOKUP(CONCATENATE($B150,Q$10),Catálogo!$B$4:$K$3964,10,0),"")))</f>
        <v/>
      </c>
      <c r="R150" s="76" t="str">
        <f>+IF($D$6="","",IF($E150="","",IF(MID(R$10,1,3)=$E$6,VLOOKUP(CONCATENATE($B150,R$10),Catálogo!$B$4:$K$3964,10,0),"")))</f>
        <v/>
      </c>
      <c r="S150" s="76" t="str">
        <f>+IF($D$6="","",IF($E150="","",IF(MID(S$10,1,3)=$E$6,VLOOKUP(CONCATENATE($B150,S$10),Catálogo!$B$4:$K$3964,10,0),"")))</f>
        <v/>
      </c>
      <c r="T150" s="76" t="str">
        <f>+IF($D$6="","",IF($E150="","",IF(MID(T$10,1,3)=$E$6,VLOOKUP(CONCATENATE($B150,T$10),Catálogo!$B$4:$K$3964,10,0),"")))</f>
        <v/>
      </c>
      <c r="U150" s="76" t="str">
        <f>+IF($D$6="","",IF($E150="","",IF(MID(U$10,1,3)=$E$6,VLOOKUP(CONCATENATE($B150,U$10),Catálogo!$B$4:$K$3964,10,0),"")))</f>
        <v/>
      </c>
      <c r="V150" s="76" t="str">
        <f>+IF($D$6="","",IF($E150="","",IF(MID(V$10,1,3)=$E$6,VLOOKUP(CONCATENATE($B150,V$10),Catálogo!$B$4:$K$3964,10,0),"")))</f>
        <v/>
      </c>
      <c r="W150" s="76" t="str">
        <f>+IF($D$6="","",IF($E150="","",IF(MID(W$10,1,3)=$E$6,VLOOKUP(CONCATENATE($B150,W$10),Catálogo!$B$4:$K$3964,10,0),"")))</f>
        <v/>
      </c>
      <c r="X150" s="76" t="str">
        <f>+IF($D$6="","",IF($E150="","",IF(MID(X$10,1,3)=$E$6,VLOOKUP(CONCATENATE($B150,X$10),Catálogo!$B$4:$K$3964,10,0),"")))</f>
        <v/>
      </c>
      <c r="Y150" s="76" t="str">
        <f>+IF($D$6="","",IF($E150="","",IF(MID(Y$10,1,3)=$E$6,VLOOKUP(CONCATENATE($B150,Y$10),Catálogo!$B$4:$K$3964,10,0),"")))</f>
        <v/>
      </c>
      <c r="Z150" s="76" t="str">
        <f>+IF($D$6="","",IF($E150="","",IF(MID(Z$10,1,3)=$E$6,VLOOKUP(CONCATENATE($B150,Z$10),Catálogo!$B$4:$K$3964,10,0),"")))</f>
        <v/>
      </c>
      <c r="AA150" s="76" t="str">
        <f>+IF($D$6="","",IF($E150="","",IF(MID(AA$10,1,3)=$E$6,VLOOKUP(CONCATENATE($B150,AA$10),Catálogo!$B$4:$K$3964,10,0),"")))</f>
        <v/>
      </c>
    </row>
    <row r="151" spans="2:27" s="45" customFormat="1" ht="12" customHeight="1">
      <c r="B151" s="46">
        <v>140</v>
      </c>
      <c r="C151" s="47" t="s">
        <v>42</v>
      </c>
      <c r="D151" s="48" t="s">
        <v>38</v>
      </c>
      <c r="E151" s="88"/>
      <c r="F151" s="76" t="str">
        <f>+IF($D$6="","",IF($E151="","",IF(MID(F$10,1,3)=$E$6,VLOOKUP(CONCATENATE($B151,F$10),Catálogo!$B$4:$K$3964,10,0),"")))</f>
        <v/>
      </c>
      <c r="G151" s="76" t="str">
        <f>+IF($D$6="","",IF($E151="","",IF(MID(G$10,1,3)=$E$6,VLOOKUP(CONCATENATE($B151,G$10),Catálogo!$B$4:$K$3964,10,0),"")))</f>
        <v/>
      </c>
      <c r="H151" s="76" t="str">
        <f>+IF($D$6="","",IF($E151="","",IF(MID(H$10,1,3)=$E$6,VLOOKUP(CONCATENATE($B151,H$10),Catálogo!$B$4:$K$3964,10,0),"")))</f>
        <v/>
      </c>
      <c r="I151" s="76" t="str">
        <f>+IF($D$6="","",IF($E151="","",IF(MID(I$10,1,3)=$E$6,VLOOKUP(CONCATENATE($B151,I$10),Catálogo!$B$4:$K$3964,10,0),"")))</f>
        <v/>
      </c>
      <c r="J151" s="76" t="str">
        <f>+IF($D$6="","",IF($E151="","",IF(MID(J$10,1,3)=$E$6,VLOOKUP(CONCATENATE($B151,J$10),Catálogo!$B$4:$K$3964,10,0),"")))</f>
        <v/>
      </c>
      <c r="K151" s="76" t="str">
        <f>+IF($D$6="","",IF($E151="","",IF(MID(K$10,1,3)=$E$6,VLOOKUP(CONCATENATE($B151,K$10),Catálogo!$B$4:$K$3964,10,0),"")))</f>
        <v/>
      </c>
      <c r="L151" s="76" t="str">
        <f>+IF($D$6="","",IF($E151="","",IF(MID(L$10,1,3)=$E$6,VLOOKUP(CONCATENATE($B151,L$10),Catálogo!$B$4:$K$3964,10,0),"")))</f>
        <v/>
      </c>
      <c r="M151" s="76" t="str">
        <f>+IF($D$6="","",IF($E151="","",IF(MID(M$10,1,3)=$E$6,VLOOKUP(CONCATENATE($B151,M$10),Catálogo!$B$4:$K$3964,10,0),"")))</f>
        <v/>
      </c>
      <c r="N151" s="76" t="str">
        <f>+IF($D$6="","",IF($E151="","",IF(MID(N$10,1,3)=$E$6,VLOOKUP(CONCATENATE($B151,N$10),Catálogo!$B$4:$K$3964,10,0),"")))</f>
        <v/>
      </c>
      <c r="O151" s="76" t="str">
        <f>+IF($D$6="","",IF($E151="","",IF(MID(O$10,1,3)=$E$6,VLOOKUP(CONCATENATE($B151,O$10),Catálogo!$B$4:$K$3964,10,0),"")))</f>
        <v/>
      </c>
      <c r="P151" s="76" t="str">
        <f>+IF($D$6="","",IF($E151="","",IF(MID(P$10,1,3)=$E$6,VLOOKUP(CONCATENATE($B151,P$10),Catálogo!$B$4:$K$3964,10,0),"")))</f>
        <v/>
      </c>
      <c r="Q151" s="76" t="str">
        <f>+IF($D$6="","",IF($E151="","",IF(MID(Q$10,1,3)=$E$6,VLOOKUP(CONCATENATE($B151,Q$10),Catálogo!$B$4:$K$3964,10,0),"")))</f>
        <v/>
      </c>
      <c r="R151" s="76" t="str">
        <f>+IF($D$6="","",IF($E151="","",IF(MID(R$10,1,3)=$E$6,VLOOKUP(CONCATENATE($B151,R$10),Catálogo!$B$4:$K$3964,10,0),"")))</f>
        <v/>
      </c>
      <c r="S151" s="76" t="str">
        <f>+IF($D$6="","",IF($E151="","",IF(MID(S$10,1,3)=$E$6,VLOOKUP(CONCATENATE($B151,S$10),Catálogo!$B$4:$K$3964,10,0),"")))</f>
        <v/>
      </c>
      <c r="T151" s="76" t="str">
        <f>+IF($D$6="","",IF($E151="","",IF(MID(T$10,1,3)=$E$6,VLOOKUP(CONCATENATE($B151,T$10),Catálogo!$B$4:$K$3964,10,0),"")))</f>
        <v/>
      </c>
      <c r="U151" s="76" t="str">
        <f>+IF($D$6="","",IF($E151="","",IF(MID(U$10,1,3)=$E$6,VLOOKUP(CONCATENATE($B151,U$10),Catálogo!$B$4:$K$3964,10,0),"")))</f>
        <v/>
      </c>
      <c r="V151" s="76" t="str">
        <f>+IF($D$6="","",IF($E151="","",IF(MID(V$10,1,3)=$E$6,VLOOKUP(CONCATENATE($B151,V$10),Catálogo!$B$4:$K$3964,10,0),"")))</f>
        <v/>
      </c>
      <c r="W151" s="76" t="str">
        <f>+IF($D$6="","",IF($E151="","",IF(MID(W$10,1,3)=$E$6,VLOOKUP(CONCATENATE($B151,W$10),Catálogo!$B$4:$K$3964,10,0),"")))</f>
        <v/>
      </c>
      <c r="X151" s="76" t="str">
        <f>+IF($D$6="","",IF($E151="","",IF(MID(X$10,1,3)=$E$6,VLOOKUP(CONCATENATE($B151,X$10),Catálogo!$B$4:$K$3964,10,0),"")))</f>
        <v/>
      </c>
      <c r="Y151" s="76" t="str">
        <f>+IF($D$6="","",IF($E151="","",IF(MID(Y$10,1,3)=$E$6,VLOOKUP(CONCATENATE($B151,Y$10),Catálogo!$B$4:$K$3964,10,0),"")))</f>
        <v/>
      </c>
      <c r="Z151" s="76" t="str">
        <f>+IF($D$6="","",IF($E151="","",IF(MID(Z$10,1,3)=$E$6,VLOOKUP(CONCATENATE($B151,Z$10),Catálogo!$B$4:$K$3964,10,0),"")))</f>
        <v/>
      </c>
      <c r="AA151" s="76" t="str">
        <f>+IF($D$6="","",IF($E151="","",IF(MID(AA$10,1,3)=$E$6,VLOOKUP(CONCATENATE($B151,AA$10),Catálogo!$B$4:$K$3964,10,0),"")))</f>
        <v/>
      </c>
    </row>
    <row r="152" spans="2:27" s="45" customFormat="1" ht="12" customHeight="1">
      <c r="B152" s="46">
        <v>141</v>
      </c>
      <c r="C152" s="47" t="s">
        <v>41</v>
      </c>
      <c r="D152" s="48" t="s">
        <v>36</v>
      </c>
      <c r="E152" s="88"/>
      <c r="F152" s="76" t="str">
        <f>+IF($D$6="","",IF($E152="","",IF(MID(F$10,1,3)=$E$6,VLOOKUP(CONCATENATE($B152,F$10),Catálogo!$B$4:$K$3964,10,0),"")))</f>
        <v/>
      </c>
      <c r="G152" s="76" t="str">
        <f>+IF($D$6="","",IF($E152="","",IF(MID(G$10,1,3)=$E$6,VLOOKUP(CONCATENATE($B152,G$10),Catálogo!$B$4:$K$3964,10,0),"")))</f>
        <v/>
      </c>
      <c r="H152" s="76" t="str">
        <f>+IF($D$6="","",IF($E152="","",IF(MID(H$10,1,3)=$E$6,VLOOKUP(CONCATENATE($B152,H$10),Catálogo!$B$4:$K$3964,10,0),"")))</f>
        <v/>
      </c>
      <c r="I152" s="76" t="str">
        <f>+IF($D$6="","",IF($E152="","",IF(MID(I$10,1,3)=$E$6,VLOOKUP(CONCATENATE($B152,I$10),Catálogo!$B$4:$K$3964,10,0),"")))</f>
        <v/>
      </c>
      <c r="J152" s="76" t="str">
        <f>+IF($D$6="","",IF($E152="","",IF(MID(J$10,1,3)=$E$6,VLOOKUP(CONCATENATE($B152,J$10),Catálogo!$B$4:$K$3964,10,0),"")))</f>
        <v/>
      </c>
      <c r="K152" s="76" t="str">
        <f>+IF($D$6="","",IF($E152="","",IF(MID(K$10,1,3)=$E$6,VLOOKUP(CONCATENATE($B152,K$10),Catálogo!$B$4:$K$3964,10,0),"")))</f>
        <v/>
      </c>
      <c r="L152" s="76" t="str">
        <f>+IF($D$6="","",IF($E152="","",IF(MID(L$10,1,3)=$E$6,VLOOKUP(CONCATENATE($B152,L$10),Catálogo!$B$4:$K$3964,10,0),"")))</f>
        <v/>
      </c>
      <c r="M152" s="76" t="str">
        <f>+IF($D$6="","",IF($E152="","",IF(MID(M$10,1,3)=$E$6,VLOOKUP(CONCATENATE($B152,M$10),Catálogo!$B$4:$K$3964,10,0),"")))</f>
        <v/>
      </c>
      <c r="N152" s="76" t="str">
        <f>+IF($D$6="","",IF($E152="","",IF(MID(N$10,1,3)=$E$6,VLOOKUP(CONCATENATE($B152,N$10),Catálogo!$B$4:$K$3964,10,0),"")))</f>
        <v/>
      </c>
      <c r="O152" s="76" t="str">
        <f>+IF($D$6="","",IF($E152="","",IF(MID(O$10,1,3)=$E$6,VLOOKUP(CONCATENATE($B152,O$10),Catálogo!$B$4:$K$3964,10,0),"")))</f>
        <v/>
      </c>
      <c r="P152" s="76" t="str">
        <f>+IF($D$6="","",IF($E152="","",IF(MID(P$10,1,3)=$E$6,VLOOKUP(CONCATENATE($B152,P$10),Catálogo!$B$4:$K$3964,10,0),"")))</f>
        <v/>
      </c>
      <c r="Q152" s="76" t="str">
        <f>+IF($D$6="","",IF($E152="","",IF(MID(Q$10,1,3)=$E$6,VLOOKUP(CONCATENATE($B152,Q$10),Catálogo!$B$4:$K$3964,10,0),"")))</f>
        <v/>
      </c>
      <c r="R152" s="76" t="str">
        <f>+IF($D$6="","",IF($E152="","",IF(MID(R$10,1,3)=$E$6,VLOOKUP(CONCATENATE($B152,R$10),Catálogo!$B$4:$K$3964,10,0),"")))</f>
        <v/>
      </c>
      <c r="S152" s="76" t="str">
        <f>+IF($D$6="","",IF($E152="","",IF(MID(S$10,1,3)=$E$6,VLOOKUP(CONCATENATE($B152,S$10),Catálogo!$B$4:$K$3964,10,0),"")))</f>
        <v/>
      </c>
      <c r="T152" s="76" t="str">
        <f>+IF($D$6="","",IF($E152="","",IF(MID(T$10,1,3)=$E$6,VLOOKUP(CONCATENATE($B152,T$10),Catálogo!$B$4:$K$3964,10,0),"")))</f>
        <v/>
      </c>
      <c r="U152" s="76" t="str">
        <f>+IF($D$6="","",IF($E152="","",IF(MID(U$10,1,3)=$E$6,VLOOKUP(CONCATENATE($B152,U$10),Catálogo!$B$4:$K$3964,10,0),"")))</f>
        <v/>
      </c>
      <c r="V152" s="76" t="str">
        <f>+IF($D$6="","",IF($E152="","",IF(MID(V$10,1,3)=$E$6,VLOOKUP(CONCATENATE($B152,V$10),Catálogo!$B$4:$K$3964,10,0),"")))</f>
        <v/>
      </c>
      <c r="W152" s="76" t="str">
        <f>+IF($D$6="","",IF($E152="","",IF(MID(W$10,1,3)=$E$6,VLOOKUP(CONCATENATE($B152,W$10),Catálogo!$B$4:$K$3964,10,0),"")))</f>
        <v/>
      </c>
      <c r="X152" s="76" t="str">
        <f>+IF($D$6="","",IF($E152="","",IF(MID(X$10,1,3)=$E$6,VLOOKUP(CONCATENATE($B152,X$10),Catálogo!$B$4:$K$3964,10,0),"")))</f>
        <v/>
      </c>
      <c r="Y152" s="76" t="str">
        <f>+IF($D$6="","",IF($E152="","",IF(MID(Y$10,1,3)=$E$6,VLOOKUP(CONCATENATE($B152,Y$10),Catálogo!$B$4:$K$3964,10,0),"")))</f>
        <v/>
      </c>
      <c r="Z152" s="76" t="str">
        <f>+IF($D$6="","",IF($E152="","",IF(MID(Z$10,1,3)=$E$6,VLOOKUP(CONCATENATE($B152,Z$10),Catálogo!$B$4:$K$3964,10,0),"")))</f>
        <v/>
      </c>
      <c r="AA152" s="76" t="str">
        <f>+IF($D$6="","",IF($E152="","",IF(MID(AA$10,1,3)=$E$6,VLOOKUP(CONCATENATE($B152,AA$10),Catálogo!$B$4:$K$3964,10,0),"")))</f>
        <v/>
      </c>
    </row>
    <row r="153" spans="2:27" s="45" customFormat="1" ht="12" customHeight="1">
      <c r="B153" s="46">
        <v>142</v>
      </c>
      <c r="C153" s="47" t="s">
        <v>40</v>
      </c>
      <c r="D153" s="48" t="s">
        <v>34</v>
      </c>
      <c r="E153" s="88"/>
      <c r="F153" s="76" t="str">
        <f>+IF($D$6="","",IF($E153="","",IF(MID(F$10,1,3)=$E$6,VLOOKUP(CONCATENATE($B153,F$10),Catálogo!$B$4:$K$3964,10,0),"")))</f>
        <v/>
      </c>
      <c r="G153" s="76" t="str">
        <f>+IF($D$6="","",IF($E153="","",IF(MID(G$10,1,3)=$E$6,VLOOKUP(CONCATENATE($B153,G$10),Catálogo!$B$4:$K$3964,10,0),"")))</f>
        <v/>
      </c>
      <c r="H153" s="76" t="str">
        <f>+IF($D$6="","",IF($E153="","",IF(MID(H$10,1,3)=$E$6,VLOOKUP(CONCATENATE($B153,H$10),Catálogo!$B$4:$K$3964,10,0),"")))</f>
        <v/>
      </c>
      <c r="I153" s="76" t="str">
        <f>+IF($D$6="","",IF($E153="","",IF(MID(I$10,1,3)=$E$6,VLOOKUP(CONCATENATE($B153,I$10),Catálogo!$B$4:$K$3964,10,0),"")))</f>
        <v/>
      </c>
      <c r="J153" s="76" t="str">
        <f>+IF($D$6="","",IF($E153="","",IF(MID(J$10,1,3)=$E$6,VLOOKUP(CONCATENATE($B153,J$10),Catálogo!$B$4:$K$3964,10,0),"")))</f>
        <v/>
      </c>
      <c r="K153" s="76" t="str">
        <f>+IF($D$6="","",IF($E153="","",IF(MID(K$10,1,3)=$E$6,VLOOKUP(CONCATENATE($B153,K$10),Catálogo!$B$4:$K$3964,10,0),"")))</f>
        <v/>
      </c>
      <c r="L153" s="76" t="str">
        <f>+IF($D$6="","",IF($E153="","",IF(MID(L$10,1,3)=$E$6,VLOOKUP(CONCATENATE($B153,L$10),Catálogo!$B$4:$K$3964,10,0),"")))</f>
        <v/>
      </c>
      <c r="M153" s="76" t="str">
        <f>+IF($D$6="","",IF($E153="","",IF(MID(M$10,1,3)=$E$6,VLOOKUP(CONCATENATE($B153,M$10),Catálogo!$B$4:$K$3964,10,0),"")))</f>
        <v/>
      </c>
      <c r="N153" s="76" t="str">
        <f>+IF($D$6="","",IF($E153="","",IF(MID(N$10,1,3)=$E$6,VLOOKUP(CONCATENATE($B153,N$10),Catálogo!$B$4:$K$3964,10,0),"")))</f>
        <v/>
      </c>
      <c r="O153" s="76" t="str">
        <f>+IF($D$6="","",IF($E153="","",IF(MID(O$10,1,3)=$E$6,VLOOKUP(CONCATENATE($B153,O$10),Catálogo!$B$4:$K$3964,10,0),"")))</f>
        <v/>
      </c>
      <c r="P153" s="76" t="str">
        <f>+IF($D$6="","",IF($E153="","",IF(MID(P$10,1,3)=$E$6,VLOOKUP(CONCATENATE($B153,P$10),Catálogo!$B$4:$K$3964,10,0),"")))</f>
        <v/>
      </c>
      <c r="Q153" s="76" t="str">
        <f>+IF($D$6="","",IF($E153="","",IF(MID(Q$10,1,3)=$E$6,VLOOKUP(CONCATENATE($B153,Q$10),Catálogo!$B$4:$K$3964,10,0),"")))</f>
        <v/>
      </c>
      <c r="R153" s="76" t="str">
        <f>+IF($D$6="","",IF($E153="","",IF(MID(R$10,1,3)=$E$6,VLOOKUP(CONCATENATE($B153,R$10),Catálogo!$B$4:$K$3964,10,0),"")))</f>
        <v/>
      </c>
      <c r="S153" s="76" t="str">
        <f>+IF($D$6="","",IF($E153="","",IF(MID(S$10,1,3)=$E$6,VLOOKUP(CONCATENATE($B153,S$10),Catálogo!$B$4:$K$3964,10,0),"")))</f>
        <v/>
      </c>
      <c r="T153" s="76" t="str">
        <f>+IF($D$6="","",IF($E153="","",IF(MID(T$10,1,3)=$E$6,VLOOKUP(CONCATENATE($B153,T$10),Catálogo!$B$4:$K$3964,10,0),"")))</f>
        <v/>
      </c>
      <c r="U153" s="76" t="str">
        <f>+IF($D$6="","",IF($E153="","",IF(MID(U$10,1,3)=$E$6,VLOOKUP(CONCATENATE($B153,U$10),Catálogo!$B$4:$K$3964,10,0),"")))</f>
        <v/>
      </c>
      <c r="V153" s="76" t="str">
        <f>+IF($D$6="","",IF($E153="","",IF(MID(V$10,1,3)=$E$6,VLOOKUP(CONCATENATE($B153,V$10),Catálogo!$B$4:$K$3964,10,0),"")))</f>
        <v/>
      </c>
      <c r="W153" s="76" t="str">
        <f>+IF($D$6="","",IF($E153="","",IF(MID(W$10,1,3)=$E$6,VLOOKUP(CONCATENATE($B153,W$10),Catálogo!$B$4:$K$3964,10,0),"")))</f>
        <v/>
      </c>
      <c r="X153" s="76" t="str">
        <f>+IF($D$6="","",IF($E153="","",IF(MID(X$10,1,3)=$E$6,VLOOKUP(CONCATENATE($B153,X$10),Catálogo!$B$4:$K$3964,10,0),"")))</f>
        <v/>
      </c>
      <c r="Y153" s="76" t="str">
        <f>+IF($D$6="","",IF($E153="","",IF(MID(Y$10,1,3)=$E$6,VLOOKUP(CONCATENATE($B153,Y$10),Catálogo!$B$4:$K$3964,10,0),"")))</f>
        <v/>
      </c>
      <c r="Z153" s="76" t="str">
        <f>+IF($D$6="","",IF($E153="","",IF(MID(Z$10,1,3)=$E$6,VLOOKUP(CONCATENATE($B153,Z$10),Catálogo!$B$4:$K$3964,10,0),"")))</f>
        <v/>
      </c>
      <c r="AA153" s="76" t="str">
        <f>+IF($D$6="","",IF($E153="","",IF(MID(AA$10,1,3)=$E$6,VLOOKUP(CONCATENATE($B153,AA$10),Catálogo!$B$4:$K$3964,10,0),"")))</f>
        <v/>
      </c>
    </row>
    <row r="154" spans="2:27" s="45" customFormat="1" ht="12" customHeight="1">
      <c r="B154" s="46">
        <v>143</v>
      </c>
      <c r="C154" s="47" t="s">
        <v>39</v>
      </c>
      <c r="D154" s="48" t="s">
        <v>38</v>
      </c>
      <c r="E154" s="88"/>
      <c r="F154" s="76" t="str">
        <f>+IF($D$6="","",IF($E154="","",IF(MID(F$10,1,3)=$E$6,VLOOKUP(CONCATENATE($B154,F$10),Catálogo!$B$4:$K$3964,10,0),"")))</f>
        <v/>
      </c>
      <c r="G154" s="76" t="str">
        <f>+IF($D$6="","",IF($E154="","",IF(MID(G$10,1,3)=$E$6,VLOOKUP(CONCATENATE($B154,G$10),Catálogo!$B$4:$K$3964,10,0),"")))</f>
        <v/>
      </c>
      <c r="H154" s="76" t="str">
        <f>+IF($D$6="","",IF($E154="","",IF(MID(H$10,1,3)=$E$6,VLOOKUP(CONCATENATE($B154,H$10),Catálogo!$B$4:$K$3964,10,0),"")))</f>
        <v/>
      </c>
      <c r="I154" s="76" t="str">
        <f>+IF($D$6="","",IF($E154="","",IF(MID(I$10,1,3)=$E$6,VLOOKUP(CONCATENATE($B154,I$10),Catálogo!$B$4:$K$3964,10,0),"")))</f>
        <v/>
      </c>
      <c r="J154" s="76" t="str">
        <f>+IF($D$6="","",IF($E154="","",IF(MID(J$10,1,3)=$E$6,VLOOKUP(CONCATENATE($B154,J$10),Catálogo!$B$4:$K$3964,10,0),"")))</f>
        <v/>
      </c>
      <c r="K154" s="76" t="str">
        <f>+IF($D$6="","",IF($E154="","",IF(MID(K$10,1,3)=$E$6,VLOOKUP(CONCATENATE($B154,K$10),Catálogo!$B$4:$K$3964,10,0),"")))</f>
        <v/>
      </c>
      <c r="L154" s="76" t="str">
        <f>+IF($D$6="","",IF($E154="","",IF(MID(L$10,1,3)=$E$6,VLOOKUP(CONCATENATE($B154,L$10),Catálogo!$B$4:$K$3964,10,0),"")))</f>
        <v/>
      </c>
      <c r="M154" s="76" t="str">
        <f>+IF($D$6="","",IF($E154="","",IF(MID(M$10,1,3)=$E$6,VLOOKUP(CONCATENATE($B154,M$10),Catálogo!$B$4:$K$3964,10,0),"")))</f>
        <v/>
      </c>
      <c r="N154" s="76" t="str">
        <f>+IF($D$6="","",IF($E154="","",IF(MID(N$10,1,3)=$E$6,VLOOKUP(CONCATENATE($B154,N$10),Catálogo!$B$4:$K$3964,10,0),"")))</f>
        <v/>
      </c>
      <c r="O154" s="76" t="str">
        <f>+IF($D$6="","",IF($E154="","",IF(MID(O$10,1,3)=$E$6,VLOOKUP(CONCATENATE($B154,O$10),Catálogo!$B$4:$K$3964,10,0),"")))</f>
        <v/>
      </c>
      <c r="P154" s="76" t="str">
        <f>+IF($D$6="","",IF($E154="","",IF(MID(P$10,1,3)=$E$6,VLOOKUP(CONCATENATE($B154,P$10),Catálogo!$B$4:$K$3964,10,0),"")))</f>
        <v/>
      </c>
      <c r="Q154" s="76" t="str">
        <f>+IF($D$6="","",IF($E154="","",IF(MID(Q$10,1,3)=$E$6,VLOOKUP(CONCATENATE($B154,Q$10),Catálogo!$B$4:$K$3964,10,0),"")))</f>
        <v/>
      </c>
      <c r="R154" s="76" t="str">
        <f>+IF($D$6="","",IF($E154="","",IF(MID(R$10,1,3)=$E$6,VLOOKUP(CONCATENATE($B154,R$10),Catálogo!$B$4:$K$3964,10,0),"")))</f>
        <v/>
      </c>
      <c r="S154" s="76" t="str">
        <f>+IF($D$6="","",IF($E154="","",IF(MID(S$10,1,3)=$E$6,VLOOKUP(CONCATENATE($B154,S$10),Catálogo!$B$4:$K$3964,10,0),"")))</f>
        <v/>
      </c>
      <c r="T154" s="76" t="str">
        <f>+IF($D$6="","",IF($E154="","",IF(MID(T$10,1,3)=$E$6,VLOOKUP(CONCATENATE($B154,T$10),Catálogo!$B$4:$K$3964,10,0),"")))</f>
        <v/>
      </c>
      <c r="U154" s="76" t="str">
        <f>+IF($D$6="","",IF($E154="","",IF(MID(U$10,1,3)=$E$6,VLOOKUP(CONCATENATE($B154,U$10),Catálogo!$B$4:$K$3964,10,0),"")))</f>
        <v/>
      </c>
      <c r="V154" s="76" t="str">
        <f>+IF($D$6="","",IF($E154="","",IF(MID(V$10,1,3)=$E$6,VLOOKUP(CONCATENATE($B154,V$10),Catálogo!$B$4:$K$3964,10,0),"")))</f>
        <v/>
      </c>
      <c r="W154" s="76" t="str">
        <f>+IF($D$6="","",IF($E154="","",IF(MID(W$10,1,3)=$E$6,VLOOKUP(CONCATENATE($B154,W$10),Catálogo!$B$4:$K$3964,10,0),"")))</f>
        <v/>
      </c>
      <c r="X154" s="76" t="str">
        <f>+IF($D$6="","",IF($E154="","",IF(MID(X$10,1,3)=$E$6,VLOOKUP(CONCATENATE($B154,X$10),Catálogo!$B$4:$K$3964,10,0),"")))</f>
        <v/>
      </c>
      <c r="Y154" s="76" t="str">
        <f>+IF($D$6="","",IF($E154="","",IF(MID(Y$10,1,3)=$E$6,VLOOKUP(CONCATENATE($B154,Y$10),Catálogo!$B$4:$K$3964,10,0),"")))</f>
        <v/>
      </c>
      <c r="Z154" s="76" t="str">
        <f>+IF($D$6="","",IF($E154="","",IF(MID(Z$10,1,3)=$E$6,VLOOKUP(CONCATENATE($B154,Z$10),Catálogo!$B$4:$K$3964,10,0),"")))</f>
        <v/>
      </c>
      <c r="AA154" s="76" t="str">
        <f>+IF($D$6="","",IF($E154="","",IF(MID(AA$10,1,3)=$E$6,VLOOKUP(CONCATENATE($B154,AA$10),Catálogo!$B$4:$K$3964,10,0),"")))</f>
        <v/>
      </c>
    </row>
    <row r="155" spans="2:27" s="45" customFormat="1" ht="12" customHeight="1">
      <c r="B155" s="46">
        <v>144</v>
      </c>
      <c r="C155" s="47" t="s">
        <v>37</v>
      </c>
      <c r="D155" s="48" t="s">
        <v>36</v>
      </c>
      <c r="E155" s="88"/>
      <c r="F155" s="76" t="str">
        <f>+IF($D$6="","",IF($E155="","",IF(MID(F$10,1,3)=$E$6,VLOOKUP(CONCATENATE($B155,F$10),Catálogo!$B$4:$K$3964,10,0),"")))</f>
        <v/>
      </c>
      <c r="G155" s="76" t="str">
        <f>+IF($D$6="","",IF($E155="","",IF(MID(G$10,1,3)=$E$6,VLOOKUP(CONCATENATE($B155,G$10),Catálogo!$B$4:$K$3964,10,0),"")))</f>
        <v/>
      </c>
      <c r="H155" s="76" t="str">
        <f>+IF($D$6="","",IF($E155="","",IF(MID(H$10,1,3)=$E$6,VLOOKUP(CONCATENATE($B155,H$10),Catálogo!$B$4:$K$3964,10,0),"")))</f>
        <v/>
      </c>
      <c r="I155" s="76" t="str">
        <f>+IF($D$6="","",IF($E155="","",IF(MID(I$10,1,3)=$E$6,VLOOKUP(CONCATENATE($B155,I$10),Catálogo!$B$4:$K$3964,10,0),"")))</f>
        <v/>
      </c>
      <c r="J155" s="76" t="str">
        <f>+IF($D$6="","",IF($E155="","",IF(MID(J$10,1,3)=$E$6,VLOOKUP(CONCATENATE($B155,J$10),Catálogo!$B$4:$K$3964,10,0),"")))</f>
        <v/>
      </c>
      <c r="K155" s="76" t="str">
        <f>+IF($D$6="","",IF($E155="","",IF(MID(K$10,1,3)=$E$6,VLOOKUP(CONCATENATE($B155,K$10),Catálogo!$B$4:$K$3964,10,0),"")))</f>
        <v/>
      </c>
      <c r="L155" s="76" t="str">
        <f>+IF($D$6="","",IF($E155="","",IF(MID(L$10,1,3)=$E$6,VLOOKUP(CONCATENATE($B155,L$10),Catálogo!$B$4:$K$3964,10,0),"")))</f>
        <v/>
      </c>
      <c r="M155" s="76" t="str">
        <f>+IF($D$6="","",IF($E155="","",IF(MID(M$10,1,3)=$E$6,VLOOKUP(CONCATENATE($B155,M$10),Catálogo!$B$4:$K$3964,10,0),"")))</f>
        <v/>
      </c>
      <c r="N155" s="76" t="str">
        <f>+IF($D$6="","",IF($E155="","",IF(MID(N$10,1,3)=$E$6,VLOOKUP(CONCATENATE($B155,N$10),Catálogo!$B$4:$K$3964,10,0),"")))</f>
        <v/>
      </c>
      <c r="O155" s="76" t="str">
        <f>+IF($D$6="","",IF($E155="","",IF(MID(O$10,1,3)=$E$6,VLOOKUP(CONCATENATE($B155,O$10),Catálogo!$B$4:$K$3964,10,0),"")))</f>
        <v/>
      </c>
      <c r="P155" s="76" t="str">
        <f>+IF($D$6="","",IF($E155="","",IF(MID(P$10,1,3)=$E$6,VLOOKUP(CONCATENATE($B155,P$10),Catálogo!$B$4:$K$3964,10,0),"")))</f>
        <v/>
      </c>
      <c r="Q155" s="76" t="str">
        <f>+IF($D$6="","",IF($E155="","",IF(MID(Q$10,1,3)=$E$6,VLOOKUP(CONCATENATE($B155,Q$10),Catálogo!$B$4:$K$3964,10,0),"")))</f>
        <v/>
      </c>
      <c r="R155" s="76" t="str">
        <f>+IF($D$6="","",IF($E155="","",IF(MID(R$10,1,3)=$E$6,VLOOKUP(CONCATENATE($B155,R$10),Catálogo!$B$4:$K$3964,10,0),"")))</f>
        <v/>
      </c>
      <c r="S155" s="76" t="str">
        <f>+IF($D$6="","",IF($E155="","",IF(MID(S$10,1,3)=$E$6,VLOOKUP(CONCATENATE($B155,S$10),Catálogo!$B$4:$K$3964,10,0),"")))</f>
        <v/>
      </c>
      <c r="T155" s="76" t="str">
        <f>+IF($D$6="","",IF($E155="","",IF(MID(T$10,1,3)=$E$6,VLOOKUP(CONCATENATE($B155,T$10),Catálogo!$B$4:$K$3964,10,0),"")))</f>
        <v/>
      </c>
      <c r="U155" s="76" t="str">
        <f>+IF($D$6="","",IF($E155="","",IF(MID(U$10,1,3)=$E$6,VLOOKUP(CONCATENATE($B155,U$10),Catálogo!$B$4:$K$3964,10,0),"")))</f>
        <v/>
      </c>
      <c r="V155" s="76" t="str">
        <f>+IF($D$6="","",IF($E155="","",IF(MID(V$10,1,3)=$E$6,VLOOKUP(CONCATENATE($B155,V$10),Catálogo!$B$4:$K$3964,10,0),"")))</f>
        <v/>
      </c>
      <c r="W155" s="76" t="str">
        <f>+IF($D$6="","",IF($E155="","",IF(MID(W$10,1,3)=$E$6,VLOOKUP(CONCATENATE($B155,W$10),Catálogo!$B$4:$K$3964,10,0),"")))</f>
        <v/>
      </c>
      <c r="X155" s="76" t="str">
        <f>+IF($D$6="","",IF($E155="","",IF(MID(X$10,1,3)=$E$6,VLOOKUP(CONCATENATE($B155,X$10),Catálogo!$B$4:$K$3964,10,0),"")))</f>
        <v/>
      </c>
      <c r="Y155" s="76" t="str">
        <f>+IF($D$6="","",IF($E155="","",IF(MID(Y$10,1,3)=$E$6,VLOOKUP(CONCATENATE($B155,Y$10),Catálogo!$B$4:$K$3964,10,0),"")))</f>
        <v/>
      </c>
      <c r="Z155" s="76" t="str">
        <f>+IF($D$6="","",IF($E155="","",IF(MID(Z$10,1,3)=$E$6,VLOOKUP(CONCATENATE($B155,Z$10),Catálogo!$B$4:$K$3964,10,0),"")))</f>
        <v/>
      </c>
      <c r="AA155" s="76" t="str">
        <f>+IF($D$6="","",IF($E155="","",IF(MID(AA$10,1,3)=$E$6,VLOOKUP(CONCATENATE($B155,AA$10),Catálogo!$B$4:$K$3964,10,0),"")))</f>
        <v/>
      </c>
    </row>
    <row r="156" spans="2:27" s="45" customFormat="1" ht="12" customHeight="1">
      <c r="B156" s="46">
        <v>145</v>
      </c>
      <c r="C156" s="47" t="s">
        <v>35</v>
      </c>
      <c r="D156" s="48" t="s">
        <v>34</v>
      </c>
      <c r="E156" s="88"/>
      <c r="F156" s="76" t="str">
        <f>+IF($D$6="","",IF($E156="","",IF(MID(F$10,1,3)=$E$6,VLOOKUP(CONCATENATE($B156,F$10),Catálogo!$B$4:$K$3964,10,0),"")))</f>
        <v/>
      </c>
      <c r="G156" s="76" t="str">
        <f>+IF($D$6="","",IF($E156="","",IF(MID(G$10,1,3)=$E$6,VLOOKUP(CONCATENATE($B156,G$10),Catálogo!$B$4:$K$3964,10,0),"")))</f>
        <v/>
      </c>
      <c r="H156" s="76" t="str">
        <f>+IF($D$6="","",IF($E156="","",IF(MID(H$10,1,3)=$E$6,VLOOKUP(CONCATENATE($B156,H$10),Catálogo!$B$4:$K$3964,10,0),"")))</f>
        <v/>
      </c>
      <c r="I156" s="76" t="str">
        <f>+IF($D$6="","",IF($E156="","",IF(MID(I$10,1,3)=$E$6,VLOOKUP(CONCATENATE($B156,I$10),Catálogo!$B$4:$K$3964,10,0),"")))</f>
        <v/>
      </c>
      <c r="J156" s="76" t="str">
        <f>+IF($D$6="","",IF($E156="","",IF(MID(J$10,1,3)=$E$6,VLOOKUP(CONCATENATE($B156,J$10),Catálogo!$B$4:$K$3964,10,0),"")))</f>
        <v/>
      </c>
      <c r="K156" s="76" t="str">
        <f>+IF($D$6="","",IF($E156="","",IF(MID(K$10,1,3)=$E$6,VLOOKUP(CONCATENATE($B156,K$10),Catálogo!$B$4:$K$3964,10,0),"")))</f>
        <v/>
      </c>
      <c r="L156" s="76" t="str">
        <f>+IF($D$6="","",IF($E156="","",IF(MID(L$10,1,3)=$E$6,VLOOKUP(CONCATENATE($B156,L$10),Catálogo!$B$4:$K$3964,10,0),"")))</f>
        <v/>
      </c>
      <c r="M156" s="76" t="str">
        <f>+IF($D$6="","",IF($E156="","",IF(MID(M$10,1,3)=$E$6,VLOOKUP(CONCATENATE($B156,M$10),Catálogo!$B$4:$K$3964,10,0),"")))</f>
        <v/>
      </c>
      <c r="N156" s="76" t="str">
        <f>+IF($D$6="","",IF($E156="","",IF(MID(N$10,1,3)=$E$6,VLOOKUP(CONCATENATE($B156,N$10),Catálogo!$B$4:$K$3964,10,0),"")))</f>
        <v/>
      </c>
      <c r="O156" s="76" t="str">
        <f>+IF($D$6="","",IF($E156="","",IF(MID(O$10,1,3)=$E$6,VLOOKUP(CONCATENATE($B156,O$10),Catálogo!$B$4:$K$3964,10,0),"")))</f>
        <v/>
      </c>
      <c r="P156" s="76" t="str">
        <f>+IF($D$6="","",IF($E156="","",IF(MID(P$10,1,3)=$E$6,VLOOKUP(CONCATENATE($B156,P$10),Catálogo!$B$4:$K$3964,10,0),"")))</f>
        <v/>
      </c>
      <c r="Q156" s="76" t="str">
        <f>+IF($D$6="","",IF($E156="","",IF(MID(Q$10,1,3)=$E$6,VLOOKUP(CONCATENATE($B156,Q$10),Catálogo!$B$4:$K$3964,10,0),"")))</f>
        <v/>
      </c>
      <c r="R156" s="76" t="str">
        <f>+IF($D$6="","",IF($E156="","",IF(MID(R$10,1,3)=$E$6,VLOOKUP(CONCATENATE($B156,R$10),Catálogo!$B$4:$K$3964,10,0),"")))</f>
        <v/>
      </c>
      <c r="S156" s="76" t="str">
        <f>+IF($D$6="","",IF($E156="","",IF(MID(S$10,1,3)=$E$6,VLOOKUP(CONCATENATE($B156,S$10),Catálogo!$B$4:$K$3964,10,0),"")))</f>
        <v/>
      </c>
      <c r="T156" s="76" t="str">
        <f>+IF($D$6="","",IF($E156="","",IF(MID(T$10,1,3)=$E$6,VLOOKUP(CONCATENATE($B156,T$10),Catálogo!$B$4:$K$3964,10,0),"")))</f>
        <v/>
      </c>
      <c r="U156" s="76" t="str">
        <f>+IF($D$6="","",IF($E156="","",IF(MID(U$10,1,3)=$E$6,VLOOKUP(CONCATENATE($B156,U$10),Catálogo!$B$4:$K$3964,10,0),"")))</f>
        <v/>
      </c>
      <c r="V156" s="76" t="str">
        <f>+IF($D$6="","",IF($E156="","",IF(MID(V$10,1,3)=$E$6,VLOOKUP(CONCATENATE($B156,V$10),Catálogo!$B$4:$K$3964,10,0),"")))</f>
        <v/>
      </c>
      <c r="W156" s="76" t="str">
        <f>+IF($D$6="","",IF($E156="","",IF(MID(W$10,1,3)=$E$6,VLOOKUP(CONCATENATE($B156,W$10),Catálogo!$B$4:$K$3964,10,0),"")))</f>
        <v/>
      </c>
      <c r="X156" s="76" t="str">
        <f>+IF($D$6="","",IF($E156="","",IF(MID(X$10,1,3)=$E$6,VLOOKUP(CONCATENATE($B156,X$10),Catálogo!$B$4:$K$3964,10,0),"")))</f>
        <v/>
      </c>
      <c r="Y156" s="76" t="str">
        <f>+IF($D$6="","",IF($E156="","",IF(MID(Y$10,1,3)=$E$6,VLOOKUP(CONCATENATE($B156,Y$10),Catálogo!$B$4:$K$3964,10,0),"")))</f>
        <v/>
      </c>
      <c r="Z156" s="76" t="str">
        <f>+IF($D$6="","",IF($E156="","",IF(MID(Z$10,1,3)=$E$6,VLOOKUP(CONCATENATE($B156,Z$10),Catálogo!$B$4:$K$3964,10,0),"")))</f>
        <v/>
      </c>
      <c r="AA156" s="76" t="str">
        <f>+IF($D$6="","",IF($E156="","",IF(MID(AA$10,1,3)=$E$6,VLOOKUP(CONCATENATE($B156,AA$10),Catálogo!$B$4:$K$3964,10,0),"")))</f>
        <v/>
      </c>
    </row>
    <row r="157" spans="2:27" s="45" customFormat="1" ht="12" customHeight="1">
      <c r="B157" s="46">
        <v>146</v>
      </c>
      <c r="C157" s="47" t="s">
        <v>33</v>
      </c>
      <c r="D157" s="48" t="s">
        <v>2</v>
      </c>
      <c r="E157" s="88"/>
      <c r="F157" s="76" t="str">
        <f>+IF($D$6="","",IF($E157="","",IF(MID(F$10,1,3)=$E$6,VLOOKUP(CONCATENATE($B157,F$10),Catálogo!$B$4:$K$3964,10,0),"")))</f>
        <v/>
      </c>
      <c r="G157" s="76" t="str">
        <f>+IF($D$6="","",IF($E157="","",IF(MID(G$10,1,3)=$E$6,VLOOKUP(CONCATENATE($B157,G$10),Catálogo!$B$4:$K$3964,10,0),"")))</f>
        <v/>
      </c>
      <c r="H157" s="76" t="str">
        <f>+IF($D$6="","",IF($E157="","",IF(MID(H$10,1,3)=$E$6,VLOOKUP(CONCATENATE($B157,H$10),Catálogo!$B$4:$K$3964,10,0),"")))</f>
        <v/>
      </c>
      <c r="I157" s="76" t="str">
        <f>+IF($D$6="","",IF($E157="","",IF(MID(I$10,1,3)=$E$6,VLOOKUP(CONCATENATE($B157,I$10),Catálogo!$B$4:$K$3964,10,0),"")))</f>
        <v/>
      </c>
      <c r="J157" s="76" t="str">
        <f>+IF($D$6="","",IF($E157="","",IF(MID(J$10,1,3)=$E$6,VLOOKUP(CONCATENATE($B157,J$10),Catálogo!$B$4:$K$3964,10,0),"")))</f>
        <v/>
      </c>
      <c r="K157" s="76" t="str">
        <f>+IF($D$6="","",IF($E157="","",IF(MID(K$10,1,3)=$E$6,VLOOKUP(CONCATENATE($B157,K$10),Catálogo!$B$4:$K$3964,10,0),"")))</f>
        <v/>
      </c>
      <c r="L157" s="76" t="str">
        <f>+IF($D$6="","",IF($E157="","",IF(MID(L$10,1,3)=$E$6,VLOOKUP(CONCATENATE($B157,L$10),Catálogo!$B$4:$K$3964,10,0),"")))</f>
        <v/>
      </c>
      <c r="M157" s="76" t="str">
        <f>+IF($D$6="","",IF($E157="","",IF(MID(M$10,1,3)=$E$6,VLOOKUP(CONCATENATE($B157,M$10),Catálogo!$B$4:$K$3964,10,0),"")))</f>
        <v/>
      </c>
      <c r="N157" s="76" t="str">
        <f>+IF($D$6="","",IF($E157="","",IF(MID(N$10,1,3)=$E$6,VLOOKUP(CONCATENATE($B157,N$10),Catálogo!$B$4:$K$3964,10,0),"")))</f>
        <v/>
      </c>
      <c r="O157" s="76" t="str">
        <f>+IF($D$6="","",IF($E157="","",IF(MID(O$10,1,3)=$E$6,VLOOKUP(CONCATENATE($B157,O$10),Catálogo!$B$4:$K$3964,10,0),"")))</f>
        <v/>
      </c>
      <c r="P157" s="76" t="str">
        <f>+IF($D$6="","",IF($E157="","",IF(MID(P$10,1,3)=$E$6,VLOOKUP(CONCATENATE($B157,P$10),Catálogo!$B$4:$K$3964,10,0),"")))</f>
        <v/>
      </c>
      <c r="Q157" s="76" t="str">
        <f>+IF($D$6="","",IF($E157="","",IF(MID(Q$10,1,3)=$E$6,VLOOKUP(CONCATENATE($B157,Q$10),Catálogo!$B$4:$K$3964,10,0),"")))</f>
        <v/>
      </c>
      <c r="R157" s="76" t="str">
        <f>+IF($D$6="","",IF($E157="","",IF(MID(R$10,1,3)=$E$6,VLOOKUP(CONCATENATE($B157,R$10),Catálogo!$B$4:$K$3964,10,0),"")))</f>
        <v/>
      </c>
      <c r="S157" s="76" t="str">
        <f>+IF($D$6="","",IF($E157="","",IF(MID(S$10,1,3)=$E$6,VLOOKUP(CONCATENATE($B157,S$10),Catálogo!$B$4:$K$3964,10,0),"")))</f>
        <v/>
      </c>
      <c r="T157" s="76" t="str">
        <f>+IF($D$6="","",IF($E157="","",IF(MID(T$10,1,3)=$E$6,VLOOKUP(CONCATENATE($B157,T$10),Catálogo!$B$4:$K$3964,10,0),"")))</f>
        <v/>
      </c>
      <c r="U157" s="76" t="str">
        <f>+IF($D$6="","",IF($E157="","",IF(MID(U$10,1,3)=$E$6,VLOOKUP(CONCATENATE($B157,U$10),Catálogo!$B$4:$K$3964,10,0),"")))</f>
        <v/>
      </c>
      <c r="V157" s="76" t="str">
        <f>+IF($D$6="","",IF($E157="","",IF(MID(V$10,1,3)=$E$6,VLOOKUP(CONCATENATE($B157,V$10),Catálogo!$B$4:$K$3964,10,0),"")))</f>
        <v/>
      </c>
      <c r="W157" s="76" t="str">
        <f>+IF($D$6="","",IF($E157="","",IF(MID(W$10,1,3)=$E$6,VLOOKUP(CONCATENATE($B157,W$10),Catálogo!$B$4:$K$3964,10,0),"")))</f>
        <v/>
      </c>
      <c r="X157" s="76" t="str">
        <f>+IF($D$6="","",IF($E157="","",IF(MID(X$10,1,3)=$E$6,VLOOKUP(CONCATENATE($B157,X$10),Catálogo!$B$4:$K$3964,10,0),"")))</f>
        <v/>
      </c>
      <c r="Y157" s="76" t="str">
        <f>+IF($D$6="","",IF($E157="","",IF(MID(Y$10,1,3)=$E$6,VLOOKUP(CONCATENATE($B157,Y$10),Catálogo!$B$4:$K$3964,10,0),"")))</f>
        <v/>
      </c>
      <c r="Z157" s="76" t="str">
        <f>+IF($D$6="","",IF($E157="","",IF(MID(Z$10,1,3)=$E$6,VLOOKUP(CONCATENATE($B157,Z$10),Catálogo!$B$4:$K$3964,10,0),"")))</f>
        <v/>
      </c>
      <c r="AA157" s="76" t="str">
        <f>+IF($D$6="","",IF($E157="","",IF(MID(AA$10,1,3)=$E$6,VLOOKUP(CONCATENATE($B157,AA$10),Catálogo!$B$4:$K$3964,10,0),"")))</f>
        <v/>
      </c>
    </row>
    <row r="158" spans="2:27" s="45" customFormat="1" ht="12" customHeight="1">
      <c r="B158" s="46">
        <v>147</v>
      </c>
      <c r="C158" s="47" t="s">
        <v>32</v>
      </c>
      <c r="D158" s="48" t="s">
        <v>2</v>
      </c>
      <c r="E158" s="88"/>
      <c r="F158" s="76" t="str">
        <f>+IF($D$6="","",IF($E158="","",IF(MID(F$10,1,3)=$E$6,VLOOKUP(CONCATENATE($B158,F$10),Catálogo!$B$4:$K$3964,10,0),"")))</f>
        <v/>
      </c>
      <c r="G158" s="76" t="str">
        <f>+IF($D$6="","",IF($E158="","",IF(MID(G$10,1,3)=$E$6,VLOOKUP(CONCATENATE($B158,G$10),Catálogo!$B$4:$K$3964,10,0),"")))</f>
        <v/>
      </c>
      <c r="H158" s="76" t="str">
        <f>+IF($D$6="","",IF($E158="","",IF(MID(H$10,1,3)=$E$6,VLOOKUP(CONCATENATE($B158,H$10),Catálogo!$B$4:$K$3964,10,0),"")))</f>
        <v/>
      </c>
      <c r="I158" s="76" t="str">
        <f>+IF($D$6="","",IF($E158="","",IF(MID(I$10,1,3)=$E$6,VLOOKUP(CONCATENATE($B158,I$10),Catálogo!$B$4:$K$3964,10,0),"")))</f>
        <v/>
      </c>
      <c r="J158" s="76" t="str">
        <f>+IF($D$6="","",IF($E158="","",IF(MID(J$10,1,3)=$E$6,VLOOKUP(CONCATENATE($B158,J$10),Catálogo!$B$4:$K$3964,10,0),"")))</f>
        <v/>
      </c>
      <c r="K158" s="76" t="str">
        <f>+IF($D$6="","",IF($E158="","",IF(MID(K$10,1,3)=$E$6,VLOOKUP(CONCATENATE($B158,K$10),Catálogo!$B$4:$K$3964,10,0),"")))</f>
        <v/>
      </c>
      <c r="L158" s="76" t="str">
        <f>+IF($D$6="","",IF($E158="","",IF(MID(L$10,1,3)=$E$6,VLOOKUP(CONCATENATE($B158,L$10),Catálogo!$B$4:$K$3964,10,0),"")))</f>
        <v/>
      </c>
      <c r="M158" s="76" t="str">
        <f>+IF($D$6="","",IF($E158="","",IF(MID(M$10,1,3)=$E$6,VLOOKUP(CONCATENATE($B158,M$10),Catálogo!$B$4:$K$3964,10,0),"")))</f>
        <v/>
      </c>
      <c r="N158" s="76" t="str">
        <f>+IF($D$6="","",IF($E158="","",IF(MID(N$10,1,3)=$E$6,VLOOKUP(CONCATENATE($B158,N$10),Catálogo!$B$4:$K$3964,10,0),"")))</f>
        <v/>
      </c>
      <c r="O158" s="76" t="str">
        <f>+IF($D$6="","",IF($E158="","",IF(MID(O$10,1,3)=$E$6,VLOOKUP(CONCATENATE($B158,O$10),Catálogo!$B$4:$K$3964,10,0),"")))</f>
        <v/>
      </c>
      <c r="P158" s="76" t="str">
        <f>+IF($D$6="","",IF($E158="","",IF(MID(P$10,1,3)=$E$6,VLOOKUP(CONCATENATE($B158,P$10),Catálogo!$B$4:$K$3964,10,0),"")))</f>
        <v/>
      </c>
      <c r="Q158" s="76" t="str">
        <f>+IF($D$6="","",IF($E158="","",IF(MID(Q$10,1,3)=$E$6,VLOOKUP(CONCATENATE($B158,Q$10),Catálogo!$B$4:$K$3964,10,0),"")))</f>
        <v/>
      </c>
      <c r="R158" s="76" t="str">
        <f>+IF($D$6="","",IF($E158="","",IF(MID(R$10,1,3)=$E$6,VLOOKUP(CONCATENATE($B158,R$10),Catálogo!$B$4:$K$3964,10,0),"")))</f>
        <v/>
      </c>
      <c r="S158" s="76" t="str">
        <f>+IF($D$6="","",IF($E158="","",IF(MID(S$10,1,3)=$E$6,VLOOKUP(CONCATENATE($B158,S$10),Catálogo!$B$4:$K$3964,10,0),"")))</f>
        <v/>
      </c>
      <c r="T158" s="76" t="str">
        <f>+IF($D$6="","",IF($E158="","",IF(MID(T$10,1,3)=$E$6,VLOOKUP(CONCATENATE($B158,T$10),Catálogo!$B$4:$K$3964,10,0),"")))</f>
        <v/>
      </c>
      <c r="U158" s="76" t="str">
        <f>+IF($D$6="","",IF($E158="","",IF(MID(U$10,1,3)=$E$6,VLOOKUP(CONCATENATE($B158,U$10),Catálogo!$B$4:$K$3964,10,0),"")))</f>
        <v/>
      </c>
      <c r="V158" s="76" t="str">
        <f>+IF($D$6="","",IF($E158="","",IF(MID(V$10,1,3)=$E$6,VLOOKUP(CONCATENATE($B158,V$10),Catálogo!$B$4:$K$3964,10,0),"")))</f>
        <v/>
      </c>
      <c r="W158" s="76" t="str">
        <f>+IF($D$6="","",IF($E158="","",IF(MID(W$10,1,3)=$E$6,VLOOKUP(CONCATENATE($B158,W$10),Catálogo!$B$4:$K$3964,10,0),"")))</f>
        <v/>
      </c>
      <c r="X158" s="76" t="str">
        <f>+IF($D$6="","",IF($E158="","",IF(MID(X$10,1,3)=$E$6,VLOOKUP(CONCATENATE($B158,X$10),Catálogo!$B$4:$K$3964,10,0),"")))</f>
        <v/>
      </c>
      <c r="Y158" s="76" t="str">
        <f>+IF($D$6="","",IF($E158="","",IF(MID(Y$10,1,3)=$E$6,VLOOKUP(CONCATENATE($B158,Y$10),Catálogo!$B$4:$K$3964,10,0),"")))</f>
        <v/>
      </c>
      <c r="Z158" s="76" t="str">
        <f>+IF($D$6="","",IF($E158="","",IF(MID(Z$10,1,3)=$E$6,VLOOKUP(CONCATENATE($B158,Z$10),Catálogo!$B$4:$K$3964,10,0),"")))</f>
        <v/>
      </c>
      <c r="AA158" s="76" t="str">
        <f>+IF($D$6="","",IF($E158="","",IF(MID(AA$10,1,3)=$E$6,VLOOKUP(CONCATENATE($B158,AA$10),Catálogo!$B$4:$K$3964,10,0),"")))</f>
        <v/>
      </c>
    </row>
    <row r="159" spans="2:27" s="45" customFormat="1" ht="12" customHeight="1">
      <c r="B159" s="46">
        <v>148</v>
      </c>
      <c r="C159" s="47" t="s">
        <v>31</v>
      </c>
      <c r="D159" s="48" t="s">
        <v>2</v>
      </c>
      <c r="E159" s="88"/>
      <c r="F159" s="76" t="str">
        <f>+IF($D$6="","",IF($E159="","",IF(MID(F$10,1,3)=$E$6,VLOOKUP(CONCATENATE($B159,F$10),Catálogo!$B$4:$K$3964,10,0),"")))</f>
        <v/>
      </c>
      <c r="G159" s="76" t="str">
        <f>+IF($D$6="","",IF($E159="","",IF(MID(G$10,1,3)=$E$6,VLOOKUP(CONCATENATE($B159,G$10),Catálogo!$B$4:$K$3964,10,0),"")))</f>
        <v/>
      </c>
      <c r="H159" s="76" t="str">
        <f>+IF($D$6="","",IF($E159="","",IF(MID(H$10,1,3)=$E$6,VLOOKUP(CONCATENATE($B159,H$10),Catálogo!$B$4:$K$3964,10,0),"")))</f>
        <v/>
      </c>
      <c r="I159" s="76" t="str">
        <f>+IF($D$6="","",IF($E159="","",IF(MID(I$10,1,3)=$E$6,VLOOKUP(CONCATENATE($B159,I$10),Catálogo!$B$4:$K$3964,10,0),"")))</f>
        <v/>
      </c>
      <c r="J159" s="76" t="str">
        <f>+IF($D$6="","",IF($E159="","",IF(MID(J$10,1,3)=$E$6,VLOOKUP(CONCATENATE($B159,J$10),Catálogo!$B$4:$K$3964,10,0),"")))</f>
        <v/>
      </c>
      <c r="K159" s="76" t="str">
        <f>+IF($D$6="","",IF($E159="","",IF(MID(K$10,1,3)=$E$6,VLOOKUP(CONCATENATE($B159,K$10),Catálogo!$B$4:$K$3964,10,0),"")))</f>
        <v/>
      </c>
      <c r="L159" s="76" t="str">
        <f>+IF($D$6="","",IF($E159="","",IF(MID(L$10,1,3)=$E$6,VLOOKUP(CONCATENATE($B159,L$10),Catálogo!$B$4:$K$3964,10,0),"")))</f>
        <v/>
      </c>
      <c r="M159" s="76" t="str">
        <f>+IF($D$6="","",IF($E159="","",IF(MID(M$10,1,3)=$E$6,VLOOKUP(CONCATENATE($B159,M$10),Catálogo!$B$4:$K$3964,10,0),"")))</f>
        <v/>
      </c>
      <c r="N159" s="76" t="str">
        <f>+IF($D$6="","",IF($E159="","",IF(MID(N$10,1,3)=$E$6,VLOOKUP(CONCATENATE($B159,N$10),Catálogo!$B$4:$K$3964,10,0),"")))</f>
        <v/>
      </c>
      <c r="O159" s="76" t="str">
        <f>+IF($D$6="","",IF($E159="","",IF(MID(O$10,1,3)=$E$6,VLOOKUP(CONCATENATE($B159,O$10),Catálogo!$B$4:$K$3964,10,0),"")))</f>
        <v/>
      </c>
      <c r="P159" s="76" t="str">
        <f>+IF($D$6="","",IF($E159="","",IF(MID(P$10,1,3)=$E$6,VLOOKUP(CONCATENATE($B159,P$10),Catálogo!$B$4:$K$3964,10,0),"")))</f>
        <v/>
      </c>
      <c r="Q159" s="76" t="str">
        <f>+IF($D$6="","",IF($E159="","",IF(MID(Q$10,1,3)=$E$6,VLOOKUP(CONCATENATE($B159,Q$10),Catálogo!$B$4:$K$3964,10,0),"")))</f>
        <v/>
      </c>
      <c r="R159" s="76" t="str">
        <f>+IF($D$6="","",IF($E159="","",IF(MID(R$10,1,3)=$E$6,VLOOKUP(CONCATENATE($B159,R$10),Catálogo!$B$4:$K$3964,10,0),"")))</f>
        <v/>
      </c>
      <c r="S159" s="76" t="str">
        <f>+IF($D$6="","",IF($E159="","",IF(MID(S$10,1,3)=$E$6,VLOOKUP(CONCATENATE($B159,S$10),Catálogo!$B$4:$K$3964,10,0),"")))</f>
        <v/>
      </c>
      <c r="T159" s="76" t="str">
        <f>+IF($D$6="","",IF($E159="","",IF(MID(T$10,1,3)=$E$6,VLOOKUP(CONCATENATE($B159,T$10),Catálogo!$B$4:$K$3964,10,0),"")))</f>
        <v/>
      </c>
      <c r="U159" s="76" t="str">
        <f>+IF($D$6="","",IF($E159="","",IF(MID(U$10,1,3)=$E$6,VLOOKUP(CONCATENATE($B159,U$10),Catálogo!$B$4:$K$3964,10,0),"")))</f>
        <v/>
      </c>
      <c r="V159" s="76" t="str">
        <f>+IF($D$6="","",IF($E159="","",IF(MID(V$10,1,3)=$E$6,VLOOKUP(CONCATENATE($B159,V$10),Catálogo!$B$4:$K$3964,10,0),"")))</f>
        <v/>
      </c>
      <c r="W159" s="76" t="str">
        <f>+IF($D$6="","",IF($E159="","",IF(MID(W$10,1,3)=$E$6,VLOOKUP(CONCATENATE($B159,W$10),Catálogo!$B$4:$K$3964,10,0),"")))</f>
        <v/>
      </c>
      <c r="X159" s="76" t="str">
        <f>+IF($D$6="","",IF($E159="","",IF(MID(X$10,1,3)=$E$6,VLOOKUP(CONCATENATE($B159,X$10),Catálogo!$B$4:$K$3964,10,0),"")))</f>
        <v/>
      </c>
      <c r="Y159" s="76" t="str">
        <f>+IF($D$6="","",IF($E159="","",IF(MID(Y$10,1,3)=$E$6,VLOOKUP(CONCATENATE($B159,Y$10),Catálogo!$B$4:$K$3964,10,0),"")))</f>
        <v/>
      </c>
      <c r="Z159" s="76" t="str">
        <f>+IF($D$6="","",IF($E159="","",IF(MID(Z$10,1,3)=$E$6,VLOOKUP(CONCATENATE($B159,Z$10),Catálogo!$B$4:$K$3964,10,0),"")))</f>
        <v/>
      </c>
      <c r="AA159" s="76" t="str">
        <f>+IF($D$6="","",IF($E159="","",IF(MID(AA$10,1,3)=$E$6,VLOOKUP(CONCATENATE($B159,AA$10),Catálogo!$B$4:$K$3964,10,0),"")))</f>
        <v/>
      </c>
    </row>
    <row r="160" spans="2:27" s="45" customFormat="1" ht="12" customHeight="1">
      <c r="B160" s="46">
        <v>149</v>
      </c>
      <c r="C160" s="47" t="s">
        <v>30</v>
      </c>
      <c r="D160" s="48" t="s">
        <v>2</v>
      </c>
      <c r="E160" s="88"/>
      <c r="F160" s="76" t="str">
        <f>+IF($D$6="","",IF($E160="","",IF(MID(F$10,1,3)=$E$6,VLOOKUP(CONCATENATE($B160,F$10),Catálogo!$B$4:$K$3964,10,0),"")))</f>
        <v/>
      </c>
      <c r="G160" s="76" t="str">
        <f>+IF($D$6="","",IF($E160="","",IF(MID(G$10,1,3)=$E$6,VLOOKUP(CONCATENATE($B160,G$10),Catálogo!$B$4:$K$3964,10,0),"")))</f>
        <v/>
      </c>
      <c r="H160" s="76" t="str">
        <f>+IF($D$6="","",IF($E160="","",IF(MID(H$10,1,3)=$E$6,VLOOKUP(CONCATENATE($B160,H$10),Catálogo!$B$4:$K$3964,10,0),"")))</f>
        <v/>
      </c>
      <c r="I160" s="76" t="str">
        <f>+IF($D$6="","",IF($E160="","",IF(MID(I$10,1,3)=$E$6,VLOOKUP(CONCATENATE($B160,I$10),Catálogo!$B$4:$K$3964,10,0),"")))</f>
        <v/>
      </c>
      <c r="J160" s="76" t="str">
        <f>+IF($D$6="","",IF($E160="","",IF(MID(J$10,1,3)=$E$6,VLOOKUP(CONCATENATE($B160,J$10),Catálogo!$B$4:$K$3964,10,0),"")))</f>
        <v/>
      </c>
      <c r="K160" s="76" t="str">
        <f>+IF($D$6="","",IF($E160="","",IF(MID(K$10,1,3)=$E$6,VLOOKUP(CONCATENATE($B160,K$10),Catálogo!$B$4:$K$3964,10,0),"")))</f>
        <v/>
      </c>
      <c r="L160" s="76" t="str">
        <f>+IF($D$6="","",IF($E160="","",IF(MID(L$10,1,3)=$E$6,VLOOKUP(CONCATENATE($B160,L$10),Catálogo!$B$4:$K$3964,10,0),"")))</f>
        <v/>
      </c>
      <c r="M160" s="76" t="str">
        <f>+IF($D$6="","",IF($E160="","",IF(MID(M$10,1,3)=$E$6,VLOOKUP(CONCATENATE($B160,M$10),Catálogo!$B$4:$K$3964,10,0),"")))</f>
        <v/>
      </c>
      <c r="N160" s="76" t="str">
        <f>+IF($D$6="","",IF($E160="","",IF(MID(N$10,1,3)=$E$6,VLOOKUP(CONCATENATE($B160,N$10),Catálogo!$B$4:$K$3964,10,0),"")))</f>
        <v/>
      </c>
      <c r="O160" s="76" t="str">
        <f>+IF($D$6="","",IF($E160="","",IF(MID(O$10,1,3)=$E$6,VLOOKUP(CONCATENATE($B160,O$10),Catálogo!$B$4:$K$3964,10,0),"")))</f>
        <v/>
      </c>
      <c r="P160" s="76" t="str">
        <f>+IF($D$6="","",IF($E160="","",IF(MID(P$10,1,3)=$E$6,VLOOKUP(CONCATENATE($B160,P$10),Catálogo!$B$4:$K$3964,10,0),"")))</f>
        <v/>
      </c>
      <c r="Q160" s="76" t="str">
        <f>+IF($D$6="","",IF($E160="","",IF(MID(Q$10,1,3)=$E$6,VLOOKUP(CONCATENATE($B160,Q$10),Catálogo!$B$4:$K$3964,10,0),"")))</f>
        <v/>
      </c>
      <c r="R160" s="76" t="str">
        <f>+IF($D$6="","",IF($E160="","",IF(MID(R$10,1,3)=$E$6,VLOOKUP(CONCATENATE($B160,R$10),Catálogo!$B$4:$K$3964,10,0),"")))</f>
        <v/>
      </c>
      <c r="S160" s="76" t="str">
        <f>+IF($D$6="","",IF($E160="","",IF(MID(S$10,1,3)=$E$6,VLOOKUP(CONCATENATE($B160,S$10),Catálogo!$B$4:$K$3964,10,0),"")))</f>
        <v/>
      </c>
      <c r="T160" s="76" t="str">
        <f>+IF($D$6="","",IF($E160="","",IF(MID(T$10,1,3)=$E$6,VLOOKUP(CONCATENATE($B160,T$10),Catálogo!$B$4:$K$3964,10,0),"")))</f>
        <v/>
      </c>
      <c r="U160" s="76" t="str">
        <f>+IF($D$6="","",IF($E160="","",IF(MID(U$10,1,3)=$E$6,VLOOKUP(CONCATENATE($B160,U$10),Catálogo!$B$4:$K$3964,10,0),"")))</f>
        <v/>
      </c>
      <c r="V160" s="76" t="str">
        <f>+IF($D$6="","",IF($E160="","",IF(MID(V$10,1,3)=$E$6,VLOOKUP(CONCATENATE($B160,V$10),Catálogo!$B$4:$K$3964,10,0),"")))</f>
        <v/>
      </c>
      <c r="W160" s="76" t="str">
        <f>+IF($D$6="","",IF($E160="","",IF(MID(W$10,1,3)=$E$6,VLOOKUP(CONCATENATE($B160,W$10),Catálogo!$B$4:$K$3964,10,0),"")))</f>
        <v/>
      </c>
      <c r="X160" s="76" t="str">
        <f>+IF($D$6="","",IF($E160="","",IF(MID(X$10,1,3)=$E$6,VLOOKUP(CONCATENATE($B160,X$10),Catálogo!$B$4:$K$3964,10,0),"")))</f>
        <v/>
      </c>
      <c r="Y160" s="76" t="str">
        <f>+IF($D$6="","",IF($E160="","",IF(MID(Y$10,1,3)=$E$6,VLOOKUP(CONCATENATE($B160,Y$10),Catálogo!$B$4:$K$3964,10,0),"")))</f>
        <v/>
      </c>
      <c r="Z160" s="76" t="str">
        <f>+IF($D$6="","",IF($E160="","",IF(MID(Z$10,1,3)=$E$6,VLOOKUP(CONCATENATE($B160,Z$10),Catálogo!$B$4:$K$3964,10,0),"")))</f>
        <v/>
      </c>
      <c r="AA160" s="76" t="str">
        <f>+IF($D$6="","",IF($E160="","",IF(MID(AA$10,1,3)=$E$6,VLOOKUP(CONCATENATE($B160,AA$10),Catálogo!$B$4:$K$3964,10,0),"")))</f>
        <v/>
      </c>
    </row>
    <row r="161" spans="2:27" s="45" customFormat="1" ht="12" customHeight="1">
      <c r="B161" s="46">
        <v>150</v>
      </c>
      <c r="C161" s="47" t="s">
        <v>29</v>
      </c>
      <c r="D161" s="48" t="s">
        <v>2</v>
      </c>
      <c r="E161" s="88"/>
      <c r="F161" s="76" t="str">
        <f>+IF($D$6="","",IF($E161="","",IF(MID(F$10,1,3)=$E$6,VLOOKUP(CONCATENATE($B161,F$10),Catálogo!$B$4:$K$3964,10,0),"")))</f>
        <v/>
      </c>
      <c r="G161" s="76" t="str">
        <f>+IF($D$6="","",IF($E161="","",IF(MID(G$10,1,3)=$E$6,VLOOKUP(CONCATENATE($B161,G$10),Catálogo!$B$4:$K$3964,10,0),"")))</f>
        <v/>
      </c>
      <c r="H161" s="76" t="str">
        <f>+IF($D$6="","",IF($E161="","",IF(MID(H$10,1,3)=$E$6,VLOOKUP(CONCATENATE($B161,H$10),Catálogo!$B$4:$K$3964,10,0),"")))</f>
        <v/>
      </c>
      <c r="I161" s="76" t="str">
        <f>+IF($D$6="","",IF($E161="","",IF(MID(I$10,1,3)=$E$6,VLOOKUP(CONCATENATE($B161,I$10),Catálogo!$B$4:$K$3964,10,0),"")))</f>
        <v/>
      </c>
      <c r="J161" s="76" t="str">
        <f>+IF($D$6="","",IF($E161="","",IF(MID(J$10,1,3)=$E$6,VLOOKUP(CONCATENATE($B161,J$10),Catálogo!$B$4:$K$3964,10,0),"")))</f>
        <v/>
      </c>
      <c r="K161" s="76" t="str">
        <f>+IF($D$6="","",IF($E161="","",IF(MID(K$10,1,3)=$E$6,VLOOKUP(CONCATENATE($B161,K$10),Catálogo!$B$4:$K$3964,10,0),"")))</f>
        <v/>
      </c>
      <c r="L161" s="76" t="str">
        <f>+IF($D$6="","",IF($E161="","",IF(MID(L$10,1,3)=$E$6,VLOOKUP(CONCATENATE($B161,L$10),Catálogo!$B$4:$K$3964,10,0),"")))</f>
        <v/>
      </c>
      <c r="M161" s="76" t="str">
        <f>+IF($D$6="","",IF($E161="","",IF(MID(M$10,1,3)=$E$6,VLOOKUP(CONCATENATE($B161,M$10),Catálogo!$B$4:$K$3964,10,0),"")))</f>
        <v/>
      </c>
      <c r="N161" s="76" t="str">
        <f>+IF($D$6="","",IF($E161="","",IF(MID(N$10,1,3)=$E$6,VLOOKUP(CONCATENATE($B161,N$10),Catálogo!$B$4:$K$3964,10,0),"")))</f>
        <v/>
      </c>
      <c r="O161" s="76" t="str">
        <f>+IF($D$6="","",IF($E161="","",IF(MID(O$10,1,3)=$E$6,VLOOKUP(CONCATENATE($B161,O$10),Catálogo!$B$4:$K$3964,10,0),"")))</f>
        <v/>
      </c>
      <c r="P161" s="76" t="str">
        <f>+IF($D$6="","",IF($E161="","",IF(MID(P$10,1,3)=$E$6,VLOOKUP(CONCATENATE($B161,P$10),Catálogo!$B$4:$K$3964,10,0),"")))</f>
        <v/>
      </c>
      <c r="Q161" s="76" t="str">
        <f>+IF($D$6="","",IF($E161="","",IF(MID(Q$10,1,3)=$E$6,VLOOKUP(CONCATENATE($B161,Q$10),Catálogo!$B$4:$K$3964,10,0),"")))</f>
        <v/>
      </c>
      <c r="R161" s="76" t="str">
        <f>+IF($D$6="","",IF($E161="","",IF(MID(R$10,1,3)=$E$6,VLOOKUP(CONCATENATE($B161,R$10),Catálogo!$B$4:$K$3964,10,0),"")))</f>
        <v/>
      </c>
      <c r="S161" s="76" t="str">
        <f>+IF($D$6="","",IF($E161="","",IF(MID(S$10,1,3)=$E$6,VLOOKUP(CONCATENATE($B161,S$10),Catálogo!$B$4:$K$3964,10,0),"")))</f>
        <v/>
      </c>
      <c r="T161" s="76" t="str">
        <f>+IF($D$6="","",IF($E161="","",IF(MID(T$10,1,3)=$E$6,VLOOKUP(CONCATENATE($B161,T$10),Catálogo!$B$4:$K$3964,10,0),"")))</f>
        <v/>
      </c>
      <c r="U161" s="76" t="str">
        <f>+IF($D$6="","",IF($E161="","",IF(MID(U$10,1,3)=$E$6,VLOOKUP(CONCATENATE($B161,U$10),Catálogo!$B$4:$K$3964,10,0),"")))</f>
        <v/>
      </c>
      <c r="V161" s="76" t="str">
        <f>+IF($D$6="","",IF($E161="","",IF(MID(V$10,1,3)=$E$6,VLOOKUP(CONCATENATE($B161,V$10),Catálogo!$B$4:$K$3964,10,0),"")))</f>
        <v/>
      </c>
      <c r="W161" s="76" t="str">
        <f>+IF($D$6="","",IF($E161="","",IF(MID(W$10,1,3)=$E$6,VLOOKUP(CONCATENATE($B161,W$10),Catálogo!$B$4:$K$3964,10,0),"")))</f>
        <v/>
      </c>
      <c r="X161" s="76" t="str">
        <f>+IF($D$6="","",IF($E161="","",IF(MID(X$10,1,3)=$E$6,VLOOKUP(CONCATENATE($B161,X$10),Catálogo!$B$4:$K$3964,10,0),"")))</f>
        <v/>
      </c>
      <c r="Y161" s="76" t="str">
        <f>+IF($D$6="","",IF($E161="","",IF(MID(Y$10,1,3)=$E$6,VLOOKUP(CONCATENATE($B161,Y$10),Catálogo!$B$4:$K$3964,10,0),"")))</f>
        <v/>
      </c>
      <c r="Z161" s="76" t="str">
        <f>+IF($D$6="","",IF($E161="","",IF(MID(Z$10,1,3)=$E$6,VLOOKUP(CONCATENATE($B161,Z$10),Catálogo!$B$4:$K$3964,10,0),"")))</f>
        <v/>
      </c>
      <c r="AA161" s="76" t="str">
        <f>+IF($D$6="","",IF($E161="","",IF(MID(AA$10,1,3)=$E$6,VLOOKUP(CONCATENATE($B161,AA$10),Catálogo!$B$4:$K$3964,10,0),"")))</f>
        <v/>
      </c>
    </row>
    <row r="162" spans="2:27" s="45" customFormat="1" ht="12" customHeight="1">
      <c r="B162" s="46">
        <v>151</v>
      </c>
      <c r="C162" s="47" t="s">
        <v>28</v>
      </c>
      <c r="D162" s="48" t="s">
        <v>2</v>
      </c>
      <c r="E162" s="88"/>
      <c r="F162" s="76" t="str">
        <f>+IF($D$6="","",IF($E162="","",IF(MID(F$10,1,3)=$E$6,VLOOKUP(CONCATENATE($B162,F$10),Catálogo!$B$4:$K$3964,10,0),"")))</f>
        <v/>
      </c>
      <c r="G162" s="76" t="str">
        <f>+IF($D$6="","",IF($E162="","",IF(MID(G$10,1,3)=$E$6,VLOOKUP(CONCATENATE($B162,G$10),Catálogo!$B$4:$K$3964,10,0),"")))</f>
        <v/>
      </c>
      <c r="H162" s="76" t="str">
        <f>+IF($D$6="","",IF($E162="","",IF(MID(H$10,1,3)=$E$6,VLOOKUP(CONCATENATE($B162,H$10),Catálogo!$B$4:$K$3964,10,0),"")))</f>
        <v/>
      </c>
      <c r="I162" s="76" t="str">
        <f>+IF($D$6="","",IF($E162="","",IF(MID(I$10,1,3)=$E$6,VLOOKUP(CONCATENATE($B162,I$10),Catálogo!$B$4:$K$3964,10,0),"")))</f>
        <v/>
      </c>
      <c r="J162" s="76" t="str">
        <f>+IF($D$6="","",IF($E162="","",IF(MID(J$10,1,3)=$E$6,VLOOKUP(CONCATENATE($B162,J$10),Catálogo!$B$4:$K$3964,10,0),"")))</f>
        <v/>
      </c>
      <c r="K162" s="76" t="str">
        <f>+IF($D$6="","",IF($E162="","",IF(MID(K$10,1,3)=$E$6,VLOOKUP(CONCATENATE($B162,K$10),Catálogo!$B$4:$K$3964,10,0),"")))</f>
        <v/>
      </c>
      <c r="L162" s="76" t="str">
        <f>+IF($D$6="","",IF($E162="","",IF(MID(L$10,1,3)=$E$6,VLOOKUP(CONCATENATE($B162,L$10),Catálogo!$B$4:$K$3964,10,0),"")))</f>
        <v/>
      </c>
      <c r="M162" s="76" t="str">
        <f>+IF($D$6="","",IF($E162="","",IF(MID(M$10,1,3)=$E$6,VLOOKUP(CONCATENATE($B162,M$10),Catálogo!$B$4:$K$3964,10,0),"")))</f>
        <v/>
      </c>
      <c r="N162" s="76" t="str">
        <f>+IF($D$6="","",IF($E162="","",IF(MID(N$10,1,3)=$E$6,VLOOKUP(CONCATENATE($B162,N$10),Catálogo!$B$4:$K$3964,10,0),"")))</f>
        <v/>
      </c>
      <c r="O162" s="76" t="str">
        <f>+IF($D$6="","",IF($E162="","",IF(MID(O$10,1,3)=$E$6,VLOOKUP(CONCATENATE($B162,O$10),Catálogo!$B$4:$K$3964,10,0),"")))</f>
        <v/>
      </c>
      <c r="P162" s="76" t="str">
        <f>+IF($D$6="","",IF($E162="","",IF(MID(P$10,1,3)=$E$6,VLOOKUP(CONCATENATE($B162,P$10),Catálogo!$B$4:$K$3964,10,0),"")))</f>
        <v/>
      </c>
      <c r="Q162" s="76" t="str">
        <f>+IF($D$6="","",IF($E162="","",IF(MID(Q$10,1,3)=$E$6,VLOOKUP(CONCATENATE($B162,Q$10),Catálogo!$B$4:$K$3964,10,0),"")))</f>
        <v/>
      </c>
      <c r="R162" s="76" t="str">
        <f>+IF($D$6="","",IF($E162="","",IF(MID(R$10,1,3)=$E$6,VLOOKUP(CONCATENATE($B162,R$10),Catálogo!$B$4:$K$3964,10,0),"")))</f>
        <v/>
      </c>
      <c r="S162" s="76" t="str">
        <f>+IF($D$6="","",IF($E162="","",IF(MID(S$10,1,3)=$E$6,VLOOKUP(CONCATENATE($B162,S$10),Catálogo!$B$4:$K$3964,10,0),"")))</f>
        <v/>
      </c>
      <c r="T162" s="76" t="str">
        <f>+IF($D$6="","",IF($E162="","",IF(MID(T$10,1,3)=$E$6,VLOOKUP(CONCATENATE($B162,T$10),Catálogo!$B$4:$K$3964,10,0),"")))</f>
        <v/>
      </c>
      <c r="U162" s="76" t="str">
        <f>+IF($D$6="","",IF($E162="","",IF(MID(U$10,1,3)=$E$6,VLOOKUP(CONCATENATE($B162,U$10),Catálogo!$B$4:$K$3964,10,0),"")))</f>
        <v/>
      </c>
      <c r="V162" s="76" t="str">
        <f>+IF($D$6="","",IF($E162="","",IF(MID(V$10,1,3)=$E$6,VLOOKUP(CONCATENATE($B162,V$10),Catálogo!$B$4:$K$3964,10,0),"")))</f>
        <v/>
      </c>
      <c r="W162" s="76" t="str">
        <f>+IF($D$6="","",IF($E162="","",IF(MID(W$10,1,3)=$E$6,VLOOKUP(CONCATENATE($B162,W$10),Catálogo!$B$4:$K$3964,10,0),"")))</f>
        <v/>
      </c>
      <c r="X162" s="76" t="str">
        <f>+IF($D$6="","",IF($E162="","",IF(MID(X$10,1,3)=$E$6,VLOOKUP(CONCATENATE($B162,X$10),Catálogo!$B$4:$K$3964,10,0),"")))</f>
        <v/>
      </c>
      <c r="Y162" s="76" t="str">
        <f>+IF($D$6="","",IF($E162="","",IF(MID(Y$10,1,3)=$E$6,VLOOKUP(CONCATENATE($B162,Y$10),Catálogo!$B$4:$K$3964,10,0),"")))</f>
        <v/>
      </c>
      <c r="Z162" s="76" t="str">
        <f>+IF($D$6="","",IF($E162="","",IF(MID(Z$10,1,3)=$E$6,VLOOKUP(CONCATENATE($B162,Z$10),Catálogo!$B$4:$K$3964,10,0),"")))</f>
        <v/>
      </c>
      <c r="AA162" s="76" t="str">
        <f>+IF($D$6="","",IF($E162="","",IF(MID(AA$10,1,3)=$E$6,VLOOKUP(CONCATENATE($B162,AA$10),Catálogo!$B$4:$K$3964,10,0),"")))</f>
        <v/>
      </c>
    </row>
    <row r="163" spans="2:27" s="45" customFormat="1" ht="12" customHeight="1">
      <c r="B163" s="46">
        <v>152</v>
      </c>
      <c r="C163" s="47" t="s">
        <v>27</v>
      </c>
      <c r="D163" s="48" t="s">
        <v>2</v>
      </c>
      <c r="E163" s="88"/>
      <c r="F163" s="76" t="str">
        <f>+IF($D$6="","",IF($E163="","",IF(MID(F$10,1,3)=$E$6,VLOOKUP(CONCATENATE($B163,F$10),Catálogo!$B$4:$K$3964,10,0),"")))</f>
        <v/>
      </c>
      <c r="G163" s="76" t="str">
        <f>+IF($D$6="","",IF($E163="","",IF(MID(G$10,1,3)=$E$6,VLOOKUP(CONCATENATE($B163,G$10),Catálogo!$B$4:$K$3964,10,0),"")))</f>
        <v/>
      </c>
      <c r="H163" s="76" t="str">
        <f>+IF($D$6="","",IF($E163="","",IF(MID(H$10,1,3)=$E$6,VLOOKUP(CONCATENATE($B163,H$10),Catálogo!$B$4:$K$3964,10,0),"")))</f>
        <v/>
      </c>
      <c r="I163" s="76" t="str">
        <f>+IF($D$6="","",IF($E163="","",IF(MID(I$10,1,3)=$E$6,VLOOKUP(CONCATENATE($B163,I$10),Catálogo!$B$4:$K$3964,10,0),"")))</f>
        <v/>
      </c>
      <c r="J163" s="76" t="str">
        <f>+IF($D$6="","",IF($E163="","",IF(MID(J$10,1,3)=$E$6,VLOOKUP(CONCATENATE($B163,J$10),Catálogo!$B$4:$K$3964,10,0),"")))</f>
        <v/>
      </c>
      <c r="K163" s="76" t="str">
        <f>+IF($D$6="","",IF($E163="","",IF(MID(K$10,1,3)=$E$6,VLOOKUP(CONCATENATE($B163,K$10),Catálogo!$B$4:$K$3964,10,0),"")))</f>
        <v/>
      </c>
      <c r="L163" s="76" t="str">
        <f>+IF($D$6="","",IF($E163="","",IF(MID(L$10,1,3)=$E$6,VLOOKUP(CONCATENATE($B163,L$10),Catálogo!$B$4:$K$3964,10,0),"")))</f>
        <v/>
      </c>
      <c r="M163" s="76" t="str">
        <f>+IF($D$6="","",IF($E163="","",IF(MID(M$10,1,3)=$E$6,VLOOKUP(CONCATENATE($B163,M$10),Catálogo!$B$4:$K$3964,10,0),"")))</f>
        <v/>
      </c>
      <c r="N163" s="76" t="str">
        <f>+IF($D$6="","",IF($E163="","",IF(MID(N$10,1,3)=$E$6,VLOOKUP(CONCATENATE($B163,N$10),Catálogo!$B$4:$K$3964,10,0),"")))</f>
        <v/>
      </c>
      <c r="O163" s="76" t="str">
        <f>+IF($D$6="","",IF($E163="","",IF(MID(O$10,1,3)=$E$6,VLOOKUP(CONCATENATE($B163,O$10),Catálogo!$B$4:$K$3964,10,0),"")))</f>
        <v/>
      </c>
      <c r="P163" s="76" t="str">
        <f>+IF($D$6="","",IF($E163="","",IF(MID(P$10,1,3)=$E$6,VLOOKUP(CONCATENATE($B163,P$10),Catálogo!$B$4:$K$3964,10,0),"")))</f>
        <v/>
      </c>
      <c r="Q163" s="76" t="str">
        <f>+IF($D$6="","",IF($E163="","",IF(MID(Q$10,1,3)=$E$6,VLOOKUP(CONCATENATE($B163,Q$10),Catálogo!$B$4:$K$3964,10,0),"")))</f>
        <v/>
      </c>
      <c r="R163" s="76" t="str">
        <f>+IF($D$6="","",IF($E163="","",IF(MID(R$10,1,3)=$E$6,VLOOKUP(CONCATENATE($B163,R$10),Catálogo!$B$4:$K$3964,10,0),"")))</f>
        <v/>
      </c>
      <c r="S163" s="76" t="str">
        <f>+IF($D$6="","",IF($E163="","",IF(MID(S$10,1,3)=$E$6,VLOOKUP(CONCATENATE($B163,S$10),Catálogo!$B$4:$K$3964,10,0),"")))</f>
        <v/>
      </c>
      <c r="T163" s="76" t="str">
        <f>+IF($D$6="","",IF($E163="","",IF(MID(T$10,1,3)=$E$6,VLOOKUP(CONCATENATE($B163,T$10),Catálogo!$B$4:$K$3964,10,0),"")))</f>
        <v/>
      </c>
      <c r="U163" s="76" t="str">
        <f>+IF($D$6="","",IF($E163="","",IF(MID(U$10,1,3)=$E$6,VLOOKUP(CONCATENATE($B163,U$10),Catálogo!$B$4:$K$3964,10,0),"")))</f>
        <v/>
      </c>
      <c r="V163" s="76" t="str">
        <f>+IF($D$6="","",IF($E163="","",IF(MID(V$10,1,3)=$E$6,VLOOKUP(CONCATENATE($B163,V$10),Catálogo!$B$4:$K$3964,10,0),"")))</f>
        <v/>
      </c>
      <c r="W163" s="76" t="str">
        <f>+IF($D$6="","",IF($E163="","",IF(MID(W$10,1,3)=$E$6,VLOOKUP(CONCATENATE($B163,W$10),Catálogo!$B$4:$K$3964,10,0),"")))</f>
        <v/>
      </c>
      <c r="X163" s="76" t="str">
        <f>+IF($D$6="","",IF($E163="","",IF(MID(X$10,1,3)=$E$6,VLOOKUP(CONCATENATE($B163,X$10),Catálogo!$B$4:$K$3964,10,0),"")))</f>
        <v/>
      </c>
      <c r="Y163" s="76" t="str">
        <f>+IF($D$6="","",IF($E163="","",IF(MID(Y$10,1,3)=$E$6,VLOOKUP(CONCATENATE($B163,Y$10),Catálogo!$B$4:$K$3964,10,0),"")))</f>
        <v/>
      </c>
      <c r="Z163" s="76" t="str">
        <f>+IF($D$6="","",IF($E163="","",IF(MID(Z$10,1,3)=$E$6,VLOOKUP(CONCATENATE($B163,Z$10),Catálogo!$B$4:$K$3964,10,0),"")))</f>
        <v/>
      </c>
      <c r="AA163" s="76" t="str">
        <f>+IF($D$6="","",IF($E163="","",IF(MID(AA$10,1,3)=$E$6,VLOOKUP(CONCATENATE($B163,AA$10),Catálogo!$B$4:$K$3964,10,0),"")))</f>
        <v/>
      </c>
    </row>
    <row r="164" spans="2:27" s="45" customFormat="1" ht="12" customHeight="1">
      <c r="B164" s="46">
        <v>153</v>
      </c>
      <c r="C164" s="47" t="s">
        <v>26</v>
      </c>
      <c r="D164" s="48" t="s">
        <v>2</v>
      </c>
      <c r="E164" s="88"/>
      <c r="F164" s="76" t="str">
        <f>+IF($D$6="","",IF($E164="","",IF(MID(F$10,1,3)=$E$6,VLOOKUP(CONCATENATE($B164,F$10),Catálogo!$B$4:$K$3964,10,0),"")))</f>
        <v/>
      </c>
      <c r="G164" s="76" t="str">
        <f>+IF($D$6="","",IF($E164="","",IF(MID(G$10,1,3)=$E$6,VLOOKUP(CONCATENATE($B164,G$10),Catálogo!$B$4:$K$3964,10,0),"")))</f>
        <v/>
      </c>
      <c r="H164" s="76" t="str">
        <f>+IF($D$6="","",IF($E164="","",IF(MID(H$10,1,3)=$E$6,VLOOKUP(CONCATENATE($B164,H$10),Catálogo!$B$4:$K$3964,10,0),"")))</f>
        <v/>
      </c>
      <c r="I164" s="76" t="str">
        <f>+IF($D$6="","",IF($E164="","",IF(MID(I$10,1,3)=$E$6,VLOOKUP(CONCATENATE($B164,I$10),Catálogo!$B$4:$K$3964,10,0),"")))</f>
        <v/>
      </c>
      <c r="J164" s="76" t="str">
        <f>+IF($D$6="","",IF($E164="","",IF(MID(J$10,1,3)=$E$6,VLOOKUP(CONCATENATE($B164,J$10),Catálogo!$B$4:$K$3964,10,0),"")))</f>
        <v/>
      </c>
      <c r="K164" s="76" t="str">
        <f>+IF($D$6="","",IF($E164="","",IF(MID(K$10,1,3)=$E$6,VLOOKUP(CONCATENATE($B164,K$10),Catálogo!$B$4:$K$3964,10,0),"")))</f>
        <v/>
      </c>
      <c r="L164" s="76" t="str">
        <f>+IF($D$6="","",IF($E164="","",IF(MID(L$10,1,3)=$E$6,VLOOKUP(CONCATENATE($B164,L$10),Catálogo!$B$4:$K$3964,10,0),"")))</f>
        <v/>
      </c>
      <c r="M164" s="76" t="str">
        <f>+IF($D$6="","",IF($E164="","",IF(MID(M$10,1,3)=$E$6,VLOOKUP(CONCATENATE($B164,M$10),Catálogo!$B$4:$K$3964,10,0),"")))</f>
        <v/>
      </c>
      <c r="N164" s="76" t="str">
        <f>+IF($D$6="","",IF($E164="","",IF(MID(N$10,1,3)=$E$6,VLOOKUP(CONCATENATE($B164,N$10),Catálogo!$B$4:$K$3964,10,0),"")))</f>
        <v/>
      </c>
      <c r="O164" s="76" t="str">
        <f>+IF($D$6="","",IF($E164="","",IF(MID(O$10,1,3)=$E$6,VLOOKUP(CONCATENATE($B164,O$10),Catálogo!$B$4:$K$3964,10,0),"")))</f>
        <v/>
      </c>
      <c r="P164" s="76" t="str">
        <f>+IF($D$6="","",IF($E164="","",IF(MID(P$10,1,3)=$E$6,VLOOKUP(CONCATENATE($B164,P$10),Catálogo!$B$4:$K$3964,10,0),"")))</f>
        <v/>
      </c>
      <c r="Q164" s="76" t="str">
        <f>+IF($D$6="","",IF($E164="","",IF(MID(Q$10,1,3)=$E$6,VLOOKUP(CONCATENATE($B164,Q$10),Catálogo!$B$4:$K$3964,10,0),"")))</f>
        <v/>
      </c>
      <c r="R164" s="76" t="str">
        <f>+IF($D$6="","",IF($E164="","",IF(MID(R$10,1,3)=$E$6,VLOOKUP(CONCATENATE($B164,R$10),Catálogo!$B$4:$K$3964,10,0),"")))</f>
        <v/>
      </c>
      <c r="S164" s="76" t="str">
        <f>+IF($D$6="","",IF($E164="","",IF(MID(S$10,1,3)=$E$6,VLOOKUP(CONCATENATE($B164,S$10),Catálogo!$B$4:$K$3964,10,0),"")))</f>
        <v/>
      </c>
      <c r="T164" s="76" t="str">
        <f>+IF($D$6="","",IF($E164="","",IF(MID(T$10,1,3)=$E$6,VLOOKUP(CONCATENATE($B164,T$10),Catálogo!$B$4:$K$3964,10,0),"")))</f>
        <v/>
      </c>
      <c r="U164" s="76" t="str">
        <f>+IF($D$6="","",IF($E164="","",IF(MID(U$10,1,3)=$E$6,VLOOKUP(CONCATENATE($B164,U$10),Catálogo!$B$4:$K$3964,10,0),"")))</f>
        <v/>
      </c>
      <c r="V164" s="76" t="str">
        <f>+IF($D$6="","",IF($E164="","",IF(MID(V$10,1,3)=$E$6,VLOOKUP(CONCATENATE($B164,V$10),Catálogo!$B$4:$K$3964,10,0),"")))</f>
        <v/>
      </c>
      <c r="W164" s="76" t="str">
        <f>+IF($D$6="","",IF($E164="","",IF(MID(W$10,1,3)=$E$6,VLOOKUP(CONCATENATE($B164,W$10),Catálogo!$B$4:$K$3964,10,0),"")))</f>
        <v/>
      </c>
      <c r="X164" s="76" t="str">
        <f>+IF($D$6="","",IF($E164="","",IF(MID(X$10,1,3)=$E$6,VLOOKUP(CONCATENATE($B164,X$10),Catálogo!$B$4:$K$3964,10,0),"")))</f>
        <v/>
      </c>
      <c r="Y164" s="76" t="str">
        <f>+IF($D$6="","",IF($E164="","",IF(MID(Y$10,1,3)=$E$6,VLOOKUP(CONCATENATE($B164,Y$10),Catálogo!$B$4:$K$3964,10,0),"")))</f>
        <v/>
      </c>
      <c r="Z164" s="76" t="str">
        <f>+IF($D$6="","",IF($E164="","",IF(MID(Z$10,1,3)=$E$6,VLOOKUP(CONCATENATE($B164,Z$10),Catálogo!$B$4:$K$3964,10,0),"")))</f>
        <v/>
      </c>
      <c r="AA164" s="76" t="str">
        <f>+IF($D$6="","",IF($E164="","",IF(MID(AA$10,1,3)=$E$6,VLOOKUP(CONCATENATE($B164,AA$10),Catálogo!$B$4:$K$3964,10,0),"")))</f>
        <v/>
      </c>
    </row>
    <row r="165" spans="2:27" s="45" customFormat="1" ht="12" customHeight="1">
      <c r="B165" s="46">
        <v>154</v>
      </c>
      <c r="C165" s="47" t="s">
        <v>25</v>
      </c>
      <c r="D165" s="48" t="s">
        <v>221</v>
      </c>
      <c r="E165" s="88"/>
      <c r="F165" s="76" t="str">
        <f>+IF($D$6="","",IF($E165="","",IF(MID(F$10,1,3)=$E$6,VLOOKUP(CONCATENATE($B165,F$10),Catálogo!$B$4:$K$3964,10,0),"")))</f>
        <v/>
      </c>
      <c r="G165" s="76" t="str">
        <f>+IF($D$6="","",IF($E165="","",IF(MID(G$10,1,3)=$E$6,VLOOKUP(CONCATENATE($B165,G$10),Catálogo!$B$4:$K$3964,10,0),"")))</f>
        <v/>
      </c>
      <c r="H165" s="76" t="str">
        <f>+IF($D$6="","",IF($E165="","",IF(MID(H$10,1,3)=$E$6,VLOOKUP(CONCATENATE($B165,H$10),Catálogo!$B$4:$K$3964,10,0),"")))</f>
        <v/>
      </c>
      <c r="I165" s="76" t="str">
        <f>+IF($D$6="","",IF($E165="","",IF(MID(I$10,1,3)=$E$6,VLOOKUP(CONCATENATE($B165,I$10),Catálogo!$B$4:$K$3964,10,0),"")))</f>
        <v/>
      </c>
      <c r="J165" s="76" t="str">
        <f>+IF($D$6="","",IF($E165="","",IF(MID(J$10,1,3)=$E$6,VLOOKUP(CONCATENATE($B165,J$10),Catálogo!$B$4:$K$3964,10,0),"")))</f>
        <v/>
      </c>
      <c r="K165" s="76" t="str">
        <f>+IF($D$6="","",IF($E165="","",IF(MID(K$10,1,3)=$E$6,VLOOKUP(CONCATENATE($B165,K$10),Catálogo!$B$4:$K$3964,10,0),"")))</f>
        <v/>
      </c>
      <c r="L165" s="76" t="str">
        <f>+IF($D$6="","",IF($E165="","",IF(MID(L$10,1,3)=$E$6,VLOOKUP(CONCATENATE($B165,L$10),Catálogo!$B$4:$K$3964,10,0),"")))</f>
        <v/>
      </c>
      <c r="M165" s="76" t="str">
        <f>+IF($D$6="","",IF($E165="","",IF(MID(M$10,1,3)=$E$6,VLOOKUP(CONCATENATE($B165,M$10),Catálogo!$B$4:$K$3964,10,0),"")))</f>
        <v/>
      </c>
      <c r="N165" s="76" t="str">
        <f>+IF($D$6="","",IF($E165="","",IF(MID(N$10,1,3)=$E$6,VLOOKUP(CONCATENATE($B165,N$10),Catálogo!$B$4:$K$3964,10,0),"")))</f>
        <v/>
      </c>
      <c r="O165" s="76" t="str">
        <f>+IF($D$6="","",IF($E165="","",IF(MID(O$10,1,3)=$E$6,VLOOKUP(CONCATENATE($B165,O$10),Catálogo!$B$4:$K$3964,10,0),"")))</f>
        <v/>
      </c>
      <c r="P165" s="76" t="str">
        <f>+IF($D$6="","",IF($E165="","",IF(MID(P$10,1,3)=$E$6,VLOOKUP(CONCATENATE($B165,P$10),Catálogo!$B$4:$K$3964,10,0),"")))</f>
        <v/>
      </c>
      <c r="Q165" s="76" t="str">
        <f>+IF($D$6="","",IF($E165="","",IF(MID(Q$10,1,3)=$E$6,VLOOKUP(CONCATENATE($B165,Q$10),Catálogo!$B$4:$K$3964,10,0),"")))</f>
        <v/>
      </c>
      <c r="R165" s="76" t="str">
        <f>+IF($D$6="","",IF($E165="","",IF(MID(R$10,1,3)=$E$6,VLOOKUP(CONCATENATE($B165,R$10),Catálogo!$B$4:$K$3964,10,0),"")))</f>
        <v/>
      </c>
      <c r="S165" s="76" t="str">
        <f>+IF($D$6="","",IF($E165="","",IF(MID(S$10,1,3)=$E$6,VLOOKUP(CONCATENATE($B165,S$10),Catálogo!$B$4:$K$3964,10,0),"")))</f>
        <v/>
      </c>
      <c r="T165" s="76" t="str">
        <f>+IF($D$6="","",IF($E165="","",IF(MID(T$10,1,3)=$E$6,VLOOKUP(CONCATENATE($B165,T$10),Catálogo!$B$4:$K$3964,10,0),"")))</f>
        <v/>
      </c>
      <c r="U165" s="76" t="str">
        <f>+IF($D$6="","",IF($E165="","",IF(MID(U$10,1,3)=$E$6,VLOOKUP(CONCATENATE($B165,U$10),Catálogo!$B$4:$K$3964,10,0),"")))</f>
        <v/>
      </c>
      <c r="V165" s="76" t="str">
        <f>+IF($D$6="","",IF($E165="","",IF(MID(V$10,1,3)=$E$6,VLOOKUP(CONCATENATE($B165,V$10),Catálogo!$B$4:$K$3964,10,0),"")))</f>
        <v/>
      </c>
      <c r="W165" s="76" t="str">
        <f>+IF($D$6="","",IF($E165="","",IF(MID(W$10,1,3)=$E$6,VLOOKUP(CONCATENATE($B165,W$10),Catálogo!$B$4:$K$3964,10,0),"")))</f>
        <v/>
      </c>
      <c r="X165" s="76" t="str">
        <f>+IF($D$6="","",IF($E165="","",IF(MID(X$10,1,3)=$E$6,VLOOKUP(CONCATENATE($B165,X$10),Catálogo!$B$4:$K$3964,10,0),"")))</f>
        <v/>
      </c>
      <c r="Y165" s="76" t="str">
        <f>+IF($D$6="","",IF($E165="","",IF(MID(Y$10,1,3)=$E$6,VLOOKUP(CONCATENATE($B165,Y$10),Catálogo!$B$4:$K$3964,10,0),"")))</f>
        <v/>
      </c>
      <c r="Z165" s="76" t="str">
        <f>+IF($D$6="","",IF($E165="","",IF(MID(Z$10,1,3)=$E$6,VLOOKUP(CONCATENATE($B165,Z$10),Catálogo!$B$4:$K$3964,10,0),"")))</f>
        <v/>
      </c>
      <c r="AA165" s="76" t="str">
        <f>+IF($D$6="","",IF($E165="","",IF(MID(AA$10,1,3)=$E$6,VLOOKUP(CONCATENATE($B165,AA$10),Catálogo!$B$4:$K$3964,10,0),"")))</f>
        <v/>
      </c>
    </row>
    <row r="166" spans="2:27" s="45" customFormat="1" ht="12" customHeight="1">
      <c r="B166" s="46">
        <v>155</v>
      </c>
      <c r="C166" s="47" t="s">
        <v>24</v>
      </c>
      <c r="D166" s="48" t="s">
        <v>221</v>
      </c>
      <c r="E166" s="88"/>
      <c r="F166" s="76" t="str">
        <f>+IF($D$6="","",IF($E166="","",IF(MID(F$10,1,3)=$E$6,VLOOKUP(CONCATENATE($B166,F$10),Catálogo!$B$4:$K$3964,10,0),"")))</f>
        <v/>
      </c>
      <c r="G166" s="76" t="str">
        <f>+IF($D$6="","",IF($E166="","",IF(MID(G$10,1,3)=$E$6,VLOOKUP(CONCATENATE($B166,G$10),Catálogo!$B$4:$K$3964,10,0),"")))</f>
        <v/>
      </c>
      <c r="H166" s="76" t="str">
        <f>+IF($D$6="","",IF($E166="","",IF(MID(H$10,1,3)=$E$6,VLOOKUP(CONCATENATE($B166,H$10),Catálogo!$B$4:$K$3964,10,0),"")))</f>
        <v/>
      </c>
      <c r="I166" s="76" t="str">
        <f>+IF($D$6="","",IF($E166="","",IF(MID(I$10,1,3)=$E$6,VLOOKUP(CONCATENATE($B166,I$10),Catálogo!$B$4:$K$3964,10,0),"")))</f>
        <v/>
      </c>
      <c r="J166" s="76" t="str">
        <f>+IF($D$6="","",IF($E166="","",IF(MID(J$10,1,3)=$E$6,VLOOKUP(CONCATENATE($B166,J$10),Catálogo!$B$4:$K$3964,10,0),"")))</f>
        <v/>
      </c>
      <c r="K166" s="76" t="str">
        <f>+IF($D$6="","",IF($E166="","",IF(MID(K$10,1,3)=$E$6,VLOOKUP(CONCATENATE($B166,K$10),Catálogo!$B$4:$K$3964,10,0),"")))</f>
        <v/>
      </c>
      <c r="L166" s="76" t="str">
        <f>+IF($D$6="","",IF($E166="","",IF(MID(L$10,1,3)=$E$6,VLOOKUP(CONCATENATE($B166,L$10),Catálogo!$B$4:$K$3964,10,0),"")))</f>
        <v/>
      </c>
      <c r="M166" s="76" t="str">
        <f>+IF($D$6="","",IF($E166="","",IF(MID(M$10,1,3)=$E$6,VLOOKUP(CONCATENATE($B166,M$10),Catálogo!$B$4:$K$3964,10,0),"")))</f>
        <v/>
      </c>
      <c r="N166" s="76" t="str">
        <f>+IF($D$6="","",IF($E166="","",IF(MID(N$10,1,3)=$E$6,VLOOKUP(CONCATENATE($B166,N$10),Catálogo!$B$4:$K$3964,10,0),"")))</f>
        <v/>
      </c>
      <c r="O166" s="76" t="str">
        <f>+IF($D$6="","",IF($E166="","",IF(MID(O$10,1,3)=$E$6,VLOOKUP(CONCATENATE($B166,O$10),Catálogo!$B$4:$K$3964,10,0),"")))</f>
        <v/>
      </c>
      <c r="P166" s="76" t="str">
        <f>+IF($D$6="","",IF($E166="","",IF(MID(P$10,1,3)=$E$6,VLOOKUP(CONCATENATE($B166,P$10),Catálogo!$B$4:$K$3964,10,0),"")))</f>
        <v/>
      </c>
      <c r="Q166" s="76" t="str">
        <f>+IF($D$6="","",IF($E166="","",IF(MID(Q$10,1,3)=$E$6,VLOOKUP(CONCATENATE($B166,Q$10),Catálogo!$B$4:$K$3964,10,0),"")))</f>
        <v/>
      </c>
      <c r="R166" s="76" t="str">
        <f>+IF($D$6="","",IF($E166="","",IF(MID(R$10,1,3)=$E$6,VLOOKUP(CONCATENATE($B166,R$10),Catálogo!$B$4:$K$3964,10,0),"")))</f>
        <v/>
      </c>
      <c r="S166" s="76" t="str">
        <f>+IF($D$6="","",IF($E166="","",IF(MID(S$10,1,3)=$E$6,VLOOKUP(CONCATENATE($B166,S$10),Catálogo!$B$4:$K$3964,10,0),"")))</f>
        <v/>
      </c>
      <c r="T166" s="76" t="str">
        <f>+IF($D$6="","",IF($E166="","",IF(MID(T$10,1,3)=$E$6,VLOOKUP(CONCATENATE($B166,T$10),Catálogo!$B$4:$K$3964,10,0),"")))</f>
        <v/>
      </c>
      <c r="U166" s="76" t="str">
        <f>+IF($D$6="","",IF($E166="","",IF(MID(U$10,1,3)=$E$6,VLOOKUP(CONCATENATE($B166,U$10),Catálogo!$B$4:$K$3964,10,0),"")))</f>
        <v/>
      </c>
      <c r="V166" s="76" t="str">
        <f>+IF($D$6="","",IF($E166="","",IF(MID(V$10,1,3)=$E$6,VLOOKUP(CONCATENATE($B166,V$10),Catálogo!$B$4:$K$3964,10,0),"")))</f>
        <v/>
      </c>
      <c r="W166" s="76" t="str">
        <f>+IF($D$6="","",IF($E166="","",IF(MID(W$10,1,3)=$E$6,VLOOKUP(CONCATENATE($B166,W$10),Catálogo!$B$4:$K$3964,10,0),"")))</f>
        <v/>
      </c>
      <c r="X166" s="76" t="str">
        <f>+IF($D$6="","",IF($E166="","",IF(MID(X$10,1,3)=$E$6,VLOOKUP(CONCATENATE($B166,X$10),Catálogo!$B$4:$K$3964,10,0),"")))</f>
        <v/>
      </c>
      <c r="Y166" s="76" t="str">
        <f>+IF($D$6="","",IF($E166="","",IF(MID(Y$10,1,3)=$E$6,VLOOKUP(CONCATENATE($B166,Y$10),Catálogo!$B$4:$K$3964,10,0),"")))</f>
        <v/>
      </c>
      <c r="Z166" s="76" t="str">
        <f>+IF($D$6="","",IF($E166="","",IF(MID(Z$10,1,3)=$E$6,VLOOKUP(CONCATENATE($B166,Z$10),Catálogo!$B$4:$K$3964,10,0),"")))</f>
        <v/>
      </c>
      <c r="AA166" s="76" t="str">
        <f>+IF($D$6="","",IF($E166="","",IF(MID(AA$10,1,3)=$E$6,VLOOKUP(CONCATENATE($B166,AA$10),Catálogo!$B$4:$K$3964,10,0),"")))</f>
        <v/>
      </c>
    </row>
    <row r="167" spans="2:27" s="45" customFormat="1" ht="12" customHeight="1">
      <c r="B167" s="46">
        <v>156</v>
      </c>
      <c r="C167" s="47" t="s">
        <v>23</v>
      </c>
      <c r="D167" s="48" t="s">
        <v>221</v>
      </c>
      <c r="E167" s="88"/>
      <c r="F167" s="76" t="str">
        <f>+IF($D$6="","",IF($E167="","",IF(MID(F$10,1,3)=$E$6,VLOOKUP(CONCATENATE($B167,F$10),Catálogo!$B$4:$K$3964,10,0),"")))</f>
        <v/>
      </c>
      <c r="G167" s="76" t="str">
        <f>+IF($D$6="","",IF($E167="","",IF(MID(G$10,1,3)=$E$6,VLOOKUP(CONCATENATE($B167,G$10),Catálogo!$B$4:$K$3964,10,0),"")))</f>
        <v/>
      </c>
      <c r="H167" s="76" t="str">
        <f>+IF($D$6="","",IF($E167="","",IF(MID(H$10,1,3)=$E$6,VLOOKUP(CONCATENATE($B167,H$10),Catálogo!$B$4:$K$3964,10,0),"")))</f>
        <v/>
      </c>
      <c r="I167" s="76" t="str">
        <f>+IF($D$6="","",IF($E167="","",IF(MID(I$10,1,3)=$E$6,VLOOKUP(CONCATENATE($B167,I$10),Catálogo!$B$4:$K$3964,10,0),"")))</f>
        <v/>
      </c>
      <c r="J167" s="76" t="str">
        <f>+IF($D$6="","",IF($E167="","",IF(MID(J$10,1,3)=$E$6,VLOOKUP(CONCATENATE($B167,J$10),Catálogo!$B$4:$K$3964,10,0),"")))</f>
        <v/>
      </c>
      <c r="K167" s="76" t="str">
        <f>+IF($D$6="","",IF($E167="","",IF(MID(K$10,1,3)=$E$6,VLOOKUP(CONCATENATE($B167,K$10),Catálogo!$B$4:$K$3964,10,0),"")))</f>
        <v/>
      </c>
      <c r="L167" s="76" t="str">
        <f>+IF($D$6="","",IF($E167="","",IF(MID(L$10,1,3)=$E$6,VLOOKUP(CONCATENATE($B167,L$10),Catálogo!$B$4:$K$3964,10,0),"")))</f>
        <v/>
      </c>
      <c r="M167" s="76" t="str">
        <f>+IF($D$6="","",IF($E167="","",IF(MID(M$10,1,3)=$E$6,VLOOKUP(CONCATENATE($B167,M$10),Catálogo!$B$4:$K$3964,10,0),"")))</f>
        <v/>
      </c>
      <c r="N167" s="76" t="str">
        <f>+IF($D$6="","",IF($E167="","",IF(MID(N$10,1,3)=$E$6,VLOOKUP(CONCATENATE($B167,N$10),Catálogo!$B$4:$K$3964,10,0),"")))</f>
        <v/>
      </c>
      <c r="O167" s="76" t="str">
        <f>+IF($D$6="","",IF($E167="","",IF(MID(O$10,1,3)=$E$6,VLOOKUP(CONCATENATE($B167,O$10),Catálogo!$B$4:$K$3964,10,0),"")))</f>
        <v/>
      </c>
      <c r="P167" s="76" t="str">
        <f>+IF($D$6="","",IF($E167="","",IF(MID(P$10,1,3)=$E$6,VLOOKUP(CONCATENATE($B167,P$10),Catálogo!$B$4:$K$3964,10,0),"")))</f>
        <v/>
      </c>
      <c r="Q167" s="76" t="str">
        <f>+IF($D$6="","",IF($E167="","",IF(MID(Q$10,1,3)=$E$6,VLOOKUP(CONCATENATE($B167,Q$10),Catálogo!$B$4:$K$3964,10,0),"")))</f>
        <v/>
      </c>
      <c r="R167" s="76" t="str">
        <f>+IF($D$6="","",IF($E167="","",IF(MID(R$10,1,3)=$E$6,VLOOKUP(CONCATENATE($B167,R$10),Catálogo!$B$4:$K$3964,10,0),"")))</f>
        <v/>
      </c>
      <c r="S167" s="76" t="str">
        <f>+IF($D$6="","",IF($E167="","",IF(MID(S$10,1,3)=$E$6,VLOOKUP(CONCATENATE($B167,S$10),Catálogo!$B$4:$K$3964,10,0),"")))</f>
        <v/>
      </c>
      <c r="T167" s="76" t="str">
        <f>+IF($D$6="","",IF($E167="","",IF(MID(T$10,1,3)=$E$6,VLOOKUP(CONCATENATE($B167,T$10),Catálogo!$B$4:$K$3964,10,0),"")))</f>
        <v/>
      </c>
      <c r="U167" s="76" t="str">
        <f>+IF($D$6="","",IF($E167="","",IF(MID(U$10,1,3)=$E$6,VLOOKUP(CONCATENATE($B167,U$10),Catálogo!$B$4:$K$3964,10,0),"")))</f>
        <v/>
      </c>
      <c r="V167" s="76" t="str">
        <f>+IF($D$6="","",IF($E167="","",IF(MID(V$10,1,3)=$E$6,VLOOKUP(CONCATENATE($B167,V$10),Catálogo!$B$4:$K$3964,10,0),"")))</f>
        <v/>
      </c>
      <c r="W167" s="76" t="str">
        <f>+IF($D$6="","",IF($E167="","",IF(MID(W$10,1,3)=$E$6,VLOOKUP(CONCATENATE($B167,W$10),Catálogo!$B$4:$K$3964,10,0),"")))</f>
        <v/>
      </c>
      <c r="X167" s="76" t="str">
        <f>+IF($D$6="","",IF($E167="","",IF(MID(X$10,1,3)=$E$6,VLOOKUP(CONCATENATE($B167,X$10),Catálogo!$B$4:$K$3964,10,0),"")))</f>
        <v/>
      </c>
      <c r="Y167" s="76" t="str">
        <f>+IF($D$6="","",IF($E167="","",IF(MID(Y$10,1,3)=$E$6,VLOOKUP(CONCATENATE($B167,Y$10),Catálogo!$B$4:$K$3964,10,0),"")))</f>
        <v/>
      </c>
      <c r="Z167" s="76" t="str">
        <f>+IF($D$6="","",IF($E167="","",IF(MID(Z$10,1,3)=$E$6,VLOOKUP(CONCATENATE($B167,Z$10),Catálogo!$B$4:$K$3964,10,0),"")))</f>
        <v/>
      </c>
      <c r="AA167" s="76" t="str">
        <f>+IF($D$6="","",IF($E167="","",IF(MID(AA$10,1,3)=$E$6,VLOOKUP(CONCATENATE($B167,AA$10),Catálogo!$B$4:$K$3964,10,0),"")))</f>
        <v/>
      </c>
    </row>
    <row r="168" spans="2:27" s="45" customFormat="1" ht="12" customHeight="1">
      <c r="B168" s="46">
        <v>157</v>
      </c>
      <c r="C168" s="47" t="s">
        <v>22</v>
      </c>
      <c r="D168" s="48" t="s">
        <v>221</v>
      </c>
      <c r="E168" s="88"/>
      <c r="F168" s="76" t="str">
        <f>+IF($D$6="","",IF($E168="","",IF(MID(F$10,1,3)=$E$6,VLOOKUP(CONCATENATE($B168,F$10),Catálogo!$B$4:$K$3964,10,0),"")))</f>
        <v/>
      </c>
      <c r="G168" s="76" t="str">
        <f>+IF($D$6="","",IF($E168="","",IF(MID(G$10,1,3)=$E$6,VLOOKUP(CONCATENATE($B168,G$10),Catálogo!$B$4:$K$3964,10,0),"")))</f>
        <v/>
      </c>
      <c r="H168" s="76" t="str">
        <f>+IF($D$6="","",IF($E168="","",IF(MID(H$10,1,3)=$E$6,VLOOKUP(CONCATENATE($B168,H$10),Catálogo!$B$4:$K$3964,10,0),"")))</f>
        <v/>
      </c>
      <c r="I168" s="76" t="str">
        <f>+IF($D$6="","",IF($E168="","",IF(MID(I$10,1,3)=$E$6,VLOOKUP(CONCATENATE($B168,I$10),Catálogo!$B$4:$K$3964,10,0),"")))</f>
        <v/>
      </c>
      <c r="J168" s="76" t="str">
        <f>+IF($D$6="","",IF($E168="","",IF(MID(J$10,1,3)=$E$6,VLOOKUP(CONCATENATE($B168,J$10),Catálogo!$B$4:$K$3964,10,0),"")))</f>
        <v/>
      </c>
      <c r="K168" s="76" t="str">
        <f>+IF($D$6="","",IF($E168="","",IF(MID(K$10,1,3)=$E$6,VLOOKUP(CONCATENATE($B168,K$10),Catálogo!$B$4:$K$3964,10,0),"")))</f>
        <v/>
      </c>
      <c r="L168" s="76" t="str">
        <f>+IF($D$6="","",IF($E168="","",IF(MID(L$10,1,3)=$E$6,VLOOKUP(CONCATENATE($B168,L$10),Catálogo!$B$4:$K$3964,10,0),"")))</f>
        <v/>
      </c>
      <c r="M168" s="76" t="str">
        <f>+IF($D$6="","",IF($E168="","",IF(MID(M$10,1,3)=$E$6,VLOOKUP(CONCATENATE($B168,M$10),Catálogo!$B$4:$K$3964,10,0),"")))</f>
        <v/>
      </c>
      <c r="N168" s="76" t="str">
        <f>+IF($D$6="","",IF($E168="","",IF(MID(N$10,1,3)=$E$6,VLOOKUP(CONCATENATE($B168,N$10),Catálogo!$B$4:$K$3964,10,0),"")))</f>
        <v/>
      </c>
      <c r="O168" s="76" t="str">
        <f>+IF($D$6="","",IF($E168="","",IF(MID(O$10,1,3)=$E$6,VLOOKUP(CONCATENATE($B168,O$10),Catálogo!$B$4:$K$3964,10,0),"")))</f>
        <v/>
      </c>
      <c r="P168" s="76" t="str">
        <f>+IF($D$6="","",IF($E168="","",IF(MID(P$10,1,3)=$E$6,VLOOKUP(CONCATENATE($B168,P$10),Catálogo!$B$4:$K$3964,10,0),"")))</f>
        <v/>
      </c>
      <c r="Q168" s="76" t="str">
        <f>+IF($D$6="","",IF($E168="","",IF(MID(Q$10,1,3)=$E$6,VLOOKUP(CONCATENATE($B168,Q$10),Catálogo!$B$4:$K$3964,10,0),"")))</f>
        <v/>
      </c>
      <c r="R168" s="76" t="str">
        <f>+IF($D$6="","",IF($E168="","",IF(MID(R$10,1,3)=$E$6,VLOOKUP(CONCATENATE($B168,R$10),Catálogo!$B$4:$K$3964,10,0),"")))</f>
        <v/>
      </c>
      <c r="S168" s="76" t="str">
        <f>+IF($D$6="","",IF($E168="","",IF(MID(S$10,1,3)=$E$6,VLOOKUP(CONCATENATE($B168,S$10),Catálogo!$B$4:$K$3964,10,0),"")))</f>
        <v/>
      </c>
      <c r="T168" s="76" t="str">
        <f>+IF($D$6="","",IF($E168="","",IF(MID(T$10,1,3)=$E$6,VLOOKUP(CONCATENATE($B168,T$10),Catálogo!$B$4:$K$3964,10,0),"")))</f>
        <v/>
      </c>
      <c r="U168" s="76" t="str">
        <f>+IF($D$6="","",IF($E168="","",IF(MID(U$10,1,3)=$E$6,VLOOKUP(CONCATENATE($B168,U$10),Catálogo!$B$4:$K$3964,10,0),"")))</f>
        <v/>
      </c>
      <c r="V168" s="76" t="str">
        <f>+IF($D$6="","",IF($E168="","",IF(MID(V$10,1,3)=$E$6,VLOOKUP(CONCATENATE($B168,V$10),Catálogo!$B$4:$K$3964,10,0),"")))</f>
        <v/>
      </c>
      <c r="W168" s="76" t="str">
        <f>+IF($D$6="","",IF($E168="","",IF(MID(W$10,1,3)=$E$6,VLOOKUP(CONCATENATE($B168,W$10),Catálogo!$B$4:$K$3964,10,0),"")))</f>
        <v/>
      </c>
      <c r="X168" s="76" t="str">
        <f>+IF($D$6="","",IF($E168="","",IF(MID(X$10,1,3)=$E$6,VLOOKUP(CONCATENATE($B168,X$10),Catálogo!$B$4:$K$3964,10,0),"")))</f>
        <v/>
      </c>
      <c r="Y168" s="76" t="str">
        <f>+IF($D$6="","",IF($E168="","",IF(MID(Y$10,1,3)=$E$6,VLOOKUP(CONCATENATE($B168,Y$10),Catálogo!$B$4:$K$3964,10,0),"")))</f>
        <v/>
      </c>
      <c r="Z168" s="76" t="str">
        <f>+IF($D$6="","",IF($E168="","",IF(MID(Z$10,1,3)=$E$6,VLOOKUP(CONCATENATE($B168,Z$10),Catálogo!$B$4:$K$3964,10,0),"")))</f>
        <v/>
      </c>
      <c r="AA168" s="76" t="str">
        <f>+IF($D$6="","",IF($E168="","",IF(MID(AA$10,1,3)=$E$6,VLOOKUP(CONCATENATE($B168,AA$10),Catálogo!$B$4:$K$3964,10,0),"")))</f>
        <v/>
      </c>
    </row>
    <row r="169" spans="2:27" s="45" customFormat="1" ht="12" customHeight="1">
      <c r="B169" s="46">
        <v>158</v>
      </c>
      <c r="C169" s="47" t="s">
        <v>21</v>
      </c>
      <c r="D169" s="48" t="s">
        <v>3</v>
      </c>
      <c r="E169" s="88"/>
      <c r="F169" s="76" t="str">
        <f>+IF($D$6="","",IF($E169="","",IF(MID(F$10,1,3)=$E$6,VLOOKUP(CONCATENATE($B169,F$10),Catálogo!$B$4:$K$3964,10,0),"")))</f>
        <v/>
      </c>
      <c r="G169" s="76" t="str">
        <f>+IF($D$6="","",IF($E169="","",IF(MID(G$10,1,3)=$E$6,VLOOKUP(CONCATENATE($B169,G$10),Catálogo!$B$4:$K$3964,10,0),"")))</f>
        <v/>
      </c>
      <c r="H169" s="76" t="str">
        <f>+IF($D$6="","",IF($E169="","",IF(MID(H$10,1,3)=$E$6,VLOOKUP(CONCATENATE($B169,H$10),Catálogo!$B$4:$K$3964,10,0),"")))</f>
        <v/>
      </c>
      <c r="I169" s="76" t="str">
        <f>+IF($D$6="","",IF($E169="","",IF(MID(I$10,1,3)=$E$6,VLOOKUP(CONCATENATE($B169,I$10),Catálogo!$B$4:$K$3964,10,0),"")))</f>
        <v/>
      </c>
      <c r="J169" s="76" t="str">
        <f>+IF($D$6="","",IF($E169="","",IF(MID(J$10,1,3)=$E$6,VLOOKUP(CONCATENATE($B169,J$10),Catálogo!$B$4:$K$3964,10,0),"")))</f>
        <v/>
      </c>
      <c r="K169" s="76" t="str">
        <f>+IF($D$6="","",IF($E169="","",IF(MID(K$10,1,3)=$E$6,VLOOKUP(CONCATENATE($B169,K$10),Catálogo!$B$4:$K$3964,10,0),"")))</f>
        <v/>
      </c>
      <c r="L169" s="76" t="str">
        <f>+IF($D$6="","",IF($E169="","",IF(MID(L$10,1,3)=$E$6,VLOOKUP(CONCATENATE($B169,L$10),Catálogo!$B$4:$K$3964,10,0),"")))</f>
        <v/>
      </c>
      <c r="M169" s="76" t="str">
        <f>+IF($D$6="","",IF($E169="","",IF(MID(M$10,1,3)=$E$6,VLOOKUP(CONCATENATE($B169,M$10),Catálogo!$B$4:$K$3964,10,0),"")))</f>
        <v/>
      </c>
      <c r="N169" s="76" t="str">
        <f>+IF($D$6="","",IF($E169="","",IF(MID(N$10,1,3)=$E$6,VLOOKUP(CONCATENATE($B169,N$10),Catálogo!$B$4:$K$3964,10,0),"")))</f>
        <v/>
      </c>
      <c r="O169" s="76" t="str">
        <f>+IF($D$6="","",IF($E169="","",IF(MID(O$10,1,3)=$E$6,VLOOKUP(CONCATENATE($B169,O$10),Catálogo!$B$4:$K$3964,10,0),"")))</f>
        <v/>
      </c>
      <c r="P169" s="76" t="str">
        <f>+IF($D$6="","",IF($E169="","",IF(MID(P$10,1,3)=$E$6,VLOOKUP(CONCATENATE($B169,P$10),Catálogo!$B$4:$K$3964,10,0),"")))</f>
        <v/>
      </c>
      <c r="Q169" s="76" t="str">
        <f>+IF($D$6="","",IF($E169="","",IF(MID(Q$10,1,3)=$E$6,VLOOKUP(CONCATENATE($B169,Q$10),Catálogo!$B$4:$K$3964,10,0),"")))</f>
        <v/>
      </c>
      <c r="R169" s="76" t="str">
        <f>+IF($D$6="","",IF($E169="","",IF(MID(R$10,1,3)=$E$6,VLOOKUP(CONCATENATE($B169,R$10),Catálogo!$B$4:$K$3964,10,0),"")))</f>
        <v/>
      </c>
      <c r="S169" s="76" t="str">
        <f>+IF($D$6="","",IF($E169="","",IF(MID(S$10,1,3)=$E$6,VLOOKUP(CONCATENATE($B169,S$10),Catálogo!$B$4:$K$3964,10,0),"")))</f>
        <v/>
      </c>
      <c r="T169" s="76" t="str">
        <f>+IF($D$6="","",IF($E169="","",IF(MID(T$10,1,3)=$E$6,VLOOKUP(CONCATENATE($B169,T$10),Catálogo!$B$4:$K$3964,10,0),"")))</f>
        <v/>
      </c>
      <c r="U169" s="76" t="str">
        <f>+IF($D$6="","",IF($E169="","",IF(MID(U$10,1,3)=$E$6,VLOOKUP(CONCATENATE($B169,U$10),Catálogo!$B$4:$K$3964,10,0),"")))</f>
        <v/>
      </c>
      <c r="V169" s="76" t="str">
        <f>+IF($D$6="","",IF($E169="","",IF(MID(V$10,1,3)=$E$6,VLOOKUP(CONCATENATE($B169,V$10),Catálogo!$B$4:$K$3964,10,0),"")))</f>
        <v/>
      </c>
      <c r="W169" s="76" t="str">
        <f>+IF($D$6="","",IF($E169="","",IF(MID(W$10,1,3)=$E$6,VLOOKUP(CONCATENATE($B169,W$10),Catálogo!$B$4:$K$3964,10,0),"")))</f>
        <v/>
      </c>
      <c r="X169" s="76" t="str">
        <f>+IF($D$6="","",IF($E169="","",IF(MID(X$10,1,3)=$E$6,VLOOKUP(CONCATENATE($B169,X$10),Catálogo!$B$4:$K$3964,10,0),"")))</f>
        <v/>
      </c>
      <c r="Y169" s="76" t="str">
        <f>+IF($D$6="","",IF($E169="","",IF(MID(Y$10,1,3)=$E$6,VLOOKUP(CONCATENATE($B169,Y$10),Catálogo!$B$4:$K$3964,10,0),"")))</f>
        <v/>
      </c>
      <c r="Z169" s="76" t="str">
        <f>+IF($D$6="","",IF($E169="","",IF(MID(Z$10,1,3)=$E$6,VLOOKUP(CONCATENATE($B169,Z$10),Catálogo!$B$4:$K$3964,10,0),"")))</f>
        <v/>
      </c>
      <c r="AA169" s="76" t="str">
        <f>+IF($D$6="","",IF($E169="","",IF(MID(AA$10,1,3)=$E$6,VLOOKUP(CONCATENATE($B169,AA$10),Catálogo!$B$4:$K$3964,10,0),"")))</f>
        <v/>
      </c>
    </row>
    <row r="170" spans="2:27" s="45" customFormat="1" ht="12" customHeight="1">
      <c r="B170" s="46">
        <v>159</v>
      </c>
      <c r="C170" s="47" t="s">
        <v>20</v>
      </c>
      <c r="D170" s="48" t="s">
        <v>3</v>
      </c>
      <c r="E170" s="88"/>
      <c r="F170" s="76" t="str">
        <f>+IF($D$6="","",IF($E170="","",IF(MID(F$10,1,3)=$E$6,VLOOKUP(CONCATENATE($B170,F$10),Catálogo!$B$4:$K$3964,10,0),"")))</f>
        <v/>
      </c>
      <c r="G170" s="76" t="str">
        <f>+IF($D$6="","",IF($E170="","",IF(MID(G$10,1,3)=$E$6,VLOOKUP(CONCATENATE($B170,G$10),Catálogo!$B$4:$K$3964,10,0),"")))</f>
        <v/>
      </c>
      <c r="H170" s="76" t="str">
        <f>+IF($D$6="","",IF($E170="","",IF(MID(H$10,1,3)=$E$6,VLOOKUP(CONCATENATE($B170,H$10),Catálogo!$B$4:$K$3964,10,0),"")))</f>
        <v/>
      </c>
      <c r="I170" s="76" t="str">
        <f>+IF($D$6="","",IF($E170="","",IF(MID(I$10,1,3)=$E$6,VLOOKUP(CONCATENATE($B170,I$10),Catálogo!$B$4:$K$3964,10,0),"")))</f>
        <v/>
      </c>
      <c r="J170" s="76" t="str">
        <f>+IF($D$6="","",IF($E170="","",IF(MID(J$10,1,3)=$E$6,VLOOKUP(CONCATENATE($B170,J$10),Catálogo!$B$4:$K$3964,10,0),"")))</f>
        <v/>
      </c>
      <c r="K170" s="76" t="str">
        <f>+IF($D$6="","",IF($E170="","",IF(MID(K$10,1,3)=$E$6,VLOOKUP(CONCATENATE($B170,K$10),Catálogo!$B$4:$K$3964,10,0),"")))</f>
        <v/>
      </c>
      <c r="L170" s="76" t="str">
        <f>+IF($D$6="","",IF($E170="","",IF(MID(L$10,1,3)=$E$6,VLOOKUP(CONCATENATE($B170,L$10),Catálogo!$B$4:$K$3964,10,0),"")))</f>
        <v/>
      </c>
      <c r="M170" s="76" t="str">
        <f>+IF($D$6="","",IF($E170="","",IF(MID(M$10,1,3)=$E$6,VLOOKUP(CONCATENATE($B170,M$10),Catálogo!$B$4:$K$3964,10,0),"")))</f>
        <v/>
      </c>
      <c r="N170" s="76" t="str">
        <f>+IF($D$6="","",IF($E170="","",IF(MID(N$10,1,3)=$E$6,VLOOKUP(CONCATENATE($B170,N$10),Catálogo!$B$4:$K$3964,10,0),"")))</f>
        <v/>
      </c>
      <c r="O170" s="76" t="str">
        <f>+IF($D$6="","",IF($E170="","",IF(MID(O$10,1,3)=$E$6,VLOOKUP(CONCATENATE($B170,O$10),Catálogo!$B$4:$K$3964,10,0),"")))</f>
        <v/>
      </c>
      <c r="P170" s="76" t="str">
        <f>+IF($D$6="","",IF($E170="","",IF(MID(P$10,1,3)=$E$6,VLOOKUP(CONCATENATE($B170,P$10),Catálogo!$B$4:$K$3964,10,0),"")))</f>
        <v/>
      </c>
      <c r="Q170" s="76" t="str">
        <f>+IF($D$6="","",IF($E170="","",IF(MID(Q$10,1,3)=$E$6,VLOOKUP(CONCATENATE($B170,Q$10),Catálogo!$B$4:$K$3964,10,0),"")))</f>
        <v/>
      </c>
      <c r="R170" s="76" t="str">
        <f>+IF($D$6="","",IF($E170="","",IF(MID(R$10,1,3)=$E$6,VLOOKUP(CONCATENATE($B170,R$10),Catálogo!$B$4:$K$3964,10,0),"")))</f>
        <v/>
      </c>
      <c r="S170" s="76" t="str">
        <f>+IF($D$6="","",IF($E170="","",IF(MID(S$10,1,3)=$E$6,VLOOKUP(CONCATENATE($B170,S$10),Catálogo!$B$4:$K$3964,10,0),"")))</f>
        <v/>
      </c>
      <c r="T170" s="76" t="str">
        <f>+IF($D$6="","",IF($E170="","",IF(MID(T$10,1,3)=$E$6,VLOOKUP(CONCATENATE($B170,T$10),Catálogo!$B$4:$K$3964,10,0),"")))</f>
        <v/>
      </c>
      <c r="U170" s="76" t="str">
        <f>+IF($D$6="","",IF($E170="","",IF(MID(U$10,1,3)=$E$6,VLOOKUP(CONCATENATE($B170,U$10),Catálogo!$B$4:$K$3964,10,0),"")))</f>
        <v/>
      </c>
      <c r="V170" s="76" t="str">
        <f>+IF($D$6="","",IF($E170="","",IF(MID(V$10,1,3)=$E$6,VLOOKUP(CONCATENATE($B170,V$10),Catálogo!$B$4:$K$3964,10,0),"")))</f>
        <v/>
      </c>
      <c r="W170" s="76" t="str">
        <f>+IF($D$6="","",IF($E170="","",IF(MID(W$10,1,3)=$E$6,VLOOKUP(CONCATENATE($B170,W$10),Catálogo!$B$4:$K$3964,10,0),"")))</f>
        <v/>
      </c>
      <c r="X170" s="76" t="str">
        <f>+IF($D$6="","",IF($E170="","",IF(MID(X$10,1,3)=$E$6,VLOOKUP(CONCATENATE($B170,X$10),Catálogo!$B$4:$K$3964,10,0),"")))</f>
        <v/>
      </c>
      <c r="Y170" s="76" t="str">
        <f>+IF($D$6="","",IF($E170="","",IF(MID(Y$10,1,3)=$E$6,VLOOKUP(CONCATENATE($B170,Y$10),Catálogo!$B$4:$K$3964,10,0),"")))</f>
        <v/>
      </c>
      <c r="Z170" s="76" t="str">
        <f>+IF($D$6="","",IF($E170="","",IF(MID(Z$10,1,3)=$E$6,VLOOKUP(CONCATENATE($B170,Z$10),Catálogo!$B$4:$K$3964,10,0),"")))</f>
        <v/>
      </c>
      <c r="AA170" s="76" t="str">
        <f>+IF($D$6="","",IF($E170="","",IF(MID(AA$10,1,3)=$E$6,VLOOKUP(CONCATENATE($B170,AA$10),Catálogo!$B$4:$K$3964,10,0),"")))</f>
        <v/>
      </c>
    </row>
    <row r="171" spans="2:27" s="45" customFormat="1" ht="12" customHeight="1">
      <c r="B171" s="46">
        <v>160</v>
      </c>
      <c r="C171" s="47" t="s">
        <v>19</v>
      </c>
      <c r="D171" s="48" t="s">
        <v>3</v>
      </c>
      <c r="E171" s="88"/>
      <c r="F171" s="76" t="str">
        <f>+IF($D$6="","",IF($E171="","",IF(MID(F$10,1,3)=$E$6,VLOOKUP(CONCATENATE($B171,F$10),Catálogo!$B$4:$K$3964,10,0),"")))</f>
        <v/>
      </c>
      <c r="G171" s="76" t="str">
        <f>+IF($D$6="","",IF($E171="","",IF(MID(G$10,1,3)=$E$6,VLOOKUP(CONCATENATE($B171,G$10),Catálogo!$B$4:$K$3964,10,0),"")))</f>
        <v/>
      </c>
      <c r="H171" s="76" t="str">
        <f>+IF($D$6="","",IF($E171="","",IF(MID(H$10,1,3)=$E$6,VLOOKUP(CONCATENATE($B171,H$10),Catálogo!$B$4:$K$3964,10,0),"")))</f>
        <v/>
      </c>
      <c r="I171" s="76" t="str">
        <f>+IF($D$6="","",IF($E171="","",IF(MID(I$10,1,3)=$E$6,VLOOKUP(CONCATENATE($B171,I$10),Catálogo!$B$4:$K$3964,10,0),"")))</f>
        <v/>
      </c>
      <c r="J171" s="76" t="str">
        <f>+IF($D$6="","",IF($E171="","",IF(MID(J$10,1,3)=$E$6,VLOOKUP(CONCATENATE($B171,J$10),Catálogo!$B$4:$K$3964,10,0),"")))</f>
        <v/>
      </c>
      <c r="K171" s="76" t="str">
        <f>+IF($D$6="","",IF($E171="","",IF(MID(K$10,1,3)=$E$6,VLOOKUP(CONCATENATE($B171,K$10),Catálogo!$B$4:$K$3964,10,0),"")))</f>
        <v/>
      </c>
      <c r="L171" s="76" t="str">
        <f>+IF($D$6="","",IF($E171="","",IF(MID(L$10,1,3)=$E$6,VLOOKUP(CONCATENATE($B171,L$10),Catálogo!$B$4:$K$3964,10,0),"")))</f>
        <v/>
      </c>
      <c r="M171" s="76" t="str">
        <f>+IF($D$6="","",IF($E171="","",IF(MID(M$10,1,3)=$E$6,VLOOKUP(CONCATENATE($B171,M$10),Catálogo!$B$4:$K$3964,10,0),"")))</f>
        <v/>
      </c>
      <c r="N171" s="76" t="str">
        <f>+IF($D$6="","",IF($E171="","",IF(MID(N$10,1,3)=$E$6,VLOOKUP(CONCATENATE($B171,N$10),Catálogo!$B$4:$K$3964,10,0),"")))</f>
        <v/>
      </c>
      <c r="O171" s="76" t="str">
        <f>+IF($D$6="","",IF($E171="","",IF(MID(O$10,1,3)=$E$6,VLOOKUP(CONCATENATE($B171,O$10),Catálogo!$B$4:$K$3964,10,0),"")))</f>
        <v/>
      </c>
      <c r="P171" s="76" t="str">
        <f>+IF($D$6="","",IF($E171="","",IF(MID(P$10,1,3)=$E$6,VLOOKUP(CONCATENATE($B171,P$10),Catálogo!$B$4:$K$3964,10,0),"")))</f>
        <v/>
      </c>
      <c r="Q171" s="76" t="str">
        <f>+IF($D$6="","",IF($E171="","",IF(MID(Q$10,1,3)=$E$6,VLOOKUP(CONCATENATE($B171,Q$10),Catálogo!$B$4:$K$3964,10,0),"")))</f>
        <v/>
      </c>
      <c r="R171" s="76" t="str">
        <f>+IF($D$6="","",IF($E171="","",IF(MID(R$10,1,3)=$E$6,VLOOKUP(CONCATENATE($B171,R$10),Catálogo!$B$4:$K$3964,10,0),"")))</f>
        <v/>
      </c>
      <c r="S171" s="76" t="str">
        <f>+IF($D$6="","",IF($E171="","",IF(MID(S$10,1,3)=$E$6,VLOOKUP(CONCATENATE($B171,S$10),Catálogo!$B$4:$K$3964,10,0),"")))</f>
        <v/>
      </c>
      <c r="T171" s="76" t="str">
        <f>+IF($D$6="","",IF($E171="","",IF(MID(T$10,1,3)=$E$6,VLOOKUP(CONCATENATE($B171,T$10),Catálogo!$B$4:$K$3964,10,0),"")))</f>
        <v/>
      </c>
      <c r="U171" s="76" t="str">
        <f>+IF($D$6="","",IF($E171="","",IF(MID(U$10,1,3)=$E$6,VLOOKUP(CONCATENATE($B171,U$10),Catálogo!$B$4:$K$3964,10,0),"")))</f>
        <v/>
      </c>
      <c r="V171" s="76" t="str">
        <f>+IF($D$6="","",IF($E171="","",IF(MID(V$10,1,3)=$E$6,VLOOKUP(CONCATENATE($B171,V$10),Catálogo!$B$4:$K$3964,10,0),"")))</f>
        <v/>
      </c>
      <c r="W171" s="76" t="str">
        <f>+IF($D$6="","",IF($E171="","",IF(MID(W$10,1,3)=$E$6,VLOOKUP(CONCATENATE($B171,W$10),Catálogo!$B$4:$K$3964,10,0),"")))</f>
        <v/>
      </c>
      <c r="X171" s="76" t="str">
        <f>+IF($D$6="","",IF($E171="","",IF(MID(X$10,1,3)=$E$6,VLOOKUP(CONCATENATE($B171,X$10),Catálogo!$B$4:$K$3964,10,0),"")))</f>
        <v/>
      </c>
      <c r="Y171" s="76" t="str">
        <f>+IF($D$6="","",IF($E171="","",IF(MID(Y$10,1,3)=$E$6,VLOOKUP(CONCATENATE($B171,Y$10),Catálogo!$B$4:$K$3964,10,0),"")))</f>
        <v/>
      </c>
      <c r="Z171" s="76" t="str">
        <f>+IF($D$6="","",IF($E171="","",IF(MID(Z$10,1,3)=$E$6,VLOOKUP(CONCATENATE($B171,Z$10),Catálogo!$B$4:$K$3964,10,0),"")))</f>
        <v/>
      </c>
      <c r="AA171" s="76" t="str">
        <f>+IF($D$6="","",IF($E171="","",IF(MID(AA$10,1,3)=$E$6,VLOOKUP(CONCATENATE($B171,AA$10),Catálogo!$B$4:$K$3964,10,0),"")))</f>
        <v/>
      </c>
    </row>
    <row r="172" spans="2:27" s="45" customFormat="1" ht="12" customHeight="1">
      <c r="B172" s="46">
        <v>161</v>
      </c>
      <c r="C172" s="47" t="s">
        <v>18</v>
      </c>
      <c r="D172" s="48" t="s">
        <v>3</v>
      </c>
      <c r="E172" s="88"/>
      <c r="F172" s="76" t="str">
        <f>+IF($D$6="","",IF($E172="","",IF(MID(F$10,1,3)=$E$6,VLOOKUP(CONCATENATE($B172,F$10),Catálogo!$B$4:$K$3964,10,0),"")))</f>
        <v/>
      </c>
      <c r="G172" s="76" t="str">
        <f>+IF($D$6="","",IF($E172="","",IF(MID(G$10,1,3)=$E$6,VLOOKUP(CONCATENATE($B172,G$10),Catálogo!$B$4:$K$3964,10,0),"")))</f>
        <v/>
      </c>
      <c r="H172" s="76" t="str">
        <f>+IF($D$6="","",IF($E172="","",IF(MID(H$10,1,3)=$E$6,VLOOKUP(CONCATENATE($B172,H$10),Catálogo!$B$4:$K$3964,10,0),"")))</f>
        <v/>
      </c>
      <c r="I172" s="76" t="str">
        <f>+IF($D$6="","",IF($E172="","",IF(MID(I$10,1,3)=$E$6,VLOOKUP(CONCATENATE($B172,I$10),Catálogo!$B$4:$K$3964,10,0),"")))</f>
        <v/>
      </c>
      <c r="J172" s="76" t="str">
        <f>+IF($D$6="","",IF($E172="","",IF(MID(J$10,1,3)=$E$6,VLOOKUP(CONCATENATE($B172,J$10),Catálogo!$B$4:$K$3964,10,0),"")))</f>
        <v/>
      </c>
      <c r="K172" s="76" t="str">
        <f>+IF($D$6="","",IF($E172="","",IF(MID(K$10,1,3)=$E$6,VLOOKUP(CONCATENATE($B172,K$10),Catálogo!$B$4:$K$3964,10,0),"")))</f>
        <v/>
      </c>
      <c r="L172" s="76" t="str">
        <f>+IF($D$6="","",IF($E172="","",IF(MID(L$10,1,3)=$E$6,VLOOKUP(CONCATENATE($B172,L$10),Catálogo!$B$4:$K$3964,10,0),"")))</f>
        <v/>
      </c>
      <c r="M172" s="76" t="str">
        <f>+IF($D$6="","",IF($E172="","",IF(MID(M$10,1,3)=$E$6,VLOOKUP(CONCATENATE($B172,M$10),Catálogo!$B$4:$K$3964,10,0),"")))</f>
        <v/>
      </c>
      <c r="N172" s="76" t="str">
        <f>+IF($D$6="","",IF($E172="","",IF(MID(N$10,1,3)=$E$6,VLOOKUP(CONCATENATE($B172,N$10),Catálogo!$B$4:$K$3964,10,0),"")))</f>
        <v/>
      </c>
      <c r="O172" s="76" t="str">
        <f>+IF($D$6="","",IF($E172="","",IF(MID(O$10,1,3)=$E$6,VLOOKUP(CONCATENATE($B172,O$10),Catálogo!$B$4:$K$3964,10,0),"")))</f>
        <v/>
      </c>
      <c r="P172" s="76" t="str">
        <f>+IF($D$6="","",IF($E172="","",IF(MID(P$10,1,3)=$E$6,VLOOKUP(CONCATENATE($B172,P$10),Catálogo!$B$4:$K$3964,10,0),"")))</f>
        <v/>
      </c>
      <c r="Q172" s="76" t="str">
        <f>+IF($D$6="","",IF($E172="","",IF(MID(Q$10,1,3)=$E$6,VLOOKUP(CONCATENATE($B172,Q$10),Catálogo!$B$4:$K$3964,10,0),"")))</f>
        <v/>
      </c>
      <c r="R172" s="76" t="str">
        <f>+IF($D$6="","",IF($E172="","",IF(MID(R$10,1,3)=$E$6,VLOOKUP(CONCATENATE($B172,R$10),Catálogo!$B$4:$K$3964,10,0),"")))</f>
        <v/>
      </c>
      <c r="S172" s="76" t="str">
        <f>+IF($D$6="","",IF($E172="","",IF(MID(S$10,1,3)=$E$6,VLOOKUP(CONCATENATE($B172,S$10),Catálogo!$B$4:$K$3964,10,0),"")))</f>
        <v/>
      </c>
      <c r="T172" s="76" t="str">
        <f>+IF($D$6="","",IF($E172="","",IF(MID(T$10,1,3)=$E$6,VLOOKUP(CONCATENATE($B172,T$10),Catálogo!$B$4:$K$3964,10,0),"")))</f>
        <v/>
      </c>
      <c r="U172" s="76" t="str">
        <f>+IF($D$6="","",IF($E172="","",IF(MID(U$10,1,3)=$E$6,VLOOKUP(CONCATENATE($B172,U$10),Catálogo!$B$4:$K$3964,10,0),"")))</f>
        <v/>
      </c>
      <c r="V172" s="76" t="str">
        <f>+IF($D$6="","",IF($E172="","",IF(MID(V$10,1,3)=$E$6,VLOOKUP(CONCATENATE($B172,V$10),Catálogo!$B$4:$K$3964,10,0),"")))</f>
        <v/>
      </c>
      <c r="W172" s="76" t="str">
        <f>+IF($D$6="","",IF($E172="","",IF(MID(W$10,1,3)=$E$6,VLOOKUP(CONCATENATE($B172,W$10),Catálogo!$B$4:$K$3964,10,0),"")))</f>
        <v/>
      </c>
      <c r="X172" s="76" t="str">
        <f>+IF($D$6="","",IF($E172="","",IF(MID(X$10,1,3)=$E$6,VLOOKUP(CONCATENATE($B172,X$10),Catálogo!$B$4:$K$3964,10,0),"")))</f>
        <v/>
      </c>
      <c r="Y172" s="76" t="str">
        <f>+IF($D$6="","",IF($E172="","",IF(MID(Y$10,1,3)=$E$6,VLOOKUP(CONCATENATE($B172,Y$10),Catálogo!$B$4:$K$3964,10,0),"")))</f>
        <v/>
      </c>
      <c r="Z172" s="76" t="str">
        <f>+IF($D$6="","",IF($E172="","",IF(MID(Z$10,1,3)=$E$6,VLOOKUP(CONCATENATE($B172,Z$10),Catálogo!$B$4:$K$3964,10,0),"")))</f>
        <v/>
      </c>
      <c r="AA172" s="76" t="str">
        <f>+IF($D$6="","",IF($E172="","",IF(MID(AA$10,1,3)=$E$6,VLOOKUP(CONCATENATE($B172,AA$10),Catálogo!$B$4:$K$3964,10,0),"")))</f>
        <v/>
      </c>
    </row>
    <row r="173" spans="2:27" s="45" customFormat="1" ht="12" customHeight="1">
      <c r="B173" s="46">
        <v>162</v>
      </c>
      <c r="C173" s="47" t="s">
        <v>17</v>
      </c>
      <c r="D173" s="48" t="s">
        <v>15</v>
      </c>
      <c r="E173" s="88"/>
      <c r="F173" s="76" t="str">
        <f>+IF($D$6="","",IF($E173="","",IF(MID(F$10,1,3)=$E$6,VLOOKUP(CONCATENATE($B173,F$10),Catálogo!$B$4:$K$3964,10,0),"")))</f>
        <v/>
      </c>
      <c r="G173" s="76" t="str">
        <f>+IF($D$6="","",IF($E173="","",IF(MID(G$10,1,3)=$E$6,VLOOKUP(CONCATENATE($B173,G$10),Catálogo!$B$4:$K$3964,10,0),"")))</f>
        <v/>
      </c>
      <c r="H173" s="76" t="str">
        <f>+IF($D$6="","",IF($E173="","",IF(MID(H$10,1,3)=$E$6,VLOOKUP(CONCATENATE($B173,H$10),Catálogo!$B$4:$K$3964,10,0),"")))</f>
        <v/>
      </c>
      <c r="I173" s="76" t="str">
        <f>+IF($D$6="","",IF($E173="","",IF(MID(I$10,1,3)=$E$6,VLOOKUP(CONCATENATE($B173,I$10),Catálogo!$B$4:$K$3964,10,0),"")))</f>
        <v/>
      </c>
      <c r="J173" s="76" t="str">
        <f>+IF($D$6="","",IF($E173="","",IF(MID(J$10,1,3)=$E$6,VLOOKUP(CONCATENATE($B173,J$10),Catálogo!$B$4:$K$3964,10,0),"")))</f>
        <v/>
      </c>
      <c r="K173" s="76" t="str">
        <f>+IF($D$6="","",IF($E173="","",IF(MID(K$10,1,3)=$E$6,VLOOKUP(CONCATENATE($B173,K$10),Catálogo!$B$4:$K$3964,10,0),"")))</f>
        <v/>
      </c>
      <c r="L173" s="76" t="str">
        <f>+IF($D$6="","",IF($E173="","",IF(MID(L$10,1,3)=$E$6,VLOOKUP(CONCATENATE($B173,L$10),Catálogo!$B$4:$K$3964,10,0),"")))</f>
        <v/>
      </c>
      <c r="M173" s="76" t="str">
        <f>+IF($D$6="","",IF($E173="","",IF(MID(M$10,1,3)=$E$6,VLOOKUP(CONCATENATE($B173,M$10),Catálogo!$B$4:$K$3964,10,0),"")))</f>
        <v/>
      </c>
      <c r="N173" s="76" t="str">
        <f>+IF($D$6="","",IF($E173="","",IF(MID(N$10,1,3)=$E$6,VLOOKUP(CONCATENATE($B173,N$10),Catálogo!$B$4:$K$3964,10,0),"")))</f>
        <v/>
      </c>
      <c r="O173" s="76" t="str">
        <f>+IF($D$6="","",IF($E173="","",IF(MID(O$10,1,3)=$E$6,VLOOKUP(CONCATENATE($B173,O$10),Catálogo!$B$4:$K$3964,10,0),"")))</f>
        <v/>
      </c>
      <c r="P173" s="76" t="str">
        <f>+IF($D$6="","",IF($E173="","",IF(MID(P$10,1,3)=$E$6,VLOOKUP(CONCATENATE($B173,P$10),Catálogo!$B$4:$K$3964,10,0),"")))</f>
        <v/>
      </c>
      <c r="Q173" s="76" t="str">
        <f>+IF($D$6="","",IF($E173="","",IF(MID(Q$10,1,3)=$E$6,VLOOKUP(CONCATENATE($B173,Q$10),Catálogo!$B$4:$K$3964,10,0),"")))</f>
        <v/>
      </c>
      <c r="R173" s="76" t="str">
        <f>+IF($D$6="","",IF($E173="","",IF(MID(R$10,1,3)=$E$6,VLOOKUP(CONCATENATE($B173,R$10),Catálogo!$B$4:$K$3964,10,0),"")))</f>
        <v/>
      </c>
      <c r="S173" s="76" t="str">
        <f>+IF($D$6="","",IF($E173="","",IF(MID(S$10,1,3)=$E$6,VLOOKUP(CONCATENATE($B173,S$10),Catálogo!$B$4:$K$3964,10,0),"")))</f>
        <v/>
      </c>
      <c r="T173" s="76" t="str">
        <f>+IF($D$6="","",IF($E173="","",IF(MID(T$10,1,3)=$E$6,VLOOKUP(CONCATENATE($B173,T$10),Catálogo!$B$4:$K$3964,10,0),"")))</f>
        <v/>
      </c>
      <c r="U173" s="76" t="str">
        <f>+IF($D$6="","",IF($E173="","",IF(MID(U$10,1,3)=$E$6,VLOOKUP(CONCATENATE($B173,U$10),Catálogo!$B$4:$K$3964,10,0),"")))</f>
        <v/>
      </c>
      <c r="V173" s="76" t="str">
        <f>+IF($D$6="","",IF($E173="","",IF(MID(V$10,1,3)=$E$6,VLOOKUP(CONCATENATE($B173,V$10),Catálogo!$B$4:$K$3964,10,0),"")))</f>
        <v/>
      </c>
      <c r="W173" s="76" t="str">
        <f>+IF($D$6="","",IF($E173="","",IF(MID(W$10,1,3)=$E$6,VLOOKUP(CONCATENATE($B173,W$10),Catálogo!$B$4:$K$3964,10,0),"")))</f>
        <v/>
      </c>
      <c r="X173" s="76" t="str">
        <f>+IF($D$6="","",IF($E173="","",IF(MID(X$10,1,3)=$E$6,VLOOKUP(CONCATENATE($B173,X$10),Catálogo!$B$4:$K$3964,10,0),"")))</f>
        <v/>
      </c>
      <c r="Y173" s="76" t="str">
        <f>+IF($D$6="","",IF($E173="","",IF(MID(Y$10,1,3)=$E$6,VLOOKUP(CONCATENATE($B173,Y$10),Catálogo!$B$4:$K$3964,10,0),"")))</f>
        <v/>
      </c>
      <c r="Z173" s="76" t="str">
        <f>+IF($D$6="","",IF($E173="","",IF(MID(Z$10,1,3)=$E$6,VLOOKUP(CONCATENATE($B173,Z$10),Catálogo!$B$4:$K$3964,10,0),"")))</f>
        <v/>
      </c>
      <c r="AA173" s="76" t="str">
        <f>+IF($D$6="","",IF($E173="","",IF(MID(AA$10,1,3)=$E$6,VLOOKUP(CONCATENATE($B173,AA$10),Catálogo!$B$4:$K$3964,10,0),"")))</f>
        <v/>
      </c>
    </row>
    <row r="174" spans="2:27" s="45" customFormat="1" ht="12" customHeight="1">
      <c r="B174" s="46">
        <v>163</v>
      </c>
      <c r="C174" s="47" t="s">
        <v>16</v>
      </c>
      <c r="D174" s="48" t="s">
        <v>15</v>
      </c>
      <c r="E174" s="88"/>
      <c r="F174" s="76" t="str">
        <f>+IF($D$6="","",IF($E174="","",IF(MID(F$10,1,3)=$E$6,VLOOKUP(CONCATENATE($B174,F$10),Catálogo!$B$4:$K$3964,10,0),"")))</f>
        <v/>
      </c>
      <c r="G174" s="76" t="str">
        <f>+IF($D$6="","",IF($E174="","",IF(MID(G$10,1,3)=$E$6,VLOOKUP(CONCATENATE($B174,G$10),Catálogo!$B$4:$K$3964,10,0),"")))</f>
        <v/>
      </c>
      <c r="H174" s="76" t="str">
        <f>+IF($D$6="","",IF($E174="","",IF(MID(H$10,1,3)=$E$6,VLOOKUP(CONCATENATE($B174,H$10),Catálogo!$B$4:$K$3964,10,0),"")))</f>
        <v/>
      </c>
      <c r="I174" s="76" t="str">
        <f>+IF($D$6="","",IF($E174="","",IF(MID(I$10,1,3)=$E$6,VLOOKUP(CONCATENATE($B174,I$10),Catálogo!$B$4:$K$3964,10,0),"")))</f>
        <v/>
      </c>
      <c r="J174" s="76" t="str">
        <f>+IF($D$6="","",IF($E174="","",IF(MID(J$10,1,3)=$E$6,VLOOKUP(CONCATENATE($B174,J$10),Catálogo!$B$4:$K$3964,10,0),"")))</f>
        <v/>
      </c>
      <c r="K174" s="76" t="str">
        <f>+IF($D$6="","",IF($E174="","",IF(MID(K$10,1,3)=$E$6,VLOOKUP(CONCATENATE($B174,K$10),Catálogo!$B$4:$K$3964,10,0),"")))</f>
        <v/>
      </c>
      <c r="L174" s="76" t="str">
        <f>+IF($D$6="","",IF($E174="","",IF(MID(L$10,1,3)=$E$6,VLOOKUP(CONCATENATE($B174,L$10),Catálogo!$B$4:$K$3964,10,0),"")))</f>
        <v/>
      </c>
      <c r="M174" s="76" t="str">
        <f>+IF($D$6="","",IF($E174="","",IF(MID(M$10,1,3)=$E$6,VLOOKUP(CONCATENATE($B174,M$10),Catálogo!$B$4:$K$3964,10,0),"")))</f>
        <v/>
      </c>
      <c r="N174" s="76" t="str">
        <f>+IF($D$6="","",IF($E174="","",IF(MID(N$10,1,3)=$E$6,VLOOKUP(CONCATENATE($B174,N$10),Catálogo!$B$4:$K$3964,10,0),"")))</f>
        <v/>
      </c>
      <c r="O174" s="76" t="str">
        <f>+IF($D$6="","",IF($E174="","",IF(MID(O$10,1,3)=$E$6,VLOOKUP(CONCATENATE($B174,O$10),Catálogo!$B$4:$K$3964,10,0),"")))</f>
        <v/>
      </c>
      <c r="P174" s="76" t="str">
        <f>+IF($D$6="","",IF($E174="","",IF(MID(P$10,1,3)=$E$6,VLOOKUP(CONCATENATE($B174,P$10),Catálogo!$B$4:$K$3964,10,0),"")))</f>
        <v/>
      </c>
      <c r="Q174" s="76" t="str">
        <f>+IF($D$6="","",IF($E174="","",IF(MID(Q$10,1,3)=$E$6,VLOOKUP(CONCATENATE($B174,Q$10),Catálogo!$B$4:$K$3964,10,0),"")))</f>
        <v/>
      </c>
      <c r="R174" s="76" t="str">
        <f>+IF($D$6="","",IF($E174="","",IF(MID(R$10,1,3)=$E$6,VLOOKUP(CONCATENATE($B174,R$10),Catálogo!$B$4:$K$3964,10,0),"")))</f>
        <v/>
      </c>
      <c r="S174" s="76" t="str">
        <f>+IF($D$6="","",IF($E174="","",IF(MID(S$10,1,3)=$E$6,VLOOKUP(CONCATENATE($B174,S$10),Catálogo!$B$4:$K$3964,10,0),"")))</f>
        <v/>
      </c>
      <c r="T174" s="76" t="str">
        <f>+IF($D$6="","",IF($E174="","",IF(MID(T$10,1,3)=$E$6,VLOOKUP(CONCATENATE($B174,T$10),Catálogo!$B$4:$K$3964,10,0),"")))</f>
        <v/>
      </c>
      <c r="U174" s="76" t="str">
        <f>+IF($D$6="","",IF($E174="","",IF(MID(U$10,1,3)=$E$6,VLOOKUP(CONCATENATE($B174,U$10),Catálogo!$B$4:$K$3964,10,0),"")))</f>
        <v/>
      </c>
      <c r="V174" s="76" t="str">
        <f>+IF($D$6="","",IF($E174="","",IF(MID(V$10,1,3)=$E$6,VLOOKUP(CONCATENATE($B174,V$10),Catálogo!$B$4:$K$3964,10,0),"")))</f>
        <v/>
      </c>
      <c r="W174" s="76" t="str">
        <f>+IF($D$6="","",IF($E174="","",IF(MID(W$10,1,3)=$E$6,VLOOKUP(CONCATENATE($B174,W$10),Catálogo!$B$4:$K$3964,10,0),"")))</f>
        <v/>
      </c>
      <c r="X174" s="76" t="str">
        <f>+IF($D$6="","",IF($E174="","",IF(MID(X$10,1,3)=$E$6,VLOOKUP(CONCATENATE($B174,X$10),Catálogo!$B$4:$K$3964,10,0),"")))</f>
        <v/>
      </c>
      <c r="Y174" s="76" t="str">
        <f>+IF($D$6="","",IF($E174="","",IF(MID(Y$10,1,3)=$E$6,VLOOKUP(CONCATENATE($B174,Y$10),Catálogo!$B$4:$K$3964,10,0),"")))</f>
        <v/>
      </c>
      <c r="Z174" s="76" t="str">
        <f>+IF($D$6="","",IF($E174="","",IF(MID(Z$10,1,3)=$E$6,VLOOKUP(CONCATENATE($B174,Z$10),Catálogo!$B$4:$K$3964,10,0),"")))</f>
        <v/>
      </c>
      <c r="AA174" s="76" t="str">
        <f>+IF($D$6="","",IF($E174="","",IF(MID(AA$10,1,3)=$E$6,VLOOKUP(CONCATENATE($B174,AA$10),Catálogo!$B$4:$K$3964,10,0),"")))</f>
        <v/>
      </c>
    </row>
    <row r="175" spans="2:27" s="45" customFormat="1" ht="12" customHeight="1">
      <c r="B175" s="46">
        <v>164</v>
      </c>
      <c r="C175" s="47" t="s">
        <v>14</v>
      </c>
      <c r="D175" s="48" t="s">
        <v>222</v>
      </c>
      <c r="E175" s="88"/>
      <c r="F175" s="76" t="str">
        <f>+IF($D$6="","",IF($E175="","",IF(MID(F$10,1,3)=$E$6,VLOOKUP(CONCATENATE($B175,F$10),Catálogo!$B$4:$K$3964,10,0),"")))</f>
        <v/>
      </c>
      <c r="G175" s="76" t="str">
        <f>+IF($D$6="","",IF($E175="","",IF(MID(G$10,1,3)=$E$6,VLOOKUP(CONCATENATE($B175,G$10),Catálogo!$B$4:$K$3964,10,0),"")))</f>
        <v/>
      </c>
      <c r="H175" s="76" t="str">
        <f>+IF($D$6="","",IF($E175="","",IF(MID(H$10,1,3)=$E$6,VLOOKUP(CONCATENATE($B175,H$10),Catálogo!$B$4:$K$3964,10,0),"")))</f>
        <v/>
      </c>
      <c r="I175" s="76" t="str">
        <f>+IF($D$6="","",IF($E175="","",IF(MID(I$10,1,3)=$E$6,VLOOKUP(CONCATENATE($B175,I$10),Catálogo!$B$4:$K$3964,10,0),"")))</f>
        <v/>
      </c>
      <c r="J175" s="76" t="str">
        <f>+IF($D$6="","",IF($E175="","",IF(MID(J$10,1,3)=$E$6,VLOOKUP(CONCATENATE($B175,J$10),Catálogo!$B$4:$K$3964,10,0),"")))</f>
        <v/>
      </c>
      <c r="K175" s="76" t="str">
        <f>+IF($D$6="","",IF($E175="","",IF(MID(K$10,1,3)=$E$6,VLOOKUP(CONCATENATE($B175,K$10),Catálogo!$B$4:$K$3964,10,0),"")))</f>
        <v/>
      </c>
      <c r="L175" s="76" t="str">
        <f>+IF($D$6="","",IF($E175="","",IF(MID(L$10,1,3)=$E$6,VLOOKUP(CONCATENATE($B175,L$10),Catálogo!$B$4:$K$3964,10,0),"")))</f>
        <v/>
      </c>
      <c r="M175" s="76" t="str">
        <f>+IF($D$6="","",IF($E175="","",IF(MID(M$10,1,3)=$E$6,VLOOKUP(CONCATENATE($B175,M$10),Catálogo!$B$4:$K$3964,10,0),"")))</f>
        <v/>
      </c>
      <c r="N175" s="76" t="str">
        <f>+IF($D$6="","",IF($E175="","",IF(MID(N$10,1,3)=$E$6,VLOOKUP(CONCATENATE($B175,N$10),Catálogo!$B$4:$K$3964,10,0),"")))</f>
        <v/>
      </c>
      <c r="O175" s="76" t="str">
        <f>+IF($D$6="","",IF($E175="","",IF(MID(O$10,1,3)=$E$6,VLOOKUP(CONCATENATE($B175,O$10),Catálogo!$B$4:$K$3964,10,0),"")))</f>
        <v/>
      </c>
      <c r="P175" s="76" t="str">
        <f>+IF($D$6="","",IF($E175="","",IF(MID(P$10,1,3)=$E$6,VLOOKUP(CONCATENATE($B175,P$10),Catálogo!$B$4:$K$3964,10,0),"")))</f>
        <v/>
      </c>
      <c r="Q175" s="76" t="str">
        <f>+IF($D$6="","",IF($E175="","",IF(MID(Q$10,1,3)=$E$6,VLOOKUP(CONCATENATE($B175,Q$10),Catálogo!$B$4:$K$3964,10,0),"")))</f>
        <v/>
      </c>
      <c r="R175" s="76" t="str">
        <f>+IF($D$6="","",IF($E175="","",IF(MID(R$10,1,3)=$E$6,VLOOKUP(CONCATENATE($B175,R$10),Catálogo!$B$4:$K$3964,10,0),"")))</f>
        <v/>
      </c>
      <c r="S175" s="76" t="str">
        <f>+IF($D$6="","",IF($E175="","",IF(MID(S$10,1,3)=$E$6,VLOOKUP(CONCATENATE($B175,S$10),Catálogo!$B$4:$K$3964,10,0),"")))</f>
        <v/>
      </c>
      <c r="T175" s="76" t="str">
        <f>+IF($D$6="","",IF($E175="","",IF(MID(T$10,1,3)=$E$6,VLOOKUP(CONCATENATE($B175,T$10),Catálogo!$B$4:$K$3964,10,0),"")))</f>
        <v/>
      </c>
      <c r="U175" s="76" t="str">
        <f>+IF($D$6="","",IF($E175="","",IF(MID(U$10,1,3)=$E$6,VLOOKUP(CONCATENATE($B175,U$10),Catálogo!$B$4:$K$3964,10,0),"")))</f>
        <v/>
      </c>
      <c r="V175" s="76" t="str">
        <f>+IF($D$6="","",IF($E175="","",IF(MID(V$10,1,3)=$E$6,VLOOKUP(CONCATENATE($B175,V$10),Catálogo!$B$4:$K$3964,10,0),"")))</f>
        <v/>
      </c>
      <c r="W175" s="76" t="str">
        <f>+IF($D$6="","",IF($E175="","",IF(MID(W$10,1,3)=$E$6,VLOOKUP(CONCATENATE($B175,W$10),Catálogo!$B$4:$K$3964,10,0),"")))</f>
        <v/>
      </c>
      <c r="X175" s="76" t="str">
        <f>+IF($D$6="","",IF($E175="","",IF(MID(X$10,1,3)=$E$6,VLOOKUP(CONCATENATE($B175,X$10),Catálogo!$B$4:$K$3964,10,0),"")))</f>
        <v/>
      </c>
      <c r="Y175" s="76" t="str">
        <f>+IF($D$6="","",IF($E175="","",IF(MID(Y$10,1,3)=$E$6,VLOOKUP(CONCATENATE($B175,Y$10),Catálogo!$B$4:$K$3964,10,0),"")))</f>
        <v/>
      </c>
      <c r="Z175" s="76" t="str">
        <f>+IF($D$6="","",IF($E175="","",IF(MID(Z$10,1,3)=$E$6,VLOOKUP(CONCATENATE($B175,Z$10),Catálogo!$B$4:$K$3964,10,0),"")))</f>
        <v/>
      </c>
      <c r="AA175" s="76" t="str">
        <f>+IF($D$6="","",IF($E175="","",IF(MID(AA$10,1,3)=$E$6,VLOOKUP(CONCATENATE($B175,AA$10),Catálogo!$B$4:$K$3964,10,0),"")))</f>
        <v/>
      </c>
    </row>
    <row r="176" spans="2:27" s="45" customFormat="1" ht="12" customHeight="1">
      <c r="B176" s="46">
        <v>165</v>
      </c>
      <c r="C176" s="47" t="s">
        <v>13</v>
      </c>
      <c r="D176" s="48" t="s">
        <v>2</v>
      </c>
      <c r="E176" s="88"/>
      <c r="F176" s="76" t="str">
        <f>+IF($D$6="","",IF($E176="","",IF(MID(F$10,1,3)=$E$6,VLOOKUP(CONCATENATE($B176,F$10),Catálogo!$B$4:$K$3964,10,0),"")))</f>
        <v/>
      </c>
      <c r="G176" s="76" t="str">
        <f>+IF($D$6="","",IF($E176="","",IF(MID(G$10,1,3)=$E$6,VLOOKUP(CONCATENATE($B176,G$10),Catálogo!$B$4:$K$3964,10,0),"")))</f>
        <v/>
      </c>
      <c r="H176" s="76" t="str">
        <f>+IF($D$6="","",IF($E176="","",IF(MID(H$10,1,3)=$E$6,VLOOKUP(CONCATENATE($B176,H$10),Catálogo!$B$4:$K$3964,10,0),"")))</f>
        <v/>
      </c>
      <c r="I176" s="76" t="str">
        <f>+IF($D$6="","",IF($E176="","",IF(MID(I$10,1,3)=$E$6,VLOOKUP(CONCATENATE($B176,I$10),Catálogo!$B$4:$K$3964,10,0),"")))</f>
        <v/>
      </c>
      <c r="J176" s="76" t="str">
        <f>+IF($D$6="","",IF($E176="","",IF(MID(J$10,1,3)=$E$6,VLOOKUP(CONCATENATE($B176,J$10),Catálogo!$B$4:$K$3964,10,0),"")))</f>
        <v/>
      </c>
      <c r="K176" s="76" t="str">
        <f>+IF($D$6="","",IF($E176="","",IF(MID(K$10,1,3)=$E$6,VLOOKUP(CONCATENATE($B176,K$10),Catálogo!$B$4:$K$3964,10,0),"")))</f>
        <v/>
      </c>
      <c r="L176" s="76" t="str">
        <f>+IF($D$6="","",IF($E176="","",IF(MID(L$10,1,3)=$E$6,VLOOKUP(CONCATENATE($B176,L$10),Catálogo!$B$4:$K$3964,10,0),"")))</f>
        <v/>
      </c>
      <c r="M176" s="76" t="str">
        <f>+IF($D$6="","",IF($E176="","",IF(MID(M$10,1,3)=$E$6,VLOOKUP(CONCATENATE($B176,M$10),Catálogo!$B$4:$K$3964,10,0),"")))</f>
        <v/>
      </c>
      <c r="N176" s="76" t="str">
        <f>+IF($D$6="","",IF($E176="","",IF(MID(N$10,1,3)=$E$6,VLOOKUP(CONCATENATE($B176,N$10),Catálogo!$B$4:$K$3964,10,0),"")))</f>
        <v/>
      </c>
      <c r="O176" s="76" t="str">
        <f>+IF($D$6="","",IF($E176="","",IF(MID(O$10,1,3)=$E$6,VLOOKUP(CONCATENATE($B176,O$10),Catálogo!$B$4:$K$3964,10,0),"")))</f>
        <v/>
      </c>
      <c r="P176" s="76" t="str">
        <f>+IF($D$6="","",IF($E176="","",IF(MID(P$10,1,3)=$E$6,VLOOKUP(CONCATENATE($B176,P$10),Catálogo!$B$4:$K$3964,10,0),"")))</f>
        <v/>
      </c>
      <c r="Q176" s="76" t="str">
        <f>+IF($D$6="","",IF($E176="","",IF(MID(Q$10,1,3)=$E$6,VLOOKUP(CONCATENATE($B176,Q$10),Catálogo!$B$4:$K$3964,10,0),"")))</f>
        <v/>
      </c>
      <c r="R176" s="76" t="str">
        <f>+IF($D$6="","",IF($E176="","",IF(MID(R$10,1,3)=$E$6,VLOOKUP(CONCATENATE($B176,R$10),Catálogo!$B$4:$K$3964,10,0),"")))</f>
        <v/>
      </c>
      <c r="S176" s="76" t="str">
        <f>+IF($D$6="","",IF($E176="","",IF(MID(S$10,1,3)=$E$6,VLOOKUP(CONCATENATE($B176,S$10),Catálogo!$B$4:$K$3964,10,0),"")))</f>
        <v/>
      </c>
      <c r="T176" s="76" t="str">
        <f>+IF($D$6="","",IF($E176="","",IF(MID(T$10,1,3)=$E$6,VLOOKUP(CONCATENATE($B176,T$10),Catálogo!$B$4:$K$3964,10,0),"")))</f>
        <v/>
      </c>
      <c r="U176" s="76" t="str">
        <f>+IF($D$6="","",IF($E176="","",IF(MID(U$10,1,3)=$E$6,VLOOKUP(CONCATENATE($B176,U$10),Catálogo!$B$4:$K$3964,10,0),"")))</f>
        <v/>
      </c>
      <c r="V176" s="76" t="str">
        <f>+IF($D$6="","",IF($E176="","",IF(MID(V$10,1,3)=$E$6,VLOOKUP(CONCATENATE($B176,V$10),Catálogo!$B$4:$K$3964,10,0),"")))</f>
        <v/>
      </c>
      <c r="W176" s="76" t="str">
        <f>+IF($D$6="","",IF($E176="","",IF(MID(W$10,1,3)=$E$6,VLOOKUP(CONCATENATE($B176,W$10),Catálogo!$B$4:$K$3964,10,0),"")))</f>
        <v/>
      </c>
      <c r="X176" s="76" t="str">
        <f>+IF($D$6="","",IF($E176="","",IF(MID(X$10,1,3)=$E$6,VLOOKUP(CONCATENATE($B176,X$10),Catálogo!$B$4:$K$3964,10,0),"")))</f>
        <v/>
      </c>
      <c r="Y176" s="76" t="str">
        <f>+IF($D$6="","",IF($E176="","",IF(MID(Y$10,1,3)=$E$6,VLOOKUP(CONCATENATE($B176,Y$10),Catálogo!$B$4:$K$3964,10,0),"")))</f>
        <v/>
      </c>
      <c r="Z176" s="76" t="str">
        <f>+IF($D$6="","",IF($E176="","",IF(MID(Z$10,1,3)=$E$6,VLOOKUP(CONCATENATE($B176,Z$10),Catálogo!$B$4:$K$3964,10,0),"")))</f>
        <v/>
      </c>
      <c r="AA176" s="76" t="str">
        <f>+IF($D$6="","",IF($E176="","",IF(MID(AA$10,1,3)=$E$6,VLOOKUP(CONCATENATE($B176,AA$10),Catálogo!$B$4:$K$3964,10,0),"")))</f>
        <v/>
      </c>
    </row>
    <row r="177" spans="2:27" s="45" customFormat="1" ht="12" customHeight="1">
      <c r="B177" s="46">
        <v>166</v>
      </c>
      <c r="C177" s="47" t="s">
        <v>223</v>
      </c>
      <c r="D177" s="48" t="s">
        <v>2</v>
      </c>
      <c r="E177" s="88"/>
      <c r="F177" s="76" t="str">
        <f>+IF($D$6="","",IF($E177="","",IF(MID(F$10,1,3)=$E$6,VLOOKUP(CONCATENATE($B177,F$10),Catálogo!$B$4:$K$3964,10,0),"")))</f>
        <v/>
      </c>
      <c r="G177" s="76" t="str">
        <f>+IF($D$6="","",IF($E177="","",IF(MID(G$10,1,3)=$E$6,VLOOKUP(CONCATENATE($B177,G$10),Catálogo!$B$4:$K$3964,10,0),"")))</f>
        <v/>
      </c>
      <c r="H177" s="76" t="str">
        <f>+IF($D$6="","",IF($E177="","",IF(MID(H$10,1,3)=$E$6,VLOOKUP(CONCATENATE($B177,H$10),Catálogo!$B$4:$K$3964,10,0),"")))</f>
        <v/>
      </c>
      <c r="I177" s="76" t="str">
        <f>+IF($D$6="","",IF($E177="","",IF(MID(I$10,1,3)=$E$6,VLOOKUP(CONCATENATE($B177,I$10),Catálogo!$B$4:$K$3964,10,0),"")))</f>
        <v/>
      </c>
      <c r="J177" s="76" t="str">
        <f>+IF($D$6="","",IF($E177="","",IF(MID(J$10,1,3)=$E$6,VLOOKUP(CONCATENATE($B177,J$10),Catálogo!$B$4:$K$3964,10,0),"")))</f>
        <v/>
      </c>
      <c r="K177" s="76" t="str">
        <f>+IF($D$6="","",IF($E177="","",IF(MID(K$10,1,3)=$E$6,VLOOKUP(CONCATENATE($B177,K$10),Catálogo!$B$4:$K$3964,10,0),"")))</f>
        <v/>
      </c>
      <c r="L177" s="76" t="str">
        <f>+IF($D$6="","",IF($E177="","",IF(MID(L$10,1,3)=$E$6,VLOOKUP(CONCATENATE($B177,L$10),Catálogo!$B$4:$K$3964,10,0),"")))</f>
        <v/>
      </c>
      <c r="M177" s="76" t="str">
        <f>+IF($D$6="","",IF($E177="","",IF(MID(M$10,1,3)=$E$6,VLOOKUP(CONCATENATE($B177,M$10),Catálogo!$B$4:$K$3964,10,0),"")))</f>
        <v/>
      </c>
      <c r="N177" s="76" t="str">
        <f>+IF($D$6="","",IF($E177="","",IF(MID(N$10,1,3)=$E$6,VLOOKUP(CONCATENATE($B177,N$10),Catálogo!$B$4:$K$3964,10,0),"")))</f>
        <v/>
      </c>
      <c r="O177" s="76" t="str">
        <f>+IF($D$6="","",IF($E177="","",IF(MID(O$10,1,3)=$E$6,VLOOKUP(CONCATENATE($B177,O$10),Catálogo!$B$4:$K$3964,10,0),"")))</f>
        <v/>
      </c>
      <c r="P177" s="76" t="str">
        <f>+IF($D$6="","",IF($E177="","",IF(MID(P$10,1,3)=$E$6,VLOOKUP(CONCATENATE($B177,P$10),Catálogo!$B$4:$K$3964,10,0),"")))</f>
        <v/>
      </c>
      <c r="Q177" s="76" t="str">
        <f>+IF($D$6="","",IF($E177="","",IF(MID(Q$10,1,3)=$E$6,VLOOKUP(CONCATENATE($B177,Q$10),Catálogo!$B$4:$K$3964,10,0),"")))</f>
        <v/>
      </c>
      <c r="R177" s="76" t="str">
        <f>+IF($D$6="","",IF($E177="","",IF(MID(R$10,1,3)=$E$6,VLOOKUP(CONCATENATE($B177,R$10),Catálogo!$B$4:$K$3964,10,0),"")))</f>
        <v/>
      </c>
      <c r="S177" s="76" t="str">
        <f>+IF($D$6="","",IF($E177="","",IF(MID(S$10,1,3)=$E$6,VLOOKUP(CONCATENATE($B177,S$10),Catálogo!$B$4:$K$3964,10,0),"")))</f>
        <v/>
      </c>
      <c r="T177" s="76" t="str">
        <f>+IF($D$6="","",IF($E177="","",IF(MID(T$10,1,3)=$E$6,VLOOKUP(CONCATENATE($B177,T$10),Catálogo!$B$4:$K$3964,10,0),"")))</f>
        <v/>
      </c>
      <c r="U177" s="76" t="str">
        <f>+IF($D$6="","",IF($E177="","",IF(MID(U$10,1,3)=$E$6,VLOOKUP(CONCATENATE($B177,U$10),Catálogo!$B$4:$K$3964,10,0),"")))</f>
        <v/>
      </c>
      <c r="V177" s="76" t="str">
        <f>+IF($D$6="","",IF($E177="","",IF(MID(V$10,1,3)=$E$6,VLOOKUP(CONCATENATE($B177,V$10),Catálogo!$B$4:$K$3964,10,0),"")))</f>
        <v/>
      </c>
      <c r="W177" s="76" t="str">
        <f>+IF($D$6="","",IF($E177="","",IF(MID(W$10,1,3)=$E$6,VLOOKUP(CONCATENATE($B177,W$10),Catálogo!$B$4:$K$3964,10,0),"")))</f>
        <v/>
      </c>
      <c r="X177" s="76" t="str">
        <f>+IF($D$6="","",IF($E177="","",IF(MID(X$10,1,3)=$E$6,VLOOKUP(CONCATENATE($B177,X$10),Catálogo!$B$4:$K$3964,10,0),"")))</f>
        <v/>
      </c>
      <c r="Y177" s="76" t="str">
        <f>+IF($D$6="","",IF($E177="","",IF(MID(Y$10,1,3)=$E$6,VLOOKUP(CONCATENATE($B177,Y$10),Catálogo!$B$4:$K$3964,10,0),"")))</f>
        <v/>
      </c>
      <c r="Z177" s="76" t="str">
        <f>+IF($D$6="","",IF($E177="","",IF(MID(Z$10,1,3)=$E$6,VLOOKUP(CONCATENATE($B177,Z$10),Catálogo!$B$4:$K$3964,10,0),"")))</f>
        <v/>
      </c>
      <c r="AA177" s="76" t="str">
        <f>+IF($D$6="","",IF($E177="","",IF(MID(AA$10,1,3)=$E$6,VLOOKUP(CONCATENATE($B177,AA$10),Catálogo!$B$4:$K$3964,10,0),"")))</f>
        <v/>
      </c>
    </row>
    <row r="178" spans="2:27" s="45" customFormat="1" ht="12" customHeight="1">
      <c r="B178" s="46">
        <v>167</v>
      </c>
      <c r="C178" s="47" t="s">
        <v>12</v>
      </c>
      <c r="D178" s="48" t="s">
        <v>11</v>
      </c>
      <c r="E178" s="88"/>
      <c r="F178" s="76" t="str">
        <f>+IF($D$6="","",IF($E178="","",IF(MID(F$10,1,3)=$E$6,VLOOKUP(CONCATENATE($B178,F$10),Catálogo!$B$4:$K$3964,10,0),"")))</f>
        <v/>
      </c>
      <c r="G178" s="76" t="str">
        <f>+IF($D$6="","",IF($E178="","",IF(MID(G$10,1,3)=$E$6,VLOOKUP(CONCATENATE($B178,G$10),Catálogo!$B$4:$K$3964,10,0),"")))</f>
        <v/>
      </c>
      <c r="H178" s="76" t="str">
        <f>+IF($D$6="","",IF($E178="","",IF(MID(H$10,1,3)=$E$6,VLOOKUP(CONCATENATE($B178,H$10),Catálogo!$B$4:$K$3964,10,0),"")))</f>
        <v/>
      </c>
      <c r="I178" s="76" t="str">
        <f>+IF($D$6="","",IF($E178="","",IF(MID(I$10,1,3)=$E$6,VLOOKUP(CONCATENATE($B178,I$10),Catálogo!$B$4:$K$3964,10,0),"")))</f>
        <v/>
      </c>
      <c r="J178" s="76" t="str">
        <f>+IF($D$6="","",IF($E178="","",IF(MID(J$10,1,3)=$E$6,VLOOKUP(CONCATENATE($B178,J$10),Catálogo!$B$4:$K$3964,10,0),"")))</f>
        <v/>
      </c>
      <c r="K178" s="76" t="str">
        <f>+IF($D$6="","",IF($E178="","",IF(MID(K$10,1,3)=$E$6,VLOOKUP(CONCATENATE($B178,K$10),Catálogo!$B$4:$K$3964,10,0),"")))</f>
        <v/>
      </c>
      <c r="L178" s="76" t="str">
        <f>+IF($D$6="","",IF($E178="","",IF(MID(L$10,1,3)=$E$6,VLOOKUP(CONCATENATE($B178,L$10),Catálogo!$B$4:$K$3964,10,0),"")))</f>
        <v/>
      </c>
      <c r="M178" s="76" t="str">
        <f>+IF($D$6="","",IF($E178="","",IF(MID(M$10,1,3)=$E$6,VLOOKUP(CONCATENATE($B178,M$10),Catálogo!$B$4:$K$3964,10,0),"")))</f>
        <v/>
      </c>
      <c r="N178" s="76" t="str">
        <f>+IF($D$6="","",IF($E178="","",IF(MID(N$10,1,3)=$E$6,VLOOKUP(CONCATENATE($B178,N$10),Catálogo!$B$4:$K$3964,10,0),"")))</f>
        <v/>
      </c>
      <c r="O178" s="76" t="str">
        <f>+IF($D$6="","",IF($E178="","",IF(MID(O$10,1,3)=$E$6,VLOOKUP(CONCATENATE($B178,O$10),Catálogo!$B$4:$K$3964,10,0),"")))</f>
        <v/>
      </c>
      <c r="P178" s="76" t="str">
        <f>+IF($D$6="","",IF($E178="","",IF(MID(P$10,1,3)=$E$6,VLOOKUP(CONCATENATE($B178,P$10),Catálogo!$B$4:$K$3964,10,0),"")))</f>
        <v/>
      </c>
      <c r="Q178" s="76" t="str">
        <f>+IF($D$6="","",IF($E178="","",IF(MID(Q$10,1,3)=$E$6,VLOOKUP(CONCATENATE($B178,Q$10),Catálogo!$B$4:$K$3964,10,0),"")))</f>
        <v/>
      </c>
      <c r="R178" s="76" t="str">
        <f>+IF($D$6="","",IF($E178="","",IF(MID(R$10,1,3)=$E$6,VLOOKUP(CONCATENATE($B178,R$10),Catálogo!$B$4:$K$3964,10,0),"")))</f>
        <v/>
      </c>
      <c r="S178" s="76" t="str">
        <f>+IF($D$6="","",IF($E178="","",IF(MID(S$10,1,3)=$E$6,VLOOKUP(CONCATENATE($B178,S$10),Catálogo!$B$4:$K$3964,10,0),"")))</f>
        <v/>
      </c>
      <c r="T178" s="76" t="str">
        <f>+IF($D$6="","",IF($E178="","",IF(MID(T$10,1,3)=$E$6,VLOOKUP(CONCATENATE($B178,T$10),Catálogo!$B$4:$K$3964,10,0),"")))</f>
        <v/>
      </c>
      <c r="U178" s="76" t="str">
        <f>+IF($D$6="","",IF($E178="","",IF(MID(U$10,1,3)=$E$6,VLOOKUP(CONCATENATE($B178,U$10),Catálogo!$B$4:$K$3964,10,0),"")))</f>
        <v/>
      </c>
      <c r="V178" s="76" t="str">
        <f>+IF($D$6="","",IF($E178="","",IF(MID(V$10,1,3)=$E$6,VLOOKUP(CONCATENATE($B178,V$10),Catálogo!$B$4:$K$3964,10,0),"")))</f>
        <v/>
      </c>
      <c r="W178" s="76" t="str">
        <f>+IF($D$6="","",IF($E178="","",IF(MID(W$10,1,3)=$E$6,VLOOKUP(CONCATENATE($B178,W$10),Catálogo!$B$4:$K$3964,10,0),"")))</f>
        <v/>
      </c>
      <c r="X178" s="76" t="str">
        <f>+IF($D$6="","",IF($E178="","",IF(MID(X$10,1,3)=$E$6,VLOOKUP(CONCATENATE($B178,X$10),Catálogo!$B$4:$K$3964,10,0),"")))</f>
        <v/>
      </c>
      <c r="Y178" s="76" t="str">
        <f>+IF($D$6="","",IF($E178="","",IF(MID(Y$10,1,3)=$E$6,VLOOKUP(CONCATENATE($B178,Y$10),Catálogo!$B$4:$K$3964,10,0),"")))</f>
        <v/>
      </c>
      <c r="Z178" s="76" t="str">
        <f>+IF($D$6="","",IF($E178="","",IF(MID(Z$10,1,3)=$E$6,VLOOKUP(CONCATENATE($B178,Z$10),Catálogo!$B$4:$K$3964,10,0),"")))</f>
        <v/>
      </c>
      <c r="AA178" s="76" t="str">
        <f>+IF($D$6="","",IF($E178="","",IF(MID(AA$10,1,3)=$E$6,VLOOKUP(CONCATENATE($B178,AA$10),Catálogo!$B$4:$K$3964,10,0),"")))</f>
        <v/>
      </c>
    </row>
    <row r="179" spans="2:27" s="45" customFormat="1" ht="12" customHeight="1">
      <c r="B179" s="46">
        <v>168</v>
      </c>
      <c r="C179" s="47" t="s">
        <v>10</v>
      </c>
      <c r="D179" s="48" t="s">
        <v>2</v>
      </c>
      <c r="E179" s="88"/>
      <c r="F179" s="76" t="str">
        <f>+IF($D$6="","",IF($E179="","",IF(MID(F$10,1,3)=$E$6,VLOOKUP(CONCATENATE($B179,F$10),Catálogo!$B$4:$K$3964,10,0),"")))</f>
        <v/>
      </c>
      <c r="G179" s="76" t="str">
        <f>+IF($D$6="","",IF($E179="","",IF(MID(G$10,1,3)=$E$6,VLOOKUP(CONCATENATE($B179,G$10),Catálogo!$B$4:$K$3964,10,0),"")))</f>
        <v/>
      </c>
      <c r="H179" s="76" t="str">
        <f>+IF($D$6="","",IF($E179="","",IF(MID(H$10,1,3)=$E$6,VLOOKUP(CONCATENATE($B179,H$10),Catálogo!$B$4:$K$3964,10,0),"")))</f>
        <v/>
      </c>
      <c r="I179" s="76" t="str">
        <f>+IF($D$6="","",IF($E179="","",IF(MID(I$10,1,3)=$E$6,VLOOKUP(CONCATENATE($B179,I$10),Catálogo!$B$4:$K$3964,10,0),"")))</f>
        <v/>
      </c>
      <c r="J179" s="76" t="str">
        <f>+IF($D$6="","",IF($E179="","",IF(MID(J$10,1,3)=$E$6,VLOOKUP(CONCATENATE($B179,J$10),Catálogo!$B$4:$K$3964,10,0),"")))</f>
        <v/>
      </c>
      <c r="K179" s="76" t="str">
        <f>+IF($D$6="","",IF($E179="","",IF(MID(K$10,1,3)=$E$6,VLOOKUP(CONCATENATE($B179,K$10),Catálogo!$B$4:$K$3964,10,0),"")))</f>
        <v/>
      </c>
      <c r="L179" s="76" t="str">
        <f>+IF($D$6="","",IF($E179="","",IF(MID(L$10,1,3)=$E$6,VLOOKUP(CONCATENATE($B179,L$10),Catálogo!$B$4:$K$3964,10,0),"")))</f>
        <v/>
      </c>
      <c r="M179" s="76" t="str">
        <f>+IF($D$6="","",IF($E179="","",IF(MID(M$10,1,3)=$E$6,VLOOKUP(CONCATENATE($B179,M$10),Catálogo!$B$4:$K$3964,10,0),"")))</f>
        <v/>
      </c>
      <c r="N179" s="76" t="str">
        <f>+IF($D$6="","",IF($E179="","",IF(MID(N$10,1,3)=$E$6,VLOOKUP(CONCATENATE($B179,N$10),Catálogo!$B$4:$K$3964,10,0),"")))</f>
        <v/>
      </c>
      <c r="O179" s="76" t="str">
        <f>+IF($D$6="","",IF($E179="","",IF(MID(O$10,1,3)=$E$6,VLOOKUP(CONCATENATE($B179,O$10),Catálogo!$B$4:$K$3964,10,0),"")))</f>
        <v/>
      </c>
      <c r="P179" s="76" t="str">
        <f>+IF($D$6="","",IF($E179="","",IF(MID(P$10,1,3)=$E$6,VLOOKUP(CONCATENATE($B179,P$10),Catálogo!$B$4:$K$3964,10,0),"")))</f>
        <v/>
      </c>
      <c r="Q179" s="76" t="str">
        <f>+IF($D$6="","",IF($E179="","",IF(MID(Q$10,1,3)=$E$6,VLOOKUP(CONCATENATE($B179,Q$10),Catálogo!$B$4:$K$3964,10,0),"")))</f>
        <v/>
      </c>
      <c r="R179" s="76" t="str">
        <f>+IF($D$6="","",IF($E179="","",IF(MID(R$10,1,3)=$E$6,VLOOKUP(CONCATENATE($B179,R$10),Catálogo!$B$4:$K$3964,10,0),"")))</f>
        <v/>
      </c>
      <c r="S179" s="76" t="str">
        <f>+IF($D$6="","",IF($E179="","",IF(MID(S$10,1,3)=$E$6,VLOOKUP(CONCATENATE($B179,S$10),Catálogo!$B$4:$K$3964,10,0),"")))</f>
        <v/>
      </c>
      <c r="T179" s="76" t="str">
        <f>+IF($D$6="","",IF($E179="","",IF(MID(T$10,1,3)=$E$6,VLOOKUP(CONCATENATE($B179,T$10),Catálogo!$B$4:$K$3964,10,0),"")))</f>
        <v/>
      </c>
      <c r="U179" s="76" t="str">
        <f>+IF($D$6="","",IF($E179="","",IF(MID(U$10,1,3)=$E$6,VLOOKUP(CONCATENATE($B179,U$10),Catálogo!$B$4:$K$3964,10,0),"")))</f>
        <v/>
      </c>
      <c r="V179" s="76" t="str">
        <f>+IF($D$6="","",IF($E179="","",IF(MID(V$10,1,3)=$E$6,VLOOKUP(CONCATENATE($B179,V$10),Catálogo!$B$4:$K$3964,10,0),"")))</f>
        <v/>
      </c>
      <c r="W179" s="76" t="str">
        <f>+IF($D$6="","",IF($E179="","",IF(MID(W$10,1,3)=$E$6,VLOOKUP(CONCATENATE($B179,W$10),Catálogo!$B$4:$K$3964,10,0),"")))</f>
        <v/>
      </c>
      <c r="X179" s="76" t="str">
        <f>+IF($D$6="","",IF($E179="","",IF(MID(X$10,1,3)=$E$6,VLOOKUP(CONCATENATE($B179,X$10),Catálogo!$B$4:$K$3964,10,0),"")))</f>
        <v/>
      </c>
      <c r="Y179" s="76" t="str">
        <f>+IF($D$6="","",IF($E179="","",IF(MID(Y$10,1,3)=$E$6,VLOOKUP(CONCATENATE($B179,Y$10),Catálogo!$B$4:$K$3964,10,0),"")))</f>
        <v/>
      </c>
      <c r="Z179" s="76" t="str">
        <f>+IF($D$6="","",IF($E179="","",IF(MID(Z$10,1,3)=$E$6,VLOOKUP(CONCATENATE($B179,Z$10),Catálogo!$B$4:$K$3964,10,0),"")))</f>
        <v/>
      </c>
      <c r="AA179" s="76" t="str">
        <f>+IF($D$6="","",IF($E179="","",IF(MID(AA$10,1,3)=$E$6,VLOOKUP(CONCATENATE($B179,AA$10),Catálogo!$B$4:$K$3964,10,0),"")))</f>
        <v/>
      </c>
    </row>
    <row r="180" spans="2:27" s="45" customFormat="1" ht="12" customHeight="1">
      <c r="B180" s="46">
        <v>169</v>
      </c>
      <c r="C180" s="47" t="s">
        <v>9</v>
      </c>
      <c r="D180" s="48" t="s">
        <v>2</v>
      </c>
      <c r="E180" s="88"/>
      <c r="F180" s="76" t="str">
        <f>+IF($D$6="","",IF($E180="","",IF(MID(F$10,1,3)=$E$6,VLOOKUP(CONCATENATE($B180,F$10),Catálogo!$B$4:$K$3964,10,0),"")))</f>
        <v/>
      </c>
      <c r="G180" s="76" t="str">
        <f>+IF($D$6="","",IF($E180="","",IF(MID(G$10,1,3)=$E$6,VLOOKUP(CONCATENATE($B180,G$10),Catálogo!$B$4:$K$3964,10,0),"")))</f>
        <v/>
      </c>
      <c r="H180" s="76" t="str">
        <f>+IF($D$6="","",IF($E180="","",IF(MID(H$10,1,3)=$E$6,VLOOKUP(CONCATENATE($B180,H$10),Catálogo!$B$4:$K$3964,10,0),"")))</f>
        <v/>
      </c>
      <c r="I180" s="76" t="str">
        <f>+IF($D$6="","",IF($E180="","",IF(MID(I$10,1,3)=$E$6,VLOOKUP(CONCATENATE($B180,I$10),Catálogo!$B$4:$K$3964,10,0),"")))</f>
        <v/>
      </c>
      <c r="J180" s="76" t="str">
        <f>+IF($D$6="","",IF($E180="","",IF(MID(J$10,1,3)=$E$6,VLOOKUP(CONCATENATE($B180,J$10),Catálogo!$B$4:$K$3964,10,0),"")))</f>
        <v/>
      </c>
      <c r="K180" s="76" t="str">
        <f>+IF($D$6="","",IF($E180="","",IF(MID(K$10,1,3)=$E$6,VLOOKUP(CONCATENATE($B180,K$10),Catálogo!$B$4:$K$3964,10,0),"")))</f>
        <v/>
      </c>
      <c r="L180" s="76" t="str">
        <f>+IF($D$6="","",IF($E180="","",IF(MID(L$10,1,3)=$E$6,VLOOKUP(CONCATENATE($B180,L$10),Catálogo!$B$4:$K$3964,10,0),"")))</f>
        <v/>
      </c>
      <c r="M180" s="76" t="str">
        <f>+IF($D$6="","",IF($E180="","",IF(MID(M$10,1,3)=$E$6,VLOOKUP(CONCATENATE($B180,M$10),Catálogo!$B$4:$K$3964,10,0),"")))</f>
        <v/>
      </c>
      <c r="N180" s="76" t="str">
        <f>+IF($D$6="","",IF($E180="","",IF(MID(N$10,1,3)=$E$6,VLOOKUP(CONCATENATE($B180,N$10),Catálogo!$B$4:$K$3964,10,0),"")))</f>
        <v/>
      </c>
      <c r="O180" s="76" t="str">
        <f>+IF($D$6="","",IF($E180="","",IF(MID(O$10,1,3)=$E$6,VLOOKUP(CONCATENATE($B180,O$10),Catálogo!$B$4:$K$3964,10,0),"")))</f>
        <v/>
      </c>
      <c r="P180" s="76" t="str">
        <f>+IF($D$6="","",IF($E180="","",IF(MID(P$10,1,3)=$E$6,VLOOKUP(CONCATENATE($B180,P$10),Catálogo!$B$4:$K$3964,10,0),"")))</f>
        <v/>
      </c>
      <c r="Q180" s="76" t="str">
        <f>+IF($D$6="","",IF($E180="","",IF(MID(Q$10,1,3)=$E$6,VLOOKUP(CONCATENATE($B180,Q$10),Catálogo!$B$4:$K$3964,10,0),"")))</f>
        <v/>
      </c>
      <c r="R180" s="76" t="str">
        <f>+IF($D$6="","",IF($E180="","",IF(MID(R$10,1,3)=$E$6,VLOOKUP(CONCATENATE($B180,R$10),Catálogo!$B$4:$K$3964,10,0),"")))</f>
        <v/>
      </c>
      <c r="S180" s="76" t="str">
        <f>+IF($D$6="","",IF($E180="","",IF(MID(S$10,1,3)=$E$6,VLOOKUP(CONCATENATE($B180,S$10),Catálogo!$B$4:$K$3964,10,0),"")))</f>
        <v/>
      </c>
      <c r="T180" s="76" t="str">
        <f>+IF($D$6="","",IF($E180="","",IF(MID(T$10,1,3)=$E$6,VLOOKUP(CONCATENATE($B180,T$10),Catálogo!$B$4:$K$3964,10,0),"")))</f>
        <v/>
      </c>
      <c r="U180" s="76" t="str">
        <f>+IF($D$6="","",IF($E180="","",IF(MID(U$10,1,3)=$E$6,VLOOKUP(CONCATENATE($B180,U$10),Catálogo!$B$4:$K$3964,10,0),"")))</f>
        <v/>
      </c>
      <c r="V180" s="76" t="str">
        <f>+IF($D$6="","",IF($E180="","",IF(MID(V$10,1,3)=$E$6,VLOOKUP(CONCATENATE($B180,V$10),Catálogo!$B$4:$K$3964,10,0),"")))</f>
        <v/>
      </c>
      <c r="W180" s="76" t="str">
        <f>+IF($D$6="","",IF($E180="","",IF(MID(W$10,1,3)=$E$6,VLOOKUP(CONCATENATE($B180,W$10),Catálogo!$B$4:$K$3964,10,0),"")))</f>
        <v/>
      </c>
      <c r="X180" s="76" t="str">
        <f>+IF($D$6="","",IF($E180="","",IF(MID(X$10,1,3)=$E$6,VLOOKUP(CONCATENATE($B180,X$10),Catálogo!$B$4:$K$3964,10,0),"")))</f>
        <v/>
      </c>
      <c r="Y180" s="76" t="str">
        <f>+IF($D$6="","",IF($E180="","",IF(MID(Y$10,1,3)=$E$6,VLOOKUP(CONCATENATE($B180,Y$10),Catálogo!$B$4:$K$3964,10,0),"")))</f>
        <v/>
      </c>
      <c r="Z180" s="76" t="str">
        <f>+IF($D$6="","",IF($E180="","",IF(MID(Z$10,1,3)=$E$6,VLOOKUP(CONCATENATE($B180,Z$10),Catálogo!$B$4:$K$3964,10,0),"")))</f>
        <v/>
      </c>
      <c r="AA180" s="76" t="str">
        <f>+IF($D$6="","",IF($E180="","",IF(MID(AA$10,1,3)=$E$6,VLOOKUP(CONCATENATE($B180,AA$10),Catálogo!$B$4:$K$3964,10,0),"")))</f>
        <v/>
      </c>
    </row>
    <row r="181" spans="2:27" s="45" customFormat="1" ht="12" customHeight="1">
      <c r="B181" s="46">
        <v>170</v>
      </c>
      <c r="C181" s="47" t="s">
        <v>8</v>
      </c>
      <c r="D181" s="48" t="s">
        <v>3</v>
      </c>
      <c r="E181" s="88"/>
      <c r="F181" s="76" t="str">
        <f>+IF($D$6="","",IF($E181="","",IF(MID(F$10,1,3)=$E$6,VLOOKUP(CONCATENATE($B181,F$10),Catálogo!$B$4:$K$3964,10,0),"")))</f>
        <v/>
      </c>
      <c r="G181" s="76" t="str">
        <f>+IF($D$6="","",IF($E181="","",IF(MID(G$10,1,3)=$E$6,VLOOKUP(CONCATENATE($B181,G$10),Catálogo!$B$4:$K$3964,10,0),"")))</f>
        <v/>
      </c>
      <c r="H181" s="76" t="str">
        <f>+IF($D$6="","",IF($E181="","",IF(MID(H$10,1,3)=$E$6,VLOOKUP(CONCATENATE($B181,H$10),Catálogo!$B$4:$K$3964,10,0),"")))</f>
        <v/>
      </c>
      <c r="I181" s="76" t="str">
        <f>+IF($D$6="","",IF($E181="","",IF(MID(I$10,1,3)=$E$6,VLOOKUP(CONCATENATE($B181,I$10),Catálogo!$B$4:$K$3964,10,0),"")))</f>
        <v/>
      </c>
      <c r="J181" s="76" t="str">
        <f>+IF($D$6="","",IF($E181="","",IF(MID(J$10,1,3)=$E$6,VLOOKUP(CONCATENATE($B181,J$10),Catálogo!$B$4:$K$3964,10,0),"")))</f>
        <v/>
      </c>
      <c r="K181" s="76" t="str">
        <f>+IF($D$6="","",IF($E181="","",IF(MID(K$10,1,3)=$E$6,VLOOKUP(CONCATENATE($B181,K$10),Catálogo!$B$4:$K$3964,10,0),"")))</f>
        <v/>
      </c>
      <c r="L181" s="76" t="str">
        <f>+IF($D$6="","",IF($E181="","",IF(MID(L$10,1,3)=$E$6,VLOOKUP(CONCATENATE($B181,L$10),Catálogo!$B$4:$K$3964,10,0),"")))</f>
        <v/>
      </c>
      <c r="M181" s="76" t="str">
        <f>+IF($D$6="","",IF($E181="","",IF(MID(M$10,1,3)=$E$6,VLOOKUP(CONCATENATE($B181,M$10),Catálogo!$B$4:$K$3964,10,0),"")))</f>
        <v/>
      </c>
      <c r="N181" s="76" t="str">
        <f>+IF($D$6="","",IF($E181="","",IF(MID(N$10,1,3)=$E$6,VLOOKUP(CONCATENATE($B181,N$10),Catálogo!$B$4:$K$3964,10,0),"")))</f>
        <v/>
      </c>
      <c r="O181" s="76" t="str">
        <f>+IF($D$6="","",IF($E181="","",IF(MID(O$10,1,3)=$E$6,VLOOKUP(CONCATENATE($B181,O$10),Catálogo!$B$4:$K$3964,10,0),"")))</f>
        <v/>
      </c>
      <c r="P181" s="76" t="str">
        <f>+IF($D$6="","",IF($E181="","",IF(MID(P$10,1,3)=$E$6,VLOOKUP(CONCATENATE($B181,P$10),Catálogo!$B$4:$K$3964,10,0),"")))</f>
        <v/>
      </c>
      <c r="Q181" s="76" t="str">
        <f>+IF($D$6="","",IF($E181="","",IF(MID(Q$10,1,3)=$E$6,VLOOKUP(CONCATENATE($B181,Q$10),Catálogo!$B$4:$K$3964,10,0),"")))</f>
        <v/>
      </c>
      <c r="R181" s="76" t="str">
        <f>+IF($D$6="","",IF($E181="","",IF(MID(R$10,1,3)=$E$6,VLOOKUP(CONCATENATE($B181,R$10),Catálogo!$B$4:$K$3964,10,0),"")))</f>
        <v/>
      </c>
      <c r="S181" s="76" t="str">
        <f>+IF($D$6="","",IF($E181="","",IF(MID(S$10,1,3)=$E$6,VLOOKUP(CONCATENATE($B181,S$10),Catálogo!$B$4:$K$3964,10,0),"")))</f>
        <v/>
      </c>
      <c r="T181" s="76" t="str">
        <f>+IF($D$6="","",IF($E181="","",IF(MID(T$10,1,3)=$E$6,VLOOKUP(CONCATENATE($B181,T$10),Catálogo!$B$4:$K$3964,10,0),"")))</f>
        <v/>
      </c>
      <c r="U181" s="76" t="str">
        <f>+IF($D$6="","",IF($E181="","",IF(MID(U$10,1,3)=$E$6,VLOOKUP(CONCATENATE($B181,U$10),Catálogo!$B$4:$K$3964,10,0),"")))</f>
        <v/>
      </c>
      <c r="V181" s="76" t="str">
        <f>+IF($D$6="","",IF($E181="","",IF(MID(V$10,1,3)=$E$6,VLOOKUP(CONCATENATE($B181,V$10),Catálogo!$B$4:$K$3964,10,0),"")))</f>
        <v/>
      </c>
      <c r="W181" s="76" t="str">
        <f>+IF($D$6="","",IF($E181="","",IF(MID(W$10,1,3)=$E$6,VLOOKUP(CONCATENATE($B181,W$10),Catálogo!$B$4:$K$3964,10,0),"")))</f>
        <v/>
      </c>
      <c r="X181" s="76" t="str">
        <f>+IF($D$6="","",IF($E181="","",IF(MID(X$10,1,3)=$E$6,VLOOKUP(CONCATENATE($B181,X$10),Catálogo!$B$4:$K$3964,10,0),"")))</f>
        <v/>
      </c>
      <c r="Y181" s="76" t="str">
        <f>+IF($D$6="","",IF($E181="","",IF(MID(Y$10,1,3)=$E$6,VLOOKUP(CONCATENATE($B181,Y$10),Catálogo!$B$4:$K$3964,10,0),"")))</f>
        <v/>
      </c>
      <c r="Z181" s="76" t="str">
        <f>+IF($D$6="","",IF($E181="","",IF(MID(Z$10,1,3)=$E$6,VLOOKUP(CONCATENATE($B181,Z$10),Catálogo!$B$4:$K$3964,10,0),"")))</f>
        <v/>
      </c>
      <c r="AA181" s="76" t="str">
        <f>+IF($D$6="","",IF($E181="","",IF(MID(AA$10,1,3)=$E$6,VLOOKUP(CONCATENATE($B181,AA$10),Catálogo!$B$4:$K$3964,10,0),"")))</f>
        <v/>
      </c>
    </row>
    <row r="182" spans="2:27" s="45" customFormat="1" ht="12" customHeight="1">
      <c r="B182" s="46">
        <v>171</v>
      </c>
      <c r="C182" s="47" t="s">
        <v>7</v>
      </c>
      <c r="D182" s="48" t="s">
        <v>3</v>
      </c>
      <c r="E182" s="88"/>
      <c r="F182" s="76" t="str">
        <f>+IF($D$6="","",IF($E182="","",IF(MID(F$10,1,3)=$E$6,VLOOKUP(CONCATENATE($B182,F$10),Catálogo!$B$4:$K$3964,10,0),"")))</f>
        <v/>
      </c>
      <c r="G182" s="76" t="str">
        <f>+IF($D$6="","",IF($E182="","",IF(MID(G$10,1,3)=$E$6,VLOOKUP(CONCATENATE($B182,G$10),Catálogo!$B$4:$K$3964,10,0),"")))</f>
        <v/>
      </c>
      <c r="H182" s="76" t="str">
        <f>+IF($D$6="","",IF($E182="","",IF(MID(H$10,1,3)=$E$6,VLOOKUP(CONCATENATE($B182,H$10),Catálogo!$B$4:$K$3964,10,0),"")))</f>
        <v/>
      </c>
      <c r="I182" s="76" t="str">
        <f>+IF($D$6="","",IF($E182="","",IF(MID(I$10,1,3)=$E$6,VLOOKUP(CONCATENATE($B182,I$10),Catálogo!$B$4:$K$3964,10,0),"")))</f>
        <v/>
      </c>
      <c r="J182" s="76" t="str">
        <f>+IF($D$6="","",IF($E182="","",IF(MID(J$10,1,3)=$E$6,VLOOKUP(CONCATENATE($B182,J$10),Catálogo!$B$4:$K$3964,10,0),"")))</f>
        <v/>
      </c>
      <c r="K182" s="76" t="str">
        <f>+IF($D$6="","",IF($E182="","",IF(MID(K$10,1,3)=$E$6,VLOOKUP(CONCATENATE($B182,K$10),Catálogo!$B$4:$K$3964,10,0),"")))</f>
        <v/>
      </c>
      <c r="L182" s="76" t="str">
        <f>+IF($D$6="","",IF($E182="","",IF(MID(L$10,1,3)=$E$6,VLOOKUP(CONCATENATE($B182,L$10),Catálogo!$B$4:$K$3964,10,0),"")))</f>
        <v/>
      </c>
      <c r="M182" s="76" t="str">
        <f>+IF($D$6="","",IF($E182="","",IF(MID(M$10,1,3)=$E$6,VLOOKUP(CONCATENATE($B182,M$10),Catálogo!$B$4:$K$3964,10,0),"")))</f>
        <v/>
      </c>
      <c r="N182" s="76" t="str">
        <f>+IF($D$6="","",IF($E182="","",IF(MID(N$10,1,3)=$E$6,VLOOKUP(CONCATENATE($B182,N$10),Catálogo!$B$4:$K$3964,10,0),"")))</f>
        <v/>
      </c>
      <c r="O182" s="76" t="str">
        <f>+IF($D$6="","",IF($E182="","",IF(MID(O$10,1,3)=$E$6,VLOOKUP(CONCATENATE($B182,O$10),Catálogo!$B$4:$K$3964,10,0),"")))</f>
        <v/>
      </c>
      <c r="P182" s="76" t="str">
        <f>+IF($D$6="","",IF($E182="","",IF(MID(P$10,1,3)=$E$6,VLOOKUP(CONCATENATE($B182,P$10),Catálogo!$B$4:$K$3964,10,0),"")))</f>
        <v/>
      </c>
      <c r="Q182" s="76" t="str">
        <f>+IF($D$6="","",IF($E182="","",IF(MID(Q$10,1,3)=$E$6,VLOOKUP(CONCATENATE($B182,Q$10),Catálogo!$B$4:$K$3964,10,0),"")))</f>
        <v/>
      </c>
      <c r="R182" s="76" t="str">
        <f>+IF($D$6="","",IF($E182="","",IF(MID(R$10,1,3)=$E$6,VLOOKUP(CONCATENATE($B182,R$10),Catálogo!$B$4:$K$3964,10,0),"")))</f>
        <v/>
      </c>
      <c r="S182" s="76" t="str">
        <f>+IF($D$6="","",IF($E182="","",IF(MID(S$10,1,3)=$E$6,VLOOKUP(CONCATENATE($B182,S$10),Catálogo!$B$4:$K$3964,10,0),"")))</f>
        <v/>
      </c>
      <c r="T182" s="76" t="str">
        <f>+IF($D$6="","",IF($E182="","",IF(MID(T$10,1,3)=$E$6,VLOOKUP(CONCATENATE($B182,T$10),Catálogo!$B$4:$K$3964,10,0),"")))</f>
        <v/>
      </c>
      <c r="U182" s="76" t="str">
        <f>+IF($D$6="","",IF($E182="","",IF(MID(U$10,1,3)=$E$6,VLOOKUP(CONCATENATE($B182,U$10),Catálogo!$B$4:$K$3964,10,0),"")))</f>
        <v/>
      </c>
      <c r="V182" s="76" t="str">
        <f>+IF($D$6="","",IF($E182="","",IF(MID(V$10,1,3)=$E$6,VLOOKUP(CONCATENATE($B182,V$10),Catálogo!$B$4:$K$3964,10,0),"")))</f>
        <v/>
      </c>
      <c r="W182" s="76" t="str">
        <f>+IF($D$6="","",IF($E182="","",IF(MID(W$10,1,3)=$E$6,VLOOKUP(CONCATENATE($B182,W$10),Catálogo!$B$4:$K$3964,10,0),"")))</f>
        <v/>
      </c>
      <c r="X182" s="76" t="str">
        <f>+IF($D$6="","",IF($E182="","",IF(MID(X$10,1,3)=$E$6,VLOOKUP(CONCATENATE($B182,X$10),Catálogo!$B$4:$K$3964,10,0),"")))</f>
        <v/>
      </c>
      <c r="Y182" s="76" t="str">
        <f>+IF($D$6="","",IF($E182="","",IF(MID(Y$10,1,3)=$E$6,VLOOKUP(CONCATENATE($B182,Y$10),Catálogo!$B$4:$K$3964,10,0),"")))</f>
        <v/>
      </c>
      <c r="Z182" s="76" t="str">
        <f>+IF($D$6="","",IF($E182="","",IF(MID(Z$10,1,3)=$E$6,VLOOKUP(CONCATENATE($B182,Z$10),Catálogo!$B$4:$K$3964,10,0),"")))</f>
        <v/>
      </c>
      <c r="AA182" s="76" t="str">
        <f>+IF($D$6="","",IF($E182="","",IF(MID(AA$10,1,3)=$E$6,VLOOKUP(CONCATENATE($B182,AA$10),Catálogo!$B$4:$K$3964,10,0),"")))</f>
        <v/>
      </c>
    </row>
    <row r="183" spans="2:27" s="45" customFormat="1" ht="12" customHeight="1">
      <c r="B183" s="46">
        <v>172</v>
      </c>
      <c r="C183" s="47" t="s">
        <v>6</v>
      </c>
      <c r="D183" s="48" t="s">
        <v>3</v>
      </c>
      <c r="E183" s="88"/>
      <c r="F183" s="76" t="str">
        <f>+IF($D$6="","",IF($E183="","",IF(MID(F$10,1,3)=$E$6,VLOOKUP(CONCATENATE($B183,F$10),Catálogo!$B$4:$K$3964,10,0),"")))</f>
        <v/>
      </c>
      <c r="G183" s="76" t="str">
        <f>+IF($D$6="","",IF($E183="","",IF(MID(G$10,1,3)=$E$6,VLOOKUP(CONCATENATE($B183,G$10),Catálogo!$B$4:$K$3964,10,0),"")))</f>
        <v/>
      </c>
      <c r="H183" s="76" t="str">
        <f>+IF($D$6="","",IF($E183="","",IF(MID(H$10,1,3)=$E$6,VLOOKUP(CONCATENATE($B183,H$10),Catálogo!$B$4:$K$3964,10,0),"")))</f>
        <v/>
      </c>
      <c r="I183" s="76" t="str">
        <f>+IF($D$6="","",IF($E183="","",IF(MID(I$10,1,3)=$E$6,VLOOKUP(CONCATENATE($B183,I$10),Catálogo!$B$4:$K$3964,10,0),"")))</f>
        <v/>
      </c>
      <c r="J183" s="76" t="str">
        <f>+IF($D$6="","",IF($E183="","",IF(MID(J$10,1,3)=$E$6,VLOOKUP(CONCATENATE($B183,J$10),Catálogo!$B$4:$K$3964,10,0),"")))</f>
        <v/>
      </c>
      <c r="K183" s="76" t="str">
        <f>+IF($D$6="","",IF($E183="","",IF(MID(K$10,1,3)=$E$6,VLOOKUP(CONCATENATE($B183,K$10),Catálogo!$B$4:$K$3964,10,0),"")))</f>
        <v/>
      </c>
      <c r="L183" s="76" t="str">
        <f>+IF($D$6="","",IF($E183="","",IF(MID(L$10,1,3)=$E$6,VLOOKUP(CONCATENATE($B183,L$10),Catálogo!$B$4:$K$3964,10,0),"")))</f>
        <v/>
      </c>
      <c r="M183" s="76" t="str">
        <f>+IF($D$6="","",IF($E183="","",IF(MID(M$10,1,3)=$E$6,VLOOKUP(CONCATENATE($B183,M$10),Catálogo!$B$4:$K$3964,10,0),"")))</f>
        <v/>
      </c>
      <c r="N183" s="76" t="str">
        <f>+IF($D$6="","",IF($E183="","",IF(MID(N$10,1,3)=$E$6,VLOOKUP(CONCATENATE($B183,N$10),Catálogo!$B$4:$K$3964,10,0),"")))</f>
        <v/>
      </c>
      <c r="O183" s="76" t="str">
        <f>+IF($D$6="","",IF($E183="","",IF(MID(O$10,1,3)=$E$6,VLOOKUP(CONCATENATE($B183,O$10),Catálogo!$B$4:$K$3964,10,0),"")))</f>
        <v/>
      </c>
      <c r="P183" s="76" t="str">
        <f>+IF($D$6="","",IF($E183="","",IF(MID(P$10,1,3)=$E$6,VLOOKUP(CONCATENATE($B183,P$10),Catálogo!$B$4:$K$3964,10,0),"")))</f>
        <v/>
      </c>
      <c r="Q183" s="76" t="str">
        <f>+IF($D$6="","",IF($E183="","",IF(MID(Q$10,1,3)=$E$6,VLOOKUP(CONCATENATE($B183,Q$10),Catálogo!$B$4:$K$3964,10,0),"")))</f>
        <v/>
      </c>
      <c r="R183" s="76" t="str">
        <f>+IF($D$6="","",IF($E183="","",IF(MID(R$10,1,3)=$E$6,VLOOKUP(CONCATENATE($B183,R$10),Catálogo!$B$4:$K$3964,10,0),"")))</f>
        <v/>
      </c>
      <c r="S183" s="76" t="str">
        <f>+IF($D$6="","",IF($E183="","",IF(MID(S$10,1,3)=$E$6,VLOOKUP(CONCATENATE($B183,S$10),Catálogo!$B$4:$K$3964,10,0),"")))</f>
        <v/>
      </c>
      <c r="T183" s="76" t="str">
        <f>+IF($D$6="","",IF($E183="","",IF(MID(T$10,1,3)=$E$6,VLOOKUP(CONCATENATE($B183,T$10),Catálogo!$B$4:$K$3964,10,0),"")))</f>
        <v/>
      </c>
      <c r="U183" s="76" t="str">
        <f>+IF($D$6="","",IF($E183="","",IF(MID(U$10,1,3)=$E$6,VLOOKUP(CONCATENATE($B183,U$10),Catálogo!$B$4:$K$3964,10,0),"")))</f>
        <v/>
      </c>
      <c r="V183" s="76" t="str">
        <f>+IF($D$6="","",IF($E183="","",IF(MID(V$10,1,3)=$E$6,VLOOKUP(CONCATENATE($B183,V$10),Catálogo!$B$4:$K$3964,10,0),"")))</f>
        <v/>
      </c>
      <c r="W183" s="76" t="str">
        <f>+IF($D$6="","",IF($E183="","",IF(MID(W$10,1,3)=$E$6,VLOOKUP(CONCATENATE($B183,W$10),Catálogo!$B$4:$K$3964,10,0),"")))</f>
        <v/>
      </c>
      <c r="X183" s="76" t="str">
        <f>+IF($D$6="","",IF($E183="","",IF(MID(X$10,1,3)=$E$6,VLOOKUP(CONCATENATE($B183,X$10),Catálogo!$B$4:$K$3964,10,0),"")))</f>
        <v/>
      </c>
      <c r="Y183" s="76" t="str">
        <f>+IF($D$6="","",IF($E183="","",IF(MID(Y$10,1,3)=$E$6,VLOOKUP(CONCATENATE($B183,Y$10),Catálogo!$B$4:$K$3964,10,0),"")))</f>
        <v/>
      </c>
      <c r="Z183" s="76" t="str">
        <f>+IF($D$6="","",IF($E183="","",IF(MID(Z$10,1,3)=$E$6,VLOOKUP(CONCATENATE($B183,Z$10),Catálogo!$B$4:$K$3964,10,0),"")))</f>
        <v/>
      </c>
      <c r="AA183" s="76" t="str">
        <f>+IF($D$6="","",IF($E183="","",IF(MID(AA$10,1,3)=$E$6,VLOOKUP(CONCATENATE($B183,AA$10),Catálogo!$B$4:$K$3964,10,0),"")))</f>
        <v/>
      </c>
    </row>
    <row r="184" spans="2:27" s="45" customFormat="1" ht="12" customHeight="1">
      <c r="B184" s="46">
        <v>173</v>
      </c>
      <c r="C184" s="47" t="s">
        <v>5</v>
      </c>
      <c r="D184" s="48" t="s">
        <v>3</v>
      </c>
      <c r="E184" s="88"/>
      <c r="F184" s="76" t="str">
        <f>+IF($D$6="","",IF($E184="","",IF(MID(F$10,1,3)=$E$6,VLOOKUP(CONCATENATE($B184,F$10),Catálogo!$B$4:$K$3964,10,0),"")))</f>
        <v/>
      </c>
      <c r="G184" s="76" t="str">
        <f>+IF($D$6="","",IF($E184="","",IF(MID(G$10,1,3)=$E$6,VLOOKUP(CONCATENATE($B184,G$10),Catálogo!$B$4:$K$3964,10,0),"")))</f>
        <v/>
      </c>
      <c r="H184" s="76" t="str">
        <f>+IF($D$6="","",IF($E184="","",IF(MID(H$10,1,3)=$E$6,VLOOKUP(CONCATENATE($B184,H$10),Catálogo!$B$4:$K$3964,10,0),"")))</f>
        <v/>
      </c>
      <c r="I184" s="76" t="str">
        <f>+IF($D$6="","",IF($E184="","",IF(MID(I$10,1,3)=$E$6,VLOOKUP(CONCATENATE($B184,I$10),Catálogo!$B$4:$K$3964,10,0),"")))</f>
        <v/>
      </c>
      <c r="J184" s="76" t="str">
        <f>+IF($D$6="","",IF($E184="","",IF(MID(J$10,1,3)=$E$6,VLOOKUP(CONCATENATE($B184,J$10),Catálogo!$B$4:$K$3964,10,0),"")))</f>
        <v/>
      </c>
      <c r="K184" s="76" t="str">
        <f>+IF($D$6="","",IF($E184="","",IF(MID(K$10,1,3)=$E$6,VLOOKUP(CONCATENATE($B184,K$10),Catálogo!$B$4:$K$3964,10,0),"")))</f>
        <v/>
      </c>
      <c r="L184" s="76" t="str">
        <f>+IF($D$6="","",IF($E184="","",IF(MID(L$10,1,3)=$E$6,VLOOKUP(CONCATENATE($B184,L$10),Catálogo!$B$4:$K$3964,10,0),"")))</f>
        <v/>
      </c>
      <c r="M184" s="76" t="str">
        <f>+IF($D$6="","",IF($E184="","",IF(MID(M$10,1,3)=$E$6,VLOOKUP(CONCATENATE($B184,M$10),Catálogo!$B$4:$K$3964,10,0),"")))</f>
        <v/>
      </c>
      <c r="N184" s="76" t="str">
        <f>+IF($D$6="","",IF($E184="","",IF(MID(N$10,1,3)=$E$6,VLOOKUP(CONCATENATE($B184,N$10),Catálogo!$B$4:$K$3964,10,0),"")))</f>
        <v/>
      </c>
      <c r="O184" s="76" t="str">
        <f>+IF($D$6="","",IF($E184="","",IF(MID(O$10,1,3)=$E$6,VLOOKUP(CONCATENATE($B184,O$10),Catálogo!$B$4:$K$3964,10,0),"")))</f>
        <v/>
      </c>
      <c r="P184" s="76" t="str">
        <f>+IF($D$6="","",IF($E184="","",IF(MID(P$10,1,3)=$E$6,VLOOKUP(CONCATENATE($B184,P$10),Catálogo!$B$4:$K$3964,10,0),"")))</f>
        <v/>
      </c>
      <c r="Q184" s="76" t="str">
        <f>+IF($D$6="","",IF($E184="","",IF(MID(Q$10,1,3)=$E$6,VLOOKUP(CONCATENATE($B184,Q$10),Catálogo!$B$4:$K$3964,10,0),"")))</f>
        <v/>
      </c>
      <c r="R184" s="76" t="str">
        <f>+IF($D$6="","",IF($E184="","",IF(MID(R$10,1,3)=$E$6,VLOOKUP(CONCATENATE($B184,R$10),Catálogo!$B$4:$K$3964,10,0),"")))</f>
        <v/>
      </c>
      <c r="S184" s="76" t="str">
        <f>+IF($D$6="","",IF($E184="","",IF(MID(S$10,1,3)=$E$6,VLOOKUP(CONCATENATE($B184,S$10),Catálogo!$B$4:$K$3964,10,0),"")))</f>
        <v/>
      </c>
      <c r="T184" s="76" t="str">
        <f>+IF($D$6="","",IF($E184="","",IF(MID(T$10,1,3)=$E$6,VLOOKUP(CONCATENATE($B184,T$10),Catálogo!$B$4:$K$3964,10,0),"")))</f>
        <v/>
      </c>
      <c r="U184" s="76" t="str">
        <f>+IF($D$6="","",IF($E184="","",IF(MID(U$10,1,3)=$E$6,VLOOKUP(CONCATENATE($B184,U$10),Catálogo!$B$4:$K$3964,10,0),"")))</f>
        <v/>
      </c>
      <c r="V184" s="76" t="str">
        <f>+IF($D$6="","",IF($E184="","",IF(MID(V$10,1,3)=$E$6,VLOOKUP(CONCATENATE($B184,V$10),Catálogo!$B$4:$K$3964,10,0),"")))</f>
        <v/>
      </c>
      <c r="W184" s="76" t="str">
        <f>+IF($D$6="","",IF($E184="","",IF(MID(W$10,1,3)=$E$6,VLOOKUP(CONCATENATE($B184,W$10),Catálogo!$B$4:$K$3964,10,0),"")))</f>
        <v/>
      </c>
      <c r="X184" s="76" t="str">
        <f>+IF($D$6="","",IF($E184="","",IF(MID(X$10,1,3)=$E$6,VLOOKUP(CONCATENATE($B184,X$10),Catálogo!$B$4:$K$3964,10,0),"")))</f>
        <v/>
      </c>
      <c r="Y184" s="76" t="str">
        <f>+IF($D$6="","",IF($E184="","",IF(MID(Y$10,1,3)=$E$6,VLOOKUP(CONCATENATE($B184,Y$10),Catálogo!$B$4:$K$3964,10,0),"")))</f>
        <v/>
      </c>
      <c r="Z184" s="76" t="str">
        <f>+IF($D$6="","",IF($E184="","",IF(MID(Z$10,1,3)=$E$6,VLOOKUP(CONCATENATE($B184,Z$10),Catálogo!$B$4:$K$3964,10,0),"")))</f>
        <v/>
      </c>
      <c r="AA184" s="76" t="str">
        <f>+IF($D$6="","",IF($E184="","",IF(MID(AA$10,1,3)=$E$6,VLOOKUP(CONCATENATE($B184,AA$10),Catálogo!$B$4:$K$3964,10,0),"")))</f>
        <v/>
      </c>
    </row>
    <row r="185" spans="2:27" s="45" customFormat="1" ht="12" customHeight="1">
      <c r="B185" s="46">
        <v>174</v>
      </c>
      <c r="C185" s="47" t="s">
        <v>4</v>
      </c>
      <c r="D185" s="48" t="s">
        <v>3</v>
      </c>
      <c r="E185" s="88"/>
      <c r="F185" s="76" t="str">
        <f>+IF($D$6="","",IF($E185="","",IF(MID(F$10,1,3)=$E$6,VLOOKUP(CONCATENATE($B185,F$10),Catálogo!$B$4:$K$3964,10,0),"")))</f>
        <v/>
      </c>
      <c r="G185" s="76" t="str">
        <f>+IF($D$6="","",IF($E185="","",IF(MID(G$10,1,3)=$E$6,VLOOKUP(CONCATENATE($B185,G$10),Catálogo!$B$4:$K$3964,10,0),"")))</f>
        <v/>
      </c>
      <c r="H185" s="76" t="str">
        <f>+IF($D$6="","",IF($E185="","",IF(MID(H$10,1,3)=$E$6,VLOOKUP(CONCATENATE($B185,H$10),Catálogo!$B$4:$K$3964,10,0),"")))</f>
        <v/>
      </c>
      <c r="I185" s="76" t="str">
        <f>+IF($D$6="","",IF($E185="","",IF(MID(I$10,1,3)=$E$6,VLOOKUP(CONCATENATE($B185,I$10),Catálogo!$B$4:$K$3964,10,0),"")))</f>
        <v/>
      </c>
      <c r="J185" s="76" t="str">
        <f>+IF($D$6="","",IF($E185="","",IF(MID(J$10,1,3)=$E$6,VLOOKUP(CONCATENATE($B185,J$10),Catálogo!$B$4:$K$3964,10,0),"")))</f>
        <v/>
      </c>
      <c r="K185" s="76" t="str">
        <f>+IF($D$6="","",IF($E185="","",IF(MID(K$10,1,3)=$E$6,VLOOKUP(CONCATENATE($B185,K$10),Catálogo!$B$4:$K$3964,10,0),"")))</f>
        <v/>
      </c>
      <c r="L185" s="76" t="str">
        <f>+IF($D$6="","",IF($E185="","",IF(MID(L$10,1,3)=$E$6,VLOOKUP(CONCATENATE($B185,L$10),Catálogo!$B$4:$K$3964,10,0),"")))</f>
        <v/>
      </c>
      <c r="M185" s="76" t="str">
        <f>+IF($D$6="","",IF($E185="","",IF(MID(M$10,1,3)=$E$6,VLOOKUP(CONCATENATE($B185,M$10),Catálogo!$B$4:$K$3964,10,0),"")))</f>
        <v/>
      </c>
      <c r="N185" s="76" t="str">
        <f>+IF($D$6="","",IF($E185="","",IF(MID(N$10,1,3)=$E$6,VLOOKUP(CONCATENATE($B185,N$10),Catálogo!$B$4:$K$3964,10,0),"")))</f>
        <v/>
      </c>
      <c r="O185" s="76" t="str">
        <f>+IF($D$6="","",IF($E185="","",IF(MID(O$10,1,3)=$E$6,VLOOKUP(CONCATENATE($B185,O$10),Catálogo!$B$4:$K$3964,10,0),"")))</f>
        <v/>
      </c>
      <c r="P185" s="76" t="str">
        <f>+IF($D$6="","",IF($E185="","",IF(MID(P$10,1,3)=$E$6,VLOOKUP(CONCATENATE($B185,P$10),Catálogo!$B$4:$K$3964,10,0),"")))</f>
        <v/>
      </c>
      <c r="Q185" s="76" t="str">
        <f>+IF($D$6="","",IF($E185="","",IF(MID(Q$10,1,3)=$E$6,VLOOKUP(CONCATENATE($B185,Q$10),Catálogo!$B$4:$K$3964,10,0),"")))</f>
        <v/>
      </c>
      <c r="R185" s="76" t="str">
        <f>+IF($D$6="","",IF($E185="","",IF(MID(R$10,1,3)=$E$6,VLOOKUP(CONCATENATE($B185,R$10),Catálogo!$B$4:$K$3964,10,0),"")))</f>
        <v/>
      </c>
      <c r="S185" s="76" t="str">
        <f>+IF($D$6="","",IF($E185="","",IF(MID(S$10,1,3)=$E$6,VLOOKUP(CONCATENATE($B185,S$10),Catálogo!$B$4:$K$3964,10,0),"")))</f>
        <v/>
      </c>
      <c r="T185" s="76" t="str">
        <f>+IF($D$6="","",IF($E185="","",IF(MID(T$10,1,3)=$E$6,VLOOKUP(CONCATENATE($B185,T$10),Catálogo!$B$4:$K$3964,10,0),"")))</f>
        <v/>
      </c>
      <c r="U185" s="76" t="str">
        <f>+IF($D$6="","",IF($E185="","",IF(MID(U$10,1,3)=$E$6,VLOOKUP(CONCATENATE($B185,U$10),Catálogo!$B$4:$K$3964,10,0),"")))</f>
        <v/>
      </c>
      <c r="V185" s="76" t="str">
        <f>+IF($D$6="","",IF($E185="","",IF(MID(V$10,1,3)=$E$6,VLOOKUP(CONCATENATE($B185,V$10),Catálogo!$B$4:$K$3964,10,0),"")))</f>
        <v/>
      </c>
      <c r="W185" s="76" t="str">
        <f>+IF($D$6="","",IF($E185="","",IF(MID(W$10,1,3)=$E$6,VLOOKUP(CONCATENATE($B185,W$10),Catálogo!$B$4:$K$3964,10,0),"")))</f>
        <v/>
      </c>
      <c r="X185" s="76" t="str">
        <f>+IF($D$6="","",IF($E185="","",IF(MID(X$10,1,3)=$E$6,VLOOKUP(CONCATENATE($B185,X$10),Catálogo!$B$4:$K$3964,10,0),"")))</f>
        <v/>
      </c>
      <c r="Y185" s="76" t="str">
        <f>+IF($D$6="","",IF($E185="","",IF(MID(Y$10,1,3)=$E$6,VLOOKUP(CONCATENATE($B185,Y$10),Catálogo!$B$4:$K$3964,10,0),"")))</f>
        <v/>
      </c>
      <c r="Z185" s="76" t="str">
        <f>+IF($D$6="","",IF($E185="","",IF(MID(Z$10,1,3)=$E$6,VLOOKUP(CONCATENATE($B185,Z$10),Catálogo!$B$4:$K$3964,10,0),"")))</f>
        <v/>
      </c>
      <c r="AA185" s="76" t="str">
        <f>+IF($D$6="","",IF($E185="","",IF(MID(AA$10,1,3)=$E$6,VLOOKUP(CONCATENATE($B185,AA$10),Catálogo!$B$4:$K$3964,10,0),"")))</f>
        <v/>
      </c>
    </row>
    <row r="186" spans="2:27" s="45" customFormat="1" ht="12" customHeight="1">
      <c r="B186" s="46">
        <v>175</v>
      </c>
      <c r="C186" s="47" t="s">
        <v>224</v>
      </c>
      <c r="D186" s="48" t="s">
        <v>3</v>
      </c>
      <c r="E186" s="88"/>
      <c r="F186" s="76" t="str">
        <f>+IF($D$6="","",IF($E186="","",IF(MID(F$10,1,3)=$E$6,VLOOKUP(CONCATENATE($B186,F$10),Catálogo!$B$4:$K$3964,10,0),"")))</f>
        <v/>
      </c>
      <c r="G186" s="76" t="str">
        <f>+IF($D$6="","",IF($E186="","",IF(MID(G$10,1,3)=$E$6,VLOOKUP(CONCATENATE($B186,G$10),Catálogo!$B$4:$K$3964,10,0),"")))</f>
        <v/>
      </c>
      <c r="H186" s="76" t="str">
        <f>+IF($D$6="","",IF($E186="","",IF(MID(H$10,1,3)=$E$6,VLOOKUP(CONCATENATE($B186,H$10),Catálogo!$B$4:$K$3964,10,0),"")))</f>
        <v/>
      </c>
      <c r="I186" s="76" t="str">
        <f>+IF($D$6="","",IF($E186="","",IF(MID(I$10,1,3)=$E$6,VLOOKUP(CONCATENATE($B186,I$10),Catálogo!$B$4:$K$3964,10,0),"")))</f>
        <v/>
      </c>
      <c r="J186" s="76" t="str">
        <f>+IF($D$6="","",IF($E186="","",IF(MID(J$10,1,3)=$E$6,VLOOKUP(CONCATENATE($B186,J$10),Catálogo!$B$4:$K$3964,10,0),"")))</f>
        <v/>
      </c>
      <c r="K186" s="76" t="str">
        <f>+IF($D$6="","",IF($E186="","",IF(MID(K$10,1,3)=$E$6,VLOOKUP(CONCATENATE($B186,K$10),Catálogo!$B$4:$K$3964,10,0),"")))</f>
        <v/>
      </c>
      <c r="L186" s="76" t="str">
        <f>+IF($D$6="","",IF($E186="","",IF(MID(L$10,1,3)=$E$6,VLOOKUP(CONCATENATE($B186,L$10),Catálogo!$B$4:$K$3964,10,0),"")))</f>
        <v/>
      </c>
      <c r="M186" s="76" t="str">
        <f>+IF($D$6="","",IF($E186="","",IF(MID(M$10,1,3)=$E$6,VLOOKUP(CONCATENATE($B186,M$10),Catálogo!$B$4:$K$3964,10,0),"")))</f>
        <v/>
      </c>
      <c r="N186" s="76" t="str">
        <f>+IF($D$6="","",IF($E186="","",IF(MID(N$10,1,3)=$E$6,VLOOKUP(CONCATENATE($B186,N$10),Catálogo!$B$4:$K$3964,10,0),"")))</f>
        <v/>
      </c>
      <c r="O186" s="76" t="str">
        <f>+IF($D$6="","",IF($E186="","",IF(MID(O$10,1,3)=$E$6,VLOOKUP(CONCATENATE($B186,O$10),Catálogo!$B$4:$K$3964,10,0),"")))</f>
        <v/>
      </c>
      <c r="P186" s="76" t="str">
        <f>+IF($D$6="","",IF($E186="","",IF(MID(P$10,1,3)=$E$6,VLOOKUP(CONCATENATE($B186,P$10),Catálogo!$B$4:$K$3964,10,0),"")))</f>
        <v/>
      </c>
      <c r="Q186" s="76" t="str">
        <f>+IF($D$6="","",IF($E186="","",IF(MID(Q$10,1,3)=$E$6,VLOOKUP(CONCATENATE($B186,Q$10),Catálogo!$B$4:$K$3964,10,0),"")))</f>
        <v/>
      </c>
      <c r="R186" s="76" t="str">
        <f>+IF($D$6="","",IF($E186="","",IF(MID(R$10,1,3)=$E$6,VLOOKUP(CONCATENATE($B186,R$10),Catálogo!$B$4:$K$3964,10,0),"")))</f>
        <v/>
      </c>
      <c r="S186" s="76" t="str">
        <f>+IF($D$6="","",IF($E186="","",IF(MID(S$10,1,3)=$E$6,VLOOKUP(CONCATENATE($B186,S$10),Catálogo!$B$4:$K$3964,10,0),"")))</f>
        <v/>
      </c>
      <c r="T186" s="76" t="str">
        <f>+IF($D$6="","",IF($E186="","",IF(MID(T$10,1,3)=$E$6,VLOOKUP(CONCATENATE($B186,T$10),Catálogo!$B$4:$K$3964,10,0),"")))</f>
        <v/>
      </c>
      <c r="U186" s="76" t="str">
        <f>+IF($D$6="","",IF($E186="","",IF(MID(U$10,1,3)=$E$6,VLOOKUP(CONCATENATE($B186,U$10),Catálogo!$B$4:$K$3964,10,0),"")))</f>
        <v/>
      </c>
      <c r="V186" s="76" t="str">
        <f>+IF($D$6="","",IF($E186="","",IF(MID(V$10,1,3)=$E$6,VLOOKUP(CONCATENATE($B186,V$10),Catálogo!$B$4:$K$3964,10,0),"")))</f>
        <v/>
      </c>
      <c r="W186" s="76" t="str">
        <f>+IF($D$6="","",IF($E186="","",IF(MID(W$10,1,3)=$E$6,VLOOKUP(CONCATENATE($B186,W$10),Catálogo!$B$4:$K$3964,10,0),"")))</f>
        <v/>
      </c>
      <c r="X186" s="76" t="str">
        <f>+IF($D$6="","",IF($E186="","",IF(MID(X$10,1,3)=$E$6,VLOOKUP(CONCATENATE($B186,X$10),Catálogo!$B$4:$K$3964,10,0),"")))</f>
        <v/>
      </c>
      <c r="Y186" s="76" t="str">
        <f>+IF($D$6="","",IF($E186="","",IF(MID(Y$10,1,3)=$E$6,VLOOKUP(CONCATENATE($B186,Y$10),Catálogo!$B$4:$K$3964,10,0),"")))</f>
        <v/>
      </c>
      <c r="Z186" s="76" t="str">
        <f>+IF($D$6="","",IF($E186="","",IF(MID(Z$10,1,3)=$E$6,VLOOKUP(CONCATENATE($B186,Z$10),Catálogo!$B$4:$K$3964,10,0),"")))</f>
        <v/>
      </c>
      <c r="AA186" s="76" t="str">
        <f>+IF($D$6="","",IF($E186="","",IF(MID(AA$10,1,3)=$E$6,VLOOKUP(CONCATENATE($B186,AA$10),Catálogo!$B$4:$K$3964,10,0),"")))</f>
        <v/>
      </c>
    </row>
    <row r="187" spans="2:27" s="45" customFormat="1" ht="12" customHeight="1">
      <c r="B187" s="46">
        <v>176</v>
      </c>
      <c r="C187" s="47" t="s">
        <v>225</v>
      </c>
      <c r="D187" s="48" t="s">
        <v>3</v>
      </c>
      <c r="E187" s="88"/>
      <c r="F187" s="76" t="str">
        <f>+IF($D$6="","",IF($E187="","",IF(MID(F$10,1,3)=$E$6,VLOOKUP(CONCATENATE($B187,F$10),Catálogo!$B$4:$K$3964,10,0),"")))</f>
        <v/>
      </c>
      <c r="G187" s="76" t="str">
        <f>+IF($D$6="","",IF($E187="","",IF(MID(G$10,1,3)=$E$6,VLOOKUP(CONCATENATE($B187,G$10),Catálogo!$B$4:$K$3964,10,0),"")))</f>
        <v/>
      </c>
      <c r="H187" s="76" t="str">
        <f>+IF($D$6="","",IF($E187="","",IF(MID(H$10,1,3)=$E$6,VLOOKUP(CONCATENATE($B187,H$10),Catálogo!$B$4:$K$3964,10,0),"")))</f>
        <v/>
      </c>
      <c r="I187" s="76" t="str">
        <f>+IF($D$6="","",IF($E187="","",IF(MID(I$10,1,3)=$E$6,VLOOKUP(CONCATENATE($B187,I$10),Catálogo!$B$4:$K$3964,10,0),"")))</f>
        <v/>
      </c>
      <c r="J187" s="76" t="str">
        <f>+IF($D$6="","",IF($E187="","",IF(MID(J$10,1,3)=$E$6,VLOOKUP(CONCATENATE($B187,J$10),Catálogo!$B$4:$K$3964,10,0),"")))</f>
        <v/>
      </c>
      <c r="K187" s="76" t="str">
        <f>+IF($D$6="","",IF($E187="","",IF(MID(K$10,1,3)=$E$6,VLOOKUP(CONCATENATE($B187,K$10),Catálogo!$B$4:$K$3964,10,0),"")))</f>
        <v/>
      </c>
      <c r="L187" s="76" t="str">
        <f>+IF($D$6="","",IF($E187="","",IF(MID(L$10,1,3)=$E$6,VLOOKUP(CONCATENATE($B187,L$10),Catálogo!$B$4:$K$3964,10,0),"")))</f>
        <v/>
      </c>
      <c r="M187" s="76" t="str">
        <f>+IF($D$6="","",IF($E187="","",IF(MID(M$10,1,3)=$E$6,VLOOKUP(CONCATENATE($B187,M$10),Catálogo!$B$4:$K$3964,10,0),"")))</f>
        <v/>
      </c>
      <c r="N187" s="76" t="str">
        <f>+IF($D$6="","",IF($E187="","",IF(MID(N$10,1,3)=$E$6,VLOOKUP(CONCATENATE($B187,N$10),Catálogo!$B$4:$K$3964,10,0),"")))</f>
        <v/>
      </c>
      <c r="O187" s="76" t="str">
        <f>+IF($D$6="","",IF($E187="","",IF(MID(O$10,1,3)=$E$6,VLOOKUP(CONCATENATE($B187,O$10),Catálogo!$B$4:$K$3964,10,0),"")))</f>
        <v/>
      </c>
      <c r="P187" s="76" t="str">
        <f>+IF($D$6="","",IF($E187="","",IF(MID(P$10,1,3)=$E$6,VLOOKUP(CONCATENATE($B187,P$10),Catálogo!$B$4:$K$3964,10,0),"")))</f>
        <v/>
      </c>
      <c r="Q187" s="76" t="str">
        <f>+IF($D$6="","",IF($E187="","",IF(MID(Q$10,1,3)=$E$6,VLOOKUP(CONCATENATE($B187,Q$10),Catálogo!$B$4:$K$3964,10,0),"")))</f>
        <v/>
      </c>
      <c r="R187" s="76" t="str">
        <f>+IF($D$6="","",IF($E187="","",IF(MID(R$10,1,3)=$E$6,VLOOKUP(CONCATENATE($B187,R$10),Catálogo!$B$4:$K$3964,10,0),"")))</f>
        <v/>
      </c>
      <c r="S187" s="76" t="str">
        <f>+IF($D$6="","",IF($E187="","",IF(MID(S$10,1,3)=$E$6,VLOOKUP(CONCATENATE($B187,S$10),Catálogo!$B$4:$K$3964,10,0),"")))</f>
        <v/>
      </c>
      <c r="T187" s="76" t="str">
        <f>+IF($D$6="","",IF($E187="","",IF(MID(T$10,1,3)=$E$6,VLOOKUP(CONCATENATE($B187,T$10),Catálogo!$B$4:$K$3964,10,0),"")))</f>
        <v/>
      </c>
      <c r="U187" s="76" t="str">
        <f>+IF($D$6="","",IF($E187="","",IF(MID(U$10,1,3)=$E$6,VLOOKUP(CONCATENATE($B187,U$10),Catálogo!$B$4:$K$3964,10,0),"")))</f>
        <v/>
      </c>
      <c r="V187" s="76" t="str">
        <f>+IF($D$6="","",IF($E187="","",IF(MID(V$10,1,3)=$E$6,VLOOKUP(CONCATENATE($B187,V$10),Catálogo!$B$4:$K$3964,10,0),"")))</f>
        <v/>
      </c>
      <c r="W187" s="76" t="str">
        <f>+IF($D$6="","",IF($E187="","",IF(MID(W$10,1,3)=$E$6,VLOOKUP(CONCATENATE($B187,W$10),Catálogo!$B$4:$K$3964,10,0),"")))</f>
        <v/>
      </c>
      <c r="X187" s="76" t="str">
        <f>+IF($D$6="","",IF($E187="","",IF(MID(X$10,1,3)=$E$6,VLOOKUP(CONCATENATE($B187,X$10),Catálogo!$B$4:$K$3964,10,0),"")))</f>
        <v/>
      </c>
      <c r="Y187" s="76" t="str">
        <f>+IF($D$6="","",IF($E187="","",IF(MID(Y$10,1,3)=$E$6,VLOOKUP(CONCATENATE($B187,Y$10),Catálogo!$B$4:$K$3964,10,0),"")))</f>
        <v/>
      </c>
      <c r="Z187" s="76" t="str">
        <f>+IF($D$6="","",IF($E187="","",IF(MID(Z$10,1,3)=$E$6,VLOOKUP(CONCATENATE($B187,Z$10),Catálogo!$B$4:$K$3964,10,0),"")))</f>
        <v/>
      </c>
      <c r="AA187" s="76" t="str">
        <f>+IF($D$6="","",IF($E187="","",IF(MID(AA$10,1,3)=$E$6,VLOOKUP(CONCATENATE($B187,AA$10),Catálogo!$B$4:$K$3964,10,0),"")))</f>
        <v/>
      </c>
    </row>
    <row r="188" spans="2:27" s="45" customFormat="1" ht="12" customHeight="1">
      <c r="B188" s="46">
        <v>177</v>
      </c>
      <c r="C188" s="47" t="s">
        <v>226</v>
      </c>
      <c r="D188" s="48" t="s">
        <v>3</v>
      </c>
      <c r="E188" s="88"/>
      <c r="F188" s="76" t="str">
        <f>+IF($D$6="","",IF($E188="","",IF(MID(F$10,1,3)=$E$6,VLOOKUP(CONCATENATE($B188,F$10),Catálogo!$B$4:$K$3964,10,0),"")))</f>
        <v/>
      </c>
      <c r="G188" s="76" t="str">
        <f>+IF($D$6="","",IF($E188="","",IF(MID(G$10,1,3)=$E$6,VLOOKUP(CONCATENATE($B188,G$10),Catálogo!$B$4:$K$3964,10,0),"")))</f>
        <v/>
      </c>
      <c r="H188" s="76" t="str">
        <f>+IF($D$6="","",IF($E188="","",IF(MID(H$10,1,3)=$E$6,VLOOKUP(CONCATENATE($B188,H$10),Catálogo!$B$4:$K$3964,10,0),"")))</f>
        <v/>
      </c>
      <c r="I188" s="76" t="str">
        <f>+IF($D$6="","",IF($E188="","",IF(MID(I$10,1,3)=$E$6,VLOOKUP(CONCATENATE($B188,I$10),Catálogo!$B$4:$K$3964,10,0),"")))</f>
        <v/>
      </c>
      <c r="J188" s="76" t="str">
        <f>+IF($D$6="","",IF($E188="","",IF(MID(J$10,1,3)=$E$6,VLOOKUP(CONCATENATE($B188,J$10),Catálogo!$B$4:$K$3964,10,0),"")))</f>
        <v/>
      </c>
      <c r="K188" s="76" t="str">
        <f>+IF($D$6="","",IF($E188="","",IF(MID(K$10,1,3)=$E$6,VLOOKUP(CONCATENATE($B188,K$10),Catálogo!$B$4:$K$3964,10,0),"")))</f>
        <v/>
      </c>
      <c r="L188" s="76" t="str">
        <f>+IF($D$6="","",IF($E188="","",IF(MID(L$10,1,3)=$E$6,VLOOKUP(CONCATENATE($B188,L$10),Catálogo!$B$4:$K$3964,10,0),"")))</f>
        <v/>
      </c>
      <c r="M188" s="76" t="str">
        <f>+IF($D$6="","",IF($E188="","",IF(MID(M$10,1,3)=$E$6,VLOOKUP(CONCATENATE($B188,M$10),Catálogo!$B$4:$K$3964,10,0),"")))</f>
        <v/>
      </c>
      <c r="N188" s="76" t="str">
        <f>+IF($D$6="","",IF($E188="","",IF(MID(N$10,1,3)=$E$6,VLOOKUP(CONCATENATE($B188,N$10),Catálogo!$B$4:$K$3964,10,0),"")))</f>
        <v/>
      </c>
      <c r="O188" s="76" t="str">
        <f>+IF($D$6="","",IF($E188="","",IF(MID(O$10,1,3)=$E$6,VLOOKUP(CONCATENATE($B188,O$10),Catálogo!$B$4:$K$3964,10,0),"")))</f>
        <v/>
      </c>
      <c r="P188" s="76" t="str">
        <f>+IF($D$6="","",IF($E188="","",IF(MID(P$10,1,3)=$E$6,VLOOKUP(CONCATENATE($B188,P$10),Catálogo!$B$4:$K$3964,10,0),"")))</f>
        <v/>
      </c>
      <c r="Q188" s="76" t="str">
        <f>+IF($D$6="","",IF($E188="","",IF(MID(Q$10,1,3)=$E$6,VLOOKUP(CONCATENATE($B188,Q$10),Catálogo!$B$4:$K$3964,10,0),"")))</f>
        <v/>
      </c>
      <c r="R188" s="76" t="str">
        <f>+IF($D$6="","",IF($E188="","",IF(MID(R$10,1,3)=$E$6,VLOOKUP(CONCATENATE($B188,R$10),Catálogo!$B$4:$K$3964,10,0),"")))</f>
        <v/>
      </c>
      <c r="S188" s="76" t="str">
        <f>+IF($D$6="","",IF($E188="","",IF(MID(S$10,1,3)=$E$6,VLOOKUP(CONCATENATE($B188,S$10),Catálogo!$B$4:$K$3964,10,0),"")))</f>
        <v/>
      </c>
      <c r="T188" s="76" t="str">
        <f>+IF($D$6="","",IF($E188="","",IF(MID(T$10,1,3)=$E$6,VLOOKUP(CONCATENATE($B188,T$10),Catálogo!$B$4:$K$3964,10,0),"")))</f>
        <v/>
      </c>
      <c r="U188" s="76" t="str">
        <f>+IF($D$6="","",IF($E188="","",IF(MID(U$10,1,3)=$E$6,VLOOKUP(CONCATENATE($B188,U$10),Catálogo!$B$4:$K$3964,10,0),"")))</f>
        <v/>
      </c>
      <c r="V188" s="76" t="str">
        <f>+IF($D$6="","",IF($E188="","",IF(MID(V$10,1,3)=$E$6,VLOOKUP(CONCATENATE($B188,V$10),Catálogo!$B$4:$K$3964,10,0),"")))</f>
        <v/>
      </c>
      <c r="W188" s="76" t="str">
        <f>+IF($D$6="","",IF($E188="","",IF(MID(W$10,1,3)=$E$6,VLOOKUP(CONCATENATE($B188,W$10),Catálogo!$B$4:$K$3964,10,0),"")))</f>
        <v/>
      </c>
      <c r="X188" s="76" t="str">
        <f>+IF($D$6="","",IF($E188="","",IF(MID(X$10,1,3)=$E$6,VLOOKUP(CONCATENATE($B188,X$10),Catálogo!$B$4:$K$3964,10,0),"")))</f>
        <v/>
      </c>
      <c r="Y188" s="76" t="str">
        <f>+IF($D$6="","",IF($E188="","",IF(MID(Y$10,1,3)=$E$6,VLOOKUP(CONCATENATE($B188,Y$10),Catálogo!$B$4:$K$3964,10,0),"")))</f>
        <v/>
      </c>
      <c r="Z188" s="76" t="str">
        <f>+IF($D$6="","",IF($E188="","",IF(MID(Z$10,1,3)=$E$6,VLOOKUP(CONCATENATE($B188,Z$10),Catálogo!$B$4:$K$3964,10,0),"")))</f>
        <v/>
      </c>
      <c r="AA188" s="76" t="str">
        <f>+IF($D$6="","",IF($E188="","",IF(MID(AA$10,1,3)=$E$6,VLOOKUP(CONCATENATE($B188,AA$10),Catálogo!$B$4:$K$3964,10,0),"")))</f>
        <v/>
      </c>
    </row>
    <row r="189" spans="2:27" s="45" customFormat="1" ht="12" customHeight="1">
      <c r="B189" s="46">
        <v>178</v>
      </c>
      <c r="C189" s="47" t="s">
        <v>227</v>
      </c>
      <c r="D189" s="48" t="s">
        <v>3</v>
      </c>
      <c r="E189" s="88"/>
      <c r="F189" s="76" t="str">
        <f>+IF($D$6="","",IF($E189="","",IF(MID(F$10,1,3)=$E$6,VLOOKUP(CONCATENATE($B189,F$10),Catálogo!$B$4:$K$3964,10,0),"")))</f>
        <v/>
      </c>
      <c r="G189" s="76" t="str">
        <f>+IF($D$6="","",IF($E189="","",IF(MID(G$10,1,3)=$E$6,VLOOKUP(CONCATENATE($B189,G$10),Catálogo!$B$4:$K$3964,10,0),"")))</f>
        <v/>
      </c>
      <c r="H189" s="76" t="str">
        <f>+IF($D$6="","",IF($E189="","",IF(MID(H$10,1,3)=$E$6,VLOOKUP(CONCATENATE($B189,H$10),Catálogo!$B$4:$K$3964,10,0),"")))</f>
        <v/>
      </c>
      <c r="I189" s="76" t="str">
        <f>+IF($D$6="","",IF($E189="","",IF(MID(I$10,1,3)=$E$6,VLOOKUP(CONCATENATE($B189,I$10),Catálogo!$B$4:$K$3964,10,0),"")))</f>
        <v/>
      </c>
      <c r="J189" s="76" t="str">
        <f>+IF($D$6="","",IF($E189="","",IF(MID(J$10,1,3)=$E$6,VLOOKUP(CONCATENATE($B189,J$10),Catálogo!$B$4:$K$3964,10,0),"")))</f>
        <v/>
      </c>
      <c r="K189" s="76" t="str">
        <f>+IF($D$6="","",IF($E189="","",IF(MID(K$10,1,3)=$E$6,VLOOKUP(CONCATENATE($B189,K$10),Catálogo!$B$4:$K$3964,10,0),"")))</f>
        <v/>
      </c>
      <c r="L189" s="76" t="str">
        <f>+IF($D$6="","",IF($E189="","",IF(MID(L$10,1,3)=$E$6,VLOOKUP(CONCATENATE($B189,L$10),Catálogo!$B$4:$K$3964,10,0),"")))</f>
        <v/>
      </c>
      <c r="M189" s="76" t="str">
        <f>+IF($D$6="","",IF($E189="","",IF(MID(M$10,1,3)=$E$6,VLOOKUP(CONCATENATE($B189,M$10),Catálogo!$B$4:$K$3964,10,0),"")))</f>
        <v/>
      </c>
      <c r="N189" s="76" t="str">
        <f>+IF($D$6="","",IF($E189="","",IF(MID(N$10,1,3)=$E$6,VLOOKUP(CONCATENATE($B189,N$10),Catálogo!$B$4:$K$3964,10,0),"")))</f>
        <v/>
      </c>
      <c r="O189" s="76" t="str">
        <f>+IF($D$6="","",IF($E189="","",IF(MID(O$10,1,3)=$E$6,VLOOKUP(CONCATENATE($B189,O$10),Catálogo!$B$4:$K$3964,10,0),"")))</f>
        <v/>
      </c>
      <c r="P189" s="76" t="str">
        <f>+IF($D$6="","",IF($E189="","",IF(MID(P$10,1,3)=$E$6,VLOOKUP(CONCATENATE($B189,P$10),Catálogo!$B$4:$K$3964,10,0),"")))</f>
        <v/>
      </c>
      <c r="Q189" s="76" t="str">
        <f>+IF($D$6="","",IF($E189="","",IF(MID(Q$10,1,3)=$E$6,VLOOKUP(CONCATENATE($B189,Q$10),Catálogo!$B$4:$K$3964,10,0),"")))</f>
        <v/>
      </c>
      <c r="R189" s="76" t="str">
        <f>+IF($D$6="","",IF($E189="","",IF(MID(R$10,1,3)=$E$6,VLOOKUP(CONCATENATE($B189,R$10),Catálogo!$B$4:$K$3964,10,0),"")))</f>
        <v/>
      </c>
      <c r="S189" s="76" t="str">
        <f>+IF($D$6="","",IF($E189="","",IF(MID(S$10,1,3)=$E$6,VLOOKUP(CONCATENATE($B189,S$10),Catálogo!$B$4:$K$3964,10,0),"")))</f>
        <v/>
      </c>
      <c r="T189" s="76" t="str">
        <f>+IF($D$6="","",IF($E189="","",IF(MID(T$10,1,3)=$E$6,VLOOKUP(CONCATENATE($B189,T$10),Catálogo!$B$4:$K$3964,10,0),"")))</f>
        <v/>
      </c>
      <c r="U189" s="76" t="str">
        <f>+IF($D$6="","",IF($E189="","",IF(MID(U$10,1,3)=$E$6,VLOOKUP(CONCATENATE($B189,U$10),Catálogo!$B$4:$K$3964,10,0),"")))</f>
        <v/>
      </c>
      <c r="V189" s="76" t="str">
        <f>+IF($D$6="","",IF($E189="","",IF(MID(V$10,1,3)=$E$6,VLOOKUP(CONCATENATE($B189,V$10),Catálogo!$B$4:$K$3964,10,0),"")))</f>
        <v/>
      </c>
      <c r="W189" s="76" t="str">
        <f>+IF($D$6="","",IF($E189="","",IF(MID(W$10,1,3)=$E$6,VLOOKUP(CONCATENATE($B189,W$10),Catálogo!$B$4:$K$3964,10,0),"")))</f>
        <v/>
      </c>
      <c r="X189" s="76" t="str">
        <f>+IF($D$6="","",IF($E189="","",IF(MID(X$10,1,3)=$E$6,VLOOKUP(CONCATENATE($B189,X$10),Catálogo!$B$4:$K$3964,10,0),"")))</f>
        <v/>
      </c>
      <c r="Y189" s="76" t="str">
        <f>+IF($D$6="","",IF($E189="","",IF(MID(Y$10,1,3)=$E$6,VLOOKUP(CONCATENATE($B189,Y$10),Catálogo!$B$4:$K$3964,10,0),"")))</f>
        <v/>
      </c>
      <c r="Z189" s="76" t="str">
        <f>+IF($D$6="","",IF($E189="","",IF(MID(Z$10,1,3)=$E$6,VLOOKUP(CONCATENATE($B189,Z$10),Catálogo!$B$4:$K$3964,10,0),"")))</f>
        <v/>
      </c>
      <c r="AA189" s="76" t="str">
        <f>+IF($D$6="","",IF($E189="","",IF(MID(AA$10,1,3)=$E$6,VLOOKUP(CONCATENATE($B189,AA$10),Catálogo!$B$4:$K$3964,10,0),"")))</f>
        <v/>
      </c>
    </row>
    <row r="190" spans="2:27" s="45" customFormat="1" ht="12" customHeight="1">
      <c r="B190" s="46">
        <v>179</v>
      </c>
      <c r="C190" s="47" t="s">
        <v>228</v>
      </c>
      <c r="D190" s="48" t="s">
        <v>3</v>
      </c>
      <c r="E190" s="88"/>
      <c r="F190" s="76" t="str">
        <f>+IF($D$6="","",IF($E190="","",IF(MID(F$10,1,3)=$E$6,VLOOKUP(CONCATENATE($B190,F$10),Catálogo!$B$4:$K$3964,10,0),"")))</f>
        <v/>
      </c>
      <c r="G190" s="76" t="str">
        <f>+IF($D$6="","",IF($E190="","",IF(MID(G$10,1,3)=$E$6,VLOOKUP(CONCATENATE($B190,G$10),Catálogo!$B$4:$K$3964,10,0),"")))</f>
        <v/>
      </c>
      <c r="H190" s="76" t="str">
        <f>+IF($D$6="","",IF($E190="","",IF(MID(H$10,1,3)=$E$6,VLOOKUP(CONCATENATE($B190,H$10),Catálogo!$B$4:$K$3964,10,0),"")))</f>
        <v/>
      </c>
      <c r="I190" s="76" t="str">
        <f>+IF($D$6="","",IF($E190="","",IF(MID(I$10,1,3)=$E$6,VLOOKUP(CONCATENATE($B190,I$10),Catálogo!$B$4:$K$3964,10,0),"")))</f>
        <v/>
      </c>
      <c r="J190" s="76" t="str">
        <f>+IF($D$6="","",IF($E190="","",IF(MID(J$10,1,3)=$E$6,VLOOKUP(CONCATENATE($B190,J$10),Catálogo!$B$4:$K$3964,10,0),"")))</f>
        <v/>
      </c>
      <c r="K190" s="76" t="str">
        <f>+IF($D$6="","",IF($E190="","",IF(MID(K$10,1,3)=$E$6,VLOOKUP(CONCATENATE($B190,K$10),Catálogo!$B$4:$K$3964,10,0),"")))</f>
        <v/>
      </c>
      <c r="L190" s="76" t="str">
        <f>+IF($D$6="","",IF($E190="","",IF(MID(L$10,1,3)=$E$6,VLOOKUP(CONCATENATE($B190,L$10),Catálogo!$B$4:$K$3964,10,0),"")))</f>
        <v/>
      </c>
      <c r="M190" s="76" t="str">
        <f>+IF($D$6="","",IF($E190="","",IF(MID(M$10,1,3)=$E$6,VLOOKUP(CONCATENATE($B190,M$10),Catálogo!$B$4:$K$3964,10,0),"")))</f>
        <v/>
      </c>
      <c r="N190" s="76" t="str">
        <f>+IF($D$6="","",IF($E190="","",IF(MID(N$10,1,3)=$E$6,VLOOKUP(CONCATENATE($B190,N$10),Catálogo!$B$4:$K$3964,10,0),"")))</f>
        <v/>
      </c>
      <c r="O190" s="76" t="str">
        <f>+IF($D$6="","",IF($E190="","",IF(MID(O$10,1,3)=$E$6,VLOOKUP(CONCATENATE($B190,O$10),Catálogo!$B$4:$K$3964,10,0),"")))</f>
        <v/>
      </c>
      <c r="P190" s="76" t="str">
        <f>+IF($D$6="","",IF($E190="","",IF(MID(P$10,1,3)=$E$6,VLOOKUP(CONCATENATE($B190,P$10),Catálogo!$B$4:$K$3964,10,0),"")))</f>
        <v/>
      </c>
      <c r="Q190" s="76" t="str">
        <f>+IF($D$6="","",IF($E190="","",IF(MID(Q$10,1,3)=$E$6,VLOOKUP(CONCATENATE($B190,Q$10),Catálogo!$B$4:$K$3964,10,0),"")))</f>
        <v/>
      </c>
      <c r="R190" s="76" t="str">
        <f>+IF($D$6="","",IF($E190="","",IF(MID(R$10,1,3)=$E$6,VLOOKUP(CONCATENATE($B190,R$10),Catálogo!$B$4:$K$3964,10,0),"")))</f>
        <v/>
      </c>
      <c r="S190" s="76" t="str">
        <f>+IF($D$6="","",IF($E190="","",IF(MID(S$10,1,3)=$E$6,VLOOKUP(CONCATENATE($B190,S$10),Catálogo!$B$4:$K$3964,10,0),"")))</f>
        <v/>
      </c>
      <c r="T190" s="76" t="str">
        <f>+IF($D$6="","",IF($E190="","",IF(MID(T$10,1,3)=$E$6,VLOOKUP(CONCATENATE($B190,T$10),Catálogo!$B$4:$K$3964,10,0),"")))</f>
        <v/>
      </c>
      <c r="U190" s="76" t="str">
        <f>+IF($D$6="","",IF($E190="","",IF(MID(U$10,1,3)=$E$6,VLOOKUP(CONCATENATE($B190,U$10),Catálogo!$B$4:$K$3964,10,0),"")))</f>
        <v/>
      </c>
      <c r="V190" s="76" t="str">
        <f>+IF($D$6="","",IF($E190="","",IF(MID(V$10,1,3)=$E$6,VLOOKUP(CONCATENATE($B190,V$10),Catálogo!$B$4:$K$3964,10,0),"")))</f>
        <v/>
      </c>
      <c r="W190" s="76" t="str">
        <f>+IF($D$6="","",IF($E190="","",IF(MID(W$10,1,3)=$E$6,VLOOKUP(CONCATENATE($B190,W$10),Catálogo!$B$4:$K$3964,10,0),"")))</f>
        <v/>
      </c>
      <c r="X190" s="76" t="str">
        <f>+IF($D$6="","",IF($E190="","",IF(MID(X$10,1,3)=$E$6,VLOOKUP(CONCATENATE($B190,X$10),Catálogo!$B$4:$K$3964,10,0),"")))</f>
        <v/>
      </c>
      <c r="Y190" s="76" t="str">
        <f>+IF($D$6="","",IF($E190="","",IF(MID(Y$10,1,3)=$E$6,VLOOKUP(CONCATENATE($B190,Y$10),Catálogo!$B$4:$K$3964,10,0),"")))</f>
        <v/>
      </c>
      <c r="Z190" s="76" t="str">
        <f>+IF($D$6="","",IF($E190="","",IF(MID(Z$10,1,3)=$E$6,VLOOKUP(CONCATENATE($B190,Z$10),Catálogo!$B$4:$K$3964,10,0),"")))</f>
        <v/>
      </c>
      <c r="AA190" s="76" t="str">
        <f>+IF($D$6="","",IF($E190="","",IF(MID(AA$10,1,3)=$E$6,VLOOKUP(CONCATENATE($B190,AA$10),Catálogo!$B$4:$K$3964,10,0),"")))</f>
        <v/>
      </c>
    </row>
    <row r="191" spans="2:27" s="45" customFormat="1" ht="12" customHeight="1">
      <c r="B191" s="46">
        <v>180</v>
      </c>
      <c r="C191" s="47" t="s">
        <v>1</v>
      </c>
      <c r="D191" s="48" t="s">
        <v>2</v>
      </c>
      <c r="E191" s="88"/>
      <c r="F191" s="76" t="str">
        <f>+IF($D$6="","",IF($E191="","",IF(MID(F$10,1,3)=$E$6,VLOOKUP(CONCATENATE($B191,F$10),Catálogo!$B$4:$K$3964,10,0),"")))</f>
        <v/>
      </c>
      <c r="G191" s="76" t="str">
        <f>+IF($D$6="","",IF($E191="","",IF(MID(G$10,1,3)=$E$6,VLOOKUP(CONCATENATE($B191,G$10),Catálogo!$B$4:$K$3964,10,0),"")))</f>
        <v/>
      </c>
      <c r="H191" s="76" t="str">
        <f>+IF($D$6="","",IF($E191="","",IF(MID(H$10,1,3)=$E$6,VLOOKUP(CONCATENATE($B191,H$10),Catálogo!$B$4:$K$3964,10,0),"")))</f>
        <v/>
      </c>
      <c r="I191" s="76" t="str">
        <f>+IF($D$6="","",IF($E191="","",IF(MID(I$10,1,3)=$E$6,VLOOKUP(CONCATENATE($B191,I$10),Catálogo!$B$4:$K$3964,10,0),"")))</f>
        <v/>
      </c>
      <c r="J191" s="76" t="str">
        <f>+IF($D$6="","",IF($E191="","",IF(MID(J$10,1,3)=$E$6,VLOOKUP(CONCATENATE($B191,J$10),Catálogo!$B$4:$K$3964,10,0),"")))</f>
        <v/>
      </c>
      <c r="K191" s="76" t="str">
        <f>+IF($D$6="","",IF($E191="","",IF(MID(K$10,1,3)=$E$6,VLOOKUP(CONCATENATE($B191,K$10),Catálogo!$B$4:$K$3964,10,0),"")))</f>
        <v/>
      </c>
      <c r="L191" s="76" t="str">
        <f>+IF($D$6="","",IF($E191="","",IF(MID(L$10,1,3)=$E$6,VLOOKUP(CONCATENATE($B191,L$10),Catálogo!$B$4:$K$3964,10,0),"")))</f>
        <v/>
      </c>
      <c r="M191" s="76" t="str">
        <f>+IF($D$6="","",IF($E191="","",IF(MID(M$10,1,3)=$E$6,VLOOKUP(CONCATENATE($B191,M$10),Catálogo!$B$4:$K$3964,10,0),"")))</f>
        <v/>
      </c>
      <c r="N191" s="76" t="str">
        <f>+IF($D$6="","",IF($E191="","",IF(MID(N$10,1,3)=$E$6,VLOOKUP(CONCATENATE($B191,N$10),Catálogo!$B$4:$K$3964,10,0),"")))</f>
        <v/>
      </c>
      <c r="O191" s="76" t="str">
        <f>+IF($D$6="","",IF($E191="","",IF(MID(O$10,1,3)=$E$6,VLOOKUP(CONCATENATE($B191,O$10),Catálogo!$B$4:$K$3964,10,0),"")))</f>
        <v/>
      </c>
      <c r="P191" s="76" t="str">
        <f>+IF($D$6="","",IF($E191="","",IF(MID(P$10,1,3)=$E$6,VLOOKUP(CONCATENATE($B191,P$10),Catálogo!$B$4:$K$3964,10,0),"")))</f>
        <v/>
      </c>
      <c r="Q191" s="76" t="str">
        <f>+IF($D$6="","",IF($E191="","",IF(MID(Q$10,1,3)=$E$6,VLOOKUP(CONCATENATE($B191,Q$10),Catálogo!$B$4:$K$3964,10,0),"")))</f>
        <v/>
      </c>
      <c r="R191" s="76" t="str">
        <f>+IF($D$6="","",IF($E191="","",IF(MID(R$10,1,3)=$E$6,VLOOKUP(CONCATENATE($B191,R$10),Catálogo!$B$4:$K$3964,10,0),"")))</f>
        <v/>
      </c>
      <c r="S191" s="76" t="str">
        <f>+IF($D$6="","",IF($E191="","",IF(MID(S$10,1,3)=$E$6,VLOOKUP(CONCATENATE($B191,S$10),Catálogo!$B$4:$K$3964,10,0),"")))</f>
        <v/>
      </c>
      <c r="T191" s="76" t="str">
        <f>+IF($D$6="","",IF($E191="","",IF(MID(T$10,1,3)=$E$6,VLOOKUP(CONCATENATE($B191,T$10),Catálogo!$B$4:$K$3964,10,0),"")))</f>
        <v/>
      </c>
      <c r="U191" s="76" t="str">
        <f>+IF($D$6="","",IF($E191="","",IF(MID(U$10,1,3)=$E$6,VLOOKUP(CONCATENATE($B191,U$10),Catálogo!$B$4:$K$3964,10,0),"")))</f>
        <v/>
      </c>
      <c r="V191" s="76" t="str">
        <f>+IF($D$6="","",IF($E191="","",IF(MID(V$10,1,3)=$E$6,VLOOKUP(CONCATENATE($B191,V$10),Catálogo!$B$4:$K$3964,10,0),"")))</f>
        <v/>
      </c>
      <c r="W191" s="76" t="str">
        <f>+IF($D$6="","",IF($E191="","",IF(MID(W$10,1,3)=$E$6,VLOOKUP(CONCATENATE($B191,W$10),Catálogo!$B$4:$K$3964,10,0),"")))</f>
        <v/>
      </c>
      <c r="X191" s="76" t="str">
        <f>+IF($D$6="","",IF($E191="","",IF(MID(X$10,1,3)=$E$6,VLOOKUP(CONCATENATE($B191,X$10),Catálogo!$B$4:$K$3964,10,0),"")))</f>
        <v/>
      </c>
      <c r="Y191" s="76" t="str">
        <f>+IF($D$6="","",IF($E191="","",IF(MID(Y$10,1,3)=$E$6,VLOOKUP(CONCATENATE($B191,Y$10),Catálogo!$B$4:$K$3964,10,0),"")))</f>
        <v/>
      </c>
      <c r="Z191" s="76" t="str">
        <f>+IF($D$6="","",IF($E191="","",IF(MID(Z$10,1,3)=$E$6,VLOOKUP(CONCATENATE($B191,Z$10),Catálogo!$B$4:$K$3964,10,0),"")))</f>
        <v/>
      </c>
      <c r="AA191" s="76" t="str">
        <f>+IF($D$6="","",IF($E191="","",IF(MID(AA$10,1,3)=$E$6,VLOOKUP(CONCATENATE($B191,AA$10),Catálogo!$B$4:$K$3964,10,0),"")))</f>
        <v/>
      </c>
    </row>
    <row r="192" spans="2:27" s="45" customFormat="1" ht="12" customHeight="1">
      <c r="B192" s="66"/>
      <c r="C192" s="67"/>
      <c r="D192" s="68"/>
      <c r="E192" s="69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</row>
    <row r="193" spans="1:5">
      <c r="B193" s="2"/>
    </row>
    <row r="194" spans="1:5" ht="18">
      <c r="A194" s="105" t="s">
        <v>893</v>
      </c>
      <c r="B194" s="105"/>
      <c r="C194" s="105"/>
      <c r="D194" s="105"/>
      <c r="E194" s="105"/>
    </row>
    <row r="197" spans="1:5">
      <c r="C197" s="112" t="s">
        <v>193</v>
      </c>
      <c r="D197" s="113"/>
    </row>
    <row r="198" spans="1:5">
      <c r="B198" s="111" t="s">
        <v>654</v>
      </c>
      <c r="C198" s="74" t="s">
        <v>370</v>
      </c>
      <c r="D198" s="81">
        <f>SUMPRODUCT(E$12:E$191,F$12:F$191)</f>
        <v>0</v>
      </c>
    </row>
    <row r="199" spans="1:5">
      <c r="B199" s="111"/>
      <c r="C199" s="74" t="s">
        <v>371</v>
      </c>
      <c r="D199" s="81">
        <f>SUMPRODUCT(E$12:E$191,G$12:G$191)</f>
        <v>0</v>
      </c>
    </row>
    <row r="200" spans="1:5">
      <c r="B200" s="111"/>
      <c r="C200" s="74" t="s">
        <v>372</v>
      </c>
      <c r="D200" s="81">
        <f>SUMPRODUCT(E$12:E$191,H$12:H$191)</f>
        <v>0</v>
      </c>
    </row>
    <row r="201" spans="1:5">
      <c r="B201" s="111"/>
      <c r="C201" s="74" t="s">
        <v>494</v>
      </c>
      <c r="D201" s="81">
        <f>SUMPRODUCT(E$12:E$191,I$12:I$191)</f>
        <v>0</v>
      </c>
    </row>
    <row r="202" spans="1:5">
      <c r="B202" s="111"/>
      <c r="C202" s="74" t="s">
        <v>373</v>
      </c>
      <c r="D202" s="81">
        <f>SUMPRODUCT(E$12:E$191,J$12:J$191)</f>
        <v>0</v>
      </c>
    </row>
    <row r="203" spans="1:5">
      <c r="B203" s="111"/>
      <c r="C203" s="74" t="s">
        <v>374</v>
      </c>
      <c r="D203" s="81">
        <f>SUMPRODUCT(E$12:E$191,K$12:K$191)</f>
        <v>0</v>
      </c>
    </row>
    <row r="204" spans="1:5">
      <c r="B204" s="111"/>
      <c r="C204" s="74" t="s">
        <v>229</v>
      </c>
      <c r="D204" s="81">
        <f>SUMPRODUCT(E$12:E$191,L$12:L$191)</f>
        <v>0</v>
      </c>
    </row>
    <row r="205" spans="1:5">
      <c r="B205" s="111"/>
      <c r="C205" s="74" t="s">
        <v>375</v>
      </c>
      <c r="D205" s="81">
        <f>SUMPRODUCT(E$12:E$191,M$12:M$191)</f>
        <v>0</v>
      </c>
    </row>
    <row r="206" spans="1:5">
      <c r="B206" s="111"/>
      <c r="C206" s="74" t="s">
        <v>376</v>
      </c>
      <c r="D206" s="81">
        <f>SUMPRODUCT(E$12:E$191,N$12:N$191)</f>
        <v>0</v>
      </c>
    </row>
    <row r="207" spans="1:5">
      <c r="B207" s="111"/>
      <c r="C207" s="74" t="s">
        <v>378</v>
      </c>
      <c r="D207" s="81">
        <f>SUMPRODUCT(E$12:E$191,O$12:O$191)</f>
        <v>0</v>
      </c>
    </row>
    <row r="208" spans="1:5">
      <c r="B208" s="111"/>
      <c r="C208" s="74" t="s">
        <v>379</v>
      </c>
      <c r="D208" s="81">
        <f>SUMPRODUCT(E$12:E$191,P$12:P$191)</f>
        <v>0</v>
      </c>
    </row>
    <row r="209" spans="2:4">
      <c r="B209" s="111"/>
      <c r="C209" s="74" t="s">
        <v>230</v>
      </c>
      <c r="D209" s="81">
        <f>SUMPRODUCT(E$12:E$191,Q$12:Q$191)</f>
        <v>0</v>
      </c>
    </row>
    <row r="210" spans="2:4">
      <c r="B210" s="111"/>
      <c r="C210" s="74" t="s">
        <v>231</v>
      </c>
      <c r="D210" s="81">
        <f>SUMPRODUCT(E$12:E$191,R$12:R$191)</f>
        <v>0</v>
      </c>
    </row>
    <row r="211" spans="2:4">
      <c r="B211" s="111"/>
      <c r="C211" s="74" t="s">
        <v>232</v>
      </c>
      <c r="D211" s="81">
        <f>SUMPRODUCT(E$12:E$191,S$12:S$191)</f>
        <v>0</v>
      </c>
    </row>
    <row r="212" spans="2:4">
      <c r="B212" s="106" t="s">
        <v>889</v>
      </c>
      <c r="C212" s="74" t="s">
        <v>495</v>
      </c>
      <c r="D212" s="81">
        <f>SUMPRODUCT(E$12:E$191,T$12:T$191)</f>
        <v>0</v>
      </c>
    </row>
    <row r="213" spans="2:4">
      <c r="B213" s="106"/>
      <c r="C213" s="74" t="s">
        <v>229</v>
      </c>
      <c r="D213" s="81">
        <f>SUMPRODUCT(E$12:E$191,U$12:U$191)</f>
        <v>0</v>
      </c>
    </row>
    <row r="214" spans="2:4">
      <c r="B214" s="106"/>
      <c r="C214" s="74" t="s">
        <v>496</v>
      </c>
      <c r="D214" s="81">
        <f>SUMPRODUCT(E$12:E$191,V$12:V$191)</f>
        <v>0</v>
      </c>
    </row>
    <row r="215" spans="2:4">
      <c r="B215" s="106"/>
      <c r="C215" s="74" t="s">
        <v>231</v>
      </c>
      <c r="D215" s="81">
        <f>SUMPRODUCT(E$12:E$191,W$12:W$191)</f>
        <v>0</v>
      </c>
    </row>
    <row r="216" spans="2:4">
      <c r="B216" s="107" t="s">
        <v>665</v>
      </c>
      <c r="C216" s="74" t="s">
        <v>524</v>
      </c>
      <c r="D216" s="81">
        <f>SUMPRODUCT(E$12:E$191,X$12:X$191)</f>
        <v>0</v>
      </c>
    </row>
    <row r="217" spans="2:4">
      <c r="B217" s="107"/>
      <c r="C217" s="74" t="s">
        <v>525</v>
      </c>
      <c r="D217" s="81">
        <f>SUMPRODUCT(E$12:E$191,Y$12:Y$191)</f>
        <v>0</v>
      </c>
    </row>
    <row r="218" spans="2:4">
      <c r="B218" s="107"/>
      <c r="C218" s="74" t="s">
        <v>229</v>
      </c>
      <c r="D218" s="81">
        <f>SUMPRODUCT(E$12:E$191,Z$12:Z$191)</f>
        <v>0</v>
      </c>
    </row>
    <row r="219" spans="2:4">
      <c r="B219" s="107"/>
      <c r="C219" s="74" t="s">
        <v>377</v>
      </c>
      <c r="D219" s="81">
        <f>SUMPRODUCT(E$12:E$191,AA$12:AA$191)</f>
        <v>0</v>
      </c>
    </row>
  </sheetData>
  <sheetProtection algorithmName="SHA-512" hashValue="k9uh/JamoFKBp6yPSIcq9eMYy6Cm2zC4LtaqivgvGOBjKd+iJHnzcKuy8tk8x56WUS82hgSDT/nT5KjtSSQIPw==" saltValue="qtivuK4IVjgwnFK7/xvL4g==" spinCount="100000" sheet="1" objects="1" scenarios="1"/>
  <autoFilter ref="B11:S191"/>
  <sortState ref="B12:D191">
    <sortCondition ref="B12:B191"/>
  </sortState>
  <mergeCells count="11">
    <mergeCell ref="B216:B219"/>
    <mergeCell ref="X9:AA9"/>
    <mergeCell ref="T9:W9"/>
    <mergeCell ref="H2:I2"/>
    <mergeCell ref="B198:B211"/>
    <mergeCell ref="C197:D197"/>
    <mergeCell ref="B1:E1"/>
    <mergeCell ref="A194:E194"/>
    <mergeCell ref="A4:E4"/>
    <mergeCell ref="A8:E8"/>
    <mergeCell ref="B212:B215"/>
  </mergeCells>
  <conditionalFormatting sqref="F12:AA191">
    <cfRule type="cellIs" dxfId="0" priority="1" operator="equal">
      <formula>0</formula>
    </cfRule>
  </conditionalFormatting>
  <dataValidations count="2">
    <dataValidation type="list" allowBlank="1" showInputMessage="1" showErrorMessage="1" sqref="D6">
      <formula1>"Bogotá, Medellín, Cali"</formula1>
    </dataValidation>
    <dataValidation type="whole" operator="greaterThanOrEqual" allowBlank="1" showInputMessage="1" showErrorMessage="1" sqref="E12:E191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2:H194"/>
  <sheetViews>
    <sheetView showGridLines="0" showWhiteSpace="0" zoomScale="90" zoomScaleNormal="90" zoomScalePageLayoutView="85" workbookViewId="0">
      <selection activeCell="C14" sqref="C14"/>
    </sheetView>
  </sheetViews>
  <sheetFormatPr baseColWidth="10" defaultRowHeight="12.75"/>
  <cols>
    <col min="1" max="1" width="8" style="1" customWidth="1"/>
    <col min="2" max="2" width="16.7109375" style="1" customWidth="1"/>
    <col min="3" max="3" width="71.5703125" style="1" customWidth="1"/>
    <col min="4" max="4" width="23.28515625" style="1" bestFit="1" customWidth="1"/>
    <col min="5" max="6" width="23.28515625" style="1" customWidth="1"/>
    <col min="7" max="8" width="20.7109375" style="1" bestFit="1" customWidth="1"/>
    <col min="9" max="16384" width="11.42578125" style="1"/>
  </cols>
  <sheetData>
    <row r="2" spans="2:8" ht="23.25">
      <c r="B2" s="12" t="s">
        <v>195</v>
      </c>
      <c r="C2" s="11"/>
      <c r="D2" s="10"/>
      <c r="E2" s="10"/>
      <c r="F2" s="10"/>
    </row>
    <row r="3" spans="2:8" ht="23.25">
      <c r="B3" s="12"/>
      <c r="C3" s="11"/>
      <c r="D3" s="10"/>
      <c r="E3" s="10"/>
      <c r="F3" s="10"/>
    </row>
    <row r="4" spans="2:8" ht="19.5" customHeight="1">
      <c r="B4" s="39" t="s">
        <v>1207</v>
      </c>
      <c r="C4" s="101"/>
      <c r="D4" s="10"/>
      <c r="E4" s="10"/>
      <c r="F4" s="10"/>
    </row>
    <row r="5" spans="2:8" ht="7.5" customHeight="1">
      <c r="B5" s="15"/>
      <c r="C5" s="11"/>
      <c r="D5" s="10"/>
      <c r="E5" s="10"/>
      <c r="F5" s="10"/>
    </row>
    <row r="6" spans="2:8" ht="19.5" customHeight="1">
      <c r="B6" s="39" t="s">
        <v>196</v>
      </c>
      <c r="C6" s="101"/>
      <c r="D6" s="10"/>
      <c r="E6" s="10"/>
      <c r="F6" s="14" t="s">
        <v>202</v>
      </c>
      <c r="G6" s="14" t="s">
        <v>203</v>
      </c>
      <c r="H6" s="14" t="s">
        <v>204</v>
      </c>
    </row>
    <row r="7" spans="2:8">
      <c r="B7" s="8"/>
      <c r="C7" s="7"/>
      <c r="D7" s="6"/>
      <c r="E7" s="14" t="s">
        <v>201</v>
      </c>
      <c r="F7" s="102"/>
      <c r="G7" s="102"/>
      <c r="H7" s="102"/>
    </row>
    <row r="8" spans="2:8">
      <c r="B8" s="8"/>
      <c r="C8" s="7"/>
      <c r="D8" s="6"/>
    </row>
    <row r="9" spans="2:8" s="3" customFormat="1">
      <c r="B9" s="5" t="s">
        <v>192</v>
      </c>
      <c r="C9" s="4" t="s">
        <v>191</v>
      </c>
      <c r="D9" s="4" t="s">
        <v>190</v>
      </c>
      <c r="E9" s="13" t="s">
        <v>197</v>
      </c>
      <c r="F9" s="14" t="s">
        <v>198</v>
      </c>
      <c r="G9" s="14" t="s">
        <v>199</v>
      </c>
      <c r="H9" s="14" t="s">
        <v>200</v>
      </c>
    </row>
    <row r="10" spans="2:8">
      <c r="B10" s="16">
        <v>1</v>
      </c>
      <c r="C10" s="17" t="s">
        <v>205</v>
      </c>
      <c r="D10" s="18" t="s">
        <v>0</v>
      </c>
      <c r="E10" s="88"/>
      <c r="F10" s="88"/>
      <c r="G10" s="88"/>
      <c r="H10" s="88"/>
    </row>
    <row r="11" spans="2:8">
      <c r="B11" s="16">
        <v>2</v>
      </c>
      <c r="C11" s="19" t="s">
        <v>206</v>
      </c>
      <c r="D11" s="18" t="s">
        <v>2</v>
      </c>
      <c r="E11" s="88"/>
      <c r="F11" s="88"/>
      <c r="G11" s="88"/>
      <c r="H11" s="88"/>
    </row>
    <row r="12" spans="2:8">
      <c r="B12" s="16">
        <v>3</v>
      </c>
      <c r="C12" s="19" t="s">
        <v>188</v>
      </c>
      <c r="D12" s="18" t="s">
        <v>2</v>
      </c>
      <c r="E12" s="88"/>
      <c r="F12" s="88"/>
      <c r="G12" s="88"/>
      <c r="H12" s="88"/>
    </row>
    <row r="13" spans="2:8">
      <c r="B13" s="16">
        <v>4</v>
      </c>
      <c r="C13" s="19" t="s">
        <v>207</v>
      </c>
      <c r="D13" s="18" t="s">
        <v>2</v>
      </c>
      <c r="E13" s="88"/>
      <c r="F13" s="88"/>
      <c r="G13" s="88"/>
      <c r="H13" s="88"/>
    </row>
    <row r="14" spans="2:8">
      <c r="B14" s="16">
        <v>5</v>
      </c>
      <c r="C14" s="19" t="s">
        <v>208</v>
      </c>
      <c r="D14" s="18" t="s">
        <v>2</v>
      </c>
      <c r="E14" s="88"/>
      <c r="F14" s="88"/>
      <c r="G14" s="88"/>
      <c r="H14" s="88"/>
    </row>
    <row r="15" spans="2:8">
      <c r="B15" s="16">
        <v>6</v>
      </c>
      <c r="C15" s="19" t="s">
        <v>187</v>
      </c>
      <c r="D15" s="18" t="s">
        <v>2</v>
      </c>
      <c r="E15" s="88"/>
      <c r="F15" s="88"/>
      <c r="G15" s="88"/>
      <c r="H15" s="88"/>
    </row>
    <row r="16" spans="2:8">
      <c r="B16" s="16">
        <v>7</v>
      </c>
      <c r="C16" s="20" t="s">
        <v>186</v>
      </c>
      <c r="D16" s="18" t="s">
        <v>2</v>
      </c>
      <c r="E16" s="88"/>
      <c r="F16" s="88"/>
      <c r="G16" s="88"/>
      <c r="H16" s="88"/>
    </row>
    <row r="17" spans="2:8">
      <c r="B17" s="16">
        <v>8</v>
      </c>
      <c r="C17" s="19" t="s">
        <v>185</v>
      </c>
      <c r="D17" s="18" t="s">
        <v>2</v>
      </c>
      <c r="E17" s="88"/>
      <c r="F17" s="88"/>
      <c r="G17" s="88"/>
      <c r="H17" s="88"/>
    </row>
    <row r="18" spans="2:8">
      <c r="B18" s="16">
        <v>9</v>
      </c>
      <c r="C18" s="19" t="s">
        <v>184</v>
      </c>
      <c r="D18" s="18" t="s">
        <v>209</v>
      </c>
      <c r="E18" s="88"/>
      <c r="F18" s="88"/>
      <c r="G18" s="88"/>
      <c r="H18" s="88"/>
    </row>
    <row r="19" spans="2:8">
      <c r="B19" s="16">
        <v>10</v>
      </c>
      <c r="C19" s="19" t="s">
        <v>210</v>
      </c>
      <c r="D19" s="18" t="s">
        <v>2</v>
      </c>
      <c r="E19" s="88"/>
      <c r="F19" s="88"/>
      <c r="G19" s="88"/>
      <c r="H19" s="88"/>
    </row>
    <row r="20" spans="2:8">
      <c r="B20" s="16">
        <v>11</v>
      </c>
      <c r="C20" s="19" t="s">
        <v>183</v>
      </c>
      <c r="D20" s="18" t="s">
        <v>2</v>
      </c>
      <c r="E20" s="88"/>
      <c r="F20" s="88"/>
      <c r="G20" s="88"/>
      <c r="H20" s="88"/>
    </row>
    <row r="21" spans="2:8">
      <c r="B21" s="16">
        <v>12</v>
      </c>
      <c r="C21" s="19" t="s">
        <v>211</v>
      </c>
      <c r="D21" s="18" t="s">
        <v>2</v>
      </c>
      <c r="E21" s="88"/>
      <c r="F21" s="88"/>
      <c r="G21" s="88"/>
      <c r="H21" s="88"/>
    </row>
    <row r="22" spans="2:8">
      <c r="B22" s="16">
        <v>13</v>
      </c>
      <c r="C22" s="19" t="s">
        <v>182</v>
      </c>
      <c r="D22" s="18" t="s">
        <v>2</v>
      </c>
      <c r="E22" s="88"/>
      <c r="F22" s="88"/>
      <c r="G22" s="88"/>
      <c r="H22" s="88"/>
    </row>
    <row r="23" spans="2:8">
      <c r="B23" s="16">
        <v>14</v>
      </c>
      <c r="C23" s="19" t="s">
        <v>181</v>
      </c>
      <c r="D23" s="18" t="s">
        <v>2</v>
      </c>
      <c r="E23" s="88"/>
      <c r="F23" s="88"/>
      <c r="G23" s="88"/>
      <c r="H23" s="88"/>
    </row>
    <row r="24" spans="2:8">
      <c r="B24" s="16">
        <v>15</v>
      </c>
      <c r="C24" s="19" t="s">
        <v>180</v>
      </c>
      <c r="D24" s="18" t="s">
        <v>2</v>
      </c>
      <c r="E24" s="88"/>
      <c r="F24" s="88"/>
      <c r="G24" s="88"/>
      <c r="H24" s="88"/>
    </row>
    <row r="25" spans="2:8">
      <c r="B25" s="16">
        <v>16</v>
      </c>
      <c r="C25" s="19" t="s">
        <v>179</v>
      </c>
      <c r="D25" s="18" t="s">
        <v>2</v>
      </c>
      <c r="E25" s="88"/>
      <c r="F25" s="88"/>
      <c r="G25" s="88"/>
      <c r="H25" s="88"/>
    </row>
    <row r="26" spans="2:8">
      <c r="B26" s="16">
        <v>17</v>
      </c>
      <c r="C26" s="19" t="s">
        <v>178</v>
      </c>
      <c r="D26" s="18" t="s">
        <v>2</v>
      </c>
      <c r="E26" s="88"/>
      <c r="F26" s="88"/>
      <c r="G26" s="88"/>
      <c r="H26" s="88"/>
    </row>
    <row r="27" spans="2:8">
      <c r="B27" s="16">
        <v>18</v>
      </c>
      <c r="C27" s="19" t="s">
        <v>177</v>
      </c>
      <c r="D27" s="18" t="s">
        <v>116</v>
      </c>
      <c r="E27" s="88"/>
      <c r="F27" s="88"/>
      <c r="G27" s="88"/>
      <c r="H27" s="88"/>
    </row>
    <row r="28" spans="2:8">
      <c r="B28" s="16">
        <v>19</v>
      </c>
      <c r="C28" s="19" t="s">
        <v>176</v>
      </c>
      <c r="D28" s="18" t="s">
        <v>116</v>
      </c>
      <c r="E28" s="88"/>
      <c r="F28" s="88"/>
      <c r="G28" s="88"/>
      <c r="H28" s="88"/>
    </row>
    <row r="29" spans="2:8">
      <c r="B29" s="16">
        <v>20</v>
      </c>
      <c r="C29" s="19" t="s">
        <v>175</v>
      </c>
      <c r="D29" s="18" t="s">
        <v>116</v>
      </c>
      <c r="E29" s="88"/>
      <c r="F29" s="88"/>
      <c r="G29" s="88"/>
      <c r="H29" s="88"/>
    </row>
    <row r="30" spans="2:8">
      <c r="B30" s="16">
        <v>21</v>
      </c>
      <c r="C30" s="19" t="s">
        <v>212</v>
      </c>
      <c r="D30" s="18" t="s">
        <v>116</v>
      </c>
      <c r="E30" s="88"/>
      <c r="F30" s="88"/>
      <c r="G30" s="88"/>
      <c r="H30" s="88"/>
    </row>
    <row r="31" spans="2:8">
      <c r="B31" s="16">
        <v>22</v>
      </c>
      <c r="C31" s="19" t="s">
        <v>174</v>
      </c>
      <c r="D31" s="18" t="s">
        <v>116</v>
      </c>
      <c r="E31" s="88"/>
      <c r="F31" s="88"/>
      <c r="G31" s="88"/>
      <c r="H31" s="88"/>
    </row>
    <row r="32" spans="2:8">
      <c r="B32" s="16">
        <v>23</v>
      </c>
      <c r="C32" s="19" t="s">
        <v>173</v>
      </c>
      <c r="D32" s="18" t="s">
        <v>2</v>
      </c>
      <c r="E32" s="88"/>
      <c r="F32" s="88"/>
      <c r="G32" s="88"/>
      <c r="H32" s="88"/>
    </row>
    <row r="33" spans="2:8">
      <c r="B33" s="16">
        <v>24</v>
      </c>
      <c r="C33" s="19" t="s">
        <v>172</v>
      </c>
      <c r="D33" s="18" t="s">
        <v>2</v>
      </c>
      <c r="E33" s="88"/>
      <c r="F33" s="88"/>
      <c r="G33" s="88"/>
      <c r="H33" s="88"/>
    </row>
    <row r="34" spans="2:8">
      <c r="B34" s="16">
        <v>25</v>
      </c>
      <c r="C34" s="19" t="s">
        <v>171</v>
      </c>
      <c r="D34" s="18" t="s">
        <v>2</v>
      </c>
      <c r="E34" s="88"/>
      <c r="F34" s="88"/>
      <c r="G34" s="88"/>
      <c r="H34" s="88"/>
    </row>
    <row r="35" spans="2:8">
      <c r="B35" s="16">
        <v>26</v>
      </c>
      <c r="C35" s="19" t="s">
        <v>170</v>
      </c>
      <c r="D35" s="18" t="s">
        <v>2</v>
      </c>
      <c r="E35" s="88"/>
      <c r="F35" s="88"/>
      <c r="G35" s="88"/>
      <c r="H35" s="88"/>
    </row>
    <row r="36" spans="2:8">
      <c r="B36" s="16">
        <v>27</v>
      </c>
      <c r="C36" s="19" t="s">
        <v>169</v>
      </c>
      <c r="D36" s="18" t="s">
        <v>2</v>
      </c>
      <c r="E36" s="88"/>
      <c r="F36" s="88"/>
      <c r="G36" s="88"/>
      <c r="H36" s="88"/>
    </row>
    <row r="37" spans="2:8">
      <c r="B37" s="16">
        <v>28</v>
      </c>
      <c r="C37" s="19" t="s">
        <v>168</v>
      </c>
      <c r="D37" s="18" t="s">
        <v>2</v>
      </c>
      <c r="E37" s="88"/>
      <c r="F37" s="88"/>
      <c r="G37" s="88"/>
      <c r="H37" s="88"/>
    </row>
    <row r="38" spans="2:8">
      <c r="B38" s="16">
        <v>29</v>
      </c>
      <c r="C38" s="19" t="s">
        <v>167</v>
      </c>
      <c r="D38" s="18" t="s">
        <v>2</v>
      </c>
      <c r="E38" s="88"/>
      <c r="F38" s="88"/>
      <c r="G38" s="88"/>
      <c r="H38" s="88"/>
    </row>
    <row r="39" spans="2:8">
      <c r="B39" s="16">
        <v>30</v>
      </c>
      <c r="C39" s="19" t="s">
        <v>166</v>
      </c>
      <c r="D39" s="18" t="s">
        <v>165</v>
      </c>
      <c r="E39" s="88"/>
      <c r="F39" s="88"/>
      <c r="G39" s="88"/>
      <c r="H39" s="88"/>
    </row>
    <row r="40" spans="2:8">
      <c r="B40" s="16">
        <v>31</v>
      </c>
      <c r="C40" s="19" t="s">
        <v>164</v>
      </c>
      <c r="D40" s="18" t="s">
        <v>163</v>
      </c>
      <c r="E40" s="88"/>
      <c r="F40" s="88"/>
      <c r="G40" s="88"/>
      <c r="H40" s="88"/>
    </row>
    <row r="41" spans="2:8">
      <c r="B41" s="16">
        <v>32</v>
      </c>
      <c r="C41" s="19" t="s">
        <v>162</v>
      </c>
      <c r="D41" s="18" t="s">
        <v>161</v>
      </c>
      <c r="E41" s="88"/>
      <c r="F41" s="88"/>
      <c r="G41" s="88"/>
      <c r="H41" s="88"/>
    </row>
    <row r="42" spans="2:8">
      <c r="B42" s="16">
        <v>33</v>
      </c>
      <c r="C42" s="19" t="s">
        <v>160</v>
      </c>
      <c r="D42" s="18" t="s">
        <v>159</v>
      </c>
      <c r="E42" s="88"/>
      <c r="F42" s="88"/>
      <c r="G42" s="88"/>
      <c r="H42" s="88"/>
    </row>
    <row r="43" spans="2:8">
      <c r="B43" s="16">
        <v>34</v>
      </c>
      <c r="C43" s="19" t="s">
        <v>158</v>
      </c>
      <c r="D43" s="18" t="s">
        <v>2</v>
      </c>
      <c r="E43" s="88"/>
      <c r="F43" s="88"/>
      <c r="G43" s="88"/>
      <c r="H43" s="88"/>
    </row>
    <row r="44" spans="2:8">
      <c r="B44" s="16">
        <v>35</v>
      </c>
      <c r="C44" s="19" t="s">
        <v>157</v>
      </c>
      <c r="D44" s="18" t="s">
        <v>2</v>
      </c>
      <c r="E44" s="88"/>
      <c r="F44" s="88"/>
      <c r="G44" s="88"/>
      <c r="H44" s="88"/>
    </row>
    <row r="45" spans="2:8">
      <c r="B45" s="16">
        <v>36</v>
      </c>
      <c r="C45" s="17" t="s">
        <v>156</v>
      </c>
      <c r="D45" s="18" t="s">
        <v>74</v>
      </c>
      <c r="E45" s="88"/>
      <c r="F45" s="88"/>
      <c r="G45" s="88"/>
      <c r="H45" s="88"/>
    </row>
    <row r="46" spans="2:8">
      <c r="B46" s="16">
        <v>37</v>
      </c>
      <c r="C46" s="17" t="s">
        <v>155</v>
      </c>
      <c r="D46" s="18" t="s">
        <v>74</v>
      </c>
      <c r="E46" s="88"/>
      <c r="F46" s="88"/>
      <c r="G46" s="88"/>
      <c r="H46" s="88"/>
    </row>
    <row r="47" spans="2:8">
      <c r="B47" s="16">
        <v>38</v>
      </c>
      <c r="C47" s="17" t="s">
        <v>154</v>
      </c>
      <c r="D47" s="18" t="s">
        <v>74</v>
      </c>
      <c r="E47" s="88"/>
      <c r="F47" s="88"/>
      <c r="G47" s="88"/>
      <c r="H47" s="88"/>
    </row>
    <row r="48" spans="2:8">
      <c r="B48" s="16">
        <v>39</v>
      </c>
      <c r="C48" s="17" t="s">
        <v>153</v>
      </c>
      <c r="D48" s="18" t="s">
        <v>2</v>
      </c>
      <c r="E48" s="88"/>
      <c r="F48" s="88"/>
      <c r="G48" s="88"/>
      <c r="H48" s="88"/>
    </row>
    <row r="49" spans="2:8">
      <c r="B49" s="16">
        <v>40</v>
      </c>
      <c r="C49" s="17" t="s">
        <v>152</v>
      </c>
      <c r="D49" s="18" t="s">
        <v>2</v>
      </c>
      <c r="E49" s="88"/>
      <c r="F49" s="88"/>
      <c r="G49" s="88"/>
      <c r="H49" s="88"/>
    </row>
    <row r="50" spans="2:8">
      <c r="B50" s="16">
        <v>41</v>
      </c>
      <c r="C50" s="17" t="s">
        <v>151</v>
      </c>
      <c r="D50" s="18" t="s">
        <v>74</v>
      </c>
      <c r="E50" s="88"/>
      <c r="F50" s="88"/>
      <c r="G50" s="88"/>
      <c r="H50" s="88"/>
    </row>
    <row r="51" spans="2:8">
      <c r="B51" s="16">
        <v>42</v>
      </c>
      <c r="C51" s="17" t="s">
        <v>150</v>
      </c>
      <c r="D51" s="18" t="s">
        <v>2</v>
      </c>
      <c r="E51" s="88"/>
      <c r="F51" s="88"/>
      <c r="G51" s="88"/>
      <c r="H51" s="88"/>
    </row>
    <row r="52" spans="2:8">
      <c r="B52" s="16">
        <v>43</v>
      </c>
      <c r="C52" s="17" t="s">
        <v>149</v>
      </c>
      <c r="D52" s="18" t="s">
        <v>2</v>
      </c>
      <c r="E52" s="88"/>
      <c r="F52" s="88"/>
      <c r="G52" s="88"/>
      <c r="H52" s="88"/>
    </row>
    <row r="53" spans="2:8">
      <c r="B53" s="16">
        <v>44</v>
      </c>
      <c r="C53" s="17" t="s">
        <v>148</v>
      </c>
      <c r="D53" s="18" t="s">
        <v>2</v>
      </c>
      <c r="E53" s="88"/>
      <c r="F53" s="88"/>
      <c r="G53" s="88"/>
      <c r="H53" s="88"/>
    </row>
    <row r="54" spans="2:8">
      <c r="B54" s="16">
        <v>45</v>
      </c>
      <c r="C54" s="17" t="s">
        <v>147</v>
      </c>
      <c r="D54" s="18" t="s">
        <v>2</v>
      </c>
      <c r="E54" s="88"/>
      <c r="F54" s="88"/>
      <c r="G54" s="88"/>
      <c r="H54" s="88"/>
    </row>
    <row r="55" spans="2:8">
      <c r="B55" s="16">
        <v>46</v>
      </c>
      <c r="C55" s="19" t="s">
        <v>146</v>
      </c>
      <c r="D55" s="18" t="s">
        <v>135</v>
      </c>
      <c r="E55" s="88"/>
      <c r="F55" s="88"/>
      <c r="G55" s="88"/>
      <c r="H55" s="88"/>
    </row>
    <row r="56" spans="2:8">
      <c r="B56" s="16">
        <v>47</v>
      </c>
      <c r="C56" s="19" t="s">
        <v>145</v>
      </c>
      <c r="D56" s="18" t="s">
        <v>137</v>
      </c>
      <c r="E56" s="88"/>
      <c r="F56" s="88"/>
      <c r="G56" s="88"/>
      <c r="H56" s="88"/>
    </row>
    <row r="57" spans="2:8">
      <c r="B57" s="16">
        <v>48</v>
      </c>
      <c r="C57" s="19" t="s">
        <v>144</v>
      </c>
      <c r="D57" s="18" t="s">
        <v>143</v>
      </c>
      <c r="E57" s="88"/>
      <c r="F57" s="88"/>
      <c r="G57" s="88"/>
      <c r="H57" s="88"/>
    </row>
    <row r="58" spans="2:8">
      <c r="B58" s="16">
        <v>49</v>
      </c>
      <c r="C58" s="17" t="s">
        <v>142</v>
      </c>
      <c r="D58" s="18" t="s">
        <v>15</v>
      </c>
      <c r="E58" s="88"/>
      <c r="F58" s="88"/>
      <c r="G58" s="88"/>
      <c r="H58" s="88"/>
    </row>
    <row r="59" spans="2:8">
      <c r="B59" s="16">
        <v>50</v>
      </c>
      <c r="C59" s="17" t="s">
        <v>141</v>
      </c>
      <c r="D59" s="18" t="s">
        <v>15</v>
      </c>
      <c r="E59" s="88"/>
      <c r="F59" s="88"/>
      <c r="G59" s="88"/>
      <c r="H59" s="88"/>
    </row>
    <row r="60" spans="2:8">
      <c r="B60" s="16">
        <v>51</v>
      </c>
      <c r="C60" s="17" t="s">
        <v>140</v>
      </c>
      <c r="D60" s="18" t="s">
        <v>15</v>
      </c>
      <c r="E60" s="88"/>
      <c r="F60" s="88"/>
      <c r="G60" s="88"/>
      <c r="H60" s="88"/>
    </row>
    <row r="61" spans="2:8">
      <c r="B61" s="16">
        <v>52</v>
      </c>
      <c r="C61" s="17" t="s">
        <v>139</v>
      </c>
      <c r="D61" s="18" t="s">
        <v>15</v>
      </c>
      <c r="E61" s="88"/>
      <c r="F61" s="88"/>
      <c r="G61" s="88"/>
      <c r="H61" s="88"/>
    </row>
    <row r="62" spans="2:8">
      <c r="B62" s="16">
        <v>53</v>
      </c>
      <c r="C62" s="17" t="s">
        <v>138</v>
      </c>
      <c r="D62" s="18" t="s">
        <v>137</v>
      </c>
      <c r="E62" s="88"/>
      <c r="F62" s="88"/>
      <c r="G62" s="88"/>
      <c r="H62" s="88"/>
    </row>
    <row r="63" spans="2:8">
      <c r="B63" s="16">
        <v>54</v>
      </c>
      <c r="C63" s="17" t="s">
        <v>136</v>
      </c>
      <c r="D63" s="18" t="s">
        <v>135</v>
      </c>
      <c r="E63" s="88"/>
      <c r="F63" s="88"/>
      <c r="G63" s="88"/>
      <c r="H63" s="88"/>
    </row>
    <row r="64" spans="2:8">
      <c r="B64" s="16">
        <v>55</v>
      </c>
      <c r="C64" s="17" t="s">
        <v>134</v>
      </c>
      <c r="D64" s="18" t="s">
        <v>74</v>
      </c>
      <c r="E64" s="88"/>
      <c r="F64" s="88"/>
      <c r="G64" s="88"/>
      <c r="H64" s="88"/>
    </row>
    <row r="65" spans="2:8">
      <c r="B65" s="16">
        <v>56</v>
      </c>
      <c r="C65" s="17" t="s">
        <v>133</v>
      </c>
      <c r="D65" s="18" t="s">
        <v>74</v>
      </c>
      <c r="E65" s="88"/>
      <c r="F65" s="88"/>
      <c r="G65" s="88"/>
      <c r="H65" s="88"/>
    </row>
    <row r="66" spans="2:8">
      <c r="B66" s="16">
        <v>57</v>
      </c>
      <c r="C66" s="17" t="s">
        <v>132</v>
      </c>
      <c r="D66" s="18" t="s">
        <v>74</v>
      </c>
      <c r="E66" s="88"/>
      <c r="F66" s="88"/>
      <c r="G66" s="88"/>
      <c r="H66" s="88"/>
    </row>
    <row r="67" spans="2:8">
      <c r="B67" s="16">
        <v>58</v>
      </c>
      <c r="C67" s="17" t="s">
        <v>131</v>
      </c>
      <c r="D67" s="18" t="s">
        <v>74</v>
      </c>
      <c r="E67" s="88"/>
      <c r="F67" s="88"/>
      <c r="G67" s="88"/>
      <c r="H67" s="88"/>
    </row>
    <row r="68" spans="2:8">
      <c r="B68" s="16">
        <v>59</v>
      </c>
      <c r="C68" s="17" t="s">
        <v>130</v>
      </c>
      <c r="D68" s="18" t="s">
        <v>74</v>
      </c>
      <c r="E68" s="88"/>
      <c r="F68" s="88"/>
      <c r="G68" s="88"/>
      <c r="H68" s="88"/>
    </row>
    <row r="69" spans="2:8">
      <c r="B69" s="16">
        <v>60</v>
      </c>
      <c r="C69" s="19" t="s">
        <v>129</v>
      </c>
      <c r="D69" s="18" t="s">
        <v>128</v>
      </c>
      <c r="E69" s="88"/>
      <c r="F69" s="88"/>
      <c r="G69" s="88"/>
      <c r="H69" s="88"/>
    </row>
    <row r="70" spans="2:8">
      <c r="B70" s="16">
        <v>61</v>
      </c>
      <c r="C70" s="17" t="s">
        <v>127</v>
      </c>
      <c r="D70" s="18" t="s">
        <v>2</v>
      </c>
      <c r="E70" s="88"/>
      <c r="F70" s="88"/>
      <c r="G70" s="88"/>
      <c r="H70" s="88"/>
    </row>
    <row r="71" spans="2:8">
      <c r="B71" s="16">
        <v>62</v>
      </c>
      <c r="C71" s="17" t="s">
        <v>126</v>
      </c>
      <c r="D71" s="18" t="s">
        <v>2</v>
      </c>
      <c r="E71" s="88"/>
      <c r="F71" s="88"/>
      <c r="G71" s="88"/>
      <c r="H71" s="88"/>
    </row>
    <row r="72" spans="2:8">
      <c r="B72" s="16">
        <v>63</v>
      </c>
      <c r="C72" s="17" t="s">
        <v>125</v>
      </c>
      <c r="D72" s="18" t="s">
        <v>2</v>
      </c>
      <c r="E72" s="88"/>
      <c r="F72" s="88"/>
      <c r="G72" s="88"/>
      <c r="H72" s="88"/>
    </row>
    <row r="73" spans="2:8">
      <c r="B73" s="16">
        <v>64</v>
      </c>
      <c r="C73" s="17" t="s">
        <v>124</v>
      </c>
      <c r="D73" s="18" t="s">
        <v>2</v>
      </c>
      <c r="E73" s="88"/>
      <c r="F73" s="88"/>
      <c r="G73" s="88"/>
      <c r="H73" s="88"/>
    </row>
    <row r="74" spans="2:8">
      <c r="B74" s="16">
        <v>65</v>
      </c>
      <c r="C74" s="17" t="s">
        <v>123</v>
      </c>
      <c r="D74" s="18" t="s">
        <v>2</v>
      </c>
      <c r="E74" s="88"/>
      <c r="F74" s="88"/>
      <c r="G74" s="88"/>
      <c r="H74" s="88"/>
    </row>
    <row r="75" spans="2:8">
      <c r="B75" s="16">
        <v>66</v>
      </c>
      <c r="C75" s="17" t="s">
        <v>122</v>
      </c>
      <c r="D75" s="18" t="s">
        <v>2</v>
      </c>
      <c r="E75" s="88"/>
      <c r="F75" s="88"/>
      <c r="G75" s="88"/>
      <c r="H75" s="88"/>
    </row>
    <row r="76" spans="2:8">
      <c r="B76" s="16">
        <v>67</v>
      </c>
      <c r="C76" s="17" t="s">
        <v>121</v>
      </c>
      <c r="D76" s="18" t="s">
        <v>2</v>
      </c>
      <c r="E76" s="88"/>
      <c r="F76" s="88"/>
      <c r="G76" s="88"/>
      <c r="H76" s="88"/>
    </row>
    <row r="77" spans="2:8">
      <c r="B77" s="16">
        <v>68</v>
      </c>
      <c r="C77" s="17" t="s">
        <v>120</v>
      </c>
      <c r="D77" s="18" t="s">
        <v>119</v>
      </c>
      <c r="E77" s="88"/>
      <c r="F77" s="88"/>
      <c r="G77" s="88"/>
      <c r="H77" s="88"/>
    </row>
    <row r="78" spans="2:8">
      <c r="B78" s="16">
        <v>69</v>
      </c>
      <c r="C78" s="17" t="s">
        <v>118</v>
      </c>
      <c r="D78" s="18" t="s">
        <v>117</v>
      </c>
      <c r="E78" s="88"/>
      <c r="F78" s="88"/>
      <c r="G78" s="88"/>
      <c r="H78" s="88"/>
    </row>
    <row r="79" spans="2:8">
      <c r="B79" s="16">
        <v>70</v>
      </c>
      <c r="C79" s="19" t="s">
        <v>213</v>
      </c>
      <c r="D79" s="18" t="s">
        <v>116</v>
      </c>
      <c r="E79" s="88"/>
      <c r="F79" s="88"/>
      <c r="G79" s="88"/>
      <c r="H79" s="88"/>
    </row>
    <row r="80" spans="2:8">
      <c r="B80" s="16">
        <v>71</v>
      </c>
      <c r="C80" s="17" t="s">
        <v>115</v>
      </c>
      <c r="D80" s="18" t="s">
        <v>2</v>
      </c>
      <c r="E80" s="88"/>
      <c r="F80" s="88"/>
      <c r="G80" s="88"/>
      <c r="H80" s="88"/>
    </row>
    <row r="81" spans="2:8">
      <c r="B81" s="16">
        <v>72</v>
      </c>
      <c r="C81" s="17" t="s">
        <v>114</v>
      </c>
      <c r="D81" s="18" t="s">
        <v>3</v>
      </c>
      <c r="E81" s="88"/>
      <c r="F81" s="88"/>
      <c r="G81" s="88"/>
      <c r="H81" s="88"/>
    </row>
    <row r="82" spans="2:8">
      <c r="B82" s="16">
        <v>73</v>
      </c>
      <c r="C82" s="17" t="s">
        <v>113</v>
      </c>
      <c r="D82" s="18" t="s">
        <v>34</v>
      </c>
      <c r="E82" s="88"/>
      <c r="F82" s="88"/>
      <c r="G82" s="88"/>
      <c r="H82" s="88"/>
    </row>
    <row r="83" spans="2:8">
      <c r="B83" s="16">
        <v>74</v>
      </c>
      <c r="C83" s="17" t="s">
        <v>112</v>
      </c>
      <c r="D83" s="18" t="s">
        <v>111</v>
      </c>
      <c r="E83" s="88"/>
      <c r="F83" s="88"/>
      <c r="G83" s="88"/>
      <c r="H83" s="88"/>
    </row>
    <row r="84" spans="2:8">
      <c r="B84" s="16">
        <v>75</v>
      </c>
      <c r="C84" s="17" t="s">
        <v>110</v>
      </c>
      <c r="D84" s="18" t="s">
        <v>34</v>
      </c>
      <c r="E84" s="88"/>
      <c r="F84" s="88"/>
      <c r="G84" s="88"/>
      <c r="H84" s="88"/>
    </row>
    <row r="85" spans="2:8">
      <c r="B85" s="16">
        <v>76</v>
      </c>
      <c r="C85" s="17" t="s">
        <v>109</v>
      </c>
      <c r="D85" s="18" t="s">
        <v>34</v>
      </c>
      <c r="E85" s="88"/>
      <c r="F85" s="88"/>
      <c r="G85" s="88"/>
      <c r="H85" s="88"/>
    </row>
    <row r="86" spans="2:8">
      <c r="B86" s="16">
        <v>77</v>
      </c>
      <c r="C86" s="17" t="s">
        <v>108</v>
      </c>
      <c r="D86" s="18" t="s">
        <v>34</v>
      </c>
      <c r="E86" s="88"/>
      <c r="F86" s="88"/>
      <c r="G86" s="88"/>
      <c r="H86" s="88"/>
    </row>
    <row r="87" spans="2:8">
      <c r="B87" s="16">
        <v>78</v>
      </c>
      <c r="C87" s="17" t="s">
        <v>107</v>
      </c>
      <c r="D87" s="18" t="s">
        <v>2</v>
      </c>
      <c r="E87" s="88"/>
      <c r="F87" s="88"/>
      <c r="G87" s="88"/>
      <c r="H87" s="88"/>
    </row>
    <row r="88" spans="2:8">
      <c r="B88" s="16">
        <v>79</v>
      </c>
      <c r="C88" s="17" t="s">
        <v>106</v>
      </c>
      <c r="D88" s="18" t="s">
        <v>74</v>
      </c>
      <c r="E88" s="88"/>
      <c r="F88" s="88"/>
      <c r="G88" s="88"/>
      <c r="H88" s="88"/>
    </row>
    <row r="89" spans="2:8">
      <c r="B89" s="16">
        <v>80</v>
      </c>
      <c r="C89" s="17" t="s">
        <v>105</v>
      </c>
      <c r="D89" s="18" t="s">
        <v>74</v>
      </c>
      <c r="E89" s="88"/>
      <c r="F89" s="88"/>
      <c r="G89" s="88"/>
      <c r="H89" s="88"/>
    </row>
    <row r="90" spans="2:8">
      <c r="B90" s="16">
        <v>81</v>
      </c>
      <c r="C90" s="17" t="s">
        <v>104</v>
      </c>
      <c r="D90" s="18" t="s">
        <v>214</v>
      </c>
      <c r="E90" s="88"/>
      <c r="F90" s="88"/>
      <c r="G90" s="88"/>
      <c r="H90" s="88"/>
    </row>
    <row r="91" spans="2:8">
      <c r="B91" s="16">
        <v>82</v>
      </c>
      <c r="C91" s="17" t="s">
        <v>103</v>
      </c>
      <c r="D91" s="18" t="s">
        <v>214</v>
      </c>
      <c r="E91" s="88"/>
      <c r="F91" s="88"/>
      <c r="G91" s="88"/>
      <c r="H91" s="88"/>
    </row>
    <row r="92" spans="2:8">
      <c r="B92" s="16">
        <v>83</v>
      </c>
      <c r="C92" s="17" t="s">
        <v>102</v>
      </c>
      <c r="D92" s="18" t="s">
        <v>214</v>
      </c>
      <c r="E92" s="88"/>
      <c r="F92" s="88"/>
      <c r="G92" s="88"/>
      <c r="H92" s="88"/>
    </row>
    <row r="93" spans="2:8">
      <c r="B93" s="16">
        <v>84</v>
      </c>
      <c r="C93" s="17" t="s">
        <v>101</v>
      </c>
      <c r="D93" s="18" t="s">
        <v>214</v>
      </c>
      <c r="E93" s="88"/>
      <c r="F93" s="88"/>
      <c r="G93" s="88"/>
      <c r="H93" s="88"/>
    </row>
    <row r="94" spans="2:8">
      <c r="B94" s="16">
        <v>85</v>
      </c>
      <c r="C94" s="17" t="s">
        <v>215</v>
      </c>
      <c r="D94" s="18" t="s">
        <v>214</v>
      </c>
      <c r="E94" s="88"/>
      <c r="F94" s="88"/>
      <c r="G94" s="88"/>
      <c r="H94" s="88"/>
    </row>
    <row r="95" spans="2:8">
      <c r="B95" s="16">
        <v>86</v>
      </c>
      <c r="C95" s="17" t="s">
        <v>100</v>
      </c>
      <c r="D95" s="18" t="s">
        <v>98</v>
      </c>
      <c r="E95" s="88"/>
      <c r="F95" s="88"/>
      <c r="G95" s="88"/>
      <c r="H95" s="88"/>
    </row>
    <row r="96" spans="2:8">
      <c r="B96" s="16">
        <v>87</v>
      </c>
      <c r="C96" s="17" t="s">
        <v>99</v>
      </c>
      <c r="D96" s="18" t="s">
        <v>98</v>
      </c>
      <c r="E96" s="88"/>
      <c r="F96" s="88"/>
      <c r="G96" s="88"/>
      <c r="H96" s="88"/>
    </row>
    <row r="97" spans="2:8">
      <c r="B97" s="16">
        <v>88</v>
      </c>
      <c r="C97" s="17" t="s">
        <v>97</v>
      </c>
      <c r="D97" s="18" t="s">
        <v>2</v>
      </c>
      <c r="E97" s="88"/>
      <c r="F97" s="88"/>
      <c r="G97" s="88"/>
      <c r="H97" s="88"/>
    </row>
    <row r="98" spans="2:8">
      <c r="B98" s="16">
        <v>89</v>
      </c>
      <c r="C98" s="17" t="s">
        <v>96</v>
      </c>
      <c r="D98" s="18" t="s">
        <v>2</v>
      </c>
      <c r="E98" s="88"/>
      <c r="F98" s="88"/>
      <c r="G98" s="88"/>
      <c r="H98" s="88"/>
    </row>
    <row r="99" spans="2:8">
      <c r="B99" s="16">
        <v>90</v>
      </c>
      <c r="C99" s="17" t="s">
        <v>95</v>
      </c>
      <c r="D99" s="18" t="s">
        <v>2</v>
      </c>
      <c r="E99" s="88"/>
      <c r="F99" s="88"/>
      <c r="G99" s="88"/>
      <c r="H99" s="88"/>
    </row>
    <row r="100" spans="2:8">
      <c r="B100" s="16">
        <v>91</v>
      </c>
      <c r="C100" s="17" t="s">
        <v>94</v>
      </c>
      <c r="D100" s="18" t="s">
        <v>2</v>
      </c>
      <c r="E100" s="88"/>
      <c r="F100" s="88"/>
      <c r="G100" s="88"/>
      <c r="H100" s="88"/>
    </row>
    <row r="101" spans="2:8">
      <c r="B101" s="16">
        <v>92</v>
      </c>
      <c r="C101" s="17" t="s">
        <v>93</v>
      </c>
      <c r="D101" s="18" t="s">
        <v>2</v>
      </c>
      <c r="E101" s="88"/>
      <c r="F101" s="88"/>
      <c r="G101" s="88"/>
      <c r="H101" s="88"/>
    </row>
    <row r="102" spans="2:8">
      <c r="B102" s="16">
        <v>93</v>
      </c>
      <c r="C102" s="17" t="s">
        <v>92</v>
      </c>
      <c r="D102" s="18" t="s">
        <v>2</v>
      </c>
      <c r="E102" s="88"/>
      <c r="F102" s="88"/>
      <c r="G102" s="88"/>
      <c r="H102" s="88"/>
    </row>
    <row r="103" spans="2:8">
      <c r="B103" s="16">
        <v>94</v>
      </c>
      <c r="C103" s="17" t="s">
        <v>91</v>
      </c>
      <c r="D103" s="18" t="s">
        <v>2</v>
      </c>
      <c r="E103" s="88"/>
      <c r="F103" s="88"/>
      <c r="G103" s="88"/>
      <c r="H103" s="88"/>
    </row>
    <row r="104" spans="2:8">
      <c r="B104" s="16">
        <v>95</v>
      </c>
      <c r="C104" s="17" t="s">
        <v>90</v>
      </c>
      <c r="D104" s="18" t="s">
        <v>2</v>
      </c>
      <c r="E104" s="88"/>
      <c r="F104" s="88"/>
      <c r="G104" s="88"/>
      <c r="H104" s="88"/>
    </row>
    <row r="105" spans="2:8">
      <c r="B105" s="16">
        <v>96</v>
      </c>
      <c r="C105" s="17" t="s">
        <v>89</v>
      </c>
      <c r="D105" s="18" t="s">
        <v>2</v>
      </c>
      <c r="E105" s="88"/>
      <c r="F105" s="88"/>
      <c r="G105" s="88"/>
      <c r="H105" s="88"/>
    </row>
    <row r="106" spans="2:8">
      <c r="B106" s="16">
        <v>97</v>
      </c>
      <c r="C106" s="17" t="s">
        <v>88</v>
      </c>
      <c r="D106" s="18" t="s">
        <v>2</v>
      </c>
      <c r="E106" s="88"/>
      <c r="F106" s="88"/>
      <c r="G106" s="88"/>
      <c r="H106" s="88"/>
    </row>
    <row r="107" spans="2:8">
      <c r="B107" s="16">
        <v>98</v>
      </c>
      <c r="C107" s="17" t="s">
        <v>87</v>
      </c>
      <c r="D107" s="18" t="s">
        <v>2</v>
      </c>
      <c r="E107" s="88"/>
      <c r="F107" s="88"/>
      <c r="G107" s="88"/>
      <c r="H107" s="88"/>
    </row>
    <row r="108" spans="2:8">
      <c r="B108" s="16">
        <v>99</v>
      </c>
      <c r="C108" s="17" t="s">
        <v>86</v>
      </c>
      <c r="D108" s="18" t="s">
        <v>2</v>
      </c>
      <c r="E108" s="88"/>
      <c r="F108" s="88"/>
      <c r="G108" s="88"/>
      <c r="H108" s="88"/>
    </row>
    <row r="109" spans="2:8">
      <c r="B109" s="16">
        <v>100</v>
      </c>
      <c r="C109" s="17" t="s">
        <v>85</v>
      </c>
      <c r="D109" s="18" t="s">
        <v>83</v>
      </c>
      <c r="E109" s="88"/>
      <c r="F109" s="88"/>
      <c r="G109" s="88"/>
      <c r="H109" s="88"/>
    </row>
    <row r="110" spans="2:8">
      <c r="B110" s="16">
        <v>101</v>
      </c>
      <c r="C110" s="17" t="s">
        <v>84</v>
      </c>
      <c r="D110" s="18" t="s">
        <v>83</v>
      </c>
      <c r="E110" s="88"/>
      <c r="F110" s="88"/>
      <c r="G110" s="88"/>
      <c r="H110" s="88"/>
    </row>
    <row r="111" spans="2:8">
      <c r="B111" s="16">
        <v>102</v>
      </c>
      <c r="C111" s="17" t="s">
        <v>82</v>
      </c>
      <c r="D111" s="18" t="s">
        <v>2</v>
      </c>
      <c r="E111" s="88"/>
      <c r="F111" s="88"/>
      <c r="G111" s="88"/>
      <c r="H111" s="88"/>
    </row>
    <row r="112" spans="2:8">
      <c r="B112" s="16">
        <v>103</v>
      </c>
      <c r="C112" s="17" t="s">
        <v>81</v>
      </c>
      <c r="D112" s="18" t="s">
        <v>74</v>
      </c>
      <c r="E112" s="88"/>
      <c r="F112" s="88"/>
      <c r="G112" s="88"/>
      <c r="H112" s="88"/>
    </row>
    <row r="113" spans="2:8">
      <c r="B113" s="16">
        <v>104</v>
      </c>
      <c r="C113" s="17" t="s">
        <v>80</v>
      </c>
      <c r="D113" s="18" t="s">
        <v>74</v>
      </c>
      <c r="E113" s="88"/>
      <c r="F113" s="88"/>
      <c r="G113" s="88"/>
      <c r="H113" s="88"/>
    </row>
    <row r="114" spans="2:8">
      <c r="B114" s="16">
        <v>105</v>
      </c>
      <c r="C114" s="17" t="s">
        <v>79</v>
      </c>
      <c r="D114" s="18" t="s">
        <v>2</v>
      </c>
      <c r="E114" s="88"/>
      <c r="F114" s="88"/>
      <c r="G114" s="88"/>
      <c r="H114" s="88"/>
    </row>
    <row r="115" spans="2:8">
      <c r="B115" s="16">
        <v>106</v>
      </c>
      <c r="C115" s="19" t="s">
        <v>78</v>
      </c>
      <c r="D115" s="18" t="s">
        <v>76</v>
      </c>
      <c r="E115" s="88"/>
      <c r="F115" s="88"/>
      <c r="G115" s="88"/>
      <c r="H115" s="88"/>
    </row>
    <row r="116" spans="2:8">
      <c r="B116" s="16">
        <v>107</v>
      </c>
      <c r="C116" s="19" t="s">
        <v>77</v>
      </c>
      <c r="D116" s="18" t="s">
        <v>76</v>
      </c>
      <c r="E116" s="88"/>
      <c r="F116" s="88"/>
      <c r="G116" s="88"/>
      <c r="H116" s="88"/>
    </row>
    <row r="117" spans="2:8">
      <c r="B117" s="16">
        <v>108</v>
      </c>
      <c r="C117" s="17" t="s">
        <v>75</v>
      </c>
      <c r="D117" s="18" t="s">
        <v>214</v>
      </c>
      <c r="E117" s="88"/>
      <c r="F117" s="88"/>
      <c r="G117" s="88"/>
      <c r="H117" s="88"/>
    </row>
    <row r="118" spans="2:8" ht="25.5">
      <c r="B118" s="16">
        <v>109</v>
      </c>
      <c r="C118" s="17" t="s">
        <v>73</v>
      </c>
      <c r="D118" s="18" t="s">
        <v>216</v>
      </c>
      <c r="E118" s="88"/>
      <c r="F118" s="88"/>
      <c r="G118" s="88"/>
      <c r="H118" s="88"/>
    </row>
    <row r="119" spans="2:8" ht="14.25" customHeight="1">
      <c r="B119" s="16">
        <v>110</v>
      </c>
      <c r="C119" s="17" t="s">
        <v>72</v>
      </c>
      <c r="D119" s="18" t="s">
        <v>217</v>
      </c>
      <c r="E119" s="88"/>
      <c r="F119" s="88"/>
      <c r="G119" s="88"/>
      <c r="H119" s="88"/>
    </row>
    <row r="120" spans="2:8">
      <c r="B120" s="16">
        <v>111</v>
      </c>
      <c r="C120" s="17" t="s">
        <v>218</v>
      </c>
      <c r="D120" s="18" t="s">
        <v>71</v>
      </c>
      <c r="E120" s="88"/>
      <c r="F120" s="88"/>
      <c r="G120" s="88"/>
      <c r="H120" s="88"/>
    </row>
    <row r="121" spans="2:8">
      <c r="B121" s="16">
        <v>112</v>
      </c>
      <c r="C121" s="17" t="s">
        <v>70</v>
      </c>
      <c r="D121" s="18" t="s">
        <v>2</v>
      </c>
      <c r="E121" s="88"/>
      <c r="F121" s="88"/>
      <c r="G121" s="88"/>
      <c r="H121" s="88"/>
    </row>
    <row r="122" spans="2:8">
      <c r="B122" s="16">
        <v>113</v>
      </c>
      <c r="C122" s="17" t="s">
        <v>69</v>
      </c>
      <c r="D122" s="18" t="s">
        <v>65</v>
      </c>
      <c r="E122" s="88"/>
      <c r="F122" s="88"/>
      <c r="G122" s="88"/>
      <c r="H122" s="88"/>
    </row>
    <row r="123" spans="2:8">
      <c r="B123" s="16">
        <v>114</v>
      </c>
      <c r="C123" s="17" t="s">
        <v>68</v>
      </c>
      <c r="D123" s="18" t="s">
        <v>65</v>
      </c>
      <c r="E123" s="88"/>
      <c r="F123" s="88"/>
      <c r="G123" s="88"/>
      <c r="H123" s="88"/>
    </row>
    <row r="124" spans="2:8">
      <c r="B124" s="16">
        <v>115</v>
      </c>
      <c r="C124" s="17" t="s">
        <v>67</v>
      </c>
      <c r="D124" s="18" t="s">
        <v>65</v>
      </c>
      <c r="E124" s="88"/>
      <c r="F124" s="88"/>
      <c r="G124" s="88"/>
      <c r="H124" s="88"/>
    </row>
    <row r="125" spans="2:8">
      <c r="B125" s="16">
        <v>116</v>
      </c>
      <c r="C125" s="17" t="s">
        <v>66</v>
      </c>
      <c r="D125" s="18" t="s">
        <v>65</v>
      </c>
      <c r="E125" s="88"/>
      <c r="F125" s="88"/>
      <c r="G125" s="88"/>
      <c r="H125" s="88"/>
    </row>
    <row r="126" spans="2:8">
      <c r="B126" s="16">
        <v>117</v>
      </c>
      <c r="C126" s="17" t="s">
        <v>64</v>
      </c>
      <c r="D126" s="18" t="s">
        <v>2</v>
      </c>
      <c r="E126" s="88"/>
      <c r="F126" s="88"/>
      <c r="G126" s="88"/>
      <c r="H126" s="88"/>
    </row>
    <row r="127" spans="2:8">
      <c r="B127" s="16">
        <v>118</v>
      </c>
      <c r="C127" s="17" t="s">
        <v>63</v>
      </c>
      <c r="D127" s="18" t="s">
        <v>2</v>
      </c>
      <c r="E127" s="88"/>
      <c r="F127" s="88"/>
      <c r="G127" s="88"/>
      <c r="H127" s="88"/>
    </row>
    <row r="128" spans="2:8">
      <c r="B128" s="16">
        <v>119</v>
      </c>
      <c r="C128" s="17" t="s">
        <v>62</v>
      </c>
      <c r="D128" s="18" t="s">
        <v>2</v>
      </c>
      <c r="E128" s="88"/>
      <c r="F128" s="88"/>
      <c r="G128" s="88"/>
      <c r="H128" s="88"/>
    </row>
    <row r="129" spans="2:8">
      <c r="B129" s="16">
        <v>120</v>
      </c>
      <c r="C129" s="17" t="s">
        <v>61</v>
      </c>
      <c r="D129" s="18" t="s">
        <v>60</v>
      </c>
      <c r="E129" s="88"/>
      <c r="F129" s="88"/>
      <c r="G129" s="88"/>
      <c r="H129" s="88"/>
    </row>
    <row r="130" spans="2:8">
      <c r="B130" s="16">
        <v>121</v>
      </c>
      <c r="C130" s="17" t="s">
        <v>59</v>
      </c>
      <c r="D130" s="18" t="s">
        <v>2</v>
      </c>
      <c r="E130" s="88"/>
      <c r="F130" s="88"/>
      <c r="G130" s="88"/>
      <c r="H130" s="88"/>
    </row>
    <row r="131" spans="2:8">
      <c r="B131" s="16">
        <v>122</v>
      </c>
      <c r="C131" s="17" t="s">
        <v>58</v>
      </c>
      <c r="D131" s="18" t="s">
        <v>2</v>
      </c>
      <c r="E131" s="88"/>
      <c r="F131" s="88"/>
      <c r="G131" s="88"/>
      <c r="H131" s="88"/>
    </row>
    <row r="132" spans="2:8">
      <c r="B132" s="16">
        <v>123</v>
      </c>
      <c r="C132" s="17" t="s">
        <v>57</v>
      </c>
      <c r="D132" s="18" t="s">
        <v>2</v>
      </c>
      <c r="E132" s="88"/>
      <c r="F132" s="88"/>
      <c r="G132" s="88"/>
      <c r="H132" s="88"/>
    </row>
    <row r="133" spans="2:8">
      <c r="B133" s="16">
        <v>124</v>
      </c>
      <c r="C133" s="17" t="s">
        <v>56</v>
      </c>
      <c r="D133" s="18" t="s">
        <v>2</v>
      </c>
      <c r="E133" s="88"/>
      <c r="F133" s="88"/>
      <c r="G133" s="88"/>
      <c r="H133" s="88"/>
    </row>
    <row r="134" spans="2:8">
      <c r="B134" s="16">
        <v>125</v>
      </c>
      <c r="C134" s="17" t="s">
        <v>55</v>
      </c>
      <c r="D134" s="18" t="s">
        <v>2</v>
      </c>
      <c r="E134" s="88"/>
      <c r="F134" s="88"/>
      <c r="G134" s="88"/>
      <c r="H134" s="88"/>
    </row>
    <row r="135" spans="2:8">
      <c r="B135" s="16">
        <v>126</v>
      </c>
      <c r="C135" s="17" t="s">
        <v>54</v>
      </c>
      <c r="D135" s="18" t="s">
        <v>2</v>
      </c>
      <c r="E135" s="88"/>
      <c r="F135" s="88"/>
      <c r="G135" s="88"/>
      <c r="H135" s="88"/>
    </row>
    <row r="136" spans="2:8">
      <c r="B136" s="16">
        <v>127</v>
      </c>
      <c r="C136" s="17" t="s">
        <v>53</v>
      </c>
      <c r="D136" s="18" t="s">
        <v>2</v>
      </c>
      <c r="E136" s="88"/>
      <c r="F136" s="88"/>
      <c r="G136" s="88"/>
      <c r="H136" s="88"/>
    </row>
    <row r="137" spans="2:8">
      <c r="B137" s="16">
        <v>128</v>
      </c>
      <c r="C137" s="17" t="s">
        <v>52</v>
      </c>
      <c r="D137" s="18" t="s">
        <v>2</v>
      </c>
      <c r="E137" s="88"/>
      <c r="F137" s="88"/>
      <c r="G137" s="88"/>
      <c r="H137" s="88"/>
    </row>
    <row r="138" spans="2:8">
      <c r="B138" s="16">
        <v>129</v>
      </c>
      <c r="C138" s="17" t="s">
        <v>51</v>
      </c>
      <c r="D138" s="18" t="s">
        <v>2</v>
      </c>
      <c r="E138" s="88"/>
      <c r="F138" s="88"/>
      <c r="G138" s="88"/>
      <c r="H138" s="88"/>
    </row>
    <row r="139" spans="2:8">
      <c r="B139" s="16">
        <v>130</v>
      </c>
      <c r="C139" s="17" t="s">
        <v>50</v>
      </c>
      <c r="D139" s="18" t="s">
        <v>2</v>
      </c>
      <c r="E139" s="88"/>
      <c r="F139" s="88"/>
      <c r="G139" s="88"/>
      <c r="H139" s="88"/>
    </row>
    <row r="140" spans="2:8">
      <c r="B140" s="16">
        <v>131</v>
      </c>
      <c r="C140" s="17" t="s">
        <v>49</v>
      </c>
      <c r="D140" s="18" t="s">
        <v>2</v>
      </c>
      <c r="E140" s="88"/>
      <c r="F140" s="88"/>
      <c r="G140" s="88"/>
      <c r="H140" s="88"/>
    </row>
    <row r="141" spans="2:8">
      <c r="B141" s="16">
        <v>132</v>
      </c>
      <c r="C141" s="17" t="s">
        <v>48</v>
      </c>
      <c r="D141" s="18" t="s">
        <v>2</v>
      </c>
      <c r="E141" s="88"/>
      <c r="F141" s="88"/>
      <c r="G141" s="88"/>
      <c r="H141" s="88"/>
    </row>
    <row r="142" spans="2:8">
      <c r="B142" s="16">
        <v>133</v>
      </c>
      <c r="C142" s="17" t="s">
        <v>47</v>
      </c>
      <c r="D142" s="18" t="s">
        <v>2</v>
      </c>
      <c r="E142" s="88"/>
      <c r="F142" s="88"/>
      <c r="G142" s="88"/>
      <c r="H142" s="88"/>
    </row>
    <row r="143" spans="2:8">
      <c r="B143" s="16">
        <v>134</v>
      </c>
      <c r="C143" s="17" t="s">
        <v>219</v>
      </c>
      <c r="D143" s="18" t="s">
        <v>3</v>
      </c>
      <c r="E143" s="88"/>
      <c r="F143" s="88"/>
      <c r="G143" s="88"/>
      <c r="H143" s="88"/>
    </row>
    <row r="144" spans="2:8">
      <c r="B144" s="16">
        <v>135</v>
      </c>
      <c r="C144" s="17" t="s">
        <v>220</v>
      </c>
      <c r="D144" s="18" t="s">
        <v>3</v>
      </c>
      <c r="E144" s="88"/>
      <c r="F144" s="88"/>
      <c r="G144" s="88"/>
      <c r="H144" s="88"/>
    </row>
    <row r="145" spans="2:8">
      <c r="B145" s="16">
        <v>136</v>
      </c>
      <c r="C145" s="17" t="s">
        <v>46</v>
      </c>
      <c r="D145" s="18" t="s">
        <v>3</v>
      </c>
      <c r="E145" s="88"/>
      <c r="F145" s="88"/>
      <c r="G145" s="88"/>
      <c r="H145" s="88"/>
    </row>
    <row r="146" spans="2:8">
      <c r="B146" s="16">
        <v>137</v>
      </c>
      <c r="C146" s="17" t="s">
        <v>45</v>
      </c>
      <c r="D146" s="18" t="s">
        <v>3</v>
      </c>
      <c r="E146" s="88"/>
      <c r="F146" s="88"/>
      <c r="G146" s="88"/>
      <c r="H146" s="88"/>
    </row>
    <row r="147" spans="2:8">
      <c r="B147" s="16">
        <v>138</v>
      </c>
      <c r="C147" s="17" t="s">
        <v>44</v>
      </c>
      <c r="D147" s="18" t="s">
        <v>2</v>
      </c>
      <c r="E147" s="88"/>
      <c r="F147" s="88"/>
      <c r="G147" s="88"/>
      <c r="H147" s="88"/>
    </row>
    <row r="148" spans="2:8">
      <c r="B148" s="16">
        <v>139</v>
      </c>
      <c r="C148" s="17" t="s">
        <v>43</v>
      </c>
      <c r="D148" s="18" t="s">
        <v>2</v>
      </c>
      <c r="E148" s="88"/>
      <c r="F148" s="88"/>
      <c r="G148" s="88"/>
      <c r="H148" s="88"/>
    </row>
    <row r="149" spans="2:8">
      <c r="B149" s="16">
        <v>140</v>
      </c>
      <c r="C149" s="17" t="s">
        <v>42</v>
      </c>
      <c r="D149" s="18" t="s">
        <v>38</v>
      </c>
      <c r="E149" s="88"/>
      <c r="F149" s="88"/>
      <c r="G149" s="88"/>
      <c r="H149" s="88"/>
    </row>
    <row r="150" spans="2:8">
      <c r="B150" s="16">
        <v>141</v>
      </c>
      <c r="C150" s="17" t="s">
        <v>41</v>
      </c>
      <c r="D150" s="18" t="s">
        <v>36</v>
      </c>
      <c r="E150" s="88"/>
      <c r="F150" s="88"/>
      <c r="G150" s="88"/>
      <c r="H150" s="88"/>
    </row>
    <row r="151" spans="2:8">
      <c r="B151" s="16">
        <v>142</v>
      </c>
      <c r="C151" s="17" t="s">
        <v>40</v>
      </c>
      <c r="D151" s="18" t="s">
        <v>34</v>
      </c>
      <c r="E151" s="88"/>
      <c r="F151" s="88"/>
      <c r="G151" s="88"/>
      <c r="H151" s="88"/>
    </row>
    <row r="152" spans="2:8">
      <c r="B152" s="16">
        <v>143</v>
      </c>
      <c r="C152" s="17" t="s">
        <v>39</v>
      </c>
      <c r="D152" s="18" t="s">
        <v>38</v>
      </c>
      <c r="E152" s="88"/>
      <c r="F152" s="88"/>
      <c r="G152" s="88"/>
      <c r="H152" s="88"/>
    </row>
    <row r="153" spans="2:8">
      <c r="B153" s="16">
        <v>144</v>
      </c>
      <c r="C153" s="17" t="s">
        <v>37</v>
      </c>
      <c r="D153" s="18" t="s">
        <v>36</v>
      </c>
      <c r="E153" s="88"/>
      <c r="F153" s="88"/>
      <c r="G153" s="88"/>
      <c r="H153" s="88"/>
    </row>
    <row r="154" spans="2:8">
      <c r="B154" s="16">
        <v>145</v>
      </c>
      <c r="C154" s="17" t="s">
        <v>35</v>
      </c>
      <c r="D154" s="18" t="s">
        <v>34</v>
      </c>
      <c r="E154" s="88"/>
      <c r="F154" s="88"/>
      <c r="G154" s="88"/>
      <c r="H154" s="88"/>
    </row>
    <row r="155" spans="2:8">
      <c r="B155" s="16">
        <v>146</v>
      </c>
      <c r="C155" s="17" t="s">
        <v>33</v>
      </c>
      <c r="D155" s="18" t="s">
        <v>2</v>
      </c>
      <c r="E155" s="88"/>
      <c r="F155" s="88"/>
      <c r="G155" s="88"/>
      <c r="H155" s="88"/>
    </row>
    <row r="156" spans="2:8">
      <c r="B156" s="16">
        <v>147</v>
      </c>
      <c r="C156" s="17" t="s">
        <v>32</v>
      </c>
      <c r="D156" s="18" t="s">
        <v>2</v>
      </c>
      <c r="E156" s="88"/>
      <c r="F156" s="88"/>
      <c r="G156" s="88"/>
      <c r="H156" s="88"/>
    </row>
    <row r="157" spans="2:8">
      <c r="B157" s="16">
        <v>148</v>
      </c>
      <c r="C157" s="17" t="s">
        <v>31</v>
      </c>
      <c r="D157" s="18" t="s">
        <v>2</v>
      </c>
      <c r="E157" s="88"/>
      <c r="F157" s="88"/>
      <c r="G157" s="88"/>
      <c r="H157" s="88"/>
    </row>
    <row r="158" spans="2:8">
      <c r="B158" s="16">
        <v>149</v>
      </c>
      <c r="C158" s="17" t="s">
        <v>30</v>
      </c>
      <c r="D158" s="18" t="s">
        <v>2</v>
      </c>
      <c r="E158" s="88"/>
      <c r="F158" s="88"/>
      <c r="G158" s="88"/>
      <c r="H158" s="88"/>
    </row>
    <row r="159" spans="2:8">
      <c r="B159" s="16">
        <v>150</v>
      </c>
      <c r="C159" s="17" t="s">
        <v>29</v>
      </c>
      <c r="D159" s="18" t="s">
        <v>2</v>
      </c>
      <c r="E159" s="88"/>
      <c r="F159" s="88"/>
      <c r="G159" s="88"/>
      <c r="H159" s="88"/>
    </row>
    <row r="160" spans="2:8">
      <c r="B160" s="16">
        <v>151</v>
      </c>
      <c r="C160" s="17" t="s">
        <v>28</v>
      </c>
      <c r="D160" s="18" t="s">
        <v>2</v>
      </c>
      <c r="E160" s="88"/>
      <c r="F160" s="88"/>
      <c r="G160" s="88"/>
      <c r="H160" s="88"/>
    </row>
    <row r="161" spans="2:8">
      <c r="B161" s="16">
        <v>152</v>
      </c>
      <c r="C161" s="17" t="s">
        <v>27</v>
      </c>
      <c r="D161" s="18" t="s">
        <v>2</v>
      </c>
      <c r="E161" s="88"/>
      <c r="F161" s="88"/>
      <c r="G161" s="88"/>
      <c r="H161" s="88"/>
    </row>
    <row r="162" spans="2:8">
      <c r="B162" s="16">
        <v>153</v>
      </c>
      <c r="C162" s="17" t="s">
        <v>26</v>
      </c>
      <c r="D162" s="18" t="s">
        <v>2</v>
      </c>
      <c r="E162" s="88"/>
      <c r="F162" s="88"/>
      <c r="G162" s="88"/>
      <c r="H162" s="88"/>
    </row>
    <row r="163" spans="2:8">
      <c r="B163" s="16">
        <v>154</v>
      </c>
      <c r="C163" s="17" t="s">
        <v>25</v>
      </c>
      <c r="D163" s="18" t="s">
        <v>221</v>
      </c>
      <c r="E163" s="88"/>
      <c r="F163" s="88"/>
      <c r="G163" s="88"/>
      <c r="H163" s="88"/>
    </row>
    <row r="164" spans="2:8">
      <c r="B164" s="16">
        <v>155</v>
      </c>
      <c r="C164" s="17" t="s">
        <v>24</v>
      </c>
      <c r="D164" s="18" t="s">
        <v>221</v>
      </c>
      <c r="E164" s="88"/>
      <c r="F164" s="88"/>
      <c r="G164" s="88"/>
      <c r="H164" s="88"/>
    </row>
    <row r="165" spans="2:8">
      <c r="B165" s="16">
        <v>156</v>
      </c>
      <c r="C165" s="17" t="s">
        <v>23</v>
      </c>
      <c r="D165" s="18" t="s">
        <v>221</v>
      </c>
      <c r="E165" s="88"/>
      <c r="F165" s="88"/>
      <c r="G165" s="88"/>
      <c r="H165" s="88"/>
    </row>
    <row r="166" spans="2:8">
      <c r="B166" s="16">
        <v>157</v>
      </c>
      <c r="C166" s="17" t="s">
        <v>22</v>
      </c>
      <c r="D166" s="18" t="s">
        <v>221</v>
      </c>
      <c r="E166" s="88"/>
      <c r="F166" s="88"/>
      <c r="G166" s="88"/>
      <c r="H166" s="88"/>
    </row>
    <row r="167" spans="2:8">
      <c r="B167" s="16">
        <v>158</v>
      </c>
      <c r="C167" s="17" t="s">
        <v>21</v>
      </c>
      <c r="D167" s="18" t="s">
        <v>3</v>
      </c>
      <c r="E167" s="88"/>
      <c r="F167" s="88"/>
      <c r="G167" s="88"/>
      <c r="H167" s="88"/>
    </row>
    <row r="168" spans="2:8">
      <c r="B168" s="16">
        <v>159</v>
      </c>
      <c r="C168" s="17" t="s">
        <v>20</v>
      </c>
      <c r="D168" s="18" t="s">
        <v>3</v>
      </c>
      <c r="E168" s="88"/>
      <c r="F168" s="88"/>
      <c r="G168" s="88"/>
      <c r="H168" s="88"/>
    </row>
    <row r="169" spans="2:8">
      <c r="B169" s="16">
        <v>160</v>
      </c>
      <c r="C169" s="17" t="s">
        <v>19</v>
      </c>
      <c r="D169" s="18" t="s">
        <v>3</v>
      </c>
      <c r="E169" s="88"/>
      <c r="F169" s="88"/>
      <c r="G169" s="88"/>
      <c r="H169" s="88"/>
    </row>
    <row r="170" spans="2:8">
      <c r="B170" s="16">
        <v>161</v>
      </c>
      <c r="C170" s="17" t="s">
        <v>18</v>
      </c>
      <c r="D170" s="18" t="s">
        <v>3</v>
      </c>
      <c r="E170" s="88"/>
      <c r="F170" s="88"/>
      <c r="G170" s="88"/>
      <c r="H170" s="88"/>
    </row>
    <row r="171" spans="2:8">
      <c r="B171" s="16">
        <v>162</v>
      </c>
      <c r="C171" s="17" t="s">
        <v>17</v>
      </c>
      <c r="D171" s="18" t="s">
        <v>15</v>
      </c>
      <c r="E171" s="88"/>
      <c r="F171" s="88"/>
      <c r="G171" s="88"/>
      <c r="H171" s="88"/>
    </row>
    <row r="172" spans="2:8">
      <c r="B172" s="16">
        <v>163</v>
      </c>
      <c r="C172" s="17" t="s">
        <v>16</v>
      </c>
      <c r="D172" s="18" t="s">
        <v>15</v>
      </c>
      <c r="E172" s="88"/>
      <c r="F172" s="88"/>
      <c r="G172" s="88"/>
      <c r="H172" s="88"/>
    </row>
    <row r="173" spans="2:8">
      <c r="B173" s="16">
        <v>164</v>
      </c>
      <c r="C173" s="17" t="s">
        <v>14</v>
      </c>
      <c r="D173" s="18" t="s">
        <v>222</v>
      </c>
      <c r="E173" s="88"/>
      <c r="F173" s="88"/>
      <c r="G173" s="88"/>
      <c r="H173" s="88"/>
    </row>
    <row r="174" spans="2:8">
      <c r="B174" s="16">
        <v>165</v>
      </c>
      <c r="C174" s="17" t="s">
        <v>13</v>
      </c>
      <c r="D174" s="18" t="s">
        <v>2</v>
      </c>
      <c r="E174" s="88"/>
      <c r="F174" s="88"/>
      <c r="G174" s="88"/>
      <c r="H174" s="88"/>
    </row>
    <row r="175" spans="2:8">
      <c r="B175" s="16">
        <v>166</v>
      </c>
      <c r="C175" s="17" t="s">
        <v>223</v>
      </c>
      <c r="D175" s="18" t="s">
        <v>2</v>
      </c>
      <c r="E175" s="88"/>
      <c r="F175" s="88"/>
      <c r="G175" s="88"/>
      <c r="H175" s="88"/>
    </row>
    <row r="176" spans="2:8">
      <c r="B176" s="16">
        <v>167</v>
      </c>
      <c r="C176" s="17" t="s">
        <v>12</v>
      </c>
      <c r="D176" s="18" t="s">
        <v>11</v>
      </c>
      <c r="E176" s="88"/>
      <c r="F176" s="88"/>
      <c r="G176" s="88"/>
      <c r="H176" s="88"/>
    </row>
    <row r="177" spans="2:8">
      <c r="B177" s="16">
        <v>168</v>
      </c>
      <c r="C177" s="17" t="s">
        <v>10</v>
      </c>
      <c r="D177" s="18" t="s">
        <v>2</v>
      </c>
      <c r="E177" s="88"/>
      <c r="F177" s="88"/>
      <c r="G177" s="88"/>
      <c r="H177" s="88"/>
    </row>
    <row r="178" spans="2:8">
      <c r="B178" s="16">
        <v>169</v>
      </c>
      <c r="C178" s="17" t="s">
        <v>9</v>
      </c>
      <c r="D178" s="18" t="s">
        <v>2</v>
      </c>
      <c r="E178" s="88"/>
      <c r="F178" s="88"/>
      <c r="G178" s="88"/>
      <c r="H178" s="88"/>
    </row>
    <row r="179" spans="2:8">
      <c r="B179" s="16">
        <v>170</v>
      </c>
      <c r="C179" s="17" t="s">
        <v>8</v>
      </c>
      <c r="D179" s="18" t="s">
        <v>3</v>
      </c>
      <c r="E179" s="88"/>
      <c r="F179" s="88"/>
      <c r="G179" s="88"/>
      <c r="H179" s="88"/>
    </row>
    <row r="180" spans="2:8">
      <c r="B180" s="16">
        <v>171</v>
      </c>
      <c r="C180" s="17" t="s">
        <v>7</v>
      </c>
      <c r="D180" s="18" t="s">
        <v>3</v>
      </c>
      <c r="E180" s="88"/>
      <c r="F180" s="88"/>
      <c r="G180" s="88"/>
      <c r="H180" s="88"/>
    </row>
    <row r="181" spans="2:8">
      <c r="B181" s="16">
        <v>172</v>
      </c>
      <c r="C181" s="17" t="s">
        <v>6</v>
      </c>
      <c r="D181" s="18" t="s">
        <v>3</v>
      </c>
      <c r="E181" s="88"/>
      <c r="F181" s="88"/>
      <c r="G181" s="88"/>
      <c r="H181" s="88"/>
    </row>
    <row r="182" spans="2:8">
      <c r="B182" s="16">
        <v>173</v>
      </c>
      <c r="C182" s="17" t="s">
        <v>5</v>
      </c>
      <c r="D182" s="18" t="s">
        <v>3</v>
      </c>
      <c r="E182" s="88"/>
      <c r="F182" s="88"/>
      <c r="G182" s="88"/>
      <c r="H182" s="88"/>
    </row>
    <row r="183" spans="2:8">
      <c r="B183" s="16">
        <v>174</v>
      </c>
      <c r="C183" s="17" t="s">
        <v>4</v>
      </c>
      <c r="D183" s="18" t="s">
        <v>3</v>
      </c>
      <c r="E183" s="88"/>
      <c r="F183" s="88"/>
      <c r="G183" s="88"/>
      <c r="H183" s="88"/>
    </row>
    <row r="184" spans="2:8">
      <c r="B184" s="16">
        <v>175</v>
      </c>
      <c r="C184" s="17" t="s">
        <v>224</v>
      </c>
      <c r="D184" s="18" t="s">
        <v>3</v>
      </c>
      <c r="E184" s="88"/>
      <c r="F184" s="88"/>
      <c r="G184" s="88"/>
      <c r="H184" s="88"/>
    </row>
    <row r="185" spans="2:8">
      <c r="B185" s="16">
        <v>176</v>
      </c>
      <c r="C185" s="17" t="s">
        <v>225</v>
      </c>
      <c r="D185" s="18" t="s">
        <v>3</v>
      </c>
      <c r="E185" s="88"/>
      <c r="F185" s="88"/>
      <c r="G185" s="88"/>
      <c r="H185" s="88"/>
    </row>
    <row r="186" spans="2:8">
      <c r="B186" s="16">
        <v>177</v>
      </c>
      <c r="C186" s="17" t="s">
        <v>226</v>
      </c>
      <c r="D186" s="18" t="s">
        <v>3</v>
      </c>
      <c r="E186" s="88"/>
      <c r="F186" s="88"/>
      <c r="G186" s="88"/>
      <c r="H186" s="88"/>
    </row>
    <row r="187" spans="2:8">
      <c r="B187" s="16">
        <v>178</v>
      </c>
      <c r="C187" s="17" t="s">
        <v>227</v>
      </c>
      <c r="D187" s="18" t="s">
        <v>3</v>
      </c>
      <c r="E187" s="88"/>
      <c r="F187" s="88"/>
      <c r="G187" s="88"/>
      <c r="H187" s="88"/>
    </row>
    <row r="188" spans="2:8">
      <c r="B188" s="16">
        <v>179</v>
      </c>
      <c r="C188" s="17" t="s">
        <v>228</v>
      </c>
      <c r="D188" s="18" t="s">
        <v>3</v>
      </c>
      <c r="E188" s="88"/>
      <c r="F188" s="88"/>
      <c r="G188" s="88"/>
      <c r="H188" s="88"/>
    </row>
    <row r="189" spans="2:8">
      <c r="B189" s="16">
        <v>180</v>
      </c>
      <c r="C189" s="19" t="s">
        <v>1</v>
      </c>
      <c r="D189" s="18" t="s">
        <v>2</v>
      </c>
      <c r="E189" s="88"/>
      <c r="F189" s="88"/>
      <c r="G189" s="88"/>
      <c r="H189" s="88"/>
    </row>
    <row r="190" spans="2:8">
      <c r="B190" s="2"/>
    </row>
    <row r="191" spans="2:8">
      <c r="B191" s="2"/>
    </row>
    <row r="192" spans="2:8">
      <c r="B192" s="2"/>
    </row>
    <row r="193" spans="2:2">
      <c r="B193" s="2"/>
    </row>
    <row r="194" spans="2:2">
      <c r="B194" s="2"/>
    </row>
  </sheetData>
  <sheetProtection algorithmName="SHA-512" hashValue="QmbbY/Woj+WacCTOz7mPbSC4ely59fjoD8uWXtXyyQHJLsfiVYlgREw6M8z4w1Hnotp5L0QSk4ZDjiK3j4UkmQ==" saltValue="P3l5Bsh+hUKKe9QO6ueqaA==" spinCount="100000" sheet="1" objects="1" scenarios="1"/>
  <dataValidations count="3">
    <dataValidation type="list" allowBlank="1" showInputMessage="1" showErrorMessage="1" sqref="C4">
      <formula1>"Bogota,Medellin,Cali"</formula1>
    </dataValidation>
    <dataValidation type="list" allowBlank="1" showInputMessage="1" showErrorMessage="1" sqref="C6">
      <formula1>INDIRECT($C$4)</formula1>
    </dataValidation>
    <dataValidation type="whole" operator="greaterThanOrEqual" allowBlank="1" showInputMessage="1" showErrorMessage="1" sqref="E10:H189 F7:H7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18"/>
  <sheetViews>
    <sheetView zoomScale="90" zoomScaleNormal="90" workbookViewId="0">
      <selection activeCell="C4" sqref="C4"/>
    </sheetView>
  </sheetViews>
  <sheetFormatPr baseColWidth="10" defaultRowHeight="15"/>
  <cols>
    <col min="1" max="1" width="21.28515625" bestFit="1" customWidth="1"/>
    <col min="2" max="2" width="51.5703125" customWidth="1"/>
    <col min="3" max="3" width="51.42578125" customWidth="1"/>
    <col min="4" max="4" width="51" customWidth="1"/>
  </cols>
  <sheetData>
    <row r="1" spans="1:4" ht="15" customHeight="1">
      <c r="A1" s="30" t="s">
        <v>559</v>
      </c>
      <c r="B1" s="114" t="s">
        <v>565</v>
      </c>
      <c r="C1" s="115"/>
      <c r="D1" s="115"/>
    </row>
    <row r="2" spans="1:4">
      <c r="A2" s="9" t="s">
        <v>569</v>
      </c>
      <c r="B2" s="28"/>
      <c r="C2" s="28"/>
      <c r="D2" s="27"/>
    </row>
    <row r="3" spans="1:4">
      <c r="A3" s="25" t="s">
        <v>570</v>
      </c>
      <c r="B3" s="28"/>
      <c r="C3" s="28"/>
      <c r="D3" s="27"/>
    </row>
    <row r="4" spans="1:4" ht="147.75" customHeight="1">
      <c r="A4" s="25" t="s">
        <v>560</v>
      </c>
      <c r="B4" s="26"/>
      <c r="C4" s="26"/>
      <c r="D4" s="26"/>
    </row>
    <row r="5" spans="1:4">
      <c r="A5" s="25" t="s">
        <v>561</v>
      </c>
      <c r="B5" s="26"/>
      <c r="C5" s="26"/>
      <c r="D5" s="27"/>
    </row>
    <row r="6" spans="1:4">
      <c r="A6" s="25" t="s">
        <v>562</v>
      </c>
      <c r="B6" s="27"/>
      <c r="C6" s="27"/>
      <c r="D6" s="27"/>
    </row>
    <row r="7" spans="1:4">
      <c r="A7" s="25" t="s">
        <v>563</v>
      </c>
      <c r="B7" s="27"/>
      <c r="C7" s="27"/>
      <c r="D7" s="27"/>
    </row>
    <row r="8" spans="1:4">
      <c r="A8" s="25" t="s">
        <v>564</v>
      </c>
      <c r="B8" s="27"/>
      <c r="C8" s="27"/>
      <c r="D8" s="27"/>
    </row>
    <row r="9" spans="1:4">
      <c r="A9" s="25" t="s">
        <v>201</v>
      </c>
      <c r="B9" s="27"/>
      <c r="C9" s="27"/>
      <c r="D9" s="27"/>
    </row>
    <row r="10" spans="1:4">
      <c r="A10" s="32"/>
      <c r="B10" s="31"/>
      <c r="C10" s="31"/>
      <c r="D10" s="31"/>
    </row>
    <row r="12" spans="1:4">
      <c r="A12" s="30" t="s">
        <v>566</v>
      </c>
      <c r="B12" s="114" t="s">
        <v>568</v>
      </c>
      <c r="C12" s="115"/>
      <c r="D12" s="115"/>
    </row>
    <row r="13" spans="1:4">
      <c r="A13" s="25" t="s">
        <v>569</v>
      </c>
      <c r="B13" s="28"/>
      <c r="C13" s="27"/>
      <c r="D13" s="27"/>
    </row>
    <row r="14" spans="1:4">
      <c r="A14" s="25" t="s">
        <v>570</v>
      </c>
      <c r="B14" s="28"/>
      <c r="C14" s="27"/>
      <c r="D14" s="27"/>
    </row>
    <row r="15" spans="1:4" ht="147" customHeight="1">
      <c r="A15" s="25" t="s">
        <v>560</v>
      </c>
      <c r="B15" s="29"/>
      <c r="C15" s="27"/>
      <c r="D15" s="27"/>
    </row>
    <row r="16" spans="1:4">
      <c r="A16" s="25" t="s">
        <v>562</v>
      </c>
      <c r="B16" s="27"/>
      <c r="C16" s="27"/>
      <c r="D16" s="27"/>
    </row>
    <row r="17" spans="1:4">
      <c r="A17" s="25" t="s">
        <v>567</v>
      </c>
      <c r="B17" s="27"/>
      <c r="C17" s="27"/>
      <c r="D17" s="27"/>
    </row>
    <row r="18" spans="1:4">
      <c r="A18" s="25" t="s">
        <v>201</v>
      </c>
      <c r="B18" s="27"/>
      <c r="C18" s="27"/>
      <c r="D18" s="27"/>
    </row>
  </sheetData>
  <mergeCells count="2">
    <mergeCell ref="B12:D12"/>
    <mergeCell ref="B1: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M3964"/>
  <sheetViews>
    <sheetView showGridLines="0" showWhiteSpace="0" zoomScale="89" zoomScaleNormal="89" zoomScalePageLayoutView="85" workbookViewId="0">
      <pane xSplit="5" ySplit="4" topLeftCell="F5" activePane="bottomRight" state="frozen"/>
      <selection pane="topRight" activeCell="F1" sqref="F1"/>
      <selection pane="bottomLeft" activeCell="A5" sqref="A5"/>
      <selection pane="bottomRight" activeCell="K9" sqref="K9"/>
    </sheetView>
  </sheetViews>
  <sheetFormatPr baseColWidth="10" defaultRowHeight="11.25"/>
  <cols>
    <col min="1" max="1" width="2" style="45" customWidth="1"/>
    <col min="2" max="2" width="8" style="45" customWidth="1"/>
    <col min="3" max="3" width="5" style="45" customWidth="1"/>
    <col min="4" max="4" width="55.7109375" style="45" bestFit="1" customWidth="1"/>
    <col min="5" max="5" width="23.7109375" style="54" bestFit="1" customWidth="1"/>
    <col min="6" max="6" width="10.140625" style="45" customWidth="1"/>
    <col min="7" max="7" width="11" style="45" customWidth="1"/>
    <col min="8" max="8" width="9.5703125" style="45" customWidth="1"/>
    <col min="9" max="9" width="50" style="54" customWidth="1"/>
    <col min="10" max="10" width="25.85546875" style="45" customWidth="1"/>
    <col min="11" max="11" width="17.140625" style="86" customWidth="1"/>
    <col min="12" max="16384" width="11.42578125" style="45"/>
  </cols>
  <sheetData>
    <row r="1" spans="2:13" ht="18">
      <c r="C1" s="116" t="s">
        <v>892</v>
      </c>
      <c r="D1" s="116"/>
      <c r="E1" s="116"/>
      <c r="F1" s="116"/>
      <c r="G1" s="116"/>
      <c r="H1" s="116"/>
      <c r="I1" s="116"/>
      <c r="J1" s="116"/>
      <c r="K1" s="117"/>
    </row>
    <row r="2" spans="2:13" ht="18">
      <c r="B2" s="64"/>
      <c r="C2" s="64"/>
      <c r="D2" s="65" t="s">
        <v>1208</v>
      </c>
      <c r="E2" s="51">
        <v>42521</v>
      </c>
      <c r="F2" s="64"/>
      <c r="G2" s="64"/>
      <c r="H2" s="64"/>
      <c r="I2" s="64"/>
      <c r="J2" s="64"/>
      <c r="K2" s="82"/>
    </row>
    <row r="3" spans="2:13">
      <c r="D3" s="54"/>
      <c r="F3" s="41"/>
      <c r="G3" s="41"/>
      <c r="H3" s="41"/>
      <c r="J3" s="41"/>
      <c r="K3" s="83"/>
    </row>
    <row r="4" spans="2:13" s="41" customFormat="1" ht="36" customHeight="1">
      <c r="B4" s="43" t="s">
        <v>894</v>
      </c>
      <c r="C4" s="42" t="s">
        <v>192</v>
      </c>
      <c r="D4" s="42" t="s">
        <v>191</v>
      </c>
      <c r="E4" s="63" t="s">
        <v>190</v>
      </c>
      <c r="F4" s="62" t="s">
        <v>655</v>
      </c>
      <c r="G4" s="55" t="s">
        <v>653</v>
      </c>
      <c r="H4" s="62" t="s">
        <v>706</v>
      </c>
      <c r="I4" s="56" t="s">
        <v>652</v>
      </c>
      <c r="J4" s="57" t="s">
        <v>194</v>
      </c>
      <c r="K4" s="84" t="s">
        <v>891</v>
      </c>
    </row>
    <row r="5" spans="2:13">
      <c r="B5" s="46" t="str">
        <f>+CONCATENATE(C5,F5,H5)</f>
        <v>1BOG12</v>
      </c>
      <c r="C5" s="46">
        <v>1</v>
      </c>
      <c r="D5" s="58" t="s">
        <v>205</v>
      </c>
      <c r="E5" s="58" t="s">
        <v>0</v>
      </c>
      <c r="F5" s="46" t="s">
        <v>656</v>
      </c>
      <c r="G5" s="46" t="s">
        <v>654</v>
      </c>
      <c r="H5" s="46">
        <v>12</v>
      </c>
      <c r="I5" s="58" t="s">
        <v>370</v>
      </c>
      <c r="J5" s="58" t="s">
        <v>302</v>
      </c>
      <c r="K5" s="85">
        <f>VLOOKUP(B5,Precios!G:J,4,FALSE)</f>
        <v>18493.47</v>
      </c>
      <c r="L5" s="59"/>
      <c r="M5" s="49"/>
    </row>
    <row r="6" spans="2:13">
      <c r="B6" s="46" t="str">
        <f t="shared" ref="B6:B69" si="0">+CONCATENATE(C6,F6,H6)</f>
        <v>2BOG12</v>
      </c>
      <c r="C6" s="46">
        <v>2</v>
      </c>
      <c r="D6" s="58" t="s">
        <v>206</v>
      </c>
      <c r="E6" s="58" t="s">
        <v>2</v>
      </c>
      <c r="F6" s="46" t="s">
        <v>656</v>
      </c>
      <c r="G6" s="46" t="s">
        <v>654</v>
      </c>
      <c r="H6" s="46">
        <v>12</v>
      </c>
      <c r="I6" s="58" t="s">
        <v>370</v>
      </c>
      <c r="J6" s="58" t="s">
        <v>302</v>
      </c>
      <c r="K6" s="85">
        <f>VLOOKUP(B6,Precios!G:J,4,FALSE)</f>
        <v>6754.92</v>
      </c>
      <c r="L6" s="59"/>
    </row>
    <row r="7" spans="2:13">
      <c r="B7" s="46" t="str">
        <f t="shared" si="0"/>
        <v>3BOG12</v>
      </c>
      <c r="C7" s="46">
        <v>3</v>
      </c>
      <c r="D7" s="58" t="s">
        <v>188</v>
      </c>
      <c r="E7" s="58" t="s">
        <v>2</v>
      </c>
      <c r="F7" s="46" t="s">
        <v>656</v>
      </c>
      <c r="G7" s="46" t="s">
        <v>654</v>
      </c>
      <c r="H7" s="46">
        <v>12</v>
      </c>
      <c r="I7" s="58" t="s">
        <v>370</v>
      </c>
      <c r="J7" s="58" t="s">
        <v>380</v>
      </c>
      <c r="K7" s="85">
        <f>VLOOKUP(B7,Precios!G:J,4,FALSE)</f>
        <v>1530.24</v>
      </c>
      <c r="L7" s="59"/>
    </row>
    <row r="8" spans="2:13">
      <c r="B8" s="46" t="str">
        <f t="shared" si="0"/>
        <v>4BOG12</v>
      </c>
      <c r="C8" s="46">
        <v>4</v>
      </c>
      <c r="D8" s="58" t="s">
        <v>207</v>
      </c>
      <c r="E8" s="58" t="s">
        <v>2</v>
      </c>
      <c r="F8" s="46" t="s">
        <v>656</v>
      </c>
      <c r="G8" s="46" t="s">
        <v>654</v>
      </c>
      <c r="H8" s="46">
        <v>12</v>
      </c>
      <c r="I8" s="58" t="s">
        <v>370</v>
      </c>
      <c r="J8" s="58" t="s">
        <v>302</v>
      </c>
      <c r="K8" s="85">
        <f>VLOOKUP(B8,Precios!G:J,4,FALSE)</f>
        <v>1698.02</v>
      </c>
      <c r="L8" s="59"/>
    </row>
    <row r="9" spans="2:13">
      <c r="B9" s="46" t="str">
        <f t="shared" si="0"/>
        <v>5BOG12</v>
      </c>
      <c r="C9" s="46">
        <v>5</v>
      </c>
      <c r="D9" s="58" t="s">
        <v>208</v>
      </c>
      <c r="E9" s="58" t="s">
        <v>2</v>
      </c>
      <c r="F9" s="46" t="s">
        <v>656</v>
      </c>
      <c r="G9" s="46" t="s">
        <v>654</v>
      </c>
      <c r="H9" s="46">
        <v>12</v>
      </c>
      <c r="I9" s="58" t="s">
        <v>370</v>
      </c>
      <c r="J9" s="58" t="s">
        <v>380</v>
      </c>
      <c r="K9" s="85">
        <f>VLOOKUP(B9,Precios!G:J,4,FALSE)</f>
        <v>3660.47</v>
      </c>
      <c r="L9" s="59"/>
    </row>
    <row r="10" spans="2:13">
      <c r="B10" s="46" t="str">
        <f t="shared" si="0"/>
        <v>6BOG12</v>
      </c>
      <c r="C10" s="46">
        <v>6</v>
      </c>
      <c r="D10" s="58" t="s">
        <v>187</v>
      </c>
      <c r="E10" s="58" t="s">
        <v>2</v>
      </c>
      <c r="F10" s="46" t="s">
        <v>656</v>
      </c>
      <c r="G10" s="46" t="s">
        <v>654</v>
      </c>
      <c r="H10" s="46">
        <v>12</v>
      </c>
      <c r="I10" s="58" t="s">
        <v>370</v>
      </c>
      <c r="J10" s="58" t="s">
        <v>380</v>
      </c>
      <c r="K10" s="85">
        <f>VLOOKUP(B10,Precios!G:J,4,FALSE)</f>
        <v>3296.22</v>
      </c>
      <c r="L10" s="59"/>
    </row>
    <row r="11" spans="2:13">
      <c r="B11" s="46" t="str">
        <f t="shared" si="0"/>
        <v>7BOG12</v>
      </c>
      <c r="C11" s="46">
        <v>7</v>
      </c>
      <c r="D11" s="58" t="s">
        <v>186</v>
      </c>
      <c r="E11" s="58" t="s">
        <v>2</v>
      </c>
      <c r="F11" s="46" t="s">
        <v>656</v>
      </c>
      <c r="G11" s="46" t="s">
        <v>654</v>
      </c>
      <c r="H11" s="46">
        <v>12</v>
      </c>
      <c r="I11" s="58" t="s">
        <v>370</v>
      </c>
      <c r="J11" s="58" t="s">
        <v>380</v>
      </c>
      <c r="K11" s="85">
        <f>VLOOKUP(B11,Precios!G:J,4,FALSE)</f>
        <v>3313.22</v>
      </c>
      <c r="L11" s="59"/>
    </row>
    <row r="12" spans="2:13">
      <c r="B12" s="46" t="str">
        <f t="shared" si="0"/>
        <v>8BOG12</v>
      </c>
      <c r="C12" s="46">
        <v>8</v>
      </c>
      <c r="D12" s="58" t="s">
        <v>185</v>
      </c>
      <c r="E12" s="58" t="s">
        <v>2</v>
      </c>
      <c r="F12" s="46" t="s">
        <v>656</v>
      </c>
      <c r="G12" s="46" t="s">
        <v>654</v>
      </c>
      <c r="H12" s="46">
        <v>12</v>
      </c>
      <c r="I12" s="58" t="s">
        <v>370</v>
      </c>
      <c r="J12" s="58" t="s">
        <v>380</v>
      </c>
      <c r="K12" s="85">
        <f>VLOOKUP(B12,Precios!G:J,4,FALSE)</f>
        <v>4635.32</v>
      </c>
      <c r="L12" s="59"/>
    </row>
    <row r="13" spans="2:13">
      <c r="B13" s="46" t="str">
        <f t="shared" si="0"/>
        <v>9BOG12</v>
      </c>
      <c r="C13" s="46">
        <v>9</v>
      </c>
      <c r="D13" s="58" t="s">
        <v>184</v>
      </c>
      <c r="E13" s="58" t="s">
        <v>209</v>
      </c>
      <c r="F13" s="46" t="s">
        <v>656</v>
      </c>
      <c r="G13" s="46" t="s">
        <v>654</v>
      </c>
      <c r="H13" s="46">
        <v>12</v>
      </c>
      <c r="I13" s="58" t="s">
        <v>370</v>
      </c>
      <c r="J13" s="58" t="s">
        <v>233</v>
      </c>
      <c r="K13" s="85">
        <f>VLOOKUP(B13,Precios!G:J,4,FALSE)</f>
        <v>8171.54</v>
      </c>
      <c r="L13" s="59"/>
    </row>
    <row r="14" spans="2:13">
      <c r="B14" s="46" t="str">
        <f t="shared" si="0"/>
        <v>10BOG12</v>
      </c>
      <c r="C14" s="46">
        <v>10</v>
      </c>
      <c r="D14" s="58" t="s">
        <v>210</v>
      </c>
      <c r="E14" s="58" t="s">
        <v>2</v>
      </c>
      <c r="F14" s="46" t="s">
        <v>656</v>
      </c>
      <c r="G14" s="46" t="s">
        <v>654</v>
      </c>
      <c r="H14" s="46">
        <v>12</v>
      </c>
      <c r="I14" s="58" t="s">
        <v>370</v>
      </c>
      <c r="J14" s="58" t="s">
        <v>302</v>
      </c>
      <c r="K14" s="85">
        <f>VLOOKUP(B14,Precios!G:J,4,FALSE)</f>
        <v>1184.05</v>
      </c>
      <c r="L14" s="59"/>
    </row>
    <row r="15" spans="2:13">
      <c r="B15" s="46" t="str">
        <f t="shared" si="0"/>
        <v>11BOG12</v>
      </c>
      <c r="C15" s="46">
        <v>11</v>
      </c>
      <c r="D15" s="58" t="s">
        <v>183</v>
      </c>
      <c r="E15" s="58" t="s">
        <v>2</v>
      </c>
      <c r="F15" s="46" t="s">
        <v>656</v>
      </c>
      <c r="G15" s="46" t="s">
        <v>654</v>
      </c>
      <c r="H15" s="46">
        <v>12</v>
      </c>
      <c r="I15" s="58" t="s">
        <v>370</v>
      </c>
      <c r="J15" s="58" t="s">
        <v>302</v>
      </c>
      <c r="K15" s="85">
        <f>VLOOKUP(B15,Precios!G:J,4,FALSE)</f>
        <v>2050.58</v>
      </c>
      <c r="L15" s="59"/>
    </row>
    <row r="16" spans="2:13">
      <c r="B16" s="46" t="str">
        <f t="shared" si="0"/>
        <v>12BOG12</v>
      </c>
      <c r="C16" s="46">
        <v>12</v>
      </c>
      <c r="D16" s="58" t="s">
        <v>211</v>
      </c>
      <c r="E16" s="58" t="s">
        <v>2</v>
      </c>
      <c r="F16" s="46" t="s">
        <v>656</v>
      </c>
      <c r="G16" s="46" t="s">
        <v>654</v>
      </c>
      <c r="H16" s="46">
        <v>12</v>
      </c>
      <c r="I16" s="58" t="s">
        <v>370</v>
      </c>
      <c r="J16" s="58" t="s">
        <v>233</v>
      </c>
      <c r="K16" s="85">
        <f>VLOOKUP(B16,Precios!G:J,4,FALSE)</f>
        <v>2680.31</v>
      </c>
      <c r="L16" s="59"/>
    </row>
    <row r="17" spans="2:12">
      <c r="B17" s="46" t="str">
        <f t="shared" si="0"/>
        <v>13BOG12</v>
      </c>
      <c r="C17" s="46">
        <v>13</v>
      </c>
      <c r="D17" s="58" t="s">
        <v>945</v>
      </c>
      <c r="E17" s="58" t="s">
        <v>2</v>
      </c>
      <c r="F17" s="46" t="s">
        <v>656</v>
      </c>
      <c r="G17" s="46" t="s">
        <v>654</v>
      </c>
      <c r="H17" s="46">
        <v>12</v>
      </c>
      <c r="I17" s="58" t="s">
        <v>370</v>
      </c>
      <c r="J17" s="58" t="s">
        <v>302</v>
      </c>
      <c r="K17" s="85">
        <f>VLOOKUP(B17,Precios!G:J,4,FALSE)</f>
        <v>4036.39</v>
      </c>
      <c r="L17" s="59"/>
    </row>
    <row r="18" spans="2:12">
      <c r="B18" s="46" t="str">
        <f t="shared" si="0"/>
        <v>14BOG12</v>
      </c>
      <c r="C18" s="46">
        <v>14</v>
      </c>
      <c r="D18" s="58" t="s">
        <v>947</v>
      </c>
      <c r="E18" s="58" t="s">
        <v>2</v>
      </c>
      <c r="F18" s="46" t="s">
        <v>656</v>
      </c>
      <c r="G18" s="46" t="s">
        <v>654</v>
      </c>
      <c r="H18" s="46">
        <v>12</v>
      </c>
      <c r="I18" s="58" t="s">
        <v>370</v>
      </c>
      <c r="J18" s="58" t="s">
        <v>302</v>
      </c>
      <c r="K18" s="85">
        <f>VLOOKUP(B18,Precios!G:J,4,FALSE)</f>
        <v>4280.63</v>
      </c>
      <c r="L18" s="59"/>
    </row>
    <row r="19" spans="2:12">
      <c r="B19" s="46" t="str">
        <f t="shared" si="0"/>
        <v>15BOG12</v>
      </c>
      <c r="C19" s="46">
        <v>15</v>
      </c>
      <c r="D19" s="58" t="s">
        <v>949</v>
      </c>
      <c r="E19" s="58" t="s">
        <v>2</v>
      </c>
      <c r="F19" s="46" t="s">
        <v>656</v>
      </c>
      <c r="G19" s="46" t="s">
        <v>654</v>
      </c>
      <c r="H19" s="46">
        <v>12</v>
      </c>
      <c r="I19" s="58" t="s">
        <v>370</v>
      </c>
      <c r="J19" s="58" t="s">
        <v>302</v>
      </c>
      <c r="K19" s="85">
        <f>VLOOKUP(B19,Precios!G:J,4,FALSE)</f>
        <v>5437.07</v>
      </c>
      <c r="L19" s="59"/>
    </row>
    <row r="20" spans="2:12">
      <c r="B20" s="46" t="str">
        <f t="shared" si="0"/>
        <v>16BOG12</v>
      </c>
      <c r="C20" s="46">
        <v>16</v>
      </c>
      <c r="D20" s="58" t="s">
        <v>951</v>
      </c>
      <c r="E20" s="58" t="s">
        <v>2</v>
      </c>
      <c r="F20" s="46" t="s">
        <v>656</v>
      </c>
      <c r="G20" s="46" t="s">
        <v>654</v>
      </c>
      <c r="H20" s="46">
        <v>12</v>
      </c>
      <c r="I20" s="58" t="s">
        <v>370</v>
      </c>
      <c r="J20" s="58" t="s">
        <v>302</v>
      </c>
      <c r="K20" s="85">
        <f>VLOOKUP(B20,Precios!G:J,4,FALSE)</f>
        <v>6622.18</v>
      </c>
      <c r="L20" s="59"/>
    </row>
    <row r="21" spans="2:12">
      <c r="B21" s="46" t="str">
        <f t="shared" si="0"/>
        <v>17BOG12</v>
      </c>
      <c r="C21" s="46">
        <v>17</v>
      </c>
      <c r="D21" s="58" t="s">
        <v>953</v>
      </c>
      <c r="E21" s="58" t="s">
        <v>2</v>
      </c>
      <c r="F21" s="46" t="s">
        <v>656</v>
      </c>
      <c r="G21" s="46" t="s">
        <v>654</v>
      </c>
      <c r="H21" s="46">
        <v>12</v>
      </c>
      <c r="I21" s="58" t="s">
        <v>370</v>
      </c>
      <c r="J21" s="58" t="s">
        <v>233</v>
      </c>
      <c r="K21" s="85">
        <f>VLOOKUP(B21,Precios!G:J,4,FALSE)</f>
        <v>7368.72</v>
      </c>
      <c r="L21" s="59"/>
    </row>
    <row r="22" spans="2:12">
      <c r="B22" s="46" t="str">
        <f t="shared" si="0"/>
        <v>18BOG12</v>
      </c>
      <c r="C22" s="46">
        <v>18</v>
      </c>
      <c r="D22" s="58" t="s">
        <v>177</v>
      </c>
      <c r="E22" s="58" t="s">
        <v>116</v>
      </c>
      <c r="F22" s="46" t="s">
        <v>656</v>
      </c>
      <c r="G22" s="46" t="s">
        <v>654</v>
      </c>
      <c r="H22" s="46">
        <v>12</v>
      </c>
      <c r="I22" s="58" t="s">
        <v>370</v>
      </c>
      <c r="J22" s="58" t="s">
        <v>233</v>
      </c>
      <c r="K22" s="85">
        <f>VLOOKUP(B22,Precios!G:J,4,FALSE)</f>
        <v>6782.53</v>
      </c>
      <c r="L22" s="59"/>
    </row>
    <row r="23" spans="2:12">
      <c r="B23" s="46" t="str">
        <f t="shared" si="0"/>
        <v>19BOG12</v>
      </c>
      <c r="C23" s="46">
        <v>19</v>
      </c>
      <c r="D23" s="58" t="s">
        <v>176</v>
      </c>
      <c r="E23" s="58" t="s">
        <v>116</v>
      </c>
      <c r="F23" s="46" t="s">
        <v>656</v>
      </c>
      <c r="G23" s="46" t="s">
        <v>654</v>
      </c>
      <c r="H23" s="46">
        <v>12</v>
      </c>
      <c r="I23" s="58" t="s">
        <v>370</v>
      </c>
      <c r="J23" s="58" t="s">
        <v>233</v>
      </c>
      <c r="K23" s="85">
        <f>VLOOKUP(B23,Precios!G:J,4,FALSE)</f>
        <v>6782.53</v>
      </c>
      <c r="L23" s="59"/>
    </row>
    <row r="24" spans="2:12">
      <c r="B24" s="46" t="str">
        <f t="shared" si="0"/>
        <v>20BOG12</v>
      </c>
      <c r="C24" s="46">
        <v>20</v>
      </c>
      <c r="D24" s="58" t="s">
        <v>175</v>
      </c>
      <c r="E24" s="58" t="s">
        <v>116</v>
      </c>
      <c r="F24" s="46" t="s">
        <v>656</v>
      </c>
      <c r="G24" s="46" t="s">
        <v>654</v>
      </c>
      <c r="H24" s="46">
        <v>12</v>
      </c>
      <c r="I24" s="58" t="s">
        <v>370</v>
      </c>
      <c r="J24" s="58" t="s">
        <v>302</v>
      </c>
      <c r="K24" s="85">
        <f>VLOOKUP(B24,Precios!G:J,4,FALSE)</f>
        <v>21886.33</v>
      </c>
      <c r="L24" s="59"/>
    </row>
    <row r="25" spans="2:12">
      <c r="B25" s="46" t="str">
        <f t="shared" si="0"/>
        <v>21BOG12</v>
      </c>
      <c r="C25" s="46">
        <v>21</v>
      </c>
      <c r="D25" s="58" t="s">
        <v>212</v>
      </c>
      <c r="E25" s="58" t="s">
        <v>116</v>
      </c>
      <c r="F25" s="46" t="s">
        <v>656</v>
      </c>
      <c r="G25" s="46" t="s">
        <v>654</v>
      </c>
      <c r="H25" s="46">
        <v>12</v>
      </c>
      <c r="I25" s="58" t="s">
        <v>370</v>
      </c>
      <c r="J25" s="58" t="s">
        <v>302</v>
      </c>
      <c r="K25" s="85">
        <f>VLOOKUP(B25,Precios!G:J,4,FALSE)</f>
        <v>16172.1</v>
      </c>
      <c r="L25" s="59"/>
    </row>
    <row r="26" spans="2:12">
      <c r="B26" s="46" t="str">
        <f t="shared" si="0"/>
        <v>22BOG12</v>
      </c>
      <c r="C26" s="46">
        <v>22</v>
      </c>
      <c r="D26" s="58" t="s">
        <v>174</v>
      </c>
      <c r="E26" s="58" t="s">
        <v>116</v>
      </c>
      <c r="F26" s="46" t="s">
        <v>656</v>
      </c>
      <c r="G26" s="46" t="s">
        <v>654</v>
      </c>
      <c r="H26" s="46">
        <v>12</v>
      </c>
      <c r="I26" s="58" t="s">
        <v>370</v>
      </c>
      <c r="J26" s="58" t="s">
        <v>302</v>
      </c>
      <c r="K26" s="85">
        <f>VLOOKUP(B26,Precios!G:J,4,FALSE)</f>
        <v>45148.93</v>
      </c>
      <c r="L26" s="59"/>
    </row>
    <row r="27" spans="2:12">
      <c r="B27" s="46" t="str">
        <f t="shared" si="0"/>
        <v>23BOG12</v>
      </c>
      <c r="C27" s="46">
        <v>23</v>
      </c>
      <c r="D27" s="58" t="s">
        <v>173</v>
      </c>
      <c r="E27" s="58" t="s">
        <v>2</v>
      </c>
      <c r="F27" s="46" t="s">
        <v>656</v>
      </c>
      <c r="G27" s="46" t="s">
        <v>654</v>
      </c>
      <c r="H27" s="46">
        <v>12</v>
      </c>
      <c r="I27" s="58" t="s">
        <v>370</v>
      </c>
      <c r="J27" s="58" t="s">
        <v>233</v>
      </c>
      <c r="K27" s="85">
        <f>VLOOKUP(B27,Precios!G:J,4,FALSE)</f>
        <v>1052.3699999999999</v>
      </c>
      <c r="L27" s="59"/>
    </row>
    <row r="28" spans="2:12">
      <c r="B28" s="46" t="str">
        <f t="shared" si="0"/>
        <v>24BOG12</v>
      </c>
      <c r="C28" s="46">
        <v>24</v>
      </c>
      <c r="D28" s="58" t="s">
        <v>172</v>
      </c>
      <c r="E28" s="58" t="s">
        <v>2</v>
      </c>
      <c r="F28" s="46" t="s">
        <v>656</v>
      </c>
      <c r="G28" s="46" t="s">
        <v>654</v>
      </c>
      <c r="H28" s="46">
        <v>12</v>
      </c>
      <c r="I28" s="58" t="s">
        <v>370</v>
      </c>
      <c r="J28" s="58" t="s">
        <v>233</v>
      </c>
      <c r="K28" s="85">
        <f>VLOOKUP(B28,Precios!G:J,4,FALSE)</f>
        <v>1194.67</v>
      </c>
      <c r="L28" s="59"/>
    </row>
    <row r="29" spans="2:12">
      <c r="B29" s="46" t="str">
        <f t="shared" si="0"/>
        <v>25BOG12</v>
      </c>
      <c r="C29" s="46">
        <v>25</v>
      </c>
      <c r="D29" s="58" t="s">
        <v>171</v>
      </c>
      <c r="E29" s="58" t="s">
        <v>2</v>
      </c>
      <c r="F29" s="46" t="s">
        <v>656</v>
      </c>
      <c r="G29" s="46" t="s">
        <v>654</v>
      </c>
      <c r="H29" s="46">
        <v>12</v>
      </c>
      <c r="I29" s="58" t="s">
        <v>370</v>
      </c>
      <c r="J29" s="58" t="s">
        <v>302</v>
      </c>
      <c r="K29" s="85">
        <f>VLOOKUP(B29,Precios!G:J,4,FALSE)</f>
        <v>271.85000000000002</v>
      </c>
      <c r="L29" s="59"/>
    </row>
    <row r="30" spans="2:12">
      <c r="B30" s="46" t="str">
        <f t="shared" si="0"/>
        <v>26BOG12</v>
      </c>
      <c r="C30" s="46">
        <v>26</v>
      </c>
      <c r="D30" s="58" t="s">
        <v>170</v>
      </c>
      <c r="E30" s="58" t="s">
        <v>2</v>
      </c>
      <c r="F30" s="46" t="s">
        <v>656</v>
      </c>
      <c r="G30" s="46" t="s">
        <v>654</v>
      </c>
      <c r="H30" s="46">
        <v>12</v>
      </c>
      <c r="I30" s="58" t="s">
        <v>370</v>
      </c>
      <c r="J30" s="58" t="s">
        <v>302</v>
      </c>
      <c r="K30" s="85">
        <f>VLOOKUP(B30,Precios!G:J,4,FALSE)</f>
        <v>361.06</v>
      </c>
      <c r="L30" s="59"/>
    </row>
    <row r="31" spans="2:12">
      <c r="B31" s="46" t="str">
        <f t="shared" si="0"/>
        <v>27BOG12</v>
      </c>
      <c r="C31" s="46">
        <v>27</v>
      </c>
      <c r="D31" s="58" t="s">
        <v>169</v>
      </c>
      <c r="E31" s="58" t="s">
        <v>2</v>
      </c>
      <c r="F31" s="46" t="s">
        <v>656</v>
      </c>
      <c r="G31" s="46" t="s">
        <v>654</v>
      </c>
      <c r="H31" s="46">
        <v>12</v>
      </c>
      <c r="I31" s="58" t="s">
        <v>370</v>
      </c>
      <c r="J31" s="58" t="s">
        <v>285</v>
      </c>
      <c r="K31" s="85">
        <f>VLOOKUP(B31,Precios!G:J,4,FALSE)</f>
        <v>2794.99</v>
      </c>
      <c r="L31" s="59"/>
    </row>
    <row r="32" spans="2:12">
      <c r="B32" s="46" t="str">
        <f t="shared" si="0"/>
        <v>28BOG12</v>
      </c>
      <c r="C32" s="46">
        <v>28</v>
      </c>
      <c r="D32" s="58" t="s">
        <v>168</v>
      </c>
      <c r="E32" s="58" t="s">
        <v>2</v>
      </c>
      <c r="F32" s="46" t="s">
        <v>656</v>
      </c>
      <c r="G32" s="46" t="s">
        <v>654</v>
      </c>
      <c r="H32" s="46">
        <v>12</v>
      </c>
      <c r="I32" s="58" t="s">
        <v>370</v>
      </c>
      <c r="J32" s="58" t="s">
        <v>381</v>
      </c>
      <c r="K32" s="85">
        <f>VLOOKUP(B32,Precios!G:J,4,FALSE)</f>
        <v>3676.39</v>
      </c>
      <c r="L32" s="59"/>
    </row>
    <row r="33" spans="2:12">
      <c r="B33" s="46" t="str">
        <f t="shared" si="0"/>
        <v>29BOG12</v>
      </c>
      <c r="C33" s="46">
        <v>29</v>
      </c>
      <c r="D33" s="58" t="s">
        <v>167</v>
      </c>
      <c r="E33" s="58" t="s">
        <v>2</v>
      </c>
      <c r="F33" s="46" t="s">
        <v>656</v>
      </c>
      <c r="G33" s="46" t="s">
        <v>654</v>
      </c>
      <c r="H33" s="46">
        <v>12</v>
      </c>
      <c r="I33" s="58" t="s">
        <v>370</v>
      </c>
      <c r="J33" s="58" t="s">
        <v>285</v>
      </c>
      <c r="K33" s="85">
        <f>VLOOKUP(B33,Precios!G:J,4,FALSE)</f>
        <v>4059.75</v>
      </c>
      <c r="L33" s="59"/>
    </row>
    <row r="34" spans="2:12">
      <c r="B34" s="46" t="str">
        <f t="shared" si="0"/>
        <v>30BOG12</v>
      </c>
      <c r="C34" s="46">
        <v>30</v>
      </c>
      <c r="D34" s="58" t="s">
        <v>166</v>
      </c>
      <c r="E34" s="58" t="s">
        <v>165</v>
      </c>
      <c r="F34" s="46" t="s">
        <v>656</v>
      </c>
      <c r="G34" s="46" t="s">
        <v>654</v>
      </c>
      <c r="H34" s="46">
        <v>12</v>
      </c>
      <c r="I34" s="58" t="s">
        <v>370</v>
      </c>
      <c r="J34" s="58" t="s">
        <v>239</v>
      </c>
      <c r="K34" s="85">
        <f>VLOOKUP(B34,Precios!G:J,4,FALSE)</f>
        <v>6987.49</v>
      </c>
      <c r="L34" s="59"/>
    </row>
    <row r="35" spans="2:12">
      <c r="B35" s="46" t="str">
        <f t="shared" si="0"/>
        <v>31BOG12</v>
      </c>
      <c r="C35" s="46">
        <v>31</v>
      </c>
      <c r="D35" s="58" t="s">
        <v>164</v>
      </c>
      <c r="E35" s="58" t="s">
        <v>163</v>
      </c>
      <c r="F35" s="46" t="s">
        <v>656</v>
      </c>
      <c r="G35" s="46" t="s">
        <v>654</v>
      </c>
      <c r="H35" s="46">
        <v>12</v>
      </c>
      <c r="I35" s="58" t="s">
        <v>370</v>
      </c>
      <c r="J35" s="58" t="s">
        <v>239</v>
      </c>
      <c r="K35" s="85">
        <f>VLOOKUP(B35,Precios!G:J,4,FALSE)</f>
        <v>52797.99</v>
      </c>
      <c r="L35" s="59"/>
    </row>
    <row r="36" spans="2:12">
      <c r="B36" s="46" t="str">
        <f t="shared" si="0"/>
        <v>32BOG12</v>
      </c>
      <c r="C36" s="46">
        <v>32</v>
      </c>
      <c r="D36" s="58" t="s">
        <v>162</v>
      </c>
      <c r="E36" s="58" t="s">
        <v>161</v>
      </c>
      <c r="F36" s="46" t="s">
        <v>656</v>
      </c>
      <c r="G36" s="46" t="s">
        <v>654</v>
      </c>
      <c r="H36" s="46">
        <v>12</v>
      </c>
      <c r="I36" s="58" t="s">
        <v>370</v>
      </c>
      <c r="J36" s="58" t="s">
        <v>307</v>
      </c>
      <c r="K36" s="85">
        <f>VLOOKUP(B36,Precios!G:J,4,FALSE)</f>
        <v>256.99</v>
      </c>
      <c r="L36" s="59"/>
    </row>
    <row r="37" spans="2:12">
      <c r="B37" s="46" t="str">
        <f t="shared" si="0"/>
        <v>33BOG12</v>
      </c>
      <c r="C37" s="46">
        <v>33</v>
      </c>
      <c r="D37" s="58" t="s">
        <v>160</v>
      </c>
      <c r="E37" s="58" t="s">
        <v>159</v>
      </c>
      <c r="F37" s="46" t="s">
        <v>656</v>
      </c>
      <c r="G37" s="46" t="s">
        <v>654</v>
      </c>
      <c r="H37" s="46">
        <v>12</v>
      </c>
      <c r="I37" s="58" t="s">
        <v>370</v>
      </c>
      <c r="J37" s="58" t="s">
        <v>307</v>
      </c>
      <c r="K37" s="85">
        <f>VLOOKUP(B37,Precios!G:J,4,FALSE)</f>
        <v>7063.94</v>
      </c>
      <c r="L37" s="59"/>
    </row>
    <row r="38" spans="2:12">
      <c r="B38" s="46" t="str">
        <f t="shared" si="0"/>
        <v>34BOG12</v>
      </c>
      <c r="C38" s="46">
        <v>34</v>
      </c>
      <c r="D38" s="58" t="s">
        <v>158</v>
      </c>
      <c r="E38" s="58" t="s">
        <v>2</v>
      </c>
      <c r="F38" s="46" t="s">
        <v>656</v>
      </c>
      <c r="G38" s="46" t="s">
        <v>654</v>
      </c>
      <c r="H38" s="46">
        <v>12</v>
      </c>
      <c r="I38" s="58" t="s">
        <v>370</v>
      </c>
      <c r="J38" s="58" t="s">
        <v>264</v>
      </c>
      <c r="K38" s="85">
        <f>VLOOKUP(B38,Precios!G:J,4,FALSE)</f>
        <v>1248.83</v>
      </c>
      <c r="L38" s="59"/>
    </row>
    <row r="39" spans="2:12">
      <c r="B39" s="46" t="str">
        <f t="shared" si="0"/>
        <v>35BOG12</v>
      </c>
      <c r="C39" s="46">
        <v>35</v>
      </c>
      <c r="D39" s="58" t="s">
        <v>157</v>
      </c>
      <c r="E39" s="58" t="s">
        <v>2</v>
      </c>
      <c r="F39" s="46" t="s">
        <v>656</v>
      </c>
      <c r="G39" s="46" t="s">
        <v>654</v>
      </c>
      <c r="H39" s="46">
        <v>12</v>
      </c>
      <c r="I39" s="58" t="s">
        <v>370</v>
      </c>
      <c r="J39" s="58" t="s">
        <v>264</v>
      </c>
      <c r="K39" s="85">
        <f>VLOOKUP(B39,Precios!G:J,4,FALSE)</f>
        <v>644.59</v>
      </c>
      <c r="L39" s="59"/>
    </row>
    <row r="40" spans="2:12">
      <c r="B40" s="46" t="str">
        <f t="shared" si="0"/>
        <v>36BOG12</v>
      </c>
      <c r="C40" s="46">
        <v>36</v>
      </c>
      <c r="D40" s="58" t="s">
        <v>156</v>
      </c>
      <c r="E40" s="58" t="s">
        <v>74</v>
      </c>
      <c r="F40" s="46" t="s">
        <v>656</v>
      </c>
      <c r="G40" s="46" t="s">
        <v>654</v>
      </c>
      <c r="H40" s="46">
        <v>12</v>
      </c>
      <c r="I40" s="58" t="s">
        <v>370</v>
      </c>
      <c r="J40" s="58" t="s">
        <v>265</v>
      </c>
      <c r="K40" s="85">
        <f>VLOOKUP(B40,Precios!G:J,4,FALSE)</f>
        <v>2882.07</v>
      </c>
      <c r="L40" s="59"/>
    </row>
    <row r="41" spans="2:12">
      <c r="B41" s="46" t="str">
        <f t="shared" si="0"/>
        <v>37BOG12</v>
      </c>
      <c r="C41" s="46">
        <v>37</v>
      </c>
      <c r="D41" s="58" t="s">
        <v>155</v>
      </c>
      <c r="E41" s="58" t="s">
        <v>74</v>
      </c>
      <c r="F41" s="46" t="s">
        <v>656</v>
      </c>
      <c r="G41" s="46" t="s">
        <v>654</v>
      </c>
      <c r="H41" s="46">
        <v>12</v>
      </c>
      <c r="I41" s="58" t="s">
        <v>370</v>
      </c>
      <c r="J41" s="58" t="s">
        <v>265</v>
      </c>
      <c r="K41" s="85">
        <f>VLOOKUP(B41,Precios!G:J,4,FALSE)</f>
        <v>2764.2</v>
      </c>
      <c r="L41" s="59"/>
    </row>
    <row r="42" spans="2:12">
      <c r="B42" s="46" t="str">
        <f t="shared" si="0"/>
        <v>38BOG12</v>
      </c>
      <c r="C42" s="46">
        <v>38</v>
      </c>
      <c r="D42" s="58" t="s">
        <v>154</v>
      </c>
      <c r="E42" s="58" t="s">
        <v>74</v>
      </c>
      <c r="F42" s="46" t="s">
        <v>656</v>
      </c>
      <c r="G42" s="46" t="s">
        <v>654</v>
      </c>
      <c r="H42" s="46">
        <v>12</v>
      </c>
      <c r="I42" s="58" t="s">
        <v>370</v>
      </c>
      <c r="J42" s="58" t="s">
        <v>265</v>
      </c>
      <c r="K42" s="85">
        <f>VLOOKUP(B42,Precios!G:J,4,FALSE)</f>
        <v>2764.2</v>
      </c>
      <c r="L42" s="59"/>
    </row>
    <row r="43" spans="2:12">
      <c r="B43" s="46" t="str">
        <f t="shared" si="0"/>
        <v>39BOG12</v>
      </c>
      <c r="C43" s="46">
        <v>39</v>
      </c>
      <c r="D43" s="58" t="s">
        <v>153</v>
      </c>
      <c r="E43" s="58" t="s">
        <v>2</v>
      </c>
      <c r="F43" s="46" t="s">
        <v>656</v>
      </c>
      <c r="G43" s="46" t="s">
        <v>654</v>
      </c>
      <c r="H43" s="46">
        <v>12</v>
      </c>
      <c r="I43" s="58" t="s">
        <v>370</v>
      </c>
      <c r="J43" s="58" t="s">
        <v>264</v>
      </c>
      <c r="K43" s="85">
        <f>VLOOKUP(B43,Precios!G:J,4,FALSE)</f>
        <v>330.26</v>
      </c>
      <c r="L43" s="59"/>
    </row>
    <row r="44" spans="2:12">
      <c r="B44" s="46" t="str">
        <f t="shared" si="0"/>
        <v>40BOG12</v>
      </c>
      <c r="C44" s="46">
        <v>40</v>
      </c>
      <c r="D44" s="58" t="s">
        <v>152</v>
      </c>
      <c r="E44" s="58" t="s">
        <v>2</v>
      </c>
      <c r="F44" s="46" t="s">
        <v>656</v>
      </c>
      <c r="G44" s="46" t="s">
        <v>654</v>
      </c>
      <c r="H44" s="46">
        <v>12</v>
      </c>
      <c r="I44" s="58" t="s">
        <v>370</v>
      </c>
      <c r="J44" s="58" t="s">
        <v>260</v>
      </c>
      <c r="K44" s="85">
        <f>VLOOKUP(B44,Precios!G:J,4,FALSE)</f>
        <v>1052.3699999999999</v>
      </c>
      <c r="L44" s="59"/>
    </row>
    <row r="45" spans="2:12">
      <c r="B45" s="46" t="str">
        <f t="shared" si="0"/>
        <v>41BOG12</v>
      </c>
      <c r="C45" s="46">
        <v>41</v>
      </c>
      <c r="D45" s="58" t="s">
        <v>151</v>
      </c>
      <c r="E45" s="58" t="s">
        <v>74</v>
      </c>
      <c r="F45" s="46" t="s">
        <v>656</v>
      </c>
      <c r="G45" s="46" t="s">
        <v>654</v>
      </c>
      <c r="H45" s="46">
        <v>12</v>
      </c>
      <c r="I45" s="58" t="s">
        <v>370</v>
      </c>
      <c r="J45" s="58" t="s">
        <v>244</v>
      </c>
      <c r="K45" s="85">
        <f>VLOOKUP(B45,Precios!G:J,4,FALSE)</f>
        <v>41989.69</v>
      </c>
      <c r="L45" s="59"/>
    </row>
    <row r="46" spans="2:12">
      <c r="B46" s="46" t="str">
        <f t="shared" si="0"/>
        <v>42BOG12</v>
      </c>
      <c r="C46" s="46">
        <v>42</v>
      </c>
      <c r="D46" s="58" t="s">
        <v>150</v>
      </c>
      <c r="E46" s="58" t="s">
        <v>2</v>
      </c>
      <c r="F46" s="46" t="s">
        <v>656</v>
      </c>
      <c r="G46" s="46" t="s">
        <v>654</v>
      </c>
      <c r="H46" s="46">
        <v>12</v>
      </c>
      <c r="I46" s="58" t="s">
        <v>370</v>
      </c>
      <c r="J46" s="58" t="s">
        <v>246</v>
      </c>
      <c r="K46" s="85">
        <f>VLOOKUP(B46,Precios!G:J,4,FALSE)</f>
        <v>5267.16</v>
      </c>
      <c r="L46" s="59"/>
    </row>
    <row r="47" spans="2:12">
      <c r="B47" s="46" t="str">
        <f t="shared" si="0"/>
        <v>43BOG12</v>
      </c>
      <c r="C47" s="46">
        <v>43</v>
      </c>
      <c r="D47" s="58" t="s">
        <v>149</v>
      </c>
      <c r="E47" s="58" t="s">
        <v>2</v>
      </c>
      <c r="F47" s="46" t="s">
        <v>656</v>
      </c>
      <c r="G47" s="46" t="s">
        <v>654</v>
      </c>
      <c r="H47" s="46">
        <v>12</v>
      </c>
      <c r="I47" s="58" t="s">
        <v>370</v>
      </c>
      <c r="J47" s="58" t="s">
        <v>246</v>
      </c>
      <c r="K47" s="85">
        <f>VLOOKUP(B47,Precios!G:J,4,FALSE)</f>
        <v>11288.29</v>
      </c>
      <c r="L47" s="59"/>
    </row>
    <row r="48" spans="2:12">
      <c r="B48" s="46" t="str">
        <f t="shared" si="0"/>
        <v>44BOG12</v>
      </c>
      <c r="C48" s="46">
        <v>44</v>
      </c>
      <c r="D48" s="58" t="s">
        <v>148</v>
      </c>
      <c r="E48" s="58" t="s">
        <v>2</v>
      </c>
      <c r="F48" s="46" t="s">
        <v>656</v>
      </c>
      <c r="G48" s="46" t="s">
        <v>654</v>
      </c>
      <c r="H48" s="46">
        <v>12</v>
      </c>
      <c r="I48" s="58" t="s">
        <v>370</v>
      </c>
      <c r="J48" s="58" t="s">
        <v>246</v>
      </c>
      <c r="K48" s="85">
        <f>VLOOKUP(B48,Precios!G:J,4,FALSE)</f>
        <v>35198.660000000003</v>
      </c>
      <c r="L48" s="59"/>
    </row>
    <row r="49" spans="2:12">
      <c r="B49" s="46" t="str">
        <f t="shared" si="0"/>
        <v>45BOG12</v>
      </c>
      <c r="C49" s="46">
        <v>45</v>
      </c>
      <c r="D49" s="58" t="s">
        <v>147</v>
      </c>
      <c r="E49" s="58" t="s">
        <v>2</v>
      </c>
      <c r="F49" s="46" t="s">
        <v>656</v>
      </c>
      <c r="G49" s="46" t="s">
        <v>654</v>
      </c>
      <c r="H49" s="46">
        <v>12</v>
      </c>
      <c r="I49" s="58" t="s">
        <v>370</v>
      </c>
      <c r="J49" s="58" t="s">
        <v>246</v>
      </c>
      <c r="K49" s="85">
        <f>VLOOKUP(B49,Precios!G:J,4,FALSE)</f>
        <v>134510.16</v>
      </c>
      <c r="L49" s="59"/>
    </row>
    <row r="50" spans="2:12">
      <c r="B50" s="46" t="str">
        <f t="shared" si="0"/>
        <v>46BOG12</v>
      </c>
      <c r="C50" s="46">
        <v>46</v>
      </c>
      <c r="D50" s="58" t="s">
        <v>146</v>
      </c>
      <c r="E50" s="58" t="s">
        <v>135</v>
      </c>
      <c r="F50" s="46" t="s">
        <v>656</v>
      </c>
      <c r="G50" s="46" t="s">
        <v>654</v>
      </c>
      <c r="H50" s="46">
        <v>12</v>
      </c>
      <c r="I50" s="58" t="s">
        <v>370</v>
      </c>
      <c r="J50" s="58" t="s">
        <v>247</v>
      </c>
      <c r="K50" s="85">
        <f>VLOOKUP(B50,Precios!G:J,4,FALSE)</f>
        <v>469.37</v>
      </c>
      <c r="L50" s="59"/>
    </row>
    <row r="51" spans="2:12">
      <c r="B51" s="46" t="str">
        <f t="shared" si="0"/>
        <v>47BOG12</v>
      </c>
      <c r="C51" s="46">
        <v>47</v>
      </c>
      <c r="D51" s="58" t="s">
        <v>145</v>
      </c>
      <c r="E51" s="58" t="s">
        <v>137</v>
      </c>
      <c r="F51" s="46" t="s">
        <v>656</v>
      </c>
      <c r="G51" s="46" t="s">
        <v>654</v>
      </c>
      <c r="H51" s="46">
        <v>12</v>
      </c>
      <c r="I51" s="58" t="s">
        <v>370</v>
      </c>
      <c r="J51" s="58" t="s">
        <v>247</v>
      </c>
      <c r="K51" s="85">
        <f>VLOOKUP(B51,Precios!G:J,4,FALSE)</f>
        <v>1060.8699999999999</v>
      </c>
      <c r="L51" s="59"/>
    </row>
    <row r="52" spans="2:12">
      <c r="B52" s="46" t="str">
        <f t="shared" si="0"/>
        <v>48BOG12</v>
      </c>
      <c r="C52" s="46">
        <v>48</v>
      </c>
      <c r="D52" s="58" t="s">
        <v>144</v>
      </c>
      <c r="E52" s="58" t="s">
        <v>143</v>
      </c>
      <c r="F52" s="46" t="s">
        <v>656</v>
      </c>
      <c r="G52" s="46" t="s">
        <v>654</v>
      </c>
      <c r="H52" s="46">
        <v>12</v>
      </c>
      <c r="I52" s="58" t="s">
        <v>370</v>
      </c>
      <c r="J52" s="58" t="s">
        <v>285</v>
      </c>
      <c r="K52" s="85">
        <f>VLOOKUP(B52,Precios!G:J,4,FALSE)</f>
        <v>1480.33</v>
      </c>
      <c r="L52" s="59"/>
    </row>
    <row r="53" spans="2:12">
      <c r="B53" s="46" t="str">
        <f t="shared" si="0"/>
        <v>49BOG12</v>
      </c>
      <c r="C53" s="46">
        <v>49</v>
      </c>
      <c r="D53" s="58" t="s">
        <v>142</v>
      </c>
      <c r="E53" s="58" t="s">
        <v>15</v>
      </c>
      <c r="F53" s="46" t="s">
        <v>656</v>
      </c>
      <c r="G53" s="46" t="s">
        <v>654</v>
      </c>
      <c r="H53" s="46">
        <v>12</v>
      </c>
      <c r="I53" s="58" t="s">
        <v>370</v>
      </c>
      <c r="J53" s="58" t="s">
        <v>261</v>
      </c>
      <c r="K53" s="85">
        <f>VLOOKUP(B53,Precios!G:J,4,FALSE)</f>
        <v>2127.04</v>
      </c>
      <c r="L53" s="59"/>
    </row>
    <row r="54" spans="2:12">
      <c r="B54" s="46" t="str">
        <f t="shared" si="0"/>
        <v>50BOG12</v>
      </c>
      <c r="C54" s="46">
        <v>50</v>
      </c>
      <c r="D54" s="58" t="s">
        <v>141</v>
      </c>
      <c r="E54" s="58" t="s">
        <v>15</v>
      </c>
      <c r="F54" s="46" t="s">
        <v>656</v>
      </c>
      <c r="G54" s="46" t="s">
        <v>654</v>
      </c>
      <c r="H54" s="46">
        <v>12</v>
      </c>
      <c r="I54" s="58" t="s">
        <v>370</v>
      </c>
      <c r="J54" s="58" t="s">
        <v>261</v>
      </c>
      <c r="K54" s="85">
        <f>VLOOKUP(B54,Precios!G:J,4,FALSE)</f>
        <v>1480.33</v>
      </c>
      <c r="L54" s="59"/>
    </row>
    <row r="55" spans="2:12">
      <c r="B55" s="46" t="str">
        <f t="shared" si="0"/>
        <v>51BOG12</v>
      </c>
      <c r="C55" s="46">
        <v>51</v>
      </c>
      <c r="D55" s="58" t="s">
        <v>140</v>
      </c>
      <c r="E55" s="58" t="s">
        <v>15</v>
      </c>
      <c r="F55" s="46" t="s">
        <v>656</v>
      </c>
      <c r="G55" s="46" t="s">
        <v>654</v>
      </c>
      <c r="H55" s="46">
        <v>12</v>
      </c>
      <c r="I55" s="58" t="s">
        <v>370</v>
      </c>
      <c r="J55" s="58" t="s">
        <v>261</v>
      </c>
      <c r="K55" s="85">
        <f>VLOOKUP(B55,Precios!G:J,4,FALSE)</f>
        <v>3014.81</v>
      </c>
      <c r="L55" s="59"/>
    </row>
    <row r="56" spans="2:12">
      <c r="B56" s="46" t="str">
        <f t="shared" si="0"/>
        <v>52BOG12</v>
      </c>
      <c r="C56" s="46">
        <v>52</v>
      </c>
      <c r="D56" s="58" t="s">
        <v>139</v>
      </c>
      <c r="E56" s="58" t="s">
        <v>15</v>
      </c>
      <c r="F56" s="46" t="s">
        <v>656</v>
      </c>
      <c r="G56" s="46" t="s">
        <v>654</v>
      </c>
      <c r="H56" s="46">
        <v>12</v>
      </c>
      <c r="I56" s="58" t="s">
        <v>370</v>
      </c>
      <c r="J56" s="58" t="s">
        <v>261</v>
      </c>
      <c r="K56" s="85">
        <f>VLOOKUP(B56,Precios!G:J,4,FALSE)</f>
        <v>412.03</v>
      </c>
      <c r="L56" s="59"/>
    </row>
    <row r="57" spans="2:12">
      <c r="B57" s="46" t="str">
        <f t="shared" si="0"/>
        <v>53BOG12</v>
      </c>
      <c r="C57" s="46">
        <v>53</v>
      </c>
      <c r="D57" s="58" t="s">
        <v>138</v>
      </c>
      <c r="E57" s="58" t="s">
        <v>137</v>
      </c>
      <c r="F57" s="46" t="s">
        <v>656</v>
      </c>
      <c r="G57" s="46" t="s">
        <v>654</v>
      </c>
      <c r="H57" s="46">
        <v>12</v>
      </c>
      <c r="I57" s="58" t="s">
        <v>370</v>
      </c>
      <c r="J57" s="58" t="s">
        <v>247</v>
      </c>
      <c r="K57" s="85">
        <f>VLOOKUP(B57,Precios!G:J,4,FALSE)</f>
        <v>350.44</v>
      </c>
      <c r="L57" s="59"/>
    </row>
    <row r="58" spans="2:12">
      <c r="B58" s="46" t="str">
        <f t="shared" si="0"/>
        <v>54BOG12</v>
      </c>
      <c r="C58" s="46">
        <v>54</v>
      </c>
      <c r="D58" s="58" t="s">
        <v>136</v>
      </c>
      <c r="E58" s="58" t="s">
        <v>135</v>
      </c>
      <c r="F58" s="46" t="s">
        <v>656</v>
      </c>
      <c r="G58" s="46" t="s">
        <v>654</v>
      </c>
      <c r="H58" s="46">
        <v>12</v>
      </c>
      <c r="I58" s="58" t="s">
        <v>370</v>
      </c>
      <c r="J58" s="58" t="s">
        <v>247</v>
      </c>
      <c r="K58" s="85">
        <f>VLOOKUP(B58,Precios!G:J,4,FALSE)</f>
        <v>1214.8499999999999</v>
      </c>
      <c r="L58" s="59"/>
    </row>
    <row r="59" spans="2:12">
      <c r="B59" s="46" t="str">
        <f t="shared" si="0"/>
        <v>55BOG12</v>
      </c>
      <c r="C59" s="46">
        <v>55</v>
      </c>
      <c r="D59" s="58" t="s">
        <v>134</v>
      </c>
      <c r="E59" s="58" t="s">
        <v>74</v>
      </c>
      <c r="F59" s="46" t="s">
        <v>656</v>
      </c>
      <c r="G59" s="46" t="s">
        <v>654</v>
      </c>
      <c r="H59" s="46">
        <v>12</v>
      </c>
      <c r="I59" s="58" t="s">
        <v>370</v>
      </c>
      <c r="J59" s="58" t="s">
        <v>247</v>
      </c>
      <c r="K59" s="85">
        <f>VLOOKUP(B59,Precios!G:J,4,FALSE)</f>
        <v>1176.6199999999999</v>
      </c>
      <c r="L59" s="59"/>
    </row>
    <row r="60" spans="2:12">
      <c r="B60" s="46" t="str">
        <f t="shared" si="0"/>
        <v>56BOG12</v>
      </c>
      <c r="C60" s="46">
        <v>56</v>
      </c>
      <c r="D60" s="58" t="s">
        <v>133</v>
      </c>
      <c r="E60" s="58" t="s">
        <v>74</v>
      </c>
      <c r="F60" s="46" t="s">
        <v>656</v>
      </c>
      <c r="G60" s="46" t="s">
        <v>654</v>
      </c>
      <c r="H60" s="46">
        <v>12</v>
      </c>
      <c r="I60" s="58" t="s">
        <v>370</v>
      </c>
      <c r="J60" s="58" t="s">
        <v>247</v>
      </c>
      <c r="K60" s="85">
        <f>VLOOKUP(B60,Precios!G:J,4,FALSE)</f>
        <v>4855.13</v>
      </c>
      <c r="L60" s="59"/>
    </row>
    <row r="61" spans="2:12">
      <c r="B61" s="46" t="str">
        <f t="shared" si="0"/>
        <v>57BOG12</v>
      </c>
      <c r="C61" s="46">
        <v>57</v>
      </c>
      <c r="D61" s="58" t="s">
        <v>132</v>
      </c>
      <c r="E61" s="58" t="s">
        <v>74</v>
      </c>
      <c r="F61" s="46" t="s">
        <v>656</v>
      </c>
      <c r="G61" s="46" t="s">
        <v>654</v>
      </c>
      <c r="H61" s="46">
        <v>12</v>
      </c>
      <c r="I61" s="58" t="s">
        <v>370</v>
      </c>
      <c r="J61" s="58" t="s">
        <v>247</v>
      </c>
      <c r="K61" s="85">
        <f>VLOOKUP(B61,Precios!G:J,4,FALSE)</f>
        <v>1460.15</v>
      </c>
      <c r="L61" s="59"/>
    </row>
    <row r="62" spans="2:12">
      <c r="B62" s="46" t="str">
        <f t="shared" si="0"/>
        <v>58BOG12</v>
      </c>
      <c r="C62" s="46">
        <v>58</v>
      </c>
      <c r="D62" s="58" t="s">
        <v>131</v>
      </c>
      <c r="E62" s="58" t="s">
        <v>74</v>
      </c>
      <c r="F62" s="46" t="s">
        <v>656</v>
      </c>
      <c r="G62" s="46" t="s">
        <v>654</v>
      </c>
      <c r="H62" s="46">
        <v>12</v>
      </c>
      <c r="I62" s="58" t="s">
        <v>370</v>
      </c>
      <c r="J62" s="58" t="s">
        <v>247</v>
      </c>
      <c r="K62" s="85">
        <f>VLOOKUP(B62,Precios!G:J,4,FALSE)</f>
        <v>885.65</v>
      </c>
      <c r="L62" s="59"/>
    </row>
    <row r="63" spans="2:12">
      <c r="B63" s="46" t="str">
        <f t="shared" si="0"/>
        <v>59BOG12</v>
      </c>
      <c r="C63" s="46">
        <v>59</v>
      </c>
      <c r="D63" s="58" t="s">
        <v>130</v>
      </c>
      <c r="E63" s="58" t="s">
        <v>74</v>
      </c>
      <c r="F63" s="46" t="s">
        <v>656</v>
      </c>
      <c r="G63" s="46" t="s">
        <v>654</v>
      </c>
      <c r="H63" s="46">
        <v>12</v>
      </c>
      <c r="I63" s="58" t="s">
        <v>370</v>
      </c>
      <c r="J63" s="58" t="s">
        <v>247</v>
      </c>
      <c r="K63" s="85">
        <f>VLOOKUP(B63,Precios!G:J,4,FALSE)</f>
        <v>1003.52</v>
      </c>
      <c r="L63" s="59"/>
    </row>
    <row r="64" spans="2:12">
      <c r="B64" s="46" t="str">
        <f t="shared" si="0"/>
        <v>60BOG12</v>
      </c>
      <c r="C64" s="46">
        <v>60</v>
      </c>
      <c r="D64" s="58" t="s">
        <v>129</v>
      </c>
      <c r="E64" s="58" t="s">
        <v>128</v>
      </c>
      <c r="F64" s="46" t="s">
        <v>656</v>
      </c>
      <c r="G64" s="46" t="s">
        <v>654</v>
      </c>
      <c r="H64" s="46">
        <v>12</v>
      </c>
      <c r="I64" s="58" t="s">
        <v>370</v>
      </c>
      <c r="J64" s="58" t="s">
        <v>382</v>
      </c>
      <c r="K64" s="85">
        <f>VLOOKUP(B64,Precios!G:J,4,FALSE)</f>
        <v>9728.32</v>
      </c>
      <c r="L64" s="59"/>
    </row>
    <row r="65" spans="2:12">
      <c r="B65" s="46" t="str">
        <f t="shared" si="0"/>
        <v>61BOG12</v>
      </c>
      <c r="C65" s="46">
        <v>61</v>
      </c>
      <c r="D65" s="58" t="s">
        <v>127</v>
      </c>
      <c r="E65" s="58" t="s">
        <v>2</v>
      </c>
      <c r="F65" s="46" t="s">
        <v>656</v>
      </c>
      <c r="G65" s="46" t="s">
        <v>654</v>
      </c>
      <c r="H65" s="46">
        <v>12</v>
      </c>
      <c r="I65" s="58" t="s">
        <v>370</v>
      </c>
      <c r="J65" s="58" t="s">
        <v>265</v>
      </c>
      <c r="K65" s="85">
        <f>VLOOKUP(B65,Precios!G:J,4,FALSE)</f>
        <v>1219.0899999999999</v>
      </c>
      <c r="L65" s="59"/>
    </row>
    <row r="66" spans="2:12">
      <c r="B66" s="46" t="str">
        <f t="shared" si="0"/>
        <v>62BOG12</v>
      </c>
      <c r="C66" s="46">
        <v>62</v>
      </c>
      <c r="D66" s="58" t="s">
        <v>126</v>
      </c>
      <c r="E66" s="58" t="s">
        <v>2</v>
      </c>
      <c r="F66" s="46" t="s">
        <v>656</v>
      </c>
      <c r="G66" s="46" t="s">
        <v>654</v>
      </c>
      <c r="H66" s="46">
        <v>12</v>
      </c>
      <c r="I66" s="58" t="s">
        <v>370</v>
      </c>
      <c r="J66" s="58" t="s">
        <v>265</v>
      </c>
      <c r="K66" s="85">
        <f>VLOOKUP(B66,Precios!G:J,4,FALSE)</f>
        <v>2248.1</v>
      </c>
      <c r="L66" s="59"/>
    </row>
    <row r="67" spans="2:12">
      <c r="B67" s="46" t="str">
        <f t="shared" si="0"/>
        <v>63BOG12</v>
      </c>
      <c r="C67" s="46">
        <v>63</v>
      </c>
      <c r="D67" s="58" t="s">
        <v>125</v>
      </c>
      <c r="E67" s="58" t="s">
        <v>2</v>
      </c>
      <c r="F67" s="46" t="s">
        <v>656</v>
      </c>
      <c r="G67" s="46" t="s">
        <v>654</v>
      </c>
      <c r="H67" s="46">
        <v>12</v>
      </c>
      <c r="I67" s="58" t="s">
        <v>370</v>
      </c>
      <c r="J67" s="58" t="s">
        <v>238</v>
      </c>
      <c r="K67" s="85">
        <f>VLOOKUP(B67,Precios!G:J,4,FALSE)</f>
        <v>18071.89</v>
      </c>
      <c r="L67" s="59"/>
    </row>
    <row r="68" spans="2:12">
      <c r="B68" s="46" t="str">
        <f t="shared" si="0"/>
        <v>64BOG12</v>
      </c>
      <c r="C68" s="46">
        <v>64</v>
      </c>
      <c r="D68" s="58" t="s">
        <v>124</v>
      </c>
      <c r="E68" s="58" t="s">
        <v>2</v>
      </c>
      <c r="F68" s="46" t="s">
        <v>656</v>
      </c>
      <c r="G68" s="46" t="s">
        <v>654</v>
      </c>
      <c r="H68" s="46">
        <v>12</v>
      </c>
      <c r="I68" s="58" t="s">
        <v>370</v>
      </c>
      <c r="J68" s="58" t="s">
        <v>264</v>
      </c>
      <c r="K68" s="85">
        <f>VLOOKUP(B68,Precios!G:J,4,FALSE)</f>
        <v>9254.7000000000007</v>
      </c>
      <c r="L68" s="59"/>
    </row>
    <row r="69" spans="2:12">
      <c r="B69" s="46" t="str">
        <f t="shared" si="0"/>
        <v>65BOG12</v>
      </c>
      <c r="C69" s="46">
        <v>65</v>
      </c>
      <c r="D69" s="58" t="s">
        <v>123</v>
      </c>
      <c r="E69" s="58" t="s">
        <v>2</v>
      </c>
      <c r="F69" s="46" t="s">
        <v>656</v>
      </c>
      <c r="G69" s="46" t="s">
        <v>654</v>
      </c>
      <c r="H69" s="46">
        <v>12</v>
      </c>
      <c r="I69" s="58" t="s">
        <v>370</v>
      </c>
      <c r="J69" s="58" t="s">
        <v>383</v>
      </c>
      <c r="K69" s="85">
        <f>VLOOKUP(B69,Precios!G:J,4,FALSE)</f>
        <v>115594.04</v>
      </c>
      <c r="L69" s="59"/>
    </row>
    <row r="70" spans="2:12">
      <c r="B70" s="46" t="str">
        <f t="shared" ref="B70:B133" si="1">+CONCATENATE(C70,F70,H70)</f>
        <v>66BOG12</v>
      </c>
      <c r="C70" s="46">
        <v>66</v>
      </c>
      <c r="D70" s="58" t="s">
        <v>122</v>
      </c>
      <c r="E70" s="58" t="s">
        <v>2</v>
      </c>
      <c r="F70" s="46" t="s">
        <v>656</v>
      </c>
      <c r="G70" s="46" t="s">
        <v>654</v>
      </c>
      <c r="H70" s="46">
        <v>12</v>
      </c>
      <c r="I70" s="58" t="s">
        <v>370</v>
      </c>
      <c r="J70" s="58" t="s">
        <v>364</v>
      </c>
      <c r="K70" s="85">
        <f>VLOOKUP(B70,Precios!G:J,4,FALSE)</f>
        <v>74638.66</v>
      </c>
      <c r="L70" s="59"/>
    </row>
    <row r="71" spans="2:12">
      <c r="B71" s="46" t="str">
        <f t="shared" si="1"/>
        <v>67BOG12</v>
      </c>
      <c r="C71" s="46">
        <v>67</v>
      </c>
      <c r="D71" s="58" t="s">
        <v>121</v>
      </c>
      <c r="E71" s="58" t="s">
        <v>2</v>
      </c>
      <c r="F71" s="46" t="s">
        <v>656</v>
      </c>
      <c r="G71" s="46" t="s">
        <v>654</v>
      </c>
      <c r="H71" s="46">
        <v>12</v>
      </c>
      <c r="I71" s="58" t="s">
        <v>370</v>
      </c>
      <c r="J71" s="58" t="s">
        <v>364</v>
      </c>
      <c r="K71" s="85">
        <f>VLOOKUP(B71,Precios!G:J,4,FALSE)</f>
        <v>16794.39</v>
      </c>
      <c r="L71" s="59"/>
    </row>
    <row r="72" spans="2:12">
      <c r="B72" s="46" t="str">
        <f t="shared" si="1"/>
        <v>68BOG12</v>
      </c>
      <c r="C72" s="46">
        <v>68</v>
      </c>
      <c r="D72" s="58" t="s">
        <v>120</v>
      </c>
      <c r="E72" s="58" t="s">
        <v>119</v>
      </c>
      <c r="F72" s="46" t="s">
        <v>656</v>
      </c>
      <c r="G72" s="46" t="s">
        <v>654</v>
      </c>
      <c r="H72" s="46">
        <v>12</v>
      </c>
      <c r="I72" s="58" t="s">
        <v>370</v>
      </c>
      <c r="J72" s="58" t="s">
        <v>256</v>
      </c>
      <c r="K72" s="85">
        <f>VLOOKUP(B72,Precios!G:J,4,FALSE)</f>
        <v>32453.58</v>
      </c>
      <c r="L72" s="59"/>
    </row>
    <row r="73" spans="2:12">
      <c r="B73" s="46" t="str">
        <f t="shared" si="1"/>
        <v>69BOG12</v>
      </c>
      <c r="C73" s="46">
        <v>69</v>
      </c>
      <c r="D73" s="58" t="s">
        <v>118</v>
      </c>
      <c r="E73" s="58" t="s">
        <v>117</v>
      </c>
      <c r="F73" s="46" t="s">
        <v>656</v>
      </c>
      <c r="G73" s="46" t="s">
        <v>654</v>
      </c>
      <c r="H73" s="46">
        <v>12</v>
      </c>
      <c r="I73" s="58" t="s">
        <v>370</v>
      </c>
      <c r="J73" s="58" t="s">
        <v>256</v>
      </c>
      <c r="K73" s="85">
        <f>VLOOKUP(B73,Precios!G:J,4,FALSE)</f>
        <v>23761.7</v>
      </c>
      <c r="L73" s="59"/>
    </row>
    <row r="74" spans="2:12">
      <c r="B74" s="46" t="str">
        <f t="shared" si="1"/>
        <v>70BOG12</v>
      </c>
      <c r="C74" s="46">
        <v>70</v>
      </c>
      <c r="D74" s="58" t="s">
        <v>213</v>
      </c>
      <c r="E74" s="58" t="s">
        <v>116</v>
      </c>
      <c r="F74" s="46" t="s">
        <v>656</v>
      </c>
      <c r="G74" s="46" t="s">
        <v>654</v>
      </c>
      <c r="H74" s="46">
        <v>12</v>
      </c>
      <c r="I74" s="58" t="s">
        <v>370</v>
      </c>
      <c r="J74" s="58" t="s">
        <v>256</v>
      </c>
      <c r="K74" s="85">
        <f>VLOOKUP(B74,Precios!G:J,4,FALSE)</f>
        <v>25564.85</v>
      </c>
      <c r="L74" s="59"/>
    </row>
    <row r="75" spans="2:12">
      <c r="B75" s="46" t="str">
        <f t="shared" si="1"/>
        <v>71BOG12</v>
      </c>
      <c r="C75" s="46">
        <v>71</v>
      </c>
      <c r="D75" s="58" t="s">
        <v>115</v>
      </c>
      <c r="E75" s="58" t="s">
        <v>2</v>
      </c>
      <c r="F75" s="46" t="s">
        <v>656</v>
      </c>
      <c r="G75" s="46" t="s">
        <v>654</v>
      </c>
      <c r="H75" s="46">
        <v>12</v>
      </c>
      <c r="I75" s="58" t="s">
        <v>370</v>
      </c>
      <c r="J75" s="58" t="s">
        <v>384</v>
      </c>
      <c r="K75" s="85">
        <f>VLOOKUP(B75,Precios!G:J,4,FALSE)</f>
        <v>3109.32</v>
      </c>
      <c r="L75" s="59"/>
    </row>
    <row r="76" spans="2:12">
      <c r="B76" s="46" t="str">
        <f t="shared" si="1"/>
        <v>72BOG12</v>
      </c>
      <c r="C76" s="46">
        <v>72</v>
      </c>
      <c r="D76" s="58" t="s">
        <v>114</v>
      </c>
      <c r="E76" s="58" t="s">
        <v>3</v>
      </c>
      <c r="F76" s="46" t="s">
        <v>656</v>
      </c>
      <c r="G76" s="46" t="s">
        <v>654</v>
      </c>
      <c r="H76" s="46">
        <v>12</v>
      </c>
      <c r="I76" s="58" t="s">
        <v>370</v>
      </c>
      <c r="J76" s="58" t="s">
        <v>247</v>
      </c>
      <c r="K76" s="85">
        <f>VLOOKUP(B76,Precios!G:J,4,FALSE)</f>
        <v>8491.18</v>
      </c>
      <c r="L76" s="59"/>
    </row>
    <row r="77" spans="2:12">
      <c r="B77" s="46" t="str">
        <f t="shared" si="1"/>
        <v>73BOG12</v>
      </c>
      <c r="C77" s="46">
        <v>73</v>
      </c>
      <c r="D77" s="58" t="s">
        <v>1030</v>
      </c>
      <c r="E77" s="58" t="s">
        <v>34</v>
      </c>
      <c r="F77" s="46" t="s">
        <v>656</v>
      </c>
      <c r="G77" s="46" t="s">
        <v>654</v>
      </c>
      <c r="H77" s="46">
        <v>12</v>
      </c>
      <c r="I77" s="58" t="s">
        <v>370</v>
      </c>
      <c r="J77" s="58" t="s">
        <v>247</v>
      </c>
      <c r="K77" s="85">
        <f>VLOOKUP(B77,Precios!G:J,4,FALSE)</f>
        <v>2213.06</v>
      </c>
      <c r="L77" s="59"/>
    </row>
    <row r="78" spans="2:12">
      <c r="B78" s="46" t="str">
        <f t="shared" si="1"/>
        <v>74BOG12</v>
      </c>
      <c r="C78" s="46">
        <v>74</v>
      </c>
      <c r="D78" s="58" t="s">
        <v>112</v>
      </c>
      <c r="E78" s="58" t="s">
        <v>111</v>
      </c>
      <c r="F78" s="46" t="s">
        <v>656</v>
      </c>
      <c r="G78" s="46" t="s">
        <v>654</v>
      </c>
      <c r="H78" s="46">
        <v>12</v>
      </c>
      <c r="I78" s="58" t="s">
        <v>370</v>
      </c>
      <c r="J78" s="58" t="s">
        <v>247</v>
      </c>
      <c r="K78" s="85">
        <f>VLOOKUP(B78,Precios!G:J,4,FALSE)</f>
        <v>1477.14</v>
      </c>
      <c r="L78" s="59"/>
    </row>
    <row r="79" spans="2:12">
      <c r="B79" s="46" t="str">
        <f t="shared" si="1"/>
        <v>75BOG12</v>
      </c>
      <c r="C79" s="46">
        <v>75</v>
      </c>
      <c r="D79" s="58" t="s">
        <v>1025</v>
      </c>
      <c r="E79" s="58" t="s">
        <v>34</v>
      </c>
      <c r="F79" s="46" t="s">
        <v>656</v>
      </c>
      <c r="G79" s="46" t="s">
        <v>654</v>
      </c>
      <c r="H79" s="46">
        <v>12</v>
      </c>
      <c r="I79" s="58" t="s">
        <v>370</v>
      </c>
      <c r="J79" s="58" t="s">
        <v>247</v>
      </c>
      <c r="K79" s="85">
        <f>VLOOKUP(B79,Precios!G:J,4,FALSE)</f>
        <v>2421.1999999999998</v>
      </c>
      <c r="L79" s="59"/>
    </row>
    <row r="80" spans="2:12">
      <c r="B80" s="46" t="str">
        <f t="shared" si="1"/>
        <v>76BOG12</v>
      </c>
      <c r="C80" s="46">
        <v>76</v>
      </c>
      <c r="D80" s="58" t="s">
        <v>1032</v>
      </c>
      <c r="E80" s="58" t="s">
        <v>34</v>
      </c>
      <c r="F80" s="46" t="s">
        <v>656</v>
      </c>
      <c r="G80" s="46" t="s">
        <v>654</v>
      </c>
      <c r="H80" s="46">
        <v>12</v>
      </c>
      <c r="I80" s="58" t="s">
        <v>370</v>
      </c>
      <c r="J80" s="58" t="s">
        <v>247</v>
      </c>
      <c r="K80" s="85">
        <f>VLOOKUP(B80,Precios!G:J,4,FALSE)</f>
        <v>2421.1999999999998</v>
      </c>
      <c r="L80" s="59"/>
    </row>
    <row r="81" spans="2:12">
      <c r="B81" s="46" t="str">
        <f t="shared" si="1"/>
        <v>77BOG12</v>
      </c>
      <c r="C81" s="46">
        <v>77</v>
      </c>
      <c r="D81" s="58" t="s">
        <v>1034</v>
      </c>
      <c r="E81" s="58" t="s">
        <v>34</v>
      </c>
      <c r="F81" s="46" t="s">
        <v>656</v>
      </c>
      <c r="G81" s="46" t="s">
        <v>654</v>
      </c>
      <c r="H81" s="46">
        <v>12</v>
      </c>
      <c r="I81" s="58" t="s">
        <v>370</v>
      </c>
      <c r="J81" s="58" t="s">
        <v>247</v>
      </c>
      <c r="K81" s="85">
        <f>VLOOKUP(B81,Precios!G:J,4,FALSE)</f>
        <v>1898.73</v>
      </c>
      <c r="L81" s="59"/>
    </row>
    <row r="82" spans="2:12">
      <c r="B82" s="46" t="str">
        <f t="shared" si="1"/>
        <v>78BOG12</v>
      </c>
      <c r="C82" s="46">
        <v>78</v>
      </c>
      <c r="D82" s="58" t="s">
        <v>107</v>
      </c>
      <c r="E82" s="58" t="s">
        <v>2</v>
      </c>
      <c r="F82" s="46" t="s">
        <v>656</v>
      </c>
      <c r="G82" s="46" t="s">
        <v>654</v>
      </c>
      <c r="H82" s="46">
        <v>12</v>
      </c>
      <c r="I82" s="58" t="s">
        <v>370</v>
      </c>
      <c r="J82" s="58" t="s">
        <v>264</v>
      </c>
      <c r="K82" s="85">
        <f>VLOOKUP(B82,Precios!G:J,4,FALSE)</f>
        <v>59083.54</v>
      </c>
      <c r="L82" s="59"/>
    </row>
    <row r="83" spans="2:12">
      <c r="B83" s="46" t="str">
        <f t="shared" si="1"/>
        <v>79BOG12</v>
      </c>
      <c r="C83" s="46">
        <v>79</v>
      </c>
      <c r="D83" s="58" t="s">
        <v>106</v>
      </c>
      <c r="E83" s="58" t="s">
        <v>74</v>
      </c>
      <c r="F83" s="46" t="s">
        <v>656</v>
      </c>
      <c r="G83" s="46" t="s">
        <v>654</v>
      </c>
      <c r="H83" s="46">
        <v>12</v>
      </c>
      <c r="I83" s="58" t="s">
        <v>370</v>
      </c>
      <c r="J83" s="58" t="s">
        <v>265</v>
      </c>
      <c r="K83" s="85">
        <f>VLOOKUP(B83,Precios!G:J,4,FALSE)</f>
        <v>5528.4</v>
      </c>
      <c r="L83" s="59"/>
    </row>
    <row r="84" spans="2:12">
      <c r="B84" s="46" t="str">
        <f t="shared" si="1"/>
        <v>80BOG12</v>
      </c>
      <c r="C84" s="46">
        <v>80</v>
      </c>
      <c r="D84" s="58" t="s">
        <v>105</v>
      </c>
      <c r="E84" s="58" t="s">
        <v>74</v>
      </c>
      <c r="F84" s="46" t="s">
        <v>656</v>
      </c>
      <c r="G84" s="46" t="s">
        <v>654</v>
      </c>
      <c r="H84" s="46">
        <v>12</v>
      </c>
      <c r="I84" s="58" t="s">
        <v>370</v>
      </c>
      <c r="J84" s="58" t="s">
        <v>265</v>
      </c>
      <c r="K84" s="85">
        <f>VLOOKUP(B84,Precios!G:J,4,FALSE)</f>
        <v>6479.88</v>
      </c>
      <c r="L84" s="59"/>
    </row>
    <row r="85" spans="2:12">
      <c r="B85" s="46" t="str">
        <f t="shared" si="1"/>
        <v>81BOG12</v>
      </c>
      <c r="C85" s="46">
        <v>81</v>
      </c>
      <c r="D85" s="58" t="s">
        <v>104</v>
      </c>
      <c r="E85" s="58" t="s">
        <v>214</v>
      </c>
      <c r="F85" s="46" t="s">
        <v>656</v>
      </c>
      <c r="G85" s="46" t="s">
        <v>654</v>
      </c>
      <c r="H85" s="46">
        <v>12</v>
      </c>
      <c r="I85" s="58" t="s">
        <v>370</v>
      </c>
      <c r="J85" s="58" t="s">
        <v>265</v>
      </c>
      <c r="K85" s="85">
        <f>VLOOKUP(B85,Precios!G:J,4,FALSE)</f>
        <v>7837.03</v>
      </c>
      <c r="L85" s="59"/>
    </row>
    <row r="86" spans="2:12">
      <c r="B86" s="46" t="str">
        <f t="shared" si="1"/>
        <v>82BOG12</v>
      </c>
      <c r="C86" s="46">
        <v>82</v>
      </c>
      <c r="D86" s="58" t="s">
        <v>103</v>
      </c>
      <c r="E86" s="58" t="s">
        <v>214</v>
      </c>
      <c r="F86" s="46" t="s">
        <v>656</v>
      </c>
      <c r="G86" s="46" t="s">
        <v>654</v>
      </c>
      <c r="H86" s="46">
        <v>12</v>
      </c>
      <c r="I86" s="58" t="s">
        <v>370</v>
      </c>
      <c r="J86" s="58" t="s">
        <v>385</v>
      </c>
      <c r="K86" s="85">
        <f>VLOOKUP(B86,Precios!G:J,4,FALSE)</f>
        <v>13062.78</v>
      </c>
      <c r="L86" s="59"/>
    </row>
    <row r="87" spans="2:12">
      <c r="B87" s="46" t="str">
        <f t="shared" si="1"/>
        <v>83BOG12</v>
      </c>
      <c r="C87" s="46">
        <v>83</v>
      </c>
      <c r="D87" s="58" t="s">
        <v>102</v>
      </c>
      <c r="E87" s="58" t="s">
        <v>214</v>
      </c>
      <c r="F87" s="46" t="s">
        <v>656</v>
      </c>
      <c r="G87" s="46" t="s">
        <v>654</v>
      </c>
      <c r="H87" s="46">
        <v>12</v>
      </c>
      <c r="I87" s="58" t="s">
        <v>370</v>
      </c>
      <c r="J87" s="58" t="s">
        <v>265</v>
      </c>
      <c r="K87" s="85">
        <f>VLOOKUP(B87,Precios!G:J,4,FALSE)</f>
        <v>5921.31</v>
      </c>
      <c r="L87" s="59"/>
    </row>
    <row r="88" spans="2:12">
      <c r="B88" s="46" t="str">
        <f t="shared" si="1"/>
        <v>84BOG12</v>
      </c>
      <c r="C88" s="46">
        <v>84</v>
      </c>
      <c r="D88" s="58" t="s">
        <v>101</v>
      </c>
      <c r="E88" s="58" t="s">
        <v>214</v>
      </c>
      <c r="F88" s="46" t="s">
        <v>656</v>
      </c>
      <c r="G88" s="46" t="s">
        <v>654</v>
      </c>
      <c r="H88" s="46">
        <v>12</v>
      </c>
      <c r="I88" s="58" t="s">
        <v>370</v>
      </c>
      <c r="J88" s="58" t="s">
        <v>265</v>
      </c>
      <c r="K88" s="85">
        <f>VLOOKUP(B88,Precios!G:J,4,FALSE)</f>
        <v>15205.75</v>
      </c>
      <c r="L88" s="59"/>
    </row>
    <row r="89" spans="2:12">
      <c r="B89" s="46" t="str">
        <f t="shared" si="1"/>
        <v>85BOG12</v>
      </c>
      <c r="C89" s="46">
        <v>85</v>
      </c>
      <c r="D89" s="58" t="s">
        <v>215</v>
      </c>
      <c r="E89" s="58" t="s">
        <v>214</v>
      </c>
      <c r="F89" s="46" t="s">
        <v>656</v>
      </c>
      <c r="G89" s="46" t="s">
        <v>654</v>
      </c>
      <c r="H89" s="46">
        <v>12</v>
      </c>
      <c r="I89" s="58" t="s">
        <v>370</v>
      </c>
      <c r="J89" s="58" t="s">
        <v>244</v>
      </c>
      <c r="K89" s="85">
        <f>VLOOKUP(B89,Precios!G:J,4,FALSE)</f>
        <v>6549.97</v>
      </c>
      <c r="L89" s="59"/>
    </row>
    <row r="90" spans="2:12">
      <c r="B90" s="46" t="str">
        <f t="shared" si="1"/>
        <v>86BOG12</v>
      </c>
      <c r="C90" s="46">
        <v>86</v>
      </c>
      <c r="D90" s="58" t="s">
        <v>1077</v>
      </c>
      <c r="E90" s="58" t="s">
        <v>98</v>
      </c>
      <c r="F90" s="46" t="s">
        <v>656</v>
      </c>
      <c r="G90" s="46" t="s">
        <v>654</v>
      </c>
      <c r="H90" s="46">
        <v>12</v>
      </c>
      <c r="I90" s="58" t="s">
        <v>370</v>
      </c>
      <c r="J90" s="58" t="s">
        <v>236</v>
      </c>
      <c r="K90" s="85">
        <f>VLOOKUP(B90,Precios!G:J,4,FALSE)</f>
        <v>392.91</v>
      </c>
      <c r="L90" s="59"/>
    </row>
    <row r="91" spans="2:12">
      <c r="B91" s="46" t="str">
        <f t="shared" si="1"/>
        <v>87BOG12</v>
      </c>
      <c r="C91" s="46">
        <v>87</v>
      </c>
      <c r="D91" s="58" t="s">
        <v>1083</v>
      </c>
      <c r="E91" s="58" t="s">
        <v>98</v>
      </c>
      <c r="F91" s="46" t="s">
        <v>656</v>
      </c>
      <c r="G91" s="46" t="s">
        <v>654</v>
      </c>
      <c r="H91" s="46">
        <v>12</v>
      </c>
      <c r="I91" s="58" t="s">
        <v>370</v>
      </c>
      <c r="J91" s="58" t="s">
        <v>236</v>
      </c>
      <c r="K91" s="85">
        <f>VLOOKUP(B91,Precios!G:J,4,FALSE)</f>
        <v>452.38</v>
      </c>
      <c r="L91" s="59"/>
    </row>
    <row r="92" spans="2:12">
      <c r="B92" s="46" t="str">
        <f t="shared" si="1"/>
        <v>88BOG12</v>
      </c>
      <c r="C92" s="46">
        <v>88</v>
      </c>
      <c r="D92" s="58" t="s">
        <v>97</v>
      </c>
      <c r="E92" s="58" t="s">
        <v>2</v>
      </c>
      <c r="F92" s="46" t="s">
        <v>656</v>
      </c>
      <c r="G92" s="46" t="s">
        <v>654</v>
      </c>
      <c r="H92" s="46">
        <v>12</v>
      </c>
      <c r="I92" s="58" t="s">
        <v>370</v>
      </c>
      <c r="J92" s="58" t="s">
        <v>384</v>
      </c>
      <c r="K92" s="85">
        <f>VLOOKUP(B92,Precios!G:J,4,FALSE)</f>
        <v>1927.4</v>
      </c>
      <c r="L92" s="59"/>
    </row>
    <row r="93" spans="2:12">
      <c r="B93" s="46" t="str">
        <f t="shared" si="1"/>
        <v>89BOG12</v>
      </c>
      <c r="C93" s="46">
        <v>89</v>
      </c>
      <c r="D93" s="58" t="s">
        <v>96</v>
      </c>
      <c r="E93" s="58" t="s">
        <v>2</v>
      </c>
      <c r="F93" s="46" t="s">
        <v>656</v>
      </c>
      <c r="G93" s="46" t="s">
        <v>654</v>
      </c>
      <c r="H93" s="46">
        <v>12</v>
      </c>
      <c r="I93" s="58" t="s">
        <v>370</v>
      </c>
      <c r="J93" s="58" t="s">
        <v>384</v>
      </c>
      <c r="K93" s="85">
        <f>VLOOKUP(B93,Precios!G:J,4,FALSE)</f>
        <v>2440.31</v>
      </c>
      <c r="L93" s="59"/>
    </row>
    <row r="94" spans="2:12">
      <c r="B94" s="46" t="str">
        <f t="shared" si="1"/>
        <v>90BOG12</v>
      </c>
      <c r="C94" s="46">
        <v>90</v>
      </c>
      <c r="D94" s="58" t="s">
        <v>95</v>
      </c>
      <c r="E94" s="58" t="s">
        <v>2</v>
      </c>
      <c r="F94" s="46" t="s">
        <v>656</v>
      </c>
      <c r="G94" s="46" t="s">
        <v>654</v>
      </c>
      <c r="H94" s="46">
        <v>12</v>
      </c>
      <c r="I94" s="58" t="s">
        <v>370</v>
      </c>
      <c r="J94" s="58" t="s">
        <v>386</v>
      </c>
      <c r="K94" s="85">
        <f>VLOOKUP(B94,Precios!G:J,4,FALSE)</f>
        <v>15412.82</v>
      </c>
      <c r="L94" s="59"/>
    </row>
    <row r="95" spans="2:12">
      <c r="B95" s="46" t="str">
        <f t="shared" si="1"/>
        <v>91BOG12</v>
      </c>
      <c r="C95" s="46">
        <v>91</v>
      </c>
      <c r="D95" s="58" t="s">
        <v>94</v>
      </c>
      <c r="E95" s="58" t="s">
        <v>2</v>
      </c>
      <c r="F95" s="46" t="s">
        <v>656</v>
      </c>
      <c r="G95" s="46" t="s">
        <v>654</v>
      </c>
      <c r="H95" s="46">
        <v>12</v>
      </c>
      <c r="I95" s="58" t="s">
        <v>370</v>
      </c>
      <c r="J95" s="58" t="s">
        <v>260</v>
      </c>
      <c r="K95" s="85">
        <f>VLOOKUP(B95,Precios!G:J,4,FALSE)</f>
        <v>5252.3</v>
      </c>
      <c r="L95" s="59"/>
    </row>
    <row r="96" spans="2:12">
      <c r="B96" s="46" t="str">
        <f t="shared" si="1"/>
        <v>92BOG12</v>
      </c>
      <c r="C96" s="46">
        <v>92</v>
      </c>
      <c r="D96" s="58" t="s">
        <v>93</v>
      </c>
      <c r="E96" s="58" t="s">
        <v>2</v>
      </c>
      <c r="F96" s="46" t="s">
        <v>656</v>
      </c>
      <c r="G96" s="46" t="s">
        <v>654</v>
      </c>
      <c r="H96" s="46">
        <v>12</v>
      </c>
      <c r="I96" s="58" t="s">
        <v>370</v>
      </c>
      <c r="J96" s="58" t="s">
        <v>265</v>
      </c>
      <c r="K96" s="85">
        <f>VLOOKUP(B96,Precios!G:J,4,FALSE)</f>
        <v>2154.65</v>
      </c>
      <c r="L96" s="59"/>
    </row>
    <row r="97" spans="2:12">
      <c r="B97" s="46" t="str">
        <f t="shared" si="1"/>
        <v>93BOG12</v>
      </c>
      <c r="C97" s="46">
        <v>93</v>
      </c>
      <c r="D97" s="58" t="s">
        <v>92</v>
      </c>
      <c r="E97" s="58" t="s">
        <v>2</v>
      </c>
      <c r="F97" s="46" t="s">
        <v>656</v>
      </c>
      <c r="G97" s="46" t="s">
        <v>654</v>
      </c>
      <c r="H97" s="46">
        <v>12</v>
      </c>
      <c r="I97" s="58" t="s">
        <v>370</v>
      </c>
      <c r="J97" s="58" t="s">
        <v>265</v>
      </c>
      <c r="K97" s="85">
        <f>VLOOKUP(B97,Precios!G:J,4,FALSE)</f>
        <v>1452.72</v>
      </c>
      <c r="L97" s="59"/>
    </row>
    <row r="98" spans="2:12">
      <c r="B98" s="46" t="str">
        <f t="shared" si="1"/>
        <v>94BOG12</v>
      </c>
      <c r="C98" s="46">
        <v>94</v>
      </c>
      <c r="D98" s="58" t="s">
        <v>91</v>
      </c>
      <c r="E98" s="58" t="s">
        <v>2</v>
      </c>
      <c r="F98" s="46" t="s">
        <v>656</v>
      </c>
      <c r="G98" s="46" t="s">
        <v>654</v>
      </c>
      <c r="H98" s="46">
        <v>12</v>
      </c>
      <c r="I98" s="58" t="s">
        <v>370</v>
      </c>
      <c r="J98" s="58" t="s">
        <v>261</v>
      </c>
      <c r="K98" s="85">
        <f>VLOOKUP(B98,Precios!G:J,4,FALSE)</f>
        <v>19460.89</v>
      </c>
      <c r="L98" s="59"/>
    </row>
    <row r="99" spans="2:12">
      <c r="B99" s="46" t="str">
        <f t="shared" si="1"/>
        <v>95BOG12</v>
      </c>
      <c r="C99" s="46">
        <v>95</v>
      </c>
      <c r="D99" s="58" t="s">
        <v>90</v>
      </c>
      <c r="E99" s="58" t="s">
        <v>2</v>
      </c>
      <c r="F99" s="46" t="s">
        <v>656</v>
      </c>
      <c r="G99" s="46" t="s">
        <v>654</v>
      </c>
      <c r="H99" s="46">
        <v>12</v>
      </c>
      <c r="I99" s="58" t="s">
        <v>370</v>
      </c>
      <c r="J99" s="58" t="s">
        <v>247</v>
      </c>
      <c r="K99" s="85">
        <f>VLOOKUP(B99,Precios!G:J,4,FALSE)</f>
        <v>1901.91</v>
      </c>
      <c r="L99" s="59"/>
    </row>
    <row r="100" spans="2:12">
      <c r="B100" s="46" t="str">
        <f t="shared" si="1"/>
        <v>96BOG12</v>
      </c>
      <c r="C100" s="46">
        <v>96</v>
      </c>
      <c r="D100" s="58" t="s">
        <v>89</v>
      </c>
      <c r="E100" s="58" t="s">
        <v>2</v>
      </c>
      <c r="F100" s="46" t="s">
        <v>656</v>
      </c>
      <c r="G100" s="46" t="s">
        <v>654</v>
      </c>
      <c r="H100" s="46">
        <v>12</v>
      </c>
      <c r="I100" s="58" t="s">
        <v>370</v>
      </c>
      <c r="J100" s="58" t="s">
        <v>364</v>
      </c>
      <c r="K100" s="85">
        <f>VLOOKUP(B100,Precios!G:J,4,FALSE)</f>
        <v>133411.06</v>
      </c>
      <c r="L100" s="59"/>
    </row>
    <row r="101" spans="2:12">
      <c r="B101" s="46" t="str">
        <f t="shared" si="1"/>
        <v>97BOG12</v>
      </c>
      <c r="C101" s="46">
        <v>97</v>
      </c>
      <c r="D101" s="58" t="s">
        <v>88</v>
      </c>
      <c r="E101" s="58" t="s">
        <v>2</v>
      </c>
      <c r="F101" s="46" t="s">
        <v>656</v>
      </c>
      <c r="G101" s="46" t="s">
        <v>654</v>
      </c>
      <c r="H101" s="46">
        <v>12</v>
      </c>
      <c r="I101" s="58" t="s">
        <v>370</v>
      </c>
      <c r="J101" s="58" t="s">
        <v>264</v>
      </c>
      <c r="K101" s="85">
        <f>VLOOKUP(B101,Precios!G:J,4,FALSE)</f>
        <v>19907.96</v>
      </c>
      <c r="L101" s="59"/>
    </row>
    <row r="102" spans="2:12">
      <c r="B102" s="46" t="str">
        <f t="shared" si="1"/>
        <v>98BOG12</v>
      </c>
      <c r="C102" s="46">
        <v>98</v>
      </c>
      <c r="D102" s="58" t="s">
        <v>87</v>
      </c>
      <c r="E102" s="58" t="s">
        <v>2</v>
      </c>
      <c r="F102" s="46" t="s">
        <v>656</v>
      </c>
      <c r="G102" s="46" t="s">
        <v>654</v>
      </c>
      <c r="H102" s="46">
        <v>12</v>
      </c>
      <c r="I102" s="58" t="s">
        <v>370</v>
      </c>
      <c r="J102" s="58" t="s">
        <v>247</v>
      </c>
      <c r="K102" s="85">
        <f>VLOOKUP(B102,Precios!G:J,4,FALSE)</f>
        <v>9915.2199999999993</v>
      </c>
      <c r="L102" s="59"/>
    </row>
    <row r="103" spans="2:12">
      <c r="B103" s="46" t="str">
        <f t="shared" si="1"/>
        <v>99BOG12</v>
      </c>
      <c r="C103" s="46">
        <v>99</v>
      </c>
      <c r="D103" s="58" t="s">
        <v>571</v>
      </c>
      <c r="E103" s="58" t="s">
        <v>2</v>
      </c>
      <c r="F103" s="46" t="s">
        <v>656</v>
      </c>
      <c r="G103" s="46" t="s">
        <v>654</v>
      </c>
      <c r="H103" s="46">
        <v>12</v>
      </c>
      <c r="I103" s="58" t="s">
        <v>370</v>
      </c>
      <c r="J103" s="58" t="s">
        <v>238</v>
      </c>
      <c r="K103" s="85">
        <f>VLOOKUP(B103,Precios!G:J,4,FALSE)</f>
        <v>26329.439999999999</v>
      </c>
      <c r="L103" s="59"/>
    </row>
    <row r="104" spans="2:12">
      <c r="B104" s="46" t="str">
        <f t="shared" si="1"/>
        <v>100BOG12</v>
      </c>
      <c r="C104" s="46">
        <v>100</v>
      </c>
      <c r="D104" s="58" t="s">
        <v>85</v>
      </c>
      <c r="E104" s="58" t="s">
        <v>83</v>
      </c>
      <c r="F104" s="46" t="s">
        <v>656</v>
      </c>
      <c r="G104" s="46" t="s">
        <v>654</v>
      </c>
      <c r="H104" s="46">
        <v>12</v>
      </c>
      <c r="I104" s="58" t="s">
        <v>370</v>
      </c>
      <c r="J104" s="58" t="s">
        <v>367</v>
      </c>
      <c r="K104" s="85">
        <f>VLOOKUP(B104,Precios!G:J,4,FALSE)</f>
        <v>1791.47</v>
      </c>
      <c r="L104" s="59"/>
    </row>
    <row r="105" spans="2:12">
      <c r="B105" s="46" t="str">
        <f t="shared" si="1"/>
        <v>101BOG12</v>
      </c>
      <c r="C105" s="46">
        <v>101</v>
      </c>
      <c r="D105" s="58" t="s">
        <v>84</v>
      </c>
      <c r="E105" s="58" t="s">
        <v>83</v>
      </c>
      <c r="F105" s="46" t="s">
        <v>656</v>
      </c>
      <c r="G105" s="46" t="s">
        <v>654</v>
      </c>
      <c r="H105" s="46">
        <v>12</v>
      </c>
      <c r="I105" s="58" t="s">
        <v>370</v>
      </c>
      <c r="J105" s="58" t="s">
        <v>367</v>
      </c>
      <c r="K105" s="85">
        <f>VLOOKUP(B105,Precios!G:J,4,FALSE)</f>
        <v>1866.87</v>
      </c>
      <c r="L105" s="59"/>
    </row>
    <row r="106" spans="2:12">
      <c r="B106" s="46" t="str">
        <f t="shared" si="1"/>
        <v>102BOG12</v>
      </c>
      <c r="C106" s="46">
        <v>102</v>
      </c>
      <c r="D106" s="58" t="s">
        <v>82</v>
      </c>
      <c r="E106" s="58" t="s">
        <v>2</v>
      </c>
      <c r="F106" s="46" t="s">
        <v>656</v>
      </c>
      <c r="G106" s="46" t="s">
        <v>654</v>
      </c>
      <c r="H106" s="46">
        <v>12</v>
      </c>
      <c r="I106" s="58" t="s">
        <v>370</v>
      </c>
      <c r="J106" s="58" t="s">
        <v>260</v>
      </c>
      <c r="K106" s="85">
        <f>VLOOKUP(B106,Precios!G:J,4,FALSE)</f>
        <v>2765.26</v>
      </c>
      <c r="L106" s="59"/>
    </row>
    <row r="107" spans="2:12">
      <c r="B107" s="46" t="str">
        <f t="shared" si="1"/>
        <v>103BOG12</v>
      </c>
      <c r="C107" s="46">
        <v>103</v>
      </c>
      <c r="D107" s="58" t="s">
        <v>81</v>
      </c>
      <c r="E107" s="58" t="s">
        <v>74</v>
      </c>
      <c r="F107" s="46" t="s">
        <v>656</v>
      </c>
      <c r="G107" s="46" t="s">
        <v>654</v>
      </c>
      <c r="H107" s="46">
        <v>12</v>
      </c>
      <c r="I107" s="58" t="s">
        <v>370</v>
      </c>
      <c r="J107" s="58" t="s">
        <v>244</v>
      </c>
      <c r="K107" s="85">
        <f>VLOOKUP(B107,Precios!G:J,4,FALSE)</f>
        <v>8523.0300000000007</v>
      </c>
      <c r="L107" s="59"/>
    </row>
    <row r="108" spans="2:12">
      <c r="B108" s="46" t="str">
        <f t="shared" si="1"/>
        <v>104BOG12</v>
      </c>
      <c r="C108" s="46">
        <v>104</v>
      </c>
      <c r="D108" s="58" t="s">
        <v>80</v>
      </c>
      <c r="E108" s="58" t="s">
        <v>74</v>
      </c>
      <c r="F108" s="46" t="s">
        <v>656</v>
      </c>
      <c r="G108" s="46" t="s">
        <v>654</v>
      </c>
      <c r="H108" s="46">
        <v>12</v>
      </c>
      <c r="I108" s="58" t="s">
        <v>370</v>
      </c>
      <c r="J108" s="58" t="s">
        <v>244</v>
      </c>
      <c r="K108" s="85">
        <f>VLOOKUP(B108,Precios!G:J,4,FALSE)</f>
        <v>8523.0300000000007</v>
      </c>
      <c r="L108" s="59"/>
    </row>
    <row r="109" spans="2:12">
      <c r="B109" s="46" t="str">
        <f t="shared" si="1"/>
        <v>105BOG12</v>
      </c>
      <c r="C109" s="46">
        <v>105</v>
      </c>
      <c r="D109" s="58" t="s">
        <v>79</v>
      </c>
      <c r="E109" s="58" t="s">
        <v>2</v>
      </c>
      <c r="F109" s="46" t="s">
        <v>656</v>
      </c>
      <c r="G109" s="46" t="s">
        <v>654</v>
      </c>
      <c r="H109" s="46">
        <v>12</v>
      </c>
      <c r="I109" s="58" t="s">
        <v>370</v>
      </c>
      <c r="J109" s="58" t="s">
        <v>264</v>
      </c>
      <c r="K109" s="85">
        <f>VLOOKUP(B109,Precios!G:J,4,FALSE)</f>
        <v>1012.02</v>
      </c>
      <c r="L109" s="59"/>
    </row>
    <row r="110" spans="2:12">
      <c r="B110" s="46" t="str">
        <f t="shared" si="1"/>
        <v>106BOG12</v>
      </c>
      <c r="C110" s="46">
        <v>106</v>
      </c>
      <c r="D110" s="58" t="s">
        <v>78</v>
      </c>
      <c r="E110" s="58" t="s">
        <v>76</v>
      </c>
      <c r="F110" s="46" t="s">
        <v>656</v>
      </c>
      <c r="G110" s="46" t="s">
        <v>654</v>
      </c>
      <c r="H110" s="46">
        <v>12</v>
      </c>
      <c r="I110" s="58" t="s">
        <v>370</v>
      </c>
      <c r="J110" s="58" t="s">
        <v>264</v>
      </c>
      <c r="K110" s="85">
        <f>VLOOKUP(B110,Precios!G:J,4,FALSE)</f>
        <v>2079.25</v>
      </c>
      <c r="L110" s="59"/>
    </row>
    <row r="111" spans="2:12">
      <c r="B111" s="46" t="str">
        <f t="shared" si="1"/>
        <v>107BOG12</v>
      </c>
      <c r="C111" s="46">
        <v>107</v>
      </c>
      <c r="D111" s="58" t="s">
        <v>77</v>
      </c>
      <c r="E111" s="58" t="s">
        <v>76</v>
      </c>
      <c r="F111" s="46" t="s">
        <v>656</v>
      </c>
      <c r="G111" s="46" t="s">
        <v>654</v>
      </c>
      <c r="H111" s="46">
        <v>12</v>
      </c>
      <c r="I111" s="58" t="s">
        <v>370</v>
      </c>
      <c r="J111" s="58" t="s">
        <v>264</v>
      </c>
      <c r="K111" s="85">
        <f>VLOOKUP(B111,Precios!G:J,4,FALSE)</f>
        <v>1723.51</v>
      </c>
      <c r="L111" s="59"/>
    </row>
    <row r="112" spans="2:12">
      <c r="B112" s="46" t="str">
        <f t="shared" si="1"/>
        <v>108BOG12</v>
      </c>
      <c r="C112" s="46">
        <v>108</v>
      </c>
      <c r="D112" s="58" t="s">
        <v>75</v>
      </c>
      <c r="E112" s="58" t="s">
        <v>214</v>
      </c>
      <c r="F112" s="46" t="s">
        <v>656</v>
      </c>
      <c r="G112" s="46" t="s">
        <v>654</v>
      </c>
      <c r="H112" s="46">
        <v>12</v>
      </c>
      <c r="I112" s="58" t="s">
        <v>370</v>
      </c>
      <c r="J112" s="58" t="s">
        <v>265</v>
      </c>
      <c r="K112" s="85">
        <f>VLOOKUP(B112,Precios!G:J,4,FALSE)</f>
        <v>6556.34</v>
      </c>
      <c r="L112" s="59"/>
    </row>
    <row r="113" spans="2:12">
      <c r="B113" s="46" t="str">
        <f t="shared" si="1"/>
        <v>109BOG12</v>
      </c>
      <c r="C113" s="46">
        <v>109</v>
      </c>
      <c r="D113" s="58" t="s">
        <v>73</v>
      </c>
      <c r="E113" s="58" t="s">
        <v>216</v>
      </c>
      <c r="F113" s="46" t="s">
        <v>656</v>
      </c>
      <c r="G113" s="46" t="s">
        <v>654</v>
      </c>
      <c r="H113" s="46">
        <v>12</v>
      </c>
      <c r="I113" s="58" t="s">
        <v>370</v>
      </c>
      <c r="J113" s="58" t="s">
        <v>267</v>
      </c>
      <c r="K113" s="85">
        <f>VLOOKUP(B113,Precios!G:J,4,FALSE)</f>
        <v>19926.02</v>
      </c>
      <c r="L113" s="59"/>
    </row>
    <row r="114" spans="2:12">
      <c r="B114" s="46" t="str">
        <f t="shared" si="1"/>
        <v>110BOG12</v>
      </c>
      <c r="C114" s="46">
        <v>110</v>
      </c>
      <c r="D114" s="58" t="s">
        <v>72</v>
      </c>
      <c r="E114" s="58" t="s">
        <v>217</v>
      </c>
      <c r="F114" s="46" t="s">
        <v>656</v>
      </c>
      <c r="G114" s="46" t="s">
        <v>654</v>
      </c>
      <c r="H114" s="46">
        <v>12</v>
      </c>
      <c r="I114" s="58" t="s">
        <v>370</v>
      </c>
      <c r="J114" s="58" t="s">
        <v>267</v>
      </c>
      <c r="K114" s="85">
        <f>VLOOKUP(B114,Precios!G:J,4,FALSE)</f>
        <v>19926.02</v>
      </c>
      <c r="L114" s="59"/>
    </row>
    <row r="115" spans="2:12">
      <c r="B115" s="46" t="str">
        <f t="shared" si="1"/>
        <v>111BOG12</v>
      </c>
      <c r="C115" s="46">
        <v>111</v>
      </c>
      <c r="D115" s="58" t="s">
        <v>218</v>
      </c>
      <c r="E115" s="58" t="s">
        <v>71</v>
      </c>
      <c r="F115" s="46" t="s">
        <v>656</v>
      </c>
      <c r="G115" s="46" t="s">
        <v>654</v>
      </c>
      <c r="H115" s="46">
        <v>12</v>
      </c>
      <c r="I115" s="58" t="s">
        <v>370</v>
      </c>
      <c r="J115" s="58" t="s">
        <v>267</v>
      </c>
      <c r="K115" s="85">
        <f>VLOOKUP(B115,Precios!G:J,4,FALSE)</f>
        <v>8034.55</v>
      </c>
      <c r="L115" s="59"/>
    </row>
    <row r="116" spans="2:12">
      <c r="B116" s="46" t="str">
        <f t="shared" si="1"/>
        <v>112BOG12</v>
      </c>
      <c r="C116" s="46">
        <v>112</v>
      </c>
      <c r="D116" s="58" t="s">
        <v>70</v>
      </c>
      <c r="E116" s="58" t="s">
        <v>2</v>
      </c>
      <c r="F116" s="46" t="s">
        <v>656</v>
      </c>
      <c r="G116" s="46" t="s">
        <v>654</v>
      </c>
      <c r="H116" s="46">
        <v>12</v>
      </c>
      <c r="I116" s="58" t="s">
        <v>370</v>
      </c>
      <c r="J116" s="58" t="s">
        <v>264</v>
      </c>
      <c r="K116" s="85">
        <f>VLOOKUP(B116,Precios!G:J,4,FALSE)</f>
        <v>3060.48</v>
      </c>
      <c r="L116" s="59"/>
    </row>
    <row r="117" spans="2:12">
      <c r="B117" s="46" t="str">
        <f t="shared" si="1"/>
        <v>113BOG12</v>
      </c>
      <c r="C117" s="46">
        <v>113</v>
      </c>
      <c r="D117" s="58" t="s">
        <v>69</v>
      </c>
      <c r="E117" s="58" t="s">
        <v>65</v>
      </c>
      <c r="F117" s="46" t="s">
        <v>656</v>
      </c>
      <c r="G117" s="46" t="s">
        <v>654</v>
      </c>
      <c r="H117" s="46">
        <v>12</v>
      </c>
      <c r="I117" s="58" t="s">
        <v>370</v>
      </c>
      <c r="J117" s="58" t="s">
        <v>233</v>
      </c>
      <c r="K117" s="85">
        <f>VLOOKUP(B117,Precios!G:J,4,FALSE)</f>
        <v>507.6</v>
      </c>
      <c r="L117" s="59"/>
    </row>
    <row r="118" spans="2:12">
      <c r="B118" s="46" t="str">
        <f t="shared" si="1"/>
        <v>114BOG12</v>
      </c>
      <c r="C118" s="46">
        <v>114</v>
      </c>
      <c r="D118" s="58" t="s">
        <v>68</v>
      </c>
      <c r="E118" s="58" t="s">
        <v>65</v>
      </c>
      <c r="F118" s="46" t="s">
        <v>656</v>
      </c>
      <c r="G118" s="46" t="s">
        <v>654</v>
      </c>
      <c r="H118" s="46">
        <v>12</v>
      </c>
      <c r="I118" s="58" t="s">
        <v>370</v>
      </c>
      <c r="J118" s="58" t="s">
        <v>302</v>
      </c>
      <c r="K118" s="85">
        <f>VLOOKUP(B118,Precios!G:J,4,FALSE)</f>
        <v>444.95</v>
      </c>
      <c r="L118" s="59"/>
    </row>
    <row r="119" spans="2:12">
      <c r="B119" s="46" t="str">
        <f t="shared" si="1"/>
        <v>115BOG12</v>
      </c>
      <c r="C119" s="46">
        <v>115</v>
      </c>
      <c r="D119" s="58" t="s">
        <v>67</v>
      </c>
      <c r="E119" s="58" t="s">
        <v>65</v>
      </c>
      <c r="F119" s="46" t="s">
        <v>656</v>
      </c>
      <c r="G119" s="46" t="s">
        <v>654</v>
      </c>
      <c r="H119" s="46">
        <v>12</v>
      </c>
      <c r="I119" s="58" t="s">
        <v>370</v>
      </c>
      <c r="J119" s="58" t="s">
        <v>233</v>
      </c>
      <c r="K119" s="85">
        <f>VLOOKUP(B119,Precios!G:J,4,FALSE)</f>
        <v>896.27</v>
      </c>
      <c r="L119" s="59"/>
    </row>
    <row r="120" spans="2:12">
      <c r="B120" s="46" t="str">
        <f t="shared" si="1"/>
        <v>116BOG12</v>
      </c>
      <c r="C120" s="46">
        <v>116</v>
      </c>
      <c r="D120" s="58" t="s">
        <v>66</v>
      </c>
      <c r="E120" s="58" t="s">
        <v>65</v>
      </c>
      <c r="F120" s="46" t="s">
        <v>656</v>
      </c>
      <c r="G120" s="46" t="s">
        <v>654</v>
      </c>
      <c r="H120" s="46">
        <v>12</v>
      </c>
      <c r="I120" s="58" t="s">
        <v>370</v>
      </c>
      <c r="J120" s="58" t="s">
        <v>302</v>
      </c>
      <c r="K120" s="85">
        <f>VLOOKUP(B120,Precios!G:J,4,FALSE)</f>
        <v>783.7</v>
      </c>
      <c r="L120" s="59"/>
    </row>
    <row r="121" spans="2:12">
      <c r="B121" s="46" t="str">
        <f t="shared" si="1"/>
        <v>117BOG12</v>
      </c>
      <c r="C121" s="46">
        <v>117</v>
      </c>
      <c r="D121" s="58" t="s">
        <v>64</v>
      </c>
      <c r="E121" s="58" t="s">
        <v>2</v>
      </c>
      <c r="F121" s="46" t="s">
        <v>656</v>
      </c>
      <c r="G121" s="46" t="s">
        <v>654</v>
      </c>
      <c r="H121" s="46">
        <v>12</v>
      </c>
      <c r="I121" s="58" t="s">
        <v>370</v>
      </c>
      <c r="J121" s="58" t="s">
        <v>260</v>
      </c>
      <c r="K121" s="85">
        <f>VLOOKUP(B121,Precios!G:J,4,FALSE)</f>
        <v>72150.570000000007</v>
      </c>
      <c r="L121" s="59"/>
    </row>
    <row r="122" spans="2:12">
      <c r="B122" s="46" t="str">
        <f t="shared" si="1"/>
        <v>118BOG12</v>
      </c>
      <c r="C122" s="46">
        <v>118</v>
      </c>
      <c r="D122" s="58" t="s">
        <v>63</v>
      </c>
      <c r="E122" s="58" t="s">
        <v>2</v>
      </c>
      <c r="F122" s="46" t="s">
        <v>656</v>
      </c>
      <c r="G122" s="46" t="s">
        <v>654</v>
      </c>
      <c r="H122" s="46">
        <v>12</v>
      </c>
      <c r="I122" s="58" t="s">
        <v>370</v>
      </c>
      <c r="J122" s="58" t="s">
        <v>260</v>
      </c>
      <c r="K122" s="85">
        <f>VLOOKUP(B122,Precios!G:J,4,FALSE)</f>
        <v>51500.32</v>
      </c>
      <c r="L122" s="59"/>
    </row>
    <row r="123" spans="2:12">
      <c r="B123" s="46" t="str">
        <f t="shared" si="1"/>
        <v>119BOG12</v>
      </c>
      <c r="C123" s="46">
        <v>119</v>
      </c>
      <c r="D123" s="58" t="s">
        <v>62</v>
      </c>
      <c r="E123" s="58" t="s">
        <v>2</v>
      </c>
      <c r="F123" s="46" t="s">
        <v>656</v>
      </c>
      <c r="G123" s="46" t="s">
        <v>654</v>
      </c>
      <c r="H123" s="46">
        <v>12</v>
      </c>
      <c r="I123" s="58" t="s">
        <v>370</v>
      </c>
      <c r="J123" s="58" t="s">
        <v>260</v>
      </c>
      <c r="K123" s="85">
        <f>VLOOKUP(B123,Precios!G:J,4,FALSE)</f>
        <v>129871.66</v>
      </c>
      <c r="L123" s="59"/>
    </row>
    <row r="124" spans="2:12">
      <c r="B124" s="46" t="str">
        <f t="shared" si="1"/>
        <v>120BOG12</v>
      </c>
      <c r="C124" s="46">
        <v>120</v>
      </c>
      <c r="D124" s="58" t="s">
        <v>61</v>
      </c>
      <c r="E124" s="58" t="s">
        <v>60</v>
      </c>
      <c r="F124" s="46" t="s">
        <v>656</v>
      </c>
      <c r="G124" s="46" t="s">
        <v>654</v>
      </c>
      <c r="H124" s="46">
        <v>12</v>
      </c>
      <c r="I124" s="58" t="s">
        <v>370</v>
      </c>
      <c r="J124" s="58" t="s">
        <v>265</v>
      </c>
      <c r="K124" s="85">
        <f>VLOOKUP(B124,Precios!G:J,4,FALSE)</f>
        <v>1064.05</v>
      </c>
      <c r="L124" s="59"/>
    </row>
    <row r="125" spans="2:12">
      <c r="B125" s="46" t="str">
        <f t="shared" si="1"/>
        <v>121BOG12</v>
      </c>
      <c r="C125" s="46">
        <v>121</v>
      </c>
      <c r="D125" s="58" t="s">
        <v>59</v>
      </c>
      <c r="E125" s="58" t="s">
        <v>2</v>
      </c>
      <c r="F125" s="46" t="s">
        <v>656</v>
      </c>
      <c r="G125" s="46" t="s">
        <v>654</v>
      </c>
      <c r="H125" s="46">
        <v>12</v>
      </c>
      <c r="I125" s="58" t="s">
        <v>370</v>
      </c>
      <c r="J125" s="58" t="s">
        <v>233</v>
      </c>
      <c r="K125" s="85">
        <f>VLOOKUP(B125,Precios!G:J,4,FALSE)</f>
        <v>734.85</v>
      </c>
      <c r="L125" s="59"/>
    </row>
    <row r="126" spans="2:12">
      <c r="B126" s="46" t="str">
        <f t="shared" si="1"/>
        <v>122BOG12</v>
      </c>
      <c r="C126" s="46">
        <v>122</v>
      </c>
      <c r="D126" s="58" t="s">
        <v>58</v>
      </c>
      <c r="E126" s="58" t="s">
        <v>2</v>
      </c>
      <c r="F126" s="46" t="s">
        <v>656</v>
      </c>
      <c r="G126" s="46" t="s">
        <v>654</v>
      </c>
      <c r="H126" s="46">
        <v>12</v>
      </c>
      <c r="I126" s="58" t="s">
        <v>370</v>
      </c>
      <c r="J126" s="58" t="s">
        <v>264</v>
      </c>
      <c r="K126" s="85">
        <f>VLOOKUP(B126,Precios!G:J,4,FALSE)</f>
        <v>149.72999999999999</v>
      </c>
      <c r="L126" s="59"/>
    </row>
    <row r="127" spans="2:12">
      <c r="B127" s="46" t="str">
        <f t="shared" si="1"/>
        <v>123BOG12</v>
      </c>
      <c r="C127" s="46">
        <v>123</v>
      </c>
      <c r="D127" s="58" t="s">
        <v>57</v>
      </c>
      <c r="E127" s="58" t="s">
        <v>2</v>
      </c>
      <c r="F127" s="46" t="s">
        <v>656</v>
      </c>
      <c r="G127" s="46" t="s">
        <v>654</v>
      </c>
      <c r="H127" s="46">
        <v>12</v>
      </c>
      <c r="I127" s="58" t="s">
        <v>370</v>
      </c>
      <c r="J127" s="58" t="s">
        <v>296</v>
      </c>
      <c r="K127" s="85">
        <f>VLOOKUP(B127,Precios!G:J,4,FALSE)</f>
        <v>42294.46</v>
      </c>
      <c r="L127" s="59"/>
    </row>
    <row r="128" spans="2:12">
      <c r="B128" s="46" t="str">
        <f t="shared" si="1"/>
        <v>124BOG12</v>
      </c>
      <c r="C128" s="46">
        <v>124</v>
      </c>
      <c r="D128" s="58" t="s">
        <v>56</v>
      </c>
      <c r="E128" s="58" t="s">
        <v>2</v>
      </c>
      <c r="F128" s="46" t="s">
        <v>656</v>
      </c>
      <c r="G128" s="46" t="s">
        <v>654</v>
      </c>
      <c r="H128" s="46">
        <v>12</v>
      </c>
      <c r="I128" s="58" t="s">
        <v>370</v>
      </c>
      <c r="J128" s="58" t="s">
        <v>264</v>
      </c>
      <c r="K128" s="85">
        <f>VLOOKUP(B128,Precios!G:J,4,FALSE)</f>
        <v>1430.42</v>
      </c>
      <c r="L128" s="59"/>
    </row>
    <row r="129" spans="2:12">
      <c r="B129" s="46" t="str">
        <f t="shared" si="1"/>
        <v>125BOG12</v>
      </c>
      <c r="C129" s="46">
        <v>125</v>
      </c>
      <c r="D129" s="58" t="s">
        <v>55</v>
      </c>
      <c r="E129" s="58" t="s">
        <v>2</v>
      </c>
      <c r="F129" s="46" t="s">
        <v>656</v>
      </c>
      <c r="G129" s="46" t="s">
        <v>654</v>
      </c>
      <c r="H129" s="46">
        <v>12</v>
      </c>
      <c r="I129" s="58" t="s">
        <v>370</v>
      </c>
      <c r="J129" s="58" t="s">
        <v>264</v>
      </c>
      <c r="K129" s="85">
        <f>VLOOKUP(B129,Precios!G:J,4,FALSE)</f>
        <v>1430.42</v>
      </c>
      <c r="L129" s="59"/>
    </row>
    <row r="130" spans="2:12">
      <c r="B130" s="46" t="str">
        <f t="shared" si="1"/>
        <v>126BOG12</v>
      </c>
      <c r="C130" s="46">
        <v>126</v>
      </c>
      <c r="D130" s="58" t="s">
        <v>54</v>
      </c>
      <c r="E130" s="58" t="s">
        <v>2</v>
      </c>
      <c r="F130" s="46" t="s">
        <v>656</v>
      </c>
      <c r="G130" s="46" t="s">
        <v>654</v>
      </c>
      <c r="H130" s="46">
        <v>12</v>
      </c>
      <c r="I130" s="58" t="s">
        <v>370</v>
      </c>
      <c r="J130" s="58" t="s">
        <v>244</v>
      </c>
      <c r="K130" s="85">
        <f>VLOOKUP(B130,Precios!G:J,4,FALSE)</f>
        <v>4941.1499999999996</v>
      </c>
      <c r="L130" s="59"/>
    </row>
    <row r="131" spans="2:12">
      <c r="B131" s="46" t="str">
        <f t="shared" si="1"/>
        <v>127BOG12</v>
      </c>
      <c r="C131" s="46">
        <v>127</v>
      </c>
      <c r="D131" s="58" t="s">
        <v>53</v>
      </c>
      <c r="E131" s="58" t="s">
        <v>2</v>
      </c>
      <c r="F131" s="46" t="s">
        <v>656</v>
      </c>
      <c r="G131" s="46" t="s">
        <v>654</v>
      </c>
      <c r="H131" s="46">
        <v>12</v>
      </c>
      <c r="I131" s="58" t="s">
        <v>370</v>
      </c>
      <c r="J131" s="58" t="s">
        <v>256</v>
      </c>
      <c r="K131" s="85">
        <f>VLOOKUP(B131,Precios!G:J,4,FALSE)</f>
        <v>11942.44</v>
      </c>
      <c r="L131" s="59"/>
    </row>
    <row r="132" spans="2:12">
      <c r="B132" s="46" t="str">
        <f t="shared" si="1"/>
        <v>128BOG12</v>
      </c>
      <c r="C132" s="46">
        <v>128</v>
      </c>
      <c r="D132" s="58" t="s">
        <v>52</v>
      </c>
      <c r="E132" s="58" t="s">
        <v>2</v>
      </c>
      <c r="F132" s="46" t="s">
        <v>656</v>
      </c>
      <c r="G132" s="46" t="s">
        <v>654</v>
      </c>
      <c r="H132" s="46">
        <v>12</v>
      </c>
      <c r="I132" s="58" t="s">
        <v>370</v>
      </c>
      <c r="J132" s="58" t="s">
        <v>233</v>
      </c>
      <c r="K132" s="85">
        <f>VLOOKUP(B132,Precios!G:J,4,FALSE)</f>
        <v>13390.91</v>
      </c>
      <c r="L132" s="59"/>
    </row>
    <row r="133" spans="2:12">
      <c r="B133" s="46" t="str">
        <f t="shared" si="1"/>
        <v>129BOG12</v>
      </c>
      <c r="C133" s="46">
        <v>129</v>
      </c>
      <c r="D133" s="58" t="s">
        <v>51</v>
      </c>
      <c r="E133" s="58" t="s">
        <v>2</v>
      </c>
      <c r="F133" s="46" t="s">
        <v>656</v>
      </c>
      <c r="G133" s="46" t="s">
        <v>654</v>
      </c>
      <c r="H133" s="46">
        <v>12</v>
      </c>
      <c r="I133" s="58" t="s">
        <v>370</v>
      </c>
      <c r="J133" s="58" t="s">
        <v>302</v>
      </c>
      <c r="K133" s="85">
        <f>VLOOKUP(B133,Precios!G:J,4,FALSE)</f>
        <v>1839.26</v>
      </c>
      <c r="L133" s="59"/>
    </row>
    <row r="134" spans="2:12">
      <c r="B134" s="46" t="str">
        <f t="shared" ref="B134:B197" si="2">+CONCATENATE(C134,F134,H134)</f>
        <v>130BOG12</v>
      </c>
      <c r="C134" s="46">
        <v>130</v>
      </c>
      <c r="D134" s="58" t="s">
        <v>50</v>
      </c>
      <c r="E134" s="58" t="s">
        <v>2</v>
      </c>
      <c r="F134" s="46" t="s">
        <v>656</v>
      </c>
      <c r="G134" s="46" t="s">
        <v>654</v>
      </c>
      <c r="H134" s="46">
        <v>12</v>
      </c>
      <c r="I134" s="58" t="s">
        <v>370</v>
      </c>
      <c r="J134" s="58" t="s">
        <v>302</v>
      </c>
      <c r="K134" s="85">
        <f>VLOOKUP(B134,Precios!G:J,4,FALSE)</f>
        <v>1839.26</v>
      </c>
      <c r="L134" s="59"/>
    </row>
    <row r="135" spans="2:12">
      <c r="B135" s="46" t="str">
        <f t="shared" si="2"/>
        <v>131BOG12</v>
      </c>
      <c r="C135" s="46">
        <v>131</v>
      </c>
      <c r="D135" s="58" t="s">
        <v>49</v>
      </c>
      <c r="E135" s="58" t="s">
        <v>2</v>
      </c>
      <c r="F135" s="46" t="s">
        <v>656</v>
      </c>
      <c r="G135" s="46" t="s">
        <v>654</v>
      </c>
      <c r="H135" s="46">
        <v>12</v>
      </c>
      <c r="I135" s="58" t="s">
        <v>370</v>
      </c>
      <c r="J135" s="58" t="s">
        <v>302</v>
      </c>
      <c r="K135" s="85">
        <f>VLOOKUP(B135,Precios!G:J,4,FALSE)</f>
        <v>933.43</v>
      </c>
      <c r="L135" s="59"/>
    </row>
    <row r="136" spans="2:12">
      <c r="B136" s="46" t="str">
        <f t="shared" si="2"/>
        <v>132BOG12</v>
      </c>
      <c r="C136" s="46">
        <v>132</v>
      </c>
      <c r="D136" s="58" t="s">
        <v>48</v>
      </c>
      <c r="E136" s="58" t="s">
        <v>2</v>
      </c>
      <c r="F136" s="46" t="s">
        <v>656</v>
      </c>
      <c r="G136" s="46" t="s">
        <v>654</v>
      </c>
      <c r="H136" s="46">
        <v>12</v>
      </c>
      <c r="I136" s="58" t="s">
        <v>370</v>
      </c>
      <c r="J136" s="58" t="s">
        <v>302</v>
      </c>
      <c r="K136" s="85">
        <f>VLOOKUP(B136,Precios!G:J,4,FALSE)</f>
        <v>933.43</v>
      </c>
      <c r="L136" s="59"/>
    </row>
    <row r="137" spans="2:12">
      <c r="B137" s="46" t="str">
        <f t="shared" si="2"/>
        <v>133BOG12</v>
      </c>
      <c r="C137" s="46">
        <v>133</v>
      </c>
      <c r="D137" s="58" t="s">
        <v>47</v>
      </c>
      <c r="E137" s="58" t="s">
        <v>2</v>
      </c>
      <c r="F137" s="46" t="s">
        <v>656</v>
      </c>
      <c r="G137" s="46" t="s">
        <v>654</v>
      </c>
      <c r="H137" s="46">
        <v>12</v>
      </c>
      <c r="I137" s="58" t="s">
        <v>370</v>
      </c>
      <c r="J137" s="58" t="s">
        <v>301</v>
      </c>
      <c r="K137" s="85">
        <f>VLOOKUP(B137,Precios!G:J,4,FALSE)</f>
        <v>995.03</v>
      </c>
      <c r="L137" s="59"/>
    </row>
    <row r="138" spans="2:12">
      <c r="B138" s="46" t="str">
        <f t="shared" si="2"/>
        <v>134BOG12</v>
      </c>
      <c r="C138" s="46">
        <v>134</v>
      </c>
      <c r="D138" s="58" t="s">
        <v>219</v>
      </c>
      <c r="E138" s="58" t="s">
        <v>3</v>
      </c>
      <c r="F138" s="46" t="s">
        <v>656</v>
      </c>
      <c r="G138" s="46" t="s">
        <v>654</v>
      </c>
      <c r="H138" s="46">
        <v>12</v>
      </c>
      <c r="I138" s="58" t="s">
        <v>370</v>
      </c>
      <c r="J138" s="58" t="s">
        <v>233</v>
      </c>
      <c r="K138" s="85">
        <f>VLOOKUP(B138,Precios!G:J,4,FALSE)</f>
        <v>3856.92</v>
      </c>
      <c r="L138" s="59"/>
    </row>
    <row r="139" spans="2:12">
      <c r="B139" s="46" t="str">
        <f t="shared" si="2"/>
        <v>135BOG12</v>
      </c>
      <c r="C139" s="46">
        <v>135</v>
      </c>
      <c r="D139" s="58" t="s">
        <v>220</v>
      </c>
      <c r="E139" s="58" t="s">
        <v>3</v>
      </c>
      <c r="F139" s="46" t="s">
        <v>656</v>
      </c>
      <c r="G139" s="46" t="s">
        <v>654</v>
      </c>
      <c r="H139" s="46">
        <v>12</v>
      </c>
      <c r="I139" s="58" t="s">
        <v>370</v>
      </c>
      <c r="J139" s="58" t="s">
        <v>233</v>
      </c>
      <c r="K139" s="85">
        <f>VLOOKUP(B139,Precios!G:J,4,FALSE)</f>
        <v>3856.92</v>
      </c>
      <c r="L139" s="59"/>
    </row>
    <row r="140" spans="2:12">
      <c r="B140" s="46" t="str">
        <f t="shared" si="2"/>
        <v>136BOG12</v>
      </c>
      <c r="C140" s="46">
        <v>136</v>
      </c>
      <c r="D140" s="58" t="s">
        <v>46</v>
      </c>
      <c r="E140" s="58" t="s">
        <v>3</v>
      </c>
      <c r="F140" s="46" t="s">
        <v>656</v>
      </c>
      <c r="G140" s="46" t="s">
        <v>654</v>
      </c>
      <c r="H140" s="46">
        <v>12</v>
      </c>
      <c r="I140" s="58" t="s">
        <v>370</v>
      </c>
      <c r="J140" s="58" t="s">
        <v>233</v>
      </c>
      <c r="K140" s="85">
        <f>VLOOKUP(B140,Precios!G:J,4,FALSE)</f>
        <v>4229.66</v>
      </c>
      <c r="L140" s="59"/>
    </row>
    <row r="141" spans="2:12">
      <c r="B141" s="46" t="str">
        <f t="shared" si="2"/>
        <v>137BOG12</v>
      </c>
      <c r="C141" s="46">
        <v>137</v>
      </c>
      <c r="D141" s="58" t="s">
        <v>45</v>
      </c>
      <c r="E141" s="58" t="s">
        <v>3</v>
      </c>
      <c r="F141" s="46" t="s">
        <v>656</v>
      </c>
      <c r="G141" s="46" t="s">
        <v>654</v>
      </c>
      <c r="H141" s="46">
        <v>12</v>
      </c>
      <c r="I141" s="58" t="s">
        <v>370</v>
      </c>
      <c r="J141" s="58" t="s">
        <v>233</v>
      </c>
      <c r="K141" s="85">
        <f>VLOOKUP(B141,Precios!G:J,4,FALSE)</f>
        <v>4229.66</v>
      </c>
      <c r="L141" s="59"/>
    </row>
    <row r="142" spans="2:12">
      <c r="B142" s="46" t="str">
        <f t="shared" si="2"/>
        <v>138BOG12</v>
      </c>
      <c r="C142" s="46">
        <v>138</v>
      </c>
      <c r="D142" s="58" t="s">
        <v>44</v>
      </c>
      <c r="E142" s="58" t="s">
        <v>2</v>
      </c>
      <c r="F142" s="46" t="s">
        <v>656</v>
      </c>
      <c r="G142" s="46" t="s">
        <v>654</v>
      </c>
      <c r="H142" s="46">
        <v>12</v>
      </c>
      <c r="I142" s="58" t="s">
        <v>370</v>
      </c>
      <c r="J142" s="58" t="s">
        <v>233</v>
      </c>
      <c r="K142" s="85">
        <f>VLOOKUP(B142,Precios!G:J,4,FALSE)</f>
        <v>379.11</v>
      </c>
      <c r="L142" s="59"/>
    </row>
    <row r="143" spans="2:12">
      <c r="B143" s="46" t="str">
        <f t="shared" si="2"/>
        <v>139BOG12</v>
      </c>
      <c r="C143" s="46">
        <v>139</v>
      </c>
      <c r="D143" s="58" t="s">
        <v>43</v>
      </c>
      <c r="E143" s="58" t="s">
        <v>2</v>
      </c>
      <c r="F143" s="46" t="s">
        <v>656</v>
      </c>
      <c r="G143" s="46" t="s">
        <v>654</v>
      </c>
      <c r="H143" s="46">
        <v>12</v>
      </c>
      <c r="I143" s="58" t="s">
        <v>370</v>
      </c>
      <c r="J143" s="58" t="s">
        <v>233</v>
      </c>
      <c r="K143" s="85">
        <f>VLOOKUP(B143,Precios!G:J,4,FALSE)</f>
        <v>379.11</v>
      </c>
      <c r="L143" s="59"/>
    </row>
    <row r="144" spans="2:12">
      <c r="B144" s="46" t="str">
        <f t="shared" si="2"/>
        <v>140BOG12</v>
      </c>
      <c r="C144" s="46">
        <v>140</v>
      </c>
      <c r="D144" s="58" t="s">
        <v>42</v>
      </c>
      <c r="E144" s="58" t="s">
        <v>38</v>
      </c>
      <c r="F144" s="46" t="s">
        <v>656</v>
      </c>
      <c r="G144" s="46" t="s">
        <v>654</v>
      </c>
      <c r="H144" s="46">
        <v>12</v>
      </c>
      <c r="I144" s="58" t="s">
        <v>370</v>
      </c>
      <c r="J144" s="58" t="s">
        <v>317</v>
      </c>
      <c r="K144" s="85">
        <f>VLOOKUP(B144,Precios!G:J,4,FALSE)</f>
        <v>40009.199999999997</v>
      </c>
      <c r="L144" s="59"/>
    </row>
    <row r="145" spans="2:12">
      <c r="B145" s="46" t="str">
        <f t="shared" si="2"/>
        <v>141BOG12</v>
      </c>
      <c r="C145" s="46">
        <v>141</v>
      </c>
      <c r="D145" s="58" t="s">
        <v>41</v>
      </c>
      <c r="E145" s="58" t="s">
        <v>36</v>
      </c>
      <c r="F145" s="46" t="s">
        <v>656</v>
      </c>
      <c r="G145" s="46" t="s">
        <v>654</v>
      </c>
      <c r="H145" s="46">
        <v>12</v>
      </c>
      <c r="I145" s="58" t="s">
        <v>370</v>
      </c>
      <c r="J145" s="58" t="s">
        <v>317</v>
      </c>
      <c r="K145" s="85">
        <f>VLOOKUP(B145,Precios!G:J,4,FALSE)</f>
        <v>57044.639999999999</v>
      </c>
      <c r="L145" s="59"/>
    </row>
    <row r="146" spans="2:12">
      <c r="B146" s="46" t="str">
        <f t="shared" si="2"/>
        <v>142BOG12</v>
      </c>
      <c r="C146" s="46">
        <v>142</v>
      </c>
      <c r="D146" s="58" t="s">
        <v>40</v>
      </c>
      <c r="E146" s="58" t="s">
        <v>34</v>
      </c>
      <c r="F146" s="46" t="s">
        <v>656</v>
      </c>
      <c r="G146" s="46" t="s">
        <v>654</v>
      </c>
      <c r="H146" s="46">
        <v>12</v>
      </c>
      <c r="I146" s="58" t="s">
        <v>370</v>
      </c>
      <c r="J146" s="58" t="s">
        <v>317</v>
      </c>
      <c r="K146" s="85">
        <f>VLOOKUP(B146,Precios!G:J,4,FALSE)</f>
        <v>59443.54</v>
      </c>
      <c r="L146" s="59"/>
    </row>
    <row r="147" spans="2:12">
      <c r="B147" s="46" t="str">
        <f t="shared" si="2"/>
        <v>143BOG12</v>
      </c>
      <c r="C147" s="46">
        <v>143</v>
      </c>
      <c r="D147" s="58" t="s">
        <v>39</v>
      </c>
      <c r="E147" s="58" t="s">
        <v>38</v>
      </c>
      <c r="F147" s="46" t="s">
        <v>656</v>
      </c>
      <c r="G147" s="46" t="s">
        <v>654</v>
      </c>
      <c r="H147" s="46">
        <v>12</v>
      </c>
      <c r="I147" s="58" t="s">
        <v>370</v>
      </c>
      <c r="J147" s="58" t="s">
        <v>317</v>
      </c>
      <c r="K147" s="85">
        <f>VLOOKUP(B147,Precios!G:J,4,FALSE)</f>
        <v>59547.61</v>
      </c>
      <c r="L147" s="59"/>
    </row>
    <row r="148" spans="2:12">
      <c r="B148" s="46" t="str">
        <f t="shared" si="2"/>
        <v>144BOG12</v>
      </c>
      <c r="C148" s="46">
        <v>144</v>
      </c>
      <c r="D148" s="58" t="s">
        <v>37</v>
      </c>
      <c r="E148" s="58" t="s">
        <v>36</v>
      </c>
      <c r="F148" s="46" t="s">
        <v>656</v>
      </c>
      <c r="G148" s="46" t="s">
        <v>654</v>
      </c>
      <c r="H148" s="46">
        <v>12</v>
      </c>
      <c r="I148" s="58" t="s">
        <v>370</v>
      </c>
      <c r="J148" s="58" t="s">
        <v>317</v>
      </c>
      <c r="K148" s="85">
        <f>VLOOKUP(B148,Precios!G:J,4,FALSE)</f>
        <v>69472.39</v>
      </c>
      <c r="L148" s="59"/>
    </row>
    <row r="149" spans="2:12">
      <c r="B149" s="46" t="str">
        <f t="shared" si="2"/>
        <v>145BOG12</v>
      </c>
      <c r="C149" s="46">
        <v>145</v>
      </c>
      <c r="D149" s="58" t="s">
        <v>35</v>
      </c>
      <c r="E149" s="58" t="s">
        <v>34</v>
      </c>
      <c r="F149" s="46" t="s">
        <v>656</v>
      </c>
      <c r="G149" s="46" t="s">
        <v>654</v>
      </c>
      <c r="H149" s="46">
        <v>12</v>
      </c>
      <c r="I149" s="58" t="s">
        <v>370</v>
      </c>
      <c r="J149" s="58" t="s">
        <v>317</v>
      </c>
      <c r="K149" s="85">
        <f>VLOOKUP(B149,Precios!G:J,4,FALSE)</f>
        <v>73953.72</v>
      </c>
      <c r="L149" s="59"/>
    </row>
    <row r="150" spans="2:12">
      <c r="B150" s="46" t="str">
        <f t="shared" si="2"/>
        <v>146BOG12</v>
      </c>
      <c r="C150" s="46">
        <v>146</v>
      </c>
      <c r="D150" s="58" t="s">
        <v>33</v>
      </c>
      <c r="E150" s="58" t="s">
        <v>2</v>
      </c>
      <c r="F150" s="46" t="s">
        <v>656</v>
      </c>
      <c r="G150" s="46" t="s">
        <v>654</v>
      </c>
      <c r="H150" s="46">
        <v>12</v>
      </c>
      <c r="I150" s="58" t="s">
        <v>370</v>
      </c>
      <c r="J150" s="58" t="s">
        <v>301</v>
      </c>
      <c r="K150" s="85">
        <f>VLOOKUP(B150,Precios!G:J,4,FALSE)</f>
        <v>1810.59</v>
      </c>
      <c r="L150" s="59"/>
    </row>
    <row r="151" spans="2:12">
      <c r="B151" s="46" t="str">
        <f t="shared" si="2"/>
        <v>147BOG12</v>
      </c>
      <c r="C151" s="46">
        <v>147</v>
      </c>
      <c r="D151" s="58" t="s">
        <v>32</v>
      </c>
      <c r="E151" s="58" t="s">
        <v>2</v>
      </c>
      <c r="F151" s="46" t="s">
        <v>656</v>
      </c>
      <c r="G151" s="46" t="s">
        <v>654</v>
      </c>
      <c r="H151" s="46">
        <v>12</v>
      </c>
      <c r="I151" s="58" t="s">
        <v>370</v>
      </c>
      <c r="J151" s="58" t="s">
        <v>233</v>
      </c>
      <c r="K151" s="85">
        <f>VLOOKUP(B151,Precios!G:J,4,FALSE)</f>
        <v>2089.87</v>
      </c>
      <c r="L151" s="59"/>
    </row>
    <row r="152" spans="2:12">
      <c r="B152" s="46" t="str">
        <f t="shared" si="2"/>
        <v>148BOG12</v>
      </c>
      <c r="C152" s="46">
        <v>148</v>
      </c>
      <c r="D152" s="58" t="s">
        <v>31</v>
      </c>
      <c r="E152" s="58" t="s">
        <v>2</v>
      </c>
      <c r="F152" s="46" t="s">
        <v>656</v>
      </c>
      <c r="G152" s="46" t="s">
        <v>654</v>
      </c>
      <c r="H152" s="46">
        <v>12</v>
      </c>
      <c r="I152" s="58" t="s">
        <v>370</v>
      </c>
      <c r="J152" s="58" t="s">
        <v>302</v>
      </c>
      <c r="K152" s="85">
        <f>VLOOKUP(B152,Precios!G:J,4,FALSE)</f>
        <v>8956.2999999999993</v>
      </c>
      <c r="L152" s="59"/>
    </row>
    <row r="153" spans="2:12">
      <c r="B153" s="46" t="str">
        <f t="shared" si="2"/>
        <v>149BOG12</v>
      </c>
      <c r="C153" s="46">
        <v>149</v>
      </c>
      <c r="D153" s="58" t="s">
        <v>30</v>
      </c>
      <c r="E153" s="58" t="s">
        <v>2</v>
      </c>
      <c r="F153" s="46" t="s">
        <v>656</v>
      </c>
      <c r="G153" s="46" t="s">
        <v>654</v>
      </c>
      <c r="H153" s="46">
        <v>12</v>
      </c>
      <c r="I153" s="58" t="s">
        <v>370</v>
      </c>
      <c r="J153" s="58" t="s">
        <v>302</v>
      </c>
      <c r="K153" s="85">
        <f>VLOOKUP(B153,Precios!G:J,4,FALSE)</f>
        <v>3595.69</v>
      </c>
      <c r="L153" s="59"/>
    </row>
    <row r="154" spans="2:12">
      <c r="B154" s="46" t="str">
        <f t="shared" si="2"/>
        <v>150BOG12</v>
      </c>
      <c r="C154" s="46">
        <v>150</v>
      </c>
      <c r="D154" s="58" t="s">
        <v>29</v>
      </c>
      <c r="E154" s="58" t="s">
        <v>2</v>
      </c>
      <c r="F154" s="46" t="s">
        <v>656</v>
      </c>
      <c r="G154" s="46" t="s">
        <v>654</v>
      </c>
      <c r="H154" s="46">
        <v>12</v>
      </c>
      <c r="I154" s="58" t="s">
        <v>370</v>
      </c>
      <c r="J154" s="58" t="s">
        <v>302</v>
      </c>
      <c r="K154" s="85">
        <f>VLOOKUP(B154,Precios!G:J,4,FALSE)</f>
        <v>6164.49</v>
      </c>
      <c r="L154" s="59"/>
    </row>
    <row r="155" spans="2:12">
      <c r="B155" s="46" t="str">
        <f t="shared" si="2"/>
        <v>151BOG12</v>
      </c>
      <c r="C155" s="46">
        <v>151</v>
      </c>
      <c r="D155" s="58" t="s">
        <v>28</v>
      </c>
      <c r="E155" s="58" t="s">
        <v>2</v>
      </c>
      <c r="F155" s="46" t="s">
        <v>656</v>
      </c>
      <c r="G155" s="46" t="s">
        <v>654</v>
      </c>
      <c r="H155" s="46">
        <v>12</v>
      </c>
      <c r="I155" s="58" t="s">
        <v>370</v>
      </c>
      <c r="J155" s="58" t="s">
        <v>302</v>
      </c>
      <c r="K155" s="85">
        <f>VLOOKUP(B155,Precios!G:J,4,FALSE)</f>
        <v>9762.2999999999993</v>
      </c>
      <c r="L155" s="59"/>
    </row>
    <row r="156" spans="2:12">
      <c r="B156" s="46" t="str">
        <f t="shared" si="2"/>
        <v>152BOG12</v>
      </c>
      <c r="C156" s="46">
        <v>152</v>
      </c>
      <c r="D156" s="58" t="s">
        <v>27</v>
      </c>
      <c r="E156" s="58" t="s">
        <v>2</v>
      </c>
      <c r="F156" s="46" t="s">
        <v>656</v>
      </c>
      <c r="G156" s="46" t="s">
        <v>654</v>
      </c>
      <c r="H156" s="46">
        <v>12</v>
      </c>
      <c r="I156" s="58" t="s">
        <v>370</v>
      </c>
      <c r="J156" s="58" t="s">
        <v>302</v>
      </c>
      <c r="K156" s="85">
        <f>VLOOKUP(B156,Precios!G:J,4,FALSE)</f>
        <v>11559.09</v>
      </c>
      <c r="L156" s="59"/>
    </row>
    <row r="157" spans="2:12">
      <c r="B157" s="46" t="str">
        <f t="shared" si="2"/>
        <v>153BOG12</v>
      </c>
      <c r="C157" s="46">
        <v>153</v>
      </c>
      <c r="D157" s="58" t="s">
        <v>26</v>
      </c>
      <c r="E157" s="58" t="s">
        <v>2</v>
      </c>
      <c r="F157" s="46" t="s">
        <v>656</v>
      </c>
      <c r="G157" s="46" t="s">
        <v>654</v>
      </c>
      <c r="H157" s="46">
        <v>12</v>
      </c>
      <c r="I157" s="58" t="s">
        <v>370</v>
      </c>
      <c r="J157" s="58" t="s">
        <v>302</v>
      </c>
      <c r="K157" s="85">
        <f>VLOOKUP(B157,Precios!G:J,4,FALSE)</f>
        <v>16697.75</v>
      </c>
      <c r="L157" s="59"/>
    </row>
    <row r="158" spans="2:12">
      <c r="B158" s="46" t="str">
        <f t="shared" si="2"/>
        <v>154BOG12</v>
      </c>
      <c r="C158" s="46">
        <v>154</v>
      </c>
      <c r="D158" s="58" t="s">
        <v>25</v>
      </c>
      <c r="E158" s="58" t="s">
        <v>221</v>
      </c>
      <c r="F158" s="46" t="s">
        <v>656</v>
      </c>
      <c r="G158" s="46" t="s">
        <v>654</v>
      </c>
      <c r="H158" s="46">
        <v>12</v>
      </c>
      <c r="I158" s="58" t="s">
        <v>370</v>
      </c>
      <c r="J158" s="58" t="s">
        <v>369</v>
      </c>
      <c r="K158" s="85">
        <f>VLOOKUP(B158,Precios!G:J,4,FALSE)</f>
        <v>80106.42</v>
      </c>
      <c r="L158" s="59"/>
    </row>
    <row r="159" spans="2:12">
      <c r="B159" s="46" t="str">
        <f t="shared" si="2"/>
        <v>155BOG12</v>
      </c>
      <c r="C159" s="46">
        <v>155</v>
      </c>
      <c r="D159" s="58" t="s">
        <v>24</v>
      </c>
      <c r="E159" s="58" t="s">
        <v>221</v>
      </c>
      <c r="F159" s="46" t="s">
        <v>656</v>
      </c>
      <c r="G159" s="46" t="s">
        <v>654</v>
      </c>
      <c r="H159" s="46">
        <v>12</v>
      </c>
      <c r="I159" s="58" t="s">
        <v>370</v>
      </c>
      <c r="J159" s="58" t="s">
        <v>369</v>
      </c>
      <c r="K159" s="85">
        <f>VLOOKUP(B159,Precios!G:J,4,FALSE)</f>
        <v>94783.05</v>
      </c>
      <c r="L159" s="59"/>
    </row>
    <row r="160" spans="2:12">
      <c r="B160" s="46" t="str">
        <f t="shared" si="2"/>
        <v>156BOG12</v>
      </c>
      <c r="C160" s="46">
        <v>156</v>
      </c>
      <c r="D160" s="58" t="s">
        <v>23</v>
      </c>
      <c r="E160" s="58" t="s">
        <v>221</v>
      </c>
      <c r="F160" s="46" t="s">
        <v>656</v>
      </c>
      <c r="G160" s="46" t="s">
        <v>654</v>
      </c>
      <c r="H160" s="46">
        <v>12</v>
      </c>
      <c r="I160" s="58" t="s">
        <v>370</v>
      </c>
      <c r="J160" s="58" t="s">
        <v>369</v>
      </c>
      <c r="K160" s="85">
        <f>VLOOKUP(B160,Precios!G:J,4,FALSE)</f>
        <v>113813.94</v>
      </c>
      <c r="L160" s="59"/>
    </row>
    <row r="161" spans="2:12">
      <c r="B161" s="46" t="str">
        <f t="shared" si="2"/>
        <v>157BOG12</v>
      </c>
      <c r="C161" s="46">
        <v>157</v>
      </c>
      <c r="D161" s="58" t="s">
        <v>22</v>
      </c>
      <c r="E161" s="58" t="s">
        <v>221</v>
      </c>
      <c r="F161" s="46" t="s">
        <v>656</v>
      </c>
      <c r="G161" s="46" t="s">
        <v>654</v>
      </c>
      <c r="H161" s="46">
        <v>12</v>
      </c>
      <c r="I161" s="58" t="s">
        <v>370</v>
      </c>
      <c r="J161" s="58" t="s">
        <v>369</v>
      </c>
      <c r="K161" s="85">
        <f>VLOOKUP(B161,Precios!G:J,4,FALSE)</f>
        <v>95770.14</v>
      </c>
      <c r="L161" s="59"/>
    </row>
    <row r="162" spans="2:12">
      <c r="B162" s="46" t="str">
        <f t="shared" si="2"/>
        <v>158BOG12</v>
      </c>
      <c r="C162" s="46">
        <v>158</v>
      </c>
      <c r="D162" s="58" t="s">
        <v>21</v>
      </c>
      <c r="E162" s="58" t="s">
        <v>3</v>
      </c>
      <c r="F162" s="46" t="s">
        <v>656</v>
      </c>
      <c r="G162" s="46" t="s">
        <v>654</v>
      </c>
      <c r="H162" s="46">
        <v>12</v>
      </c>
      <c r="I162" s="58" t="s">
        <v>370</v>
      </c>
      <c r="J162" s="58" t="s">
        <v>265</v>
      </c>
      <c r="K162" s="85">
        <f>VLOOKUP(B162,Precios!G:J,4,FALSE)</f>
        <v>6689.08</v>
      </c>
      <c r="L162" s="59"/>
    </row>
    <row r="163" spans="2:12">
      <c r="B163" s="46" t="str">
        <f t="shared" si="2"/>
        <v>159BOG12</v>
      </c>
      <c r="C163" s="46">
        <v>159</v>
      </c>
      <c r="D163" s="58" t="s">
        <v>20</v>
      </c>
      <c r="E163" s="58" t="s">
        <v>3</v>
      </c>
      <c r="F163" s="46" t="s">
        <v>656</v>
      </c>
      <c r="G163" s="46" t="s">
        <v>654</v>
      </c>
      <c r="H163" s="46">
        <v>12</v>
      </c>
      <c r="I163" s="58" t="s">
        <v>370</v>
      </c>
      <c r="J163" s="58" t="s">
        <v>265</v>
      </c>
      <c r="K163" s="85">
        <f>VLOOKUP(B163,Precios!G:J,4,FALSE)</f>
        <v>10630.96</v>
      </c>
      <c r="L163" s="59"/>
    </row>
    <row r="164" spans="2:12">
      <c r="B164" s="46" t="str">
        <f t="shared" si="2"/>
        <v>160BOG12</v>
      </c>
      <c r="C164" s="46">
        <v>160</v>
      </c>
      <c r="D164" s="58" t="s">
        <v>19</v>
      </c>
      <c r="E164" s="58" t="s">
        <v>3</v>
      </c>
      <c r="F164" s="46" t="s">
        <v>656</v>
      </c>
      <c r="G164" s="46" t="s">
        <v>654</v>
      </c>
      <c r="H164" s="46">
        <v>12</v>
      </c>
      <c r="I164" s="58" t="s">
        <v>370</v>
      </c>
      <c r="J164" s="58" t="s">
        <v>302</v>
      </c>
      <c r="K164" s="85">
        <f>VLOOKUP(B164,Precios!G:J,4,FALSE)</f>
        <v>6270.68</v>
      </c>
      <c r="L164" s="59"/>
    </row>
    <row r="165" spans="2:12">
      <c r="B165" s="46" t="str">
        <f t="shared" si="2"/>
        <v>161BOG12</v>
      </c>
      <c r="C165" s="46">
        <v>161</v>
      </c>
      <c r="D165" s="58" t="s">
        <v>18</v>
      </c>
      <c r="E165" s="58" t="s">
        <v>3</v>
      </c>
      <c r="F165" s="46" t="s">
        <v>656</v>
      </c>
      <c r="G165" s="46" t="s">
        <v>654</v>
      </c>
      <c r="H165" s="46">
        <v>12</v>
      </c>
      <c r="I165" s="58" t="s">
        <v>370</v>
      </c>
      <c r="J165" s="58" t="s">
        <v>275</v>
      </c>
      <c r="K165" s="85">
        <f>VLOOKUP(B165,Precios!G:J,4,FALSE)</f>
        <v>9079.48</v>
      </c>
      <c r="L165" s="59"/>
    </row>
    <row r="166" spans="2:12">
      <c r="B166" s="46" t="str">
        <f t="shared" si="2"/>
        <v>162BOG12</v>
      </c>
      <c r="C166" s="46">
        <v>162</v>
      </c>
      <c r="D166" s="58" t="s">
        <v>17</v>
      </c>
      <c r="E166" s="58" t="s">
        <v>15</v>
      </c>
      <c r="F166" s="46" t="s">
        <v>656</v>
      </c>
      <c r="G166" s="46" t="s">
        <v>654</v>
      </c>
      <c r="H166" s="46">
        <v>12</v>
      </c>
      <c r="I166" s="58" t="s">
        <v>370</v>
      </c>
      <c r="J166" s="58" t="s">
        <v>301</v>
      </c>
      <c r="K166" s="85">
        <f>VLOOKUP(B166,Precios!G:J,4,FALSE)</f>
        <v>53117.63</v>
      </c>
      <c r="L166" s="59"/>
    </row>
    <row r="167" spans="2:12">
      <c r="B167" s="46" t="str">
        <f t="shared" si="2"/>
        <v>163BOG12</v>
      </c>
      <c r="C167" s="46">
        <v>163</v>
      </c>
      <c r="D167" s="58" t="s">
        <v>16</v>
      </c>
      <c r="E167" s="58" t="s">
        <v>15</v>
      </c>
      <c r="F167" s="46" t="s">
        <v>656</v>
      </c>
      <c r="G167" s="46" t="s">
        <v>654</v>
      </c>
      <c r="H167" s="46">
        <v>12</v>
      </c>
      <c r="I167" s="58" t="s">
        <v>370</v>
      </c>
      <c r="J167" s="58" t="s">
        <v>301</v>
      </c>
      <c r="K167" s="85">
        <f>VLOOKUP(B167,Precios!G:J,4,FALSE)</f>
        <v>56352.27</v>
      </c>
      <c r="L167" s="59"/>
    </row>
    <row r="168" spans="2:12">
      <c r="B168" s="46" t="str">
        <f t="shared" si="2"/>
        <v>164BOG12</v>
      </c>
      <c r="C168" s="46">
        <v>164</v>
      </c>
      <c r="D168" s="58" t="s">
        <v>14</v>
      </c>
      <c r="E168" s="58" t="s">
        <v>222</v>
      </c>
      <c r="F168" s="46" t="s">
        <v>656</v>
      </c>
      <c r="G168" s="46" t="s">
        <v>654</v>
      </c>
      <c r="H168" s="46">
        <v>12</v>
      </c>
      <c r="I168" s="58" t="s">
        <v>370</v>
      </c>
      <c r="J168" s="58" t="s">
        <v>387</v>
      </c>
      <c r="K168" s="85">
        <f>VLOOKUP(B168,Precios!G:J,4,FALSE)</f>
        <v>41050.949999999997</v>
      </c>
      <c r="L168" s="59"/>
    </row>
    <row r="169" spans="2:12">
      <c r="B169" s="46" t="str">
        <f t="shared" si="2"/>
        <v>165BOG12</v>
      </c>
      <c r="C169" s="46">
        <v>165</v>
      </c>
      <c r="D169" s="58" t="s">
        <v>13</v>
      </c>
      <c r="E169" s="58" t="s">
        <v>2</v>
      </c>
      <c r="F169" s="46" t="s">
        <v>656</v>
      </c>
      <c r="G169" s="46" t="s">
        <v>654</v>
      </c>
      <c r="H169" s="46">
        <v>12</v>
      </c>
      <c r="I169" s="58" t="s">
        <v>370</v>
      </c>
      <c r="J169" s="58" t="s">
        <v>317</v>
      </c>
      <c r="K169" s="85">
        <f>VLOOKUP(B169,Precios!G:J,4,FALSE)</f>
        <v>696.62</v>
      </c>
      <c r="L169" s="59"/>
    </row>
    <row r="170" spans="2:12">
      <c r="B170" s="46" t="str">
        <f t="shared" si="2"/>
        <v>166BOG12</v>
      </c>
      <c r="C170" s="46">
        <v>166</v>
      </c>
      <c r="D170" s="58" t="s">
        <v>223</v>
      </c>
      <c r="E170" s="58" t="s">
        <v>2</v>
      </c>
      <c r="F170" s="46" t="s">
        <v>656</v>
      </c>
      <c r="G170" s="46" t="s">
        <v>654</v>
      </c>
      <c r="H170" s="46">
        <v>12</v>
      </c>
      <c r="I170" s="58" t="s">
        <v>370</v>
      </c>
      <c r="J170" s="58" t="s">
        <v>317</v>
      </c>
      <c r="K170" s="85">
        <f>VLOOKUP(B170,Precios!G:J,4,FALSE)</f>
        <v>659.46</v>
      </c>
      <c r="L170" s="59"/>
    </row>
    <row r="171" spans="2:12">
      <c r="B171" s="46" t="str">
        <f t="shared" si="2"/>
        <v>167BOG12</v>
      </c>
      <c r="C171" s="46">
        <v>167</v>
      </c>
      <c r="D171" s="58" t="s">
        <v>12</v>
      </c>
      <c r="E171" s="58" t="s">
        <v>11</v>
      </c>
      <c r="F171" s="46" t="s">
        <v>656</v>
      </c>
      <c r="G171" s="46" t="s">
        <v>654</v>
      </c>
      <c r="H171" s="46">
        <v>12</v>
      </c>
      <c r="I171" s="58" t="s">
        <v>370</v>
      </c>
      <c r="J171" s="58" t="s">
        <v>319</v>
      </c>
      <c r="K171" s="85">
        <f>VLOOKUP(B171,Precios!G:J,4,FALSE)</f>
        <v>48036.31</v>
      </c>
      <c r="L171" s="59"/>
    </row>
    <row r="172" spans="2:12">
      <c r="B172" s="46" t="str">
        <f t="shared" si="2"/>
        <v>168BOG12</v>
      </c>
      <c r="C172" s="46">
        <v>168</v>
      </c>
      <c r="D172" s="58" t="s">
        <v>10</v>
      </c>
      <c r="E172" s="58" t="s">
        <v>2</v>
      </c>
      <c r="F172" s="46" t="s">
        <v>656</v>
      </c>
      <c r="G172" s="46" t="s">
        <v>654</v>
      </c>
      <c r="H172" s="46">
        <v>12</v>
      </c>
      <c r="I172" s="58" t="s">
        <v>370</v>
      </c>
      <c r="J172" s="58" t="s">
        <v>302</v>
      </c>
      <c r="K172" s="85">
        <f>VLOOKUP(B172,Precios!G:J,4,FALSE)</f>
        <v>346.19</v>
      </c>
      <c r="L172" s="59"/>
    </row>
    <row r="173" spans="2:12">
      <c r="B173" s="46" t="str">
        <f t="shared" si="2"/>
        <v>169BOG12</v>
      </c>
      <c r="C173" s="46">
        <v>169</v>
      </c>
      <c r="D173" s="58" t="s">
        <v>9</v>
      </c>
      <c r="E173" s="58" t="s">
        <v>2</v>
      </c>
      <c r="F173" s="46" t="s">
        <v>656</v>
      </c>
      <c r="G173" s="46" t="s">
        <v>654</v>
      </c>
      <c r="H173" s="46">
        <v>12</v>
      </c>
      <c r="I173" s="58" t="s">
        <v>370</v>
      </c>
      <c r="J173" s="58" t="s">
        <v>302</v>
      </c>
      <c r="K173" s="85">
        <f>VLOOKUP(B173,Precios!G:J,4,FALSE)</f>
        <v>401.41</v>
      </c>
      <c r="L173" s="59"/>
    </row>
    <row r="174" spans="2:12">
      <c r="B174" s="46" t="str">
        <f t="shared" si="2"/>
        <v>170BOG12</v>
      </c>
      <c r="C174" s="46">
        <v>170</v>
      </c>
      <c r="D174" s="58" t="s">
        <v>8</v>
      </c>
      <c r="E174" s="58" t="s">
        <v>3</v>
      </c>
      <c r="F174" s="46" t="s">
        <v>656</v>
      </c>
      <c r="G174" s="46" t="s">
        <v>654</v>
      </c>
      <c r="H174" s="46">
        <v>12</v>
      </c>
      <c r="I174" s="58" t="s">
        <v>370</v>
      </c>
      <c r="J174" s="58" t="s">
        <v>302</v>
      </c>
      <c r="K174" s="85">
        <f>VLOOKUP(B174,Precios!G:J,4,FALSE)</f>
        <v>3638.16</v>
      </c>
      <c r="L174" s="59"/>
    </row>
    <row r="175" spans="2:12">
      <c r="B175" s="46" t="str">
        <f t="shared" si="2"/>
        <v>171BOG12</v>
      </c>
      <c r="C175" s="46">
        <v>171</v>
      </c>
      <c r="D175" s="58" t="s">
        <v>7</v>
      </c>
      <c r="E175" s="58" t="s">
        <v>3</v>
      </c>
      <c r="F175" s="46" t="s">
        <v>656</v>
      </c>
      <c r="G175" s="46" t="s">
        <v>654</v>
      </c>
      <c r="H175" s="46">
        <v>12</v>
      </c>
      <c r="I175" s="58" t="s">
        <v>370</v>
      </c>
      <c r="J175" s="58" t="s">
        <v>302</v>
      </c>
      <c r="K175" s="85">
        <f>VLOOKUP(B175,Precios!G:J,4,FALSE)</f>
        <v>11138.56</v>
      </c>
      <c r="L175" s="59"/>
    </row>
    <row r="176" spans="2:12">
      <c r="B176" s="46" t="str">
        <f t="shared" si="2"/>
        <v>172BOG12</v>
      </c>
      <c r="C176" s="46">
        <v>172</v>
      </c>
      <c r="D176" s="58" t="s">
        <v>6</v>
      </c>
      <c r="E176" s="58" t="s">
        <v>3</v>
      </c>
      <c r="F176" s="46" t="s">
        <v>656</v>
      </c>
      <c r="G176" s="46" t="s">
        <v>654</v>
      </c>
      <c r="H176" s="46">
        <v>12</v>
      </c>
      <c r="I176" s="58" t="s">
        <v>370</v>
      </c>
      <c r="J176" s="58" t="s">
        <v>302</v>
      </c>
      <c r="K176" s="85">
        <f>VLOOKUP(B176,Precios!G:J,4,FALSE)</f>
        <v>6187.85</v>
      </c>
      <c r="L176" s="59"/>
    </row>
    <row r="177" spans="2:12">
      <c r="B177" s="46" t="str">
        <f t="shared" si="2"/>
        <v>173BOG12</v>
      </c>
      <c r="C177" s="46">
        <v>173</v>
      </c>
      <c r="D177" s="58" t="s">
        <v>5</v>
      </c>
      <c r="E177" s="58" t="s">
        <v>3</v>
      </c>
      <c r="F177" s="46" t="s">
        <v>656</v>
      </c>
      <c r="G177" s="46" t="s">
        <v>654</v>
      </c>
      <c r="H177" s="46">
        <v>12</v>
      </c>
      <c r="I177" s="58" t="s">
        <v>370</v>
      </c>
      <c r="J177" s="58" t="s">
        <v>302</v>
      </c>
      <c r="K177" s="85">
        <f>VLOOKUP(B177,Precios!G:J,4,FALSE)</f>
        <v>8663.2099999999991</v>
      </c>
      <c r="L177" s="59"/>
    </row>
    <row r="178" spans="2:12">
      <c r="B178" s="46" t="str">
        <f t="shared" si="2"/>
        <v>174BOG12</v>
      </c>
      <c r="C178" s="46">
        <v>174</v>
      </c>
      <c r="D178" s="58" t="s">
        <v>4</v>
      </c>
      <c r="E178" s="58" t="s">
        <v>3</v>
      </c>
      <c r="F178" s="46" t="s">
        <v>656</v>
      </c>
      <c r="G178" s="46" t="s">
        <v>654</v>
      </c>
      <c r="H178" s="46">
        <v>12</v>
      </c>
      <c r="I178" s="58" t="s">
        <v>370</v>
      </c>
      <c r="J178" s="58" t="s">
        <v>302</v>
      </c>
      <c r="K178" s="85">
        <f>VLOOKUP(B178,Precios!G:J,4,FALSE)</f>
        <v>22895.17</v>
      </c>
      <c r="L178" s="59"/>
    </row>
    <row r="179" spans="2:12">
      <c r="B179" s="46" t="str">
        <f t="shared" si="2"/>
        <v>175BOG12</v>
      </c>
      <c r="C179" s="46">
        <v>175</v>
      </c>
      <c r="D179" s="58" t="s">
        <v>224</v>
      </c>
      <c r="E179" s="58" t="s">
        <v>3</v>
      </c>
      <c r="F179" s="46" t="s">
        <v>656</v>
      </c>
      <c r="G179" s="46" t="s">
        <v>654</v>
      </c>
      <c r="H179" s="46">
        <v>12</v>
      </c>
      <c r="I179" s="58" t="s">
        <v>370</v>
      </c>
      <c r="J179" s="58" t="s">
        <v>302</v>
      </c>
      <c r="K179" s="85">
        <f>VLOOKUP(B179,Precios!G:J,4,FALSE)</f>
        <v>3731.61</v>
      </c>
      <c r="L179" s="59"/>
    </row>
    <row r="180" spans="2:12">
      <c r="B180" s="46" t="str">
        <f t="shared" si="2"/>
        <v>176BOG12</v>
      </c>
      <c r="C180" s="46">
        <v>176</v>
      </c>
      <c r="D180" s="58" t="s">
        <v>225</v>
      </c>
      <c r="E180" s="58" t="s">
        <v>3</v>
      </c>
      <c r="F180" s="46" t="s">
        <v>656</v>
      </c>
      <c r="G180" s="46" t="s">
        <v>654</v>
      </c>
      <c r="H180" s="46">
        <v>12</v>
      </c>
      <c r="I180" s="58" t="s">
        <v>370</v>
      </c>
      <c r="J180" s="58" t="s">
        <v>302</v>
      </c>
      <c r="K180" s="85">
        <f>VLOOKUP(B180,Precios!G:J,4,FALSE)</f>
        <v>5474.24</v>
      </c>
      <c r="L180" s="59"/>
    </row>
    <row r="181" spans="2:12">
      <c r="B181" s="46" t="str">
        <f t="shared" si="2"/>
        <v>177BOG12</v>
      </c>
      <c r="C181" s="46">
        <v>177</v>
      </c>
      <c r="D181" s="58" t="s">
        <v>226</v>
      </c>
      <c r="E181" s="58" t="s">
        <v>3</v>
      </c>
      <c r="F181" s="46" t="s">
        <v>656</v>
      </c>
      <c r="G181" s="46" t="s">
        <v>654</v>
      </c>
      <c r="H181" s="46">
        <v>12</v>
      </c>
      <c r="I181" s="58" t="s">
        <v>370</v>
      </c>
      <c r="J181" s="58" t="s">
        <v>302</v>
      </c>
      <c r="K181" s="85">
        <f>VLOOKUP(B181,Precios!G:J,4,FALSE)</f>
        <v>6842</v>
      </c>
      <c r="L181" s="59"/>
    </row>
    <row r="182" spans="2:12">
      <c r="B182" s="46" t="str">
        <f t="shared" si="2"/>
        <v>178BOG12</v>
      </c>
      <c r="C182" s="46">
        <v>178</v>
      </c>
      <c r="D182" s="58" t="s">
        <v>227</v>
      </c>
      <c r="E182" s="58" t="s">
        <v>3</v>
      </c>
      <c r="F182" s="46" t="s">
        <v>656</v>
      </c>
      <c r="G182" s="46" t="s">
        <v>654</v>
      </c>
      <c r="H182" s="46">
        <v>12</v>
      </c>
      <c r="I182" s="58" t="s">
        <v>370</v>
      </c>
      <c r="J182" s="58" t="s">
        <v>302</v>
      </c>
      <c r="K182" s="85">
        <f>VLOOKUP(B182,Precios!G:J,4,FALSE)</f>
        <v>8707.81</v>
      </c>
      <c r="L182" s="59"/>
    </row>
    <row r="183" spans="2:12">
      <c r="B183" s="46" t="str">
        <f t="shared" si="2"/>
        <v>179BOG12</v>
      </c>
      <c r="C183" s="46">
        <v>179</v>
      </c>
      <c r="D183" s="58" t="s">
        <v>228</v>
      </c>
      <c r="E183" s="58" t="s">
        <v>3</v>
      </c>
      <c r="F183" s="46" t="s">
        <v>656</v>
      </c>
      <c r="G183" s="46" t="s">
        <v>654</v>
      </c>
      <c r="H183" s="46">
        <v>12</v>
      </c>
      <c r="I183" s="58" t="s">
        <v>370</v>
      </c>
      <c r="J183" s="58" t="s">
        <v>302</v>
      </c>
      <c r="K183" s="85">
        <f>VLOOKUP(B183,Precios!G:J,4,FALSE)</f>
        <v>19281.419999999998</v>
      </c>
      <c r="L183" s="59"/>
    </row>
    <row r="184" spans="2:12">
      <c r="B184" s="46" t="str">
        <f t="shared" si="2"/>
        <v>180BOG12</v>
      </c>
      <c r="C184" s="46">
        <v>180</v>
      </c>
      <c r="D184" s="58" t="s">
        <v>1</v>
      </c>
      <c r="E184" s="58" t="s">
        <v>2</v>
      </c>
      <c r="F184" s="46" t="s">
        <v>656</v>
      </c>
      <c r="G184" s="46" t="s">
        <v>654</v>
      </c>
      <c r="H184" s="46">
        <v>12</v>
      </c>
      <c r="I184" s="58" t="s">
        <v>370</v>
      </c>
      <c r="J184" s="58" t="s">
        <v>265</v>
      </c>
      <c r="K184" s="85">
        <f>VLOOKUP(B184,Precios!G:J,4,FALSE)</f>
        <v>13600.11</v>
      </c>
      <c r="L184" s="59"/>
    </row>
    <row r="185" spans="2:12">
      <c r="B185" s="46" t="str">
        <f t="shared" si="2"/>
        <v>1BOG13</v>
      </c>
      <c r="C185" s="46">
        <v>1</v>
      </c>
      <c r="D185" s="58" t="s">
        <v>205</v>
      </c>
      <c r="E185" s="58" t="s">
        <v>0</v>
      </c>
      <c r="F185" s="46" t="s">
        <v>656</v>
      </c>
      <c r="G185" s="46" t="s">
        <v>654</v>
      </c>
      <c r="H185" s="46">
        <v>13</v>
      </c>
      <c r="I185" s="58" t="s">
        <v>371</v>
      </c>
      <c r="J185" s="60" t="s">
        <v>233</v>
      </c>
      <c r="K185" s="85">
        <f>VLOOKUP(B185,Precios!G:J,4,FALSE)</f>
        <v>8292.77</v>
      </c>
      <c r="L185" s="59"/>
    </row>
    <row r="186" spans="2:12">
      <c r="B186" s="46" t="str">
        <f t="shared" si="2"/>
        <v>2BOG13</v>
      </c>
      <c r="C186" s="46">
        <v>2</v>
      </c>
      <c r="D186" s="58" t="s">
        <v>206</v>
      </c>
      <c r="E186" s="58" t="s">
        <v>2</v>
      </c>
      <c r="F186" s="46" t="s">
        <v>656</v>
      </c>
      <c r="G186" s="46" t="s">
        <v>654</v>
      </c>
      <c r="H186" s="46">
        <v>13</v>
      </c>
      <c r="I186" s="58" t="s">
        <v>371</v>
      </c>
      <c r="J186" s="60" t="s">
        <v>388</v>
      </c>
      <c r="K186" s="85">
        <f>VLOOKUP(B186,Precios!G:J,4,FALSE)</f>
        <v>7419.86</v>
      </c>
      <c r="L186" s="59"/>
    </row>
    <row r="187" spans="2:12">
      <c r="B187" s="46" t="str">
        <f t="shared" si="2"/>
        <v>3BOG13</v>
      </c>
      <c r="C187" s="46">
        <v>3</v>
      </c>
      <c r="D187" s="58" t="s">
        <v>188</v>
      </c>
      <c r="E187" s="58" t="s">
        <v>2</v>
      </c>
      <c r="F187" s="46" t="s">
        <v>656</v>
      </c>
      <c r="G187" s="46" t="s">
        <v>654</v>
      </c>
      <c r="H187" s="46">
        <v>13</v>
      </c>
      <c r="I187" s="58" t="s">
        <v>371</v>
      </c>
      <c r="J187" s="60" t="s">
        <v>389</v>
      </c>
      <c r="K187" s="85">
        <f>VLOOKUP(B187,Precios!G:J,4,FALSE)</f>
        <v>3201.89</v>
      </c>
      <c r="L187" s="59"/>
    </row>
    <row r="188" spans="2:12">
      <c r="B188" s="46" t="str">
        <f t="shared" si="2"/>
        <v>4BOG13</v>
      </c>
      <c r="C188" s="46">
        <v>4</v>
      </c>
      <c r="D188" s="58" t="s">
        <v>207</v>
      </c>
      <c r="E188" s="58" t="s">
        <v>2</v>
      </c>
      <c r="F188" s="46" t="s">
        <v>656</v>
      </c>
      <c r="G188" s="46" t="s">
        <v>654</v>
      </c>
      <c r="H188" s="46">
        <v>13</v>
      </c>
      <c r="I188" s="58" t="s">
        <v>371</v>
      </c>
      <c r="J188" s="60" t="s">
        <v>389</v>
      </c>
      <c r="K188" s="85">
        <f>VLOOKUP(B188,Precios!G:J,4,FALSE)</f>
        <v>1878.72</v>
      </c>
      <c r="L188" s="59"/>
    </row>
    <row r="189" spans="2:12">
      <c r="B189" s="46" t="str">
        <f t="shared" si="2"/>
        <v>5BOG13</v>
      </c>
      <c r="C189" s="46">
        <v>5</v>
      </c>
      <c r="D189" s="58" t="s">
        <v>208</v>
      </c>
      <c r="E189" s="58" t="s">
        <v>2</v>
      </c>
      <c r="F189" s="46" t="s">
        <v>656</v>
      </c>
      <c r="G189" s="46" t="s">
        <v>654</v>
      </c>
      <c r="H189" s="46">
        <v>13</v>
      </c>
      <c r="I189" s="58" t="s">
        <v>371</v>
      </c>
      <c r="J189" s="60" t="s">
        <v>389</v>
      </c>
      <c r="K189" s="85">
        <f>VLOOKUP(B189,Precios!G:J,4,FALSE)</f>
        <v>3805.06</v>
      </c>
      <c r="L189" s="59"/>
    </row>
    <row r="190" spans="2:12">
      <c r="B190" s="46" t="str">
        <f t="shared" si="2"/>
        <v>6BOG13</v>
      </c>
      <c r="C190" s="46">
        <v>6</v>
      </c>
      <c r="D190" s="58" t="s">
        <v>187</v>
      </c>
      <c r="E190" s="58" t="s">
        <v>2</v>
      </c>
      <c r="F190" s="46" t="s">
        <v>656</v>
      </c>
      <c r="G190" s="46" t="s">
        <v>654</v>
      </c>
      <c r="H190" s="46">
        <v>13</v>
      </c>
      <c r="I190" s="58" t="s">
        <v>371</v>
      </c>
      <c r="J190" s="60" t="s">
        <v>390</v>
      </c>
      <c r="K190" s="85">
        <f>VLOOKUP(B190,Precios!G:J,4,FALSE)</f>
        <v>5840.6</v>
      </c>
      <c r="L190" s="59"/>
    </row>
    <row r="191" spans="2:12">
      <c r="B191" s="46" t="str">
        <f t="shared" si="2"/>
        <v>7BOG13</v>
      </c>
      <c r="C191" s="46">
        <v>7</v>
      </c>
      <c r="D191" s="58" t="s">
        <v>186</v>
      </c>
      <c r="E191" s="58" t="s">
        <v>2</v>
      </c>
      <c r="F191" s="46" t="s">
        <v>656</v>
      </c>
      <c r="G191" s="46" t="s">
        <v>654</v>
      </c>
      <c r="H191" s="46">
        <v>13</v>
      </c>
      <c r="I191" s="58" t="s">
        <v>371</v>
      </c>
      <c r="J191" s="60" t="s">
        <v>390</v>
      </c>
      <c r="K191" s="85">
        <f>VLOOKUP(B191,Precios!G:J,4,FALSE)</f>
        <v>10619.28</v>
      </c>
      <c r="L191" s="59"/>
    </row>
    <row r="192" spans="2:12">
      <c r="B192" s="46" t="str">
        <f t="shared" si="2"/>
        <v>8BOG13</v>
      </c>
      <c r="C192" s="46">
        <v>8</v>
      </c>
      <c r="D192" s="58" t="s">
        <v>185</v>
      </c>
      <c r="E192" s="58" t="s">
        <v>2</v>
      </c>
      <c r="F192" s="46" t="s">
        <v>656</v>
      </c>
      <c r="G192" s="46" t="s">
        <v>654</v>
      </c>
      <c r="H192" s="46">
        <v>13</v>
      </c>
      <c r="I192" s="58" t="s">
        <v>371</v>
      </c>
      <c r="J192" s="60" t="s">
        <v>390</v>
      </c>
      <c r="K192" s="85">
        <f>VLOOKUP(B192,Precios!G:J,4,FALSE)</f>
        <v>13805.06</v>
      </c>
      <c r="L192" s="59"/>
    </row>
    <row r="193" spans="2:12">
      <c r="B193" s="46" t="str">
        <f t="shared" si="2"/>
        <v>9BOG13</v>
      </c>
      <c r="C193" s="46">
        <v>9</v>
      </c>
      <c r="D193" s="58" t="s">
        <v>184</v>
      </c>
      <c r="E193" s="58" t="s">
        <v>209</v>
      </c>
      <c r="F193" s="46" t="s">
        <v>656</v>
      </c>
      <c r="G193" s="46" t="s">
        <v>654</v>
      </c>
      <c r="H193" s="46">
        <v>13</v>
      </c>
      <c r="I193" s="58" t="s">
        <v>371</v>
      </c>
      <c r="J193" s="60" t="s">
        <v>233</v>
      </c>
      <c r="K193" s="85">
        <f>VLOOKUP(B193,Precios!G:J,4,FALSE)</f>
        <v>8583.73</v>
      </c>
      <c r="L193" s="59"/>
    </row>
    <row r="194" spans="2:12">
      <c r="B194" s="46" t="str">
        <f t="shared" si="2"/>
        <v>10BOG13</v>
      </c>
      <c r="C194" s="46">
        <v>10</v>
      </c>
      <c r="D194" s="58" t="s">
        <v>210</v>
      </c>
      <c r="E194" s="58" t="s">
        <v>2</v>
      </c>
      <c r="F194" s="46" t="s">
        <v>656</v>
      </c>
      <c r="G194" s="46" t="s">
        <v>654</v>
      </c>
      <c r="H194" s="46">
        <v>13</v>
      </c>
      <c r="I194" s="58" t="s">
        <v>371</v>
      </c>
      <c r="J194" s="60" t="s">
        <v>233</v>
      </c>
      <c r="K194" s="85">
        <f>VLOOKUP(B194,Precios!G:J,4,FALSE)</f>
        <v>772.19</v>
      </c>
      <c r="L194" s="59"/>
    </row>
    <row r="195" spans="2:12">
      <c r="B195" s="46" t="str">
        <f t="shared" si="2"/>
        <v>11BOG13</v>
      </c>
      <c r="C195" s="46">
        <v>11</v>
      </c>
      <c r="D195" s="58" t="s">
        <v>183</v>
      </c>
      <c r="E195" s="58" t="s">
        <v>2</v>
      </c>
      <c r="F195" s="46" t="s">
        <v>656</v>
      </c>
      <c r="G195" s="46" t="s">
        <v>654</v>
      </c>
      <c r="H195" s="46">
        <v>13</v>
      </c>
      <c r="I195" s="58" t="s">
        <v>371</v>
      </c>
      <c r="J195" s="60" t="s">
        <v>233</v>
      </c>
      <c r="K195" s="85">
        <f>VLOOKUP(B195,Precios!G:J,4,FALSE)</f>
        <v>2583.84</v>
      </c>
      <c r="L195" s="59"/>
    </row>
    <row r="196" spans="2:12">
      <c r="B196" s="46" t="str">
        <f t="shared" si="2"/>
        <v>12BOG13</v>
      </c>
      <c r="C196" s="46">
        <v>12</v>
      </c>
      <c r="D196" s="58" t="s">
        <v>211</v>
      </c>
      <c r="E196" s="58" t="s">
        <v>2</v>
      </c>
      <c r="F196" s="46" t="s">
        <v>656</v>
      </c>
      <c r="G196" s="46" t="s">
        <v>654</v>
      </c>
      <c r="H196" s="46">
        <v>13</v>
      </c>
      <c r="I196" s="58" t="s">
        <v>371</v>
      </c>
      <c r="J196" s="60" t="s">
        <v>233</v>
      </c>
      <c r="K196" s="85">
        <f>VLOOKUP(B196,Precios!G:J,4,FALSE)</f>
        <v>3310.2</v>
      </c>
      <c r="L196" s="59"/>
    </row>
    <row r="197" spans="2:12">
      <c r="B197" s="46" t="str">
        <f t="shared" si="2"/>
        <v>13BOG13</v>
      </c>
      <c r="C197" s="46">
        <v>13</v>
      </c>
      <c r="D197" s="58" t="s">
        <v>182</v>
      </c>
      <c r="E197" s="58" t="s">
        <v>2</v>
      </c>
      <c r="F197" s="46" t="s">
        <v>656</v>
      </c>
      <c r="G197" s="46" t="s">
        <v>654</v>
      </c>
      <c r="H197" s="46">
        <v>13</v>
      </c>
      <c r="I197" s="58" t="s">
        <v>371</v>
      </c>
      <c r="J197" s="60" t="s">
        <v>233</v>
      </c>
      <c r="K197" s="85">
        <f>VLOOKUP(B197,Precios!G:J,4,FALSE)</f>
        <v>4220.2700000000004</v>
      </c>
      <c r="L197" s="59"/>
    </row>
    <row r="198" spans="2:12">
      <c r="B198" s="46" t="str">
        <f t="shared" ref="B198:B261" si="3">+CONCATENATE(C198,F198,H198)</f>
        <v>14BOG13</v>
      </c>
      <c r="C198" s="46">
        <v>14</v>
      </c>
      <c r="D198" s="58" t="s">
        <v>181</v>
      </c>
      <c r="E198" s="58" t="s">
        <v>2</v>
      </c>
      <c r="F198" s="46" t="s">
        <v>656</v>
      </c>
      <c r="G198" s="46" t="s">
        <v>654</v>
      </c>
      <c r="H198" s="46">
        <v>13</v>
      </c>
      <c r="I198" s="58" t="s">
        <v>371</v>
      </c>
      <c r="J198" s="60" t="s">
        <v>233</v>
      </c>
      <c r="K198" s="85">
        <f>VLOOKUP(B198,Precios!G:J,4,FALSE)</f>
        <v>4365.76</v>
      </c>
      <c r="L198" s="59"/>
    </row>
    <row r="199" spans="2:12">
      <c r="B199" s="46" t="str">
        <f t="shared" si="3"/>
        <v>15BOG13</v>
      </c>
      <c r="C199" s="46">
        <v>15</v>
      </c>
      <c r="D199" s="58" t="s">
        <v>180</v>
      </c>
      <c r="E199" s="58" t="s">
        <v>2</v>
      </c>
      <c r="F199" s="46" t="s">
        <v>656</v>
      </c>
      <c r="G199" s="46" t="s">
        <v>654</v>
      </c>
      <c r="H199" s="46">
        <v>13</v>
      </c>
      <c r="I199" s="58" t="s">
        <v>371</v>
      </c>
      <c r="J199" s="60" t="s">
        <v>233</v>
      </c>
      <c r="K199" s="85">
        <f>VLOOKUP(B199,Precios!G:J,4,FALSE)</f>
        <v>5238.66</v>
      </c>
      <c r="L199" s="59"/>
    </row>
    <row r="200" spans="2:12">
      <c r="B200" s="46" t="str">
        <f t="shared" si="3"/>
        <v>16BOG13</v>
      </c>
      <c r="C200" s="46">
        <v>16</v>
      </c>
      <c r="D200" s="58" t="s">
        <v>179</v>
      </c>
      <c r="E200" s="58" t="s">
        <v>2</v>
      </c>
      <c r="F200" s="46" t="s">
        <v>656</v>
      </c>
      <c r="G200" s="46" t="s">
        <v>654</v>
      </c>
      <c r="H200" s="46">
        <v>13</v>
      </c>
      <c r="I200" s="58" t="s">
        <v>371</v>
      </c>
      <c r="J200" s="60" t="s">
        <v>233</v>
      </c>
      <c r="K200" s="85">
        <f>VLOOKUP(B200,Precios!G:J,4,FALSE)</f>
        <v>7056.68</v>
      </c>
      <c r="L200" s="59"/>
    </row>
    <row r="201" spans="2:12">
      <c r="B201" s="46" t="str">
        <f t="shared" si="3"/>
        <v>17BOG13</v>
      </c>
      <c r="C201" s="46">
        <v>17</v>
      </c>
      <c r="D201" s="58" t="s">
        <v>178</v>
      </c>
      <c r="E201" s="58" t="s">
        <v>2</v>
      </c>
      <c r="F201" s="46" t="s">
        <v>656</v>
      </c>
      <c r="G201" s="46" t="s">
        <v>654</v>
      </c>
      <c r="H201" s="46">
        <v>13</v>
      </c>
      <c r="I201" s="58" t="s">
        <v>371</v>
      </c>
      <c r="J201" s="60" t="s">
        <v>233</v>
      </c>
      <c r="K201" s="85">
        <f>VLOOKUP(B201,Precios!G:J,4,FALSE)</f>
        <v>8147.28</v>
      </c>
      <c r="L201" s="59"/>
    </row>
    <row r="202" spans="2:12">
      <c r="B202" s="46" t="str">
        <f t="shared" si="3"/>
        <v>18BOG13</v>
      </c>
      <c r="C202" s="46">
        <v>18</v>
      </c>
      <c r="D202" s="58" t="s">
        <v>177</v>
      </c>
      <c r="E202" s="58" t="s">
        <v>116</v>
      </c>
      <c r="F202" s="46" t="s">
        <v>656</v>
      </c>
      <c r="G202" s="46" t="s">
        <v>654</v>
      </c>
      <c r="H202" s="46">
        <v>13</v>
      </c>
      <c r="I202" s="58" t="s">
        <v>371</v>
      </c>
      <c r="J202" s="60" t="s">
        <v>233</v>
      </c>
      <c r="K202" s="85">
        <f>VLOOKUP(B202,Precios!G:J,4,FALSE)</f>
        <v>7929.58</v>
      </c>
      <c r="L202" s="59"/>
    </row>
    <row r="203" spans="2:12">
      <c r="B203" s="46" t="str">
        <f t="shared" si="3"/>
        <v>19BOG13</v>
      </c>
      <c r="C203" s="46">
        <v>19</v>
      </c>
      <c r="D203" s="58" t="s">
        <v>176</v>
      </c>
      <c r="E203" s="58" t="s">
        <v>116</v>
      </c>
      <c r="F203" s="46" t="s">
        <v>656</v>
      </c>
      <c r="G203" s="46" t="s">
        <v>654</v>
      </c>
      <c r="H203" s="46">
        <v>13</v>
      </c>
      <c r="I203" s="58" t="s">
        <v>371</v>
      </c>
      <c r="J203" s="60" t="s">
        <v>233</v>
      </c>
      <c r="K203" s="85">
        <f>VLOOKUP(B203,Precios!G:J,4,FALSE)</f>
        <v>7929.58</v>
      </c>
      <c r="L203" s="59"/>
    </row>
    <row r="204" spans="2:12">
      <c r="B204" s="46" t="str">
        <f t="shared" si="3"/>
        <v>20BOG13</v>
      </c>
      <c r="C204" s="46">
        <v>20</v>
      </c>
      <c r="D204" s="58" t="s">
        <v>175</v>
      </c>
      <c r="E204" s="58" t="s">
        <v>116</v>
      </c>
      <c r="F204" s="46" t="s">
        <v>656</v>
      </c>
      <c r="G204" s="46" t="s">
        <v>654</v>
      </c>
      <c r="H204" s="46">
        <v>13</v>
      </c>
      <c r="I204" s="58" t="s">
        <v>371</v>
      </c>
      <c r="J204" s="60" t="s">
        <v>233</v>
      </c>
      <c r="K204" s="85">
        <f>VLOOKUP(B204,Precios!G:J,4,FALSE)</f>
        <v>25822.01</v>
      </c>
      <c r="L204" s="59"/>
    </row>
    <row r="205" spans="2:12">
      <c r="B205" s="46" t="str">
        <f t="shared" si="3"/>
        <v>21BOG13</v>
      </c>
      <c r="C205" s="46">
        <v>21</v>
      </c>
      <c r="D205" s="58" t="s">
        <v>212</v>
      </c>
      <c r="E205" s="58" t="s">
        <v>116</v>
      </c>
      <c r="F205" s="46" t="s">
        <v>656</v>
      </c>
      <c r="G205" s="46" t="s">
        <v>654</v>
      </c>
      <c r="H205" s="46">
        <v>13</v>
      </c>
      <c r="I205" s="58" t="s">
        <v>371</v>
      </c>
      <c r="J205" s="60" t="s">
        <v>233</v>
      </c>
      <c r="K205" s="85">
        <f>VLOOKUP(B205,Precios!G:J,4,FALSE)</f>
        <v>21457.48</v>
      </c>
      <c r="L205" s="59"/>
    </row>
    <row r="206" spans="2:12">
      <c r="B206" s="46" t="str">
        <f t="shared" si="3"/>
        <v>22BOG13</v>
      </c>
      <c r="C206" s="46">
        <v>22</v>
      </c>
      <c r="D206" s="58" t="s">
        <v>174</v>
      </c>
      <c r="E206" s="58" t="s">
        <v>116</v>
      </c>
      <c r="F206" s="46" t="s">
        <v>656</v>
      </c>
      <c r="G206" s="46" t="s">
        <v>654</v>
      </c>
      <c r="H206" s="46">
        <v>13</v>
      </c>
      <c r="I206" s="58" t="s">
        <v>371</v>
      </c>
      <c r="J206" s="60" t="s">
        <v>233</v>
      </c>
      <c r="K206" s="85">
        <f>VLOOKUP(B206,Precios!G:J,4,FALSE)</f>
        <v>54770.16</v>
      </c>
      <c r="L206" s="59"/>
    </row>
    <row r="207" spans="2:12">
      <c r="B207" s="46" t="str">
        <f t="shared" si="3"/>
        <v>23BOG13</v>
      </c>
      <c r="C207" s="46">
        <v>23</v>
      </c>
      <c r="D207" s="58" t="s">
        <v>173</v>
      </c>
      <c r="E207" s="58" t="s">
        <v>2</v>
      </c>
      <c r="F207" s="46" t="s">
        <v>656</v>
      </c>
      <c r="G207" s="46" t="s">
        <v>654</v>
      </c>
      <c r="H207" s="46">
        <v>13</v>
      </c>
      <c r="I207" s="58" t="s">
        <v>371</v>
      </c>
      <c r="J207" s="60" t="s">
        <v>233</v>
      </c>
      <c r="K207" s="85">
        <f>VLOOKUP(B207,Precios!G:J,4,FALSE)</f>
        <v>1176.79</v>
      </c>
      <c r="L207" s="59"/>
    </row>
    <row r="208" spans="2:12">
      <c r="B208" s="46" t="str">
        <f t="shared" si="3"/>
        <v>24BOG13</v>
      </c>
      <c r="C208" s="46">
        <v>24</v>
      </c>
      <c r="D208" s="58" t="s">
        <v>172</v>
      </c>
      <c r="E208" s="58" t="s">
        <v>2</v>
      </c>
      <c r="F208" s="46" t="s">
        <v>656</v>
      </c>
      <c r="G208" s="46" t="s">
        <v>654</v>
      </c>
      <c r="H208" s="46">
        <v>13</v>
      </c>
      <c r="I208" s="58" t="s">
        <v>371</v>
      </c>
      <c r="J208" s="60" t="s">
        <v>233</v>
      </c>
      <c r="K208" s="85">
        <f>VLOOKUP(B208,Precios!G:J,4,FALSE)</f>
        <v>1288.29</v>
      </c>
      <c r="L208" s="59"/>
    </row>
    <row r="209" spans="2:12">
      <c r="B209" s="46" t="str">
        <f t="shared" si="3"/>
        <v>25BOG13</v>
      </c>
      <c r="C209" s="46">
        <v>25</v>
      </c>
      <c r="D209" s="58" t="s">
        <v>171</v>
      </c>
      <c r="E209" s="58" t="s">
        <v>2</v>
      </c>
      <c r="F209" s="46" t="s">
        <v>656</v>
      </c>
      <c r="G209" s="46" t="s">
        <v>654</v>
      </c>
      <c r="H209" s="46">
        <v>13</v>
      </c>
      <c r="I209" s="58" t="s">
        <v>371</v>
      </c>
      <c r="J209" s="60" t="s">
        <v>233</v>
      </c>
      <c r="K209" s="85">
        <f>VLOOKUP(B209,Precios!G:J,4,FALSE)</f>
        <v>292.2</v>
      </c>
      <c r="L209" s="59"/>
    </row>
    <row r="210" spans="2:12">
      <c r="B210" s="46" t="str">
        <f t="shared" si="3"/>
        <v>26BOG13</v>
      </c>
      <c r="C210" s="46">
        <v>26</v>
      </c>
      <c r="D210" s="58" t="s">
        <v>170</v>
      </c>
      <c r="E210" s="58" t="s">
        <v>2</v>
      </c>
      <c r="F210" s="46" t="s">
        <v>656</v>
      </c>
      <c r="G210" s="46" t="s">
        <v>654</v>
      </c>
      <c r="H210" s="46">
        <v>13</v>
      </c>
      <c r="I210" s="58" t="s">
        <v>371</v>
      </c>
      <c r="J210" s="60" t="s">
        <v>233</v>
      </c>
      <c r="K210" s="85">
        <f>VLOOKUP(B210,Precios!G:J,4,FALSE)</f>
        <v>379.27</v>
      </c>
      <c r="L210" s="59"/>
    </row>
    <row r="211" spans="2:12">
      <c r="B211" s="46" t="str">
        <f t="shared" si="3"/>
        <v>27BOG13</v>
      </c>
      <c r="C211" s="46">
        <v>27</v>
      </c>
      <c r="D211" s="58" t="s">
        <v>169</v>
      </c>
      <c r="E211" s="58" t="s">
        <v>2</v>
      </c>
      <c r="F211" s="46" t="s">
        <v>656</v>
      </c>
      <c r="G211" s="46" t="s">
        <v>654</v>
      </c>
      <c r="H211" s="46">
        <v>13</v>
      </c>
      <c r="I211" s="58" t="s">
        <v>371</v>
      </c>
      <c r="J211" s="60" t="s">
        <v>391</v>
      </c>
      <c r="K211" s="85">
        <f>VLOOKUP(B211,Precios!G:J,4,FALSE)</f>
        <v>1747.04</v>
      </c>
      <c r="L211" s="59"/>
    </row>
    <row r="212" spans="2:12">
      <c r="B212" s="46" t="str">
        <f t="shared" si="3"/>
        <v>28BOG13</v>
      </c>
      <c r="C212" s="46">
        <v>28</v>
      </c>
      <c r="D212" s="58" t="s">
        <v>168</v>
      </c>
      <c r="E212" s="58" t="s">
        <v>2</v>
      </c>
      <c r="F212" s="46" t="s">
        <v>656</v>
      </c>
      <c r="G212" s="46" t="s">
        <v>654</v>
      </c>
      <c r="H212" s="46">
        <v>13</v>
      </c>
      <c r="I212" s="58" t="s">
        <v>371</v>
      </c>
      <c r="J212" s="60" t="s">
        <v>287</v>
      </c>
      <c r="K212" s="85">
        <f>VLOOKUP(B212,Precios!G:J,4,FALSE)</f>
        <v>12366.32</v>
      </c>
      <c r="L212" s="59"/>
    </row>
    <row r="213" spans="2:12">
      <c r="B213" s="46" t="str">
        <f t="shared" si="3"/>
        <v>29BOG13</v>
      </c>
      <c r="C213" s="46">
        <v>29</v>
      </c>
      <c r="D213" s="58" t="s">
        <v>167</v>
      </c>
      <c r="E213" s="58" t="s">
        <v>2</v>
      </c>
      <c r="F213" s="46" t="s">
        <v>656</v>
      </c>
      <c r="G213" s="46" t="s">
        <v>654</v>
      </c>
      <c r="H213" s="46">
        <v>13</v>
      </c>
      <c r="I213" s="58" t="s">
        <v>371</v>
      </c>
      <c r="J213" s="60" t="s">
        <v>391</v>
      </c>
      <c r="K213" s="85">
        <f>VLOOKUP(B213,Precios!G:J,4,FALSE)</f>
        <v>1456.08</v>
      </c>
      <c r="L213" s="59"/>
    </row>
    <row r="214" spans="2:12">
      <c r="B214" s="46" t="str">
        <f t="shared" si="3"/>
        <v>30BOG13</v>
      </c>
      <c r="C214" s="46">
        <v>30</v>
      </c>
      <c r="D214" s="58" t="s">
        <v>166</v>
      </c>
      <c r="E214" s="58" t="s">
        <v>165</v>
      </c>
      <c r="F214" s="46" t="s">
        <v>656</v>
      </c>
      <c r="G214" s="46" t="s">
        <v>654</v>
      </c>
      <c r="H214" s="46">
        <v>13</v>
      </c>
      <c r="I214" s="58" t="s">
        <v>371</v>
      </c>
      <c r="J214" s="60" t="s">
        <v>239</v>
      </c>
      <c r="K214" s="85">
        <f>VLOOKUP(B214,Precios!G:J,4,FALSE)</f>
        <v>10082.11</v>
      </c>
      <c r="L214" s="59"/>
    </row>
    <row r="215" spans="2:12">
      <c r="B215" s="46" t="str">
        <f t="shared" si="3"/>
        <v>31BOG13</v>
      </c>
      <c r="C215" s="46">
        <v>31</v>
      </c>
      <c r="D215" s="58" t="s">
        <v>164</v>
      </c>
      <c r="E215" s="58" t="s">
        <v>163</v>
      </c>
      <c r="F215" s="46" t="s">
        <v>656</v>
      </c>
      <c r="G215" s="46" t="s">
        <v>654</v>
      </c>
      <c r="H215" s="46">
        <v>13</v>
      </c>
      <c r="I215" s="58" t="s">
        <v>371</v>
      </c>
      <c r="J215" s="60" t="s">
        <v>239</v>
      </c>
      <c r="K215" s="85">
        <f>VLOOKUP(B215,Precios!G:J,4,FALSE)</f>
        <v>90497.66</v>
      </c>
      <c r="L215" s="59"/>
    </row>
    <row r="216" spans="2:12">
      <c r="B216" s="46" t="str">
        <f t="shared" si="3"/>
        <v>32BOG13</v>
      </c>
      <c r="C216" s="46">
        <v>32</v>
      </c>
      <c r="D216" s="58" t="s">
        <v>162</v>
      </c>
      <c r="E216" s="58" t="s">
        <v>161</v>
      </c>
      <c r="F216" s="46" t="s">
        <v>656</v>
      </c>
      <c r="G216" s="46" t="s">
        <v>654</v>
      </c>
      <c r="H216" s="46">
        <v>13</v>
      </c>
      <c r="I216" s="58" t="s">
        <v>371</v>
      </c>
      <c r="J216" s="60" t="s">
        <v>392</v>
      </c>
      <c r="K216" s="85">
        <f>VLOOKUP(B216,Precios!G:J,4,FALSE)</f>
        <v>263.52999999999997</v>
      </c>
      <c r="L216" s="59"/>
    </row>
    <row r="217" spans="2:12">
      <c r="B217" s="46" t="str">
        <f t="shared" si="3"/>
        <v>33BOG13</v>
      </c>
      <c r="C217" s="46">
        <v>33</v>
      </c>
      <c r="D217" s="58" t="s">
        <v>160</v>
      </c>
      <c r="E217" s="58" t="s">
        <v>159</v>
      </c>
      <c r="F217" s="46" t="s">
        <v>656</v>
      </c>
      <c r="G217" s="46" t="s">
        <v>654</v>
      </c>
      <c r="H217" s="46">
        <v>13</v>
      </c>
      <c r="I217" s="58" t="s">
        <v>371</v>
      </c>
      <c r="J217" s="60" t="s">
        <v>392</v>
      </c>
      <c r="K217" s="85">
        <f>VLOOKUP(B217,Precios!G:J,4,FALSE)</f>
        <v>7329.6</v>
      </c>
      <c r="L217" s="59"/>
    </row>
    <row r="218" spans="2:12">
      <c r="B218" s="46" t="str">
        <f t="shared" si="3"/>
        <v>34BOG13</v>
      </c>
      <c r="C218" s="46">
        <v>34</v>
      </c>
      <c r="D218" s="58" t="s">
        <v>158</v>
      </c>
      <c r="E218" s="58" t="s">
        <v>2</v>
      </c>
      <c r="F218" s="46" t="s">
        <v>656</v>
      </c>
      <c r="G218" s="46" t="s">
        <v>654</v>
      </c>
      <c r="H218" s="46">
        <v>13</v>
      </c>
      <c r="I218" s="58" t="s">
        <v>371</v>
      </c>
      <c r="J218" s="60" t="s">
        <v>393</v>
      </c>
      <c r="K218" s="85">
        <f>VLOOKUP(B218,Precios!G:J,4,FALSE)</f>
        <v>299.64</v>
      </c>
      <c r="L218" s="59"/>
    </row>
    <row r="219" spans="2:12">
      <c r="B219" s="46" t="str">
        <f t="shared" si="3"/>
        <v>35BOG13</v>
      </c>
      <c r="C219" s="46">
        <v>35</v>
      </c>
      <c r="D219" s="58" t="s">
        <v>157</v>
      </c>
      <c r="E219" s="58" t="s">
        <v>2</v>
      </c>
      <c r="F219" s="46" t="s">
        <v>656</v>
      </c>
      <c r="G219" s="46" t="s">
        <v>654</v>
      </c>
      <c r="H219" s="46">
        <v>13</v>
      </c>
      <c r="I219" s="58" t="s">
        <v>371</v>
      </c>
      <c r="J219" s="60" t="s">
        <v>393</v>
      </c>
      <c r="K219" s="85">
        <f>VLOOKUP(B219,Precios!G:J,4,FALSE)</f>
        <v>197.69</v>
      </c>
      <c r="L219" s="59"/>
    </row>
    <row r="220" spans="2:12">
      <c r="B220" s="46" t="str">
        <f t="shared" si="3"/>
        <v>36BOG13</v>
      </c>
      <c r="C220" s="46">
        <v>36</v>
      </c>
      <c r="D220" s="58" t="s">
        <v>156</v>
      </c>
      <c r="E220" s="58" t="s">
        <v>74</v>
      </c>
      <c r="F220" s="46" t="s">
        <v>656</v>
      </c>
      <c r="G220" s="46" t="s">
        <v>654</v>
      </c>
      <c r="H220" s="46">
        <v>13</v>
      </c>
      <c r="I220" s="58" t="s">
        <v>371</v>
      </c>
      <c r="J220" s="60" t="s">
        <v>394</v>
      </c>
      <c r="K220" s="85">
        <f>VLOOKUP(B220,Precios!G:J,4,FALSE)</f>
        <v>3626.66</v>
      </c>
      <c r="L220" s="59"/>
    </row>
    <row r="221" spans="2:12">
      <c r="B221" s="46" t="str">
        <f t="shared" si="3"/>
        <v>37BOG13</v>
      </c>
      <c r="C221" s="46">
        <v>37</v>
      </c>
      <c r="D221" s="58" t="s">
        <v>155</v>
      </c>
      <c r="E221" s="58" t="s">
        <v>74</v>
      </c>
      <c r="F221" s="46" t="s">
        <v>656</v>
      </c>
      <c r="G221" s="46" t="s">
        <v>654</v>
      </c>
      <c r="H221" s="46">
        <v>13</v>
      </c>
      <c r="I221" s="58" t="s">
        <v>371</v>
      </c>
      <c r="J221" s="60" t="s">
        <v>394</v>
      </c>
      <c r="K221" s="85">
        <f>VLOOKUP(B221,Precios!G:J,4,FALSE)</f>
        <v>3626.66</v>
      </c>
      <c r="L221" s="59"/>
    </row>
    <row r="222" spans="2:12">
      <c r="B222" s="46" t="str">
        <f t="shared" si="3"/>
        <v>38BOG13</v>
      </c>
      <c r="C222" s="46">
        <v>38</v>
      </c>
      <c r="D222" s="58" t="s">
        <v>154</v>
      </c>
      <c r="E222" s="58" t="s">
        <v>74</v>
      </c>
      <c r="F222" s="46" t="s">
        <v>656</v>
      </c>
      <c r="G222" s="46" t="s">
        <v>654</v>
      </c>
      <c r="H222" s="46">
        <v>13</v>
      </c>
      <c r="I222" s="58" t="s">
        <v>371</v>
      </c>
      <c r="J222" s="60" t="s">
        <v>394</v>
      </c>
      <c r="K222" s="85">
        <f>VLOOKUP(B222,Precios!G:J,4,FALSE)</f>
        <v>3626.66</v>
      </c>
      <c r="L222" s="59"/>
    </row>
    <row r="223" spans="2:12">
      <c r="B223" s="46" t="str">
        <f t="shared" si="3"/>
        <v>39BOG13</v>
      </c>
      <c r="C223" s="46">
        <v>39</v>
      </c>
      <c r="D223" s="58" t="s">
        <v>153</v>
      </c>
      <c r="E223" s="58" t="s">
        <v>2</v>
      </c>
      <c r="F223" s="46" t="s">
        <v>656</v>
      </c>
      <c r="G223" s="46" t="s">
        <v>654</v>
      </c>
      <c r="H223" s="46">
        <v>13</v>
      </c>
      <c r="I223" s="58" t="s">
        <v>371</v>
      </c>
      <c r="J223" s="60" t="s">
        <v>393</v>
      </c>
      <c r="K223" s="85">
        <f>VLOOKUP(B223,Precios!G:J,4,FALSE)</f>
        <v>218.93</v>
      </c>
      <c r="L223" s="59"/>
    </row>
    <row r="224" spans="2:12">
      <c r="B224" s="46" t="str">
        <f t="shared" si="3"/>
        <v>40BOG13</v>
      </c>
      <c r="C224" s="46">
        <v>40</v>
      </c>
      <c r="D224" s="58" t="s">
        <v>152</v>
      </c>
      <c r="E224" s="58" t="s">
        <v>2</v>
      </c>
      <c r="F224" s="46" t="s">
        <v>656</v>
      </c>
      <c r="G224" s="46" t="s">
        <v>654</v>
      </c>
      <c r="H224" s="46">
        <v>13</v>
      </c>
      <c r="I224" s="58" t="s">
        <v>371</v>
      </c>
      <c r="J224" s="60" t="s">
        <v>395</v>
      </c>
      <c r="K224" s="85">
        <f>VLOOKUP(B224,Precios!G:J,4,FALSE)</f>
        <v>874.14</v>
      </c>
      <c r="L224" s="59"/>
    </row>
    <row r="225" spans="2:12">
      <c r="B225" s="46" t="str">
        <f t="shared" si="3"/>
        <v>41BOG13</v>
      </c>
      <c r="C225" s="46">
        <v>41</v>
      </c>
      <c r="D225" s="58" t="s">
        <v>151</v>
      </c>
      <c r="E225" s="58" t="s">
        <v>74</v>
      </c>
      <c r="F225" s="46" t="s">
        <v>656</v>
      </c>
      <c r="G225" s="46" t="s">
        <v>654</v>
      </c>
      <c r="H225" s="46">
        <v>13</v>
      </c>
      <c r="I225" s="58" t="s">
        <v>371</v>
      </c>
      <c r="J225" s="60" t="s">
        <v>244</v>
      </c>
      <c r="K225" s="85">
        <f>VLOOKUP(B225,Precios!G:J,4,FALSE)</f>
        <v>47570.29</v>
      </c>
      <c r="L225" s="59"/>
    </row>
    <row r="226" spans="2:12">
      <c r="B226" s="46" t="str">
        <f t="shared" si="3"/>
        <v>42BOG13</v>
      </c>
      <c r="C226" s="46">
        <v>42</v>
      </c>
      <c r="D226" s="58" t="s">
        <v>150</v>
      </c>
      <c r="E226" s="58" t="s">
        <v>2</v>
      </c>
      <c r="F226" s="46" t="s">
        <v>656</v>
      </c>
      <c r="G226" s="46" t="s">
        <v>654</v>
      </c>
      <c r="H226" s="46">
        <v>13</v>
      </c>
      <c r="I226" s="58" t="s">
        <v>371</v>
      </c>
      <c r="J226" s="60" t="s">
        <v>396</v>
      </c>
      <c r="K226" s="85">
        <f>VLOOKUP(B226,Precios!G:J,4,FALSE)</f>
        <v>2474.46</v>
      </c>
      <c r="L226" s="59"/>
    </row>
    <row r="227" spans="2:12">
      <c r="B227" s="46" t="str">
        <f t="shared" si="3"/>
        <v>43BOG13</v>
      </c>
      <c r="C227" s="46">
        <v>43</v>
      </c>
      <c r="D227" s="58" t="s">
        <v>149</v>
      </c>
      <c r="E227" s="58" t="s">
        <v>2</v>
      </c>
      <c r="F227" s="46" t="s">
        <v>656</v>
      </c>
      <c r="G227" s="46" t="s">
        <v>654</v>
      </c>
      <c r="H227" s="46">
        <v>13</v>
      </c>
      <c r="I227" s="58" t="s">
        <v>371</v>
      </c>
      <c r="J227" s="60" t="s">
        <v>396</v>
      </c>
      <c r="K227" s="85">
        <f>VLOOKUP(B227,Precios!G:J,4,FALSE)</f>
        <v>6285.72</v>
      </c>
      <c r="L227" s="59"/>
    </row>
    <row r="228" spans="2:12">
      <c r="B228" s="46" t="str">
        <f t="shared" si="3"/>
        <v>44BOG13</v>
      </c>
      <c r="C228" s="46">
        <v>44</v>
      </c>
      <c r="D228" s="58" t="s">
        <v>148</v>
      </c>
      <c r="E228" s="58" t="s">
        <v>2</v>
      </c>
      <c r="F228" s="46" t="s">
        <v>656</v>
      </c>
      <c r="G228" s="46" t="s">
        <v>654</v>
      </c>
      <c r="H228" s="46">
        <v>13</v>
      </c>
      <c r="I228" s="58" t="s">
        <v>371</v>
      </c>
      <c r="J228" s="60" t="s">
        <v>246</v>
      </c>
      <c r="K228" s="85">
        <f>VLOOKUP(B228,Precios!G:J,4,FALSE)</f>
        <v>39277.69</v>
      </c>
      <c r="L228" s="59"/>
    </row>
    <row r="229" spans="2:12">
      <c r="B229" s="46" t="str">
        <f t="shared" si="3"/>
        <v>45BOG13</v>
      </c>
      <c r="C229" s="46">
        <v>45</v>
      </c>
      <c r="D229" s="58" t="s">
        <v>147</v>
      </c>
      <c r="E229" s="58" t="s">
        <v>2</v>
      </c>
      <c r="F229" s="46" t="s">
        <v>656</v>
      </c>
      <c r="G229" s="46" t="s">
        <v>654</v>
      </c>
      <c r="H229" s="46">
        <v>13</v>
      </c>
      <c r="I229" s="58" t="s">
        <v>371</v>
      </c>
      <c r="J229" s="60" t="s">
        <v>246</v>
      </c>
      <c r="K229" s="85">
        <f>VLOOKUP(B229,Precios!G:J,4,FALSE)</f>
        <v>145470.48000000001</v>
      </c>
      <c r="L229" s="59"/>
    </row>
    <row r="230" spans="2:12">
      <c r="B230" s="46" t="str">
        <f t="shared" si="3"/>
        <v>46BOG13</v>
      </c>
      <c r="C230" s="46">
        <v>46</v>
      </c>
      <c r="D230" s="58" t="s">
        <v>146</v>
      </c>
      <c r="E230" s="58" t="s">
        <v>135</v>
      </c>
      <c r="F230" s="46" t="s">
        <v>656</v>
      </c>
      <c r="G230" s="46" t="s">
        <v>654</v>
      </c>
      <c r="H230" s="46">
        <v>13</v>
      </c>
      <c r="I230" s="58" t="s">
        <v>371</v>
      </c>
      <c r="J230" s="60" t="s">
        <v>247</v>
      </c>
      <c r="K230" s="85">
        <f>VLOOKUP(B230,Precios!G:J,4,FALSE)</f>
        <v>509.89</v>
      </c>
      <c r="L230" s="59"/>
    </row>
    <row r="231" spans="2:12">
      <c r="B231" s="46" t="str">
        <f t="shared" si="3"/>
        <v>47BOG13</v>
      </c>
      <c r="C231" s="46">
        <v>47</v>
      </c>
      <c r="D231" s="58" t="s">
        <v>145</v>
      </c>
      <c r="E231" s="58" t="s">
        <v>137</v>
      </c>
      <c r="F231" s="46" t="s">
        <v>656</v>
      </c>
      <c r="G231" s="46" t="s">
        <v>654</v>
      </c>
      <c r="H231" s="46">
        <v>13</v>
      </c>
      <c r="I231" s="58" t="s">
        <v>371</v>
      </c>
      <c r="J231" s="60" t="s">
        <v>247</v>
      </c>
      <c r="K231" s="85">
        <f>VLOOKUP(B231,Precios!G:J,4,FALSE)</f>
        <v>1019.62</v>
      </c>
      <c r="L231" s="59"/>
    </row>
    <row r="232" spans="2:12">
      <c r="B232" s="46" t="str">
        <f t="shared" si="3"/>
        <v>48BOG13</v>
      </c>
      <c r="C232" s="46">
        <v>48</v>
      </c>
      <c r="D232" s="58" t="s">
        <v>144</v>
      </c>
      <c r="E232" s="58" t="s">
        <v>143</v>
      </c>
      <c r="F232" s="46" t="s">
        <v>656</v>
      </c>
      <c r="G232" s="46" t="s">
        <v>654</v>
      </c>
      <c r="H232" s="46">
        <v>13</v>
      </c>
      <c r="I232" s="58" t="s">
        <v>371</v>
      </c>
      <c r="J232" s="60" t="s">
        <v>247</v>
      </c>
      <c r="K232" s="85">
        <f>VLOOKUP(B232,Precios!G:J,4,FALSE)</f>
        <v>1237.32</v>
      </c>
      <c r="L232" s="59"/>
    </row>
    <row r="233" spans="2:12">
      <c r="B233" s="46" t="str">
        <f t="shared" si="3"/>
        <v>49BOG13</v>
      </c>
      <c r="C233" s="46">
        <v>49</v>
      </c>
      <c r="D233" s="58" t="s">
        <v>142</v>
      </c>
      <c r="E233" s="58" t="s">
        <v>15</v>
      </c>
      <c r="F233" s="46" t="s">
        <v>656</v>
      </c>
      <c r="G233" s="46" t="s">
        <v>654</v>
      </c>
      <c r="H233" s="46">
        <v>13</v>
      </c>
      <c r="I233" s="58" t="s">
        <v>371</v>
      </c>
      <c r="J233" s="60" t="s">
        <v>397</v>
      </c>
      <c r="K233" s="85">
        <f>VLOOKUP(B233,Precios!G:J,4,FALSE)</f>
        <v>2443.67</v>
      </c>
      <c r="L233" s="59"/>
    </row>
    <row r="234" spans="2:12">
      <c r="B234" s="46" t="str">
        <f t="shared" si="3"/>
        <v>50BOG13</v>
      </c>
      <c r="C234" s="46">
        <v>50</v>
      </c>
      <c r="D234" s="58" t="s">
        <v>141</v>
      </c>
      <c r="E234" s="58" t="s">
        <v>15</v>
      </c>
      <c r="F234" s="46" t="s">
        <v>656</v>
      </c>
      <c r="G234" s="46" t="s">
        <v>654</v>
      </c>
      <c r="H234" s="46">
        <v>13</v>
      </c>
      <c r="I234" s="58" t="s">
        <v>371</v>
      </c>
      <c r="J234" s="60" t="s">
        <v>397</v>
      </c>
      <c r="K234" s="85">
        <f>VLOOKUP(B234,Precios!G:J,4,FALSE)</f>
        <v>851.84</v>
      </c>
      <c r="L234" s="59"/>
    </row>
    <row r="235" spans="2:12">
      <c r="B235" s="46" t="str">
        <f t="shared" si="3"/>
        <v>51BOG13</v>
      </c>
      <c r="C235" s="46">
        <v>51</v>
      </c>
      <c r="D235" s="58" t="s">
        <v>140</v>
      </c>
      <c r="E235" s="58" t="s">
        <v>15</v>
      </c>
      <c r="F235" s="46" t="s">
        <v>656</v>
      </c>
      <c r="G235" s="46" t="s">
        <v>654</v>
      </c>
      <c r="H235" s="46">
        <v>13</v>
      </c>
      <c r="I235" s="58" t="s">
        <v>371</v>
      </c>
      <c r="J235" s="60" t="s">
        <v>397</v>
      </c>
      <c r="K235" s="85">
        <f>VLOOKUP(B235,Precios!G:J,4,FALSE)</f>
        <v>1673.77</v>
      </c>
      <c r="L235" s="59"/>
    </row>
    <row r="236" spans="2:12">
      <c r="B236" s="46" t="str">
        <f t="shared" si="3"/>
        <v>52BOG13</v>
      </c>
      <c r="C236" s="46">
        <v>52</v>
      </c>
      <c r="D236" s="58" t="s">
        <v>139</v>
      </c>
      <c r="E236" s="58" t="s">
        <v>15</v>
      </c>
      <c r="F236" s="46" t="s">
        <v>656</v>
      </c>
      <c r="G236" s="46" t="s">
        <v>654</v>
      </c>
      <c r="H236" s="46">
        <v>13</v>
      </c>
      <c r="I236" s="58" t="s">
        <v>371</v>
      </c>
      <c r="J236" s="60" t="s">
        <v>397</v>
      </c>
      <c r="K236" s="85">
        <f>VLOOKUP(B236,Precios!G:J,4,FALSE)</f>
        <v>496.09</v>
      </c>
      <c r="L236" s="59"/>
    </row>
    <row r="237" spans="2:12">
      <c r="B237" s="46" t="str">
        <f t="shared" si="3"/>
        <v>53BOG13</v>
      </c>
      <c r="C237" s="46">
        <v>53</v>
      </c>
      <c r="D237" s="58" t="s">
        <v>138</v>
      </c>
      <c r="E237" s="58" t="s">
        <v>137</v>
      </c>
      <c r="F237" s="46" t="s">
        <v>656</v>
      </c>
      <c r="G237" s="46" t="s">
        <v>654</v>
      </c>
      <c r="H237" s="46">
        <v>13</v>
      </c>
      <c r="I237" s="58" t="s">
        <v>371</v>
      </c>
      <c r="J237" s="60" t="s">
        <v>247</v>
      </c>
      <c r="K237" s="85">
        <f>VLOOKUP(B237,Precios!G:J,4,FALSE)</f>
        <v>335.74</v>
      </c>
      <c r="L237" s="59"/>
    </row>
    <row r="238" spans="2:12">
      <c r="B238" s="46" t="str">
        <f t="shared" si="3"/>
        <v>54BOG13</v>
      </c>
      <c r="C238" s="46">
        <v>54</v>
      </c>
      <c r="D238" s="58" t="s">
        <v>136</v>
      </c>
      <c r="E238" s="58" t="s">
        <v>135</v>
      </c>
      <c r="F238" s="46" t="s">
        <v>656</v>
      </c>
      <c r="G238" s="46" t="s">
        <v>654</v>
      </c>
      <c r="H238" s="46">
        <v>13</v>
      </c>
      <c r="I238" s="58" t="s">
        <v>371</v>
      </c>
      <c r="J238" s="60" t="s">
        <v>247</v>
      </c>
      <c r="K238" s="85">
        <f>VLOOKUP(B238,Precios!G:J,4,FALSE)</f>
        <v>1091.8399999999999</v>
      </c>
      <c r="L238" s="59"/>
    </row>
    <row r="239" spans="2:12">
      <c r="B239" s="46" t="str">
        <f t="shared" si="3"/>
        <v>55BOG13</v>
      </c>
      <c r="C239" s="46">
        <v>55</v>
      </c>
      <c r="D239" s="58" t="s">
        <v>134</v>
      </c>
      <c r="E239" s="58" t="s">
        <v>74</v>
      </c>
      <c r="F239" s="46" t="s">
        <v>656</v>
      </c>
      <c r="G239" s="46" t="s">
        <v>654</v>
      </c>
      <c r="H239" s="46">
        <v>13</v>
      </c>
      <c r="I239" s="58" t="s">
        <v>371</v>
      </c>
      <c r="J239" s="60" t="s">
        <v>247</v>
      </c>
      <c r="K239" s="85">
        <f>VLOOKUP(B239,Precios!G:J,4,FALSE)</f>
        <v>1165.0999999999999</v>
      </c>
      <c r="L239" s="59"/>
    </row>
    <row r="240" spans="2:12">
      <c r="B240" s="46" t="str">
        <f t="shared" si="3"/>
        <v>56BOG13</v>
      </c>
      <c r="C240" s="46">
        <v>56</v>
      </c>
      <c r="D240" s="58" t="s">
        <v>133</v>
      </c>
      <c r="E240" s="58" t="s">
        <v>74</v>
      </c>
      <c r="F240" s="46" t="s">
        <v>656</v>
      </c>
      <c r="G240" s="46" t="s">
        <v>654</v>
      </c>
      <c r="H240" s="46">
        <v>13</v>
      </c>
      <c r="I240" s="58" t="s">
        <v>371</v>
      </c>
      <c r="J240" s="60" t="s">
        <v>247</v>
      </c>
      <c r="K240" s="85">
        <f>VLOOKUP(B240,Precios!G:J,4,FALSE)</f>
        <v>4074.78</v>
      </c>
      <c r="L240" s="59"/>
    </row>
    <row r="241" spans="2:12">
      <c r="B241" s="46" t="str">
        <f t="shared" si="3"/>
        <v>57BOG13</v>
      </c>
      <c r="C241" s="46">
        <v>57</v>
      </c>
      <c r="D241" s="58" t="s">
        <v>132</v>
      </c>
      <c r="E241" s="58" t="s">
        <v>74</v>
      </c>
      <c r="F241" s="46" t="s">
        <v>656</v>
      </c>
      <c r="G241" s="46" t="s">
        <v>654</v>
      </c>
      <c r="H241" s="46">
        <v>13</v>
      </c>
      <c r="I241" s="58" t="s">
        <v>371</v>
      </c>
      <c r="J241" s="60" t="s">
        <v>247</v>
      </c>
      <c r="K241" s="85">
        <f>VLOOKUP(B241,Precios!G:J,4,FALSE)</f>
        <v>1295.72</v>
      </c>
      <c r="L241" s="59"/>
    </row>
    <row r="242" spans="2:12">
      <c r="B242" s="46" t="str">
        <f t="shared" si="3"/>
        <v>58BOG13</v>
      </c>
      <c r="C242" s="46">
        <v>58</v>
      </c>
      <c r="D242" s="58" t="s">
        <v>131</v>
      </c>
      <c r="E242" s="58" t="s">
        <v>74</v>
      </c>
      <c r="F242" s="46" t="s">
        <v>656</v>
      </c>
      <c r="G242" s="46" t="s">
        <v>654</v>
      </c>
      <c r="H242" s="46">
        <v>13</v>
      </c>
      <c r="I242" s="58" t="s">
        <v>371</v>
      </c>
      <c r="J242" s="60" t="s">
        <v>247</v>
      </c>
      <c r="K242" s="85">
        <f>VLOOKUP(B242,Precios!G:J,4,FALSE)</f>
        <v>728.65</v>
      </c>
      <c r="L242" s="59"/>
    </row>
    <row r="243" spans="2:12">
      <c r="B243" s="46" t="str">
        <f t="shared" si="3"/>
        <v>59BOG13</v>
      </c>
      <c r="C243" s="46">
        <v>59</v>
      </c>
      <c r="D243" s="58" t="s">
        <v>130</v>
      </c>
      <c r="E243" s="58" t="s">
        <v>74</v>
      </c>
      <c r="F243" s="46" t="s">
        <v>656</v>
      </c>
      <c r="G243" s="46" t="s">
        <v>654</v>
      </c>
      <c r="H243" s="46">
        <v>13</v>
      </c>
      <c r="I243" s="58" t="s">
        <v>371</v>
      </c>
      <c r="J243" s="60" t="s">
        <v>247</v>
      </c>
      <c r="K243" s="85">
        <f>VLOOKUP(B243,Precios!G:J,4,FALSE)</f>
        <v>845.46</v>
      </c>
      <c r="L243" s="59"/>
    </row>
    <row r="244" spans="2:12">
      <c r="B244" s="46" t="str">
        <f t="shared" si="3"/>
        <v>60BOG13</v>
      </c>
      <c r="C244" s="46">
        <v>60</v>
      </c>
      <c r="D244" s="58" t="s">
        <v>129</v>
      </c>
      <c r="E244" s="58" t="s">
        <v>128</v>
      </c>
      <c r="F244" s="46" t="s">
        <v>656</v>
      </c>
      <c r="G244" s="46" t="s">
        <v>654</v>
      </c>
      <c r="H244" s="46">
        <v>13</v>
      </c>
      <c r="I244" s="58" t="s">
        <v>371</v>
      </c>
      <c r="J244" s="60" t="s">
        <v>394</v>
      </c>
      <c r="K244" s="85">
        <f>VLOOKUP(B244,Precios!G:J,4,FALSE)</f>
        <v>6401.48</v>
      </c>
      <c r="L244" s="59"/>
    </row>
    <row r="245" spans="2:12">
      <c r="B245" s="46" t="str">
        <f t="shared" si="3"/>
        <v>61BOG13</v>
      </c>
      <c r="C245" s="46">
        <v>61</v>
      </c>
      <c r="D245" s="58" t="s">
        <v>127</v>
      </c>
      <c r="E245" s="58" t="s">
        <v>2</v>
      </c>
      <c r="F245" s="46" t="s">
        <v>656</v>
      </c>
      <c r="G245" s="46" t="s">
        <v>654</v>
      </c>
      <c r="H245" s="46">
        <v>13</v>
      </c>
      <c r="I245" s="58" t="s">
        <v>371</v>
      </c>
      <c r="J245" s="60" t="s">
        <v>251</v>
      </c>
      <c r="K245" s="85">
        <f>VLOOKUP(B245,Precios!G:J,4,FALSE)</f>
        <v>1889.34</v>
      </c>
      <c r="L245" s="59"/>
    </row>
    <row r="246" spans="2:12">
      <c r="B246" s="46" t="str">
        <f t="shared" si="3"/>
        <v>62BOG13</v>
      </c>
      <c r="C246" s="46">
        <v>62</v>
      </c>
      <c r="D246" s="58" t="s">
        <v>126</v>
      </c>
      <c r="E246" s="58" t="s">
        <v>2</v>
      </c>
      <c r="F246" s="46" t="s">
        <v>656</v>
      </c>
      <c r="G246" s="46" t="s">
        <v>654</v>
      </c>
      <c r="H246" s="46">
        <v>13</v>
      </c>
      <c r="I246" s="58" t="s">
        <v>371</v>
      </c>
      <c r="J246" s="60" t="s">
        <v>394</v>
      </c>
      <c r="K246" s="85">
        <f>VLOOKUP(B246,Precios!G:J,4,FALSE)</f>
        <v>3294.27</v>
      </c>
      <c r="L246" s="59"/>
    </row>
    <row r="247" spans="2:12">
      <c r="B247" s="46" t="str">
        <f t="shared" si="3"/>
        <v>63BOG13</v>
      </c>
      <c r="C247" s="46">
        <v>63</v>
      </c>
      <c r="D247" s="58" t="s">
        <v>125</v>
      </c>
      <c r="E247" s="58" t="s">
        <v>2</v>
      </c>
      <c r="F247" s="46" t="s">
        <v>656</v>
      </c>
      <c r="G247" s="46" t="s">
        <v>654</v>
      </c>
      <c r="H247" s="46">
        <v>13</v>
      </c>
      <c r="I247" s="58" t="s">
        <v>371</v>
      </c>
      <c r="J247" s="60" t="s">
        <v>238</v>
      </c>
      <c r="K247" s="85">
        <f>VLOOKUP(B247,Precios!G:J,4,FALSE)</f>
        <v>20346.71</v>
      </c>
      <c r="L247" s="59"/>
    </row>
    <row r="248" spans="2:12">
      <c r="B248" s="46" t="str">
        <f t="shared" si="3"/>
        <v>64BOG13</v>
      </c>
      <c r="C248" s="46">
        <v>64</v>
      </c>
      <c r="D248" s="58" t="s">
        <v>124</v>
      </c>
      <c r="E248" s="58" t="s">
        <v>2</v>
      </c>
      <c r="F248" s="46" t="s">
        <v>656</v>
      </c>
      <c r="G248" s="46" t="s">
        <v>654</v>
      </c>
      <c r="H248" s="46">
        <v>13</v>
      </c>
      <c r="I248" s="58" t="s">
        <v>371</v>
      </c>
      <c r="J248" s="60" t="s">
        <v>238</v>
      </c>
      <c r="K248" s="85">
        <f>VLOOKUP(B248,Precios!G:J,4,FALSE)</f>
        <v>10416.620000000001</v>
      </c>
      <c r="L248" s="59"/>
    </row>
    <row r="249" spans="2:12">
      <c r="B249" s="46" t="str">
        <f t="shared" si="3"/>
        <v>65BOG13</v>
      </c>
      <c r="C249" s="46">
        <v>65</v>
      </c>
      <c r="D249" s="58" t="s">
        <v>123</v>
      </c>
      <c r="E249" s="58" t="s">
        <v>2</v>
      </c>
      <c r="F249" s="46" t="s">
        <v>656</v>
      </c>
      <c r="G249" s="46" t="s">
        <v>654</v>
      </c>
      <c r="H249" s="46">
        <v>13</v>
      </c>
      <c r="I249" s="58" t="s">
        <v>371</v>
      </c>
      <c r="J249" s="60" t="s">
        <v>310</v>
      </c>
      <c r="K249" s="85">
        <f>VLOOKUP(B249,Precios!G:J,4,FALSE)</f>
        <v>174565.19</v>
      </c>
      <c r="L249" s="59"/>
    </row>
    <row r="250" spans="2:12">
      <c r="B250" s="46" t="str">
        <f t="shared" si="3"/>
        <v>66BOG13</v>
      </c>
      <c r="C250" s="46">
        <v>66</v>
      </c>
      <c r="D250" s="58" t="s">
        <v>122</v>
      </c>
      <c r="E250" s="58" t="s">
        <v>2</v>
      </c>
      <c r="F250" s="46" t="s">
        <v>656</v>
      </c>
      <c r="G250" s="46" t="s">
        <v>654</v>
      </c>
      <c r="H250" s="46">
        <v>13</v>
      </c>
      <c r="I250" s="58" t="s">
        <v>371</v>
      </c>
      <c r="J250" s="60" t="s">
        <v>255</v>
      </c>
      <c r="K250" s="85">
        <f>VLOOKUP(B250,Precios!G:J,4,FALSE)</f>
        <v>45831.92</v>
      </c>
      <c r="L250" s="59"/>
    </row>
    <row r="251" spans="2:12">
      <c r="B251" s="46" t="str">
        <f t="shared" si="3"/>
        <v>67BOG13</v>
      </c>
      <c r="C251" s="46">
        <v>67</v>
      </c>
      <c r="D251" s="58" t="s">
        <v>121</v>
      </c>
      <c r="E251" s="58" t="s">
        <v>2</v>
      </c>
      <c r="F251" s="46" t="s">
        <v>656</v>
      </c>
      <c r="G251" s="46" t="s">
        <v>654</v>
      </c>
      <c r="H251" s="46">
        <v>13</v>
      </c>
      <c r="I251" s="58" t="s">
        <v>371</v>
      </c>
      <c r="J251" s="60" t="s">
        <v>255</v>
      </c>
      <c r="K251" s="85">
        <f>VLOOKUP(B251,Precios!G:J,4,FALSE)</f>
        <v>26040.77</v>
      </c>
      <c r="L251" s="59"/>
    </row>
    <row r="252" spans="2:12">
      <c r="B252" s="46" t="str">
        <f t="shared" si="3"/>
        <v>68BOG13</v>
      </c>
      <c r="C252" s="46">
        <v>68</v>
      </c>
      <c r="D252" s="58" t="s">
        <v>120</v>
      </c>
      <c r="E252" s="58" t="s">
        <v>119</v>
      </c>
      <c r="F252" s="46" t="s">
        <v>656</v>
      </c>
      <c r="G252" s="46" t="s">
        <v>654</v>
      </c>
      <c r="H252" s="46">
        <v>13</v>
      </c>
      <c r="I252" s="58" t="s">
        <v>371</v>
      </c>
      <c r="J252" s="60" t="s">
        <v>256</v>
      </c>
      <c r="K252" s="85">
        <f>VLOOKUP(B252,Precios!G:J,4,FALSE)</f>
        <v>37822.85</v>
      </c>
      <c r="L252" s="59"/>
    </row>
    <row r="253" spans="2:12">
      <c r="B253" s="46" t="str">
        <f t="shared" si="3"/>
        <v>69BOG13</v>
      </c>
      <c r="C253" s="46">
        <v>69</v>
      </c>
      <c r="D253" s="58" t="s">
        <v>118</v>
      </c>
      <c r="E253" s="58" t="s">
        <v>117</v>
      </c>
      <c r="F253" s="46" t="s">
        <v>656</v>
      </c>
      <c r="G253" s="46" t="s">
        <v>654</v>
      </c>
      <c r="H253" s="46">
        <v>13</v>
      </c>
      <c r="I253" s="58" t="s">
        <v>371</v>
      </c>
      <c r="J253" s="60" t="s">
        <v>256</v>
      </c>
      <c r="K253" s="85">
        <f>VLOOKUP(B253,Precios!G:J,4,FALSE)</f>
        <v>27640.03</v>
      </c>
      <c r="L253" s="59"/>
    </row>
    <row r="254" spans="2:12">
      <c r="B254" s="46" t="str">
        <f t="shared" si="3"/>
        <v>70BOG13</v>
      </c>
      <c r="C254" s="46">
        <v>70</v>
      </c>
      <c r="D254" s="58" t="s">
        <v>213</v>
      </c>
      <c r="E254" s="58" t="s">
        <v>116</v>
      </c>
      <c r="F254" s="46" t="s">
        <v>656</v>
      </c>
      <c r="G254" s="46" t="s">
        <v>654</v>
      </c>
      <c r="H254" s="46">
        <v>13</v>
      </c>
      <c r="I254" s="58" t="s">
        <v>371</v>
      </c>
      <c r="J254" s="60" t="s">
        <v>256</v>
      </c>
      <c r="K254" s="85">
        <f>VLOOKUP(B254,Precios!G:J,4,FALSE)</f>
        <v>27640.03</v>
      </c>
      <c r="L254" s="59"/>
    </row>
    <row r="255" spans="2:12">
      <c r="B255" s="46" t="str">
        <f t="shared" si="3"/>
        <v>71BOG13</v>
      </c>
      <c r="C255" s="46">
        <v>71</v>
      </c>
      <c r="D255" s="58" t="s">
        <v>115</v>
      </c>
      <c r="E255" s="58" t="s">
        <v>2</v>
      </c>
      <c r="F255" s="46" t="s">
        <v>656</v>
      </c>
      <c r="G255" s="46" t="s">
        <v>654</v>
      </c>
      <c r="H255" s="46">
        <v>13</v>
      </c>
      <c r="I255" s="58" t="s">
        <v>371</v>
      </c>
      <c r="J255" s="60" t="s">
        <v>398</v>
      </c>
      <c r="K255" s="85">
        <f>VLOOKUP(B255,Precios!G:J,4,FALSE)</f>
        <v>2619.94</v>
      </c>
      <c r="L255" s="59"/>
    </row>
    <row r="256" spans="2:12">
      <c r="B256" s="46" t="str">
        <f t="shared" si="3"/>
        <v>72BOG13</v>
      </c>
      <c r="C256" s="46">
        <v>72</v>
      </c>
      <c r="D256" s="58" t="s">
        <v>114</v>
      </c>
      <c r="E256" s="58" t="s">
        <v>3</v>
      </c>
      <c r="F256" s="46" t="s">
        <v>656</v>
      </c>
      <c r="G256" s="46" t="s">
        <v>654</v>
      </c>
      <c r="H256" s="46">
        <v>13</v>
      </c>
      <c r="I256" s="58" t="s">
        <v>371</v>
      </c>
      <c r="J256" s="60" t="s">
        <v>233</v>
      </c>
      <c r="K256" s="85">
        <f>VLOOKUP(B256,Precios!G:J,4,FALSE)</f>
        <v>8729.2199999999993</v>
      </c>
      <c r="L256" s="59"/>
    </row>
    <row r="257" spans="2:12">
      <c r="B257" s="46" t="str">
        <f t="shared" si="3"/>
        <v>73BOG13</v>
      </c>
      <c r="C257" s="46">
        <v>73</v>
      </c>
      <c r="D257" s="58" t="s">
        <v>113</v>
      </c>
      <c r="E257" s="58" t="s">
        <v>34</v>
      </c>
      <c r="F257" s="46" t="s">
        <v>656</v>
      </c>
      <c r="G257" s="46" t="s">
        <v>654</v>
      </c>
      <c r="H257" s="46">
        <v>13</v>
      </c>
      <c r="I257" s="58" t="s">
        <v>371</v>
      </c>
      <c r="J257" s="60" t="s">
        <v>247</v>
      </c>
      <c r="K257" s="85">
        <f>VLOOKUP(B257,Precios!G:J,4,FALSE)</f>
        <v>2183.4899999999998</v>
      </c>
      <c r="L257" s="59"/>
    </row>
    <row r="258" spans="2:12">
      <c r="B258" s="46" t="str">
        <f t="shared" si="3"/>
        <v>74BOG13</v>
      </c>
      <c r="C258" s="46">
        <v>74</v>
      </c>
      <c r="D258" s="58" t="s">
        <v>112</v>
      </c>
      <c r="E258" s="58" t="s">
        <v>111</v>
      </c>
      <c r="F258" s="46" t="s">
        <v>656</v>
      </c>
      <c r="G258" s="46" t="s">
        <v>654</v>
      </c>
      <c r="H258" s="46">
        <v>13</v>
      </c>
      <c r="I258" s="58" t="s">
        <v>371</v>
      </c>
      <c r="J258" s="60" t="s">
        <v>247</v>
      </c>
      <c r="K258" s="85">
        <f>VLOOKUP(B258,Precios!G:J,4,FALSE)</f>
        <v>1456.08</v>
      </c>
      <c r="L258" s="59"/>
    </row>
    <row r="259" spans="2:12">
      <c r="B259" s="46" t="str">
        <f t="shared" si="3"/>
        <v>75BOG13</v>
      </c>
      <c r="C259" s="46">
        <v>75</v>
      </c>
      <c r="D259" s="58" t="s">
        <v>572</v>
      </c>
      <c r="E259" s="58" t="s">
        <v>34</v>
      </c>
      <c r="F259" s="46" t="s">
        <v>656</v>
      </c>
      <c r="G259" s="46" t="s">
        <v>654</v>
      </c>
      <c r="H259" s="46">
        <v>13</v>
      </c>
      <c r="I259" s="58" t="s">
        <v>371</v>
      </c>
      <c r="J259" s="60" t="s">
        <v>247</v>
      </c>
      <c r="K259" s="85">
        <f>VLOOKUP(B259,Precios!G:J,4,FALSE)</f>
        <v>2328.98</v>
      </c>
      <c r="L259" s="59"/>
    </row>
    <row r="260" spans="2:12">
      <c r="B260" s="46" t="str">
        <f t="shared" si="3"/>
        <v>76BOG13</v>
      </c>
      <c r="C260" s="46">
        <v>76</v>
      </c>
      <c r="D260" s="58" t="s">
        <v>109</v>
      </c>
      <c r="E260" s="58" t="s">
        <v>34</v>
      </c>
      <c r="F260" s="46" t="s">
        <v>656</v>
      </c>
      <c r="G260" s="46" t="s">
        <v>654</v>
      </c>
      <c r="H260" s="46">
        <v>13</v>
      </c>
      <c r="I260" s="58" t="s">
        <v>371</v>
      </c>
      <c r="J260" s="60" t="s">
        <v>247</v>
      </c>
      <c r="K260" s="85">
        <f>VLOOKUP(B260,Precios!G:J,4,FALSE)</f>
        <v>2328.98</v>
      </c>
      <c r="L260" s="59"/>
    </row>
    <row r="261" spans="2:12">
      <c r="B261" s="46" t="str">
        <f t="shared" si="3"/>
        <v>77BOG13</v>
      </c>
      <c r="C261" s="46">
        <v>77</v>
      </c>
      <c r="D261" s="58" t="s">
        <v>108</v>
      </c>
      <c r="E261" s="58" t="s">
        <v>34</v>
      </c>
      <c r="F261" s="46" t="s">
        <v>656</v>
      </c>
      <c r="G261" s="46" t="s">
        <v>654</v>
      </c>
      <c r="H261" s="46">
        <v>13</v>
      </c>
      <c r="I261" s="58" t="s">
        <v>371</v>
      </c>
      <c r="J261" s="60" t="s">
        <v>247</v>
      </c>
      <c r="K261" s="85">
        <f>VLOOKUP(B261,Precios!G:J,4,FALSE)</f>
        <v>2038.01</v>
      </c>
      <c r="L261" s="59"/>
    </row>
    <row r="262" spans="2:12">
      <c r="B262" s="46" t="str">
        <f t="shared" ref="B262:B325" si="4">+CONCATENATE(C262,F262,H262)</f>
        <v>78BOG13</v>
      </c>
      <c r="C262" s="46">
        <v>78</v>
      </c>
      <c r="D262" s="58" t="s">
        <v>107</v>
      </c>
      <c r="E262" s="58" t="s">
        <v>2</v>
      </c>
      <c r="F262" s="46" t="s">
        <v>656</v>
      </c>
      <c r="G262" s="46" t="s">
        <v>654</v>
      </c>
      <c r="H262" s="46">
        <v>13</v>
      </c>
      <c r="I262" s="58" t="s">
        <v>371</v>
      </c>
      <c r="J262" s="60" t="s">
        <v>399</v>
      </c>
      <c r="K262" s="85">
        <f>VLOOKUP(B262,Precios!G:J,4,FALSE)</f>
        <v>65462.720000000001</v>
      </c>
      <c r="L262" s="59"/>
    </row>
    <row r="263" spans="2:12">
      <c r="B263" s="46" t="str">
        <f t="shared" si="4"/>
        <v>79BOG13</v>
      </c>
      <c r="C263" s="46">
        <v>79</v>
      </c>
      <c r="D263" s="58" t="s">
        <v>106</v>
      </c>
      <c r="E263" s="58" t="s">
        <v>74</v>
      </c>
      <c r="F263" s="46" t="s">
        <v>656</v>
      </c>
      <c r="G263" s="46" t="s">
        <v>654</v>
      </c>
      <c r="H263" s="46">
        <v>13</v>
      </c>
      <c r="I263" s="58" t="s">
        <v>371</v>
      </c>
      <c r="J263" s="60" t="s">
        <v>394</v>
      </c>
      <c r="K263" s="85">
        <f>VLOOKUP(B263,Precios!G:J,4,FALSE)</f>
        <v>5672.82</v>
      </c>
      <c r="L263" s="59"/>
    </row>
    <row r="264" spans="2:12">
      <c r="B264" s="46" t="str">
        <f t="shared" si="4"/>
        <v>80BOG13</v>
      </c>
      <c r="C264" s="46">
        <v>80</v>
      </c>
      <c r="D264" s="58" t="s">
        <v>105</v>
      </c>
      <c r="E264" s="58" t="s">
        <v>74</v>
      </c>
      <c r="F264" s="46" t="s">
        <v>656</v>
      </c>
      <c r="G264" s="46" t="s">
        <v>654</v>
      </c>
      <c r="H264" s="46">
        <v>13</v>
      </c>
      <c r="I264" s="58" t="s">
        <v>371</v>
      </c>
      <c r="J264" s="60" t="s">
        <v>394</v>
      </c>
      <c r="K264" s="85">
        <f>VLOOKUP(B264,Precios!G:J,4,FALSE)</f>
        <v>6458.65</v>
      </c>
      <c r="L264" s="59"/>
    </row>
    <row r="265" spans="2:12">
      <c r="B265" s="46" t="str">
        <f t="shared" si="4"/>
        <v>81BOG13</v>
      </c>
      <c r="C265" s="46">
        <v>81</v>
      </c>
      <c r="D265" s="58" t="s">
        <v>104</v>
      </c>
      <c r="E265" s="58" t="s">
        <v>214</v>
      </c>
      <c r="F265" s="46" t="s">
        <v>656</v>
      </c>
      <c r="G265" s="46" t="s">
        <v>654</v>
      </c>
      <c r="H265" s="46">
        <v>13</v>
      </c>
      <c r="I265" s="58" t="s">
        <v>371</v>
      </c>
      <c r="J265" s="60" t="s">
        <v>239</v>
      </c>
      <c r="K265" s="85">
        <f>VLOOKUP(B265,Precios!G:J,4,FALSE)</f>
        <v>10766</v>
      </c>
      <c r="L265" s="59"/>
    </row>
    <row r="266" spans="2:12">
      <c r="B266" s="46" t="str">
        <f t="shared" si="4"/>
        <v>82BOG13</v>
      </c>
      <c r="C266" s="46">
        <v>82</v>
      </c>
      <c r="D266" s="58" t="s">
        <v>103</v>
      </c>
      <c r="E266" s="58" t="s">
        <v>214</v>
      </c>
      <c r="F266" s="46" t="s">
        <v>656</v>
      </c>
      <c r="G266" s="46" t="s">
        <v>654</v>
      </c>
      <c r="H266" s="46">
        <v>13</v>
      </c>
      <c r="I266" s="58" t="s">
        <v>371</v>
      </c>
      <c r="J266" s="60" t="s">
        <v>239</v>
      </c>
      <c r="K266" s="85">
        <f>VLOOKUP(B266,Precios!G:J,4,FALSE)</f>
        <v>16438.810000000001</v>
      </c>
      <c r="L266" s="59"/>
    </row>
    <row r="267" spans="2:12">
      <c r="B267" s="46" t="str">
        <f t="shared" si="4"/>
        <v>83BOG13</v>
      </c>
      <c r="C267" s="46">
        <v>83</v>
      </c>
      <c r="D267" s="58" t="s">
        <v>102</v>
      </c>
      <c r="E267" s="58" t="s">
        <v>214</v>
      </c>
      <c r="F267" s="46" t="s">
        <v>656</v>
      </c>
      <c r="G267" s="46" t="s">
        <v>654</v>
      </c>
      <c r="H267" s="46">
        <v>13</v>
      </c>
      <c r="I267" s="58" t="s">
        <v>371</v>
      </c>
      <c r="J267" s="60" t="s">
        <v>239</v>
      </c>
      <c r="K267" s="85">
        <f>VLOOKUP(B267,Precios!G:J,4,FALSE)</f>
        <v>7710.83</v>
      </c>
      <c r="L267" s="59"/>
    </row>
    <row r="268" spans="2:12">
      <c r="B268" s="46" t="str">
        <f t="shared" si="4"/>
        <v>84BOG13</v>
      </c>
      <c r="C268" s="46">
        <v>84</v>
      </c>
      <c r="D268" s="58" t="s">
        <v>101</v>
      </c>
      <c r="E268" s="58" t="s">
        <v>214</v>
      </c>
      <c r="F268" s="46" t="s">
        <v>656</v>
      </c>
      <c r="G268" s="46" t="s">
        <v>654</v>
      </c>
      <c r="H268" s="46">
        <v>13</v>
      </c>
      <c r="I268" s="58" t="s">
        <v>371</v>
      </c>
      <c r="J268" s="60" t="s">
        <v>239</v>
      </c>
      <c r="K268" s="85">
        <f>VLOOKUP(B268,Precios!G:J,4,FALSE)</f>
        <v>10038.57</v>
      </c>
      <c r="L268" s="59"/>
    </row>
    <row r="269" spans="2:12">
      <c r="B269" s="46" t="str">
        <f t="shared" si="4"/>
        <v>85BOG13</v>
      </c>
      <c r="C269" s="46">
        <v>85</v>
      </c>
      <c r="D269" s="58" t="s">
        <v>215</v>
      </c>
      <c r="E269" s="58" t="s">
        <v>214</v>
      </c>
      <c r="F269" s="46" t="s">
        <v>656</v>
      </c>
      <c r="G269" s="46" t="s">
        <v>654</v>
      </c>
      <c r="H269" s="46">
        <v>13</v>
      </c>
      <c r="I269" s="58" t="s">
        <v>371</v>
      </c>
      <c r="J269" s="60" t="s">
        <v>285</v>
      </c>
      <c r="K269" s="85">
        <f>VLOOKUP(B269,Precios!G:J,4,FALSE)</f>
        <v>79747.77</v>
      </c>
      <c r="L269" s="59"/>
    </row>
    <row r="270" spans="2:12">
      <c r="B270" s="46" t="str">
        <f t="shared" si="4"/>
        <v>86BOG13</v>
      </c>
      <c r="C270" s="46">
        <v>86</v>
      </c>
      <c r="D270" s="58" t="s">
        <v>100</v>
      </c>
      <c r="E270" s="58" t="s">
        <v>98</v>
      </c>
      <c r="F270" s="46" t="s">
        <v>656</v>
      </c>
      <c r="G270" s="46" t="s">
        <v>654</v>
      </c>
      <c r="H270" s="46">
        <v>13</v>
      </c>
      <c r="I270" s="58" t="s">
        <v>371</v>
      </c>
      <c r="J270" s="60" t="s">
        <v>394</v>
      </c>
      <c r="K270" s="85">
        <f>VLOOKUP(B270,Precios!G:J,4,FALSE)</f>
        <v>9689.2000000000007</v>
      </c>
      <c r="L270" s="59"/>
    </row>
    <row r="271" spans="2:12">
      <c r="B271" s="46" t="str">
        <f t="shared" si="4"/>
        <v>87BOG13</v>
      </c>
      <c r="C271" s="46">
        <v>87</v>
      </c>
      <c r="D271" s="58" t="s">
        <v>99</v>
      </c>
      <c r="E271" s="58" t="s">
        <v>98</v>
      </c>
      <c r="F271" s="46" t="s">
        <v>656</v>
      </c>
      <c r="G271" s="46" t="s">
        <v>654</v>
      </c>
      <c r="H271" s="46">
        <v>13</v>
      </c>
      <c r="I271" s="58" t="s">
        <v>371</v>
      </c>
      <c r="J271" s="60" t="s">
        <v>394</v>
      </c>
      <c r="K271" s="85">
        <f>VLOOKUP(B271,Precios!G:J,4,FALSE)</f>
        <v>9689.2000000000007</v>
      </c>
      <c r="L271" s="59"/>
    </row>
    <row r="272" spans="2:12">
      <c r="B272" s="46" t="str">
        <f t="shared" si="4"/>
        <v>88BOG13</v>
      </c>
      <c r="C272" s="46">
        <v>88</v>
      </c>
      <c r="D272" s="58" t="s">
        <v>97</v>
      </c>
      <c r="E272" s="58" t="s">
        <v>2</v>
      </c>
      <c r="F272" s="46" t="s">
        <v>656</v>
      </c>
      <c r="G272" s="46" t="s">
        <v>654</v>
      </c>
      <c r="H272" s="46">
        <v>13</v>
      </c>
      <c r="I272" s="58" t="s">
        <v>371</v>
      </c>
      <c r="J272" s="60" t="s">
        <v>400</v>
      </c>
      <c r="K272" s="85">
        <f>VLOOKUP(B272,Precios!G:J,4,FALSE)</f>
        <v>8678.25</v>
      </c>
      <c r="L272" s="59"/>
    </row>
    <row r="273" spans="2:12">
      <c r="B273" s="46" t="str">
        <f t="shared" si="4"/>
        <v>89BOG13</v>
      </c>
      <c r="C273" s="46">
        <v>89</v>
      </c>
      <c r="D273" s="58" t="s">
        <v>96</v>
      </c>
      <c r="E273" s="58" t="s">
        <v>2</v>
      </c>
      <c r="F273" s="46" t="s">
        <v>656</v>
      </c>
      <c r="G273" s="46" t="s">
        <v>654</v>
      </c>
      <c r="H273" s="46">
        <v>13</v>
      </c>
      <c r="I273" s="58" t="s">
        <v>371</v>
      </c>
      <c r="J273" s="60" t="s">
        <v>398</v>
      </c>
      <c r="K273" s="85">
        <f>VLOOKUP(B273,Precios!G:J,4,FALSE)</f>
        <v>10707.59</v>
      </c>
      <c r="L273" s="59"/>
    </row>
    <row r="274" spans="2:12">
      <c r="B274" s="46" t="str">
        <f t="shared" si="4"/>
        <v>90BOG13</v>
      </c>
      <c r="C274" s="46">
        <v>90</v>
      </c>
      <c r="D274" s="58" t="s">
        <v>95</v>
      </c>
      <c r="E274" s="58" t="s">
        <v>2</v>
      </c>
      <c r="F274" s="46" t="s">
        <v>656</v>
      </c>
      <c r="G274" s="46" t="s">
        <v>654</v>
      </c>
      <c r="H274" s="46">
        <v>13</v>
      </c>
      <c r="I274" s="58" t="s">
        <v>371</v>
      </c>
      <c r="J274" s="60" t="s">
        <v>398</v>
      </c>
      <c r="K274" s="85">
        <f>VLOOKUP(B274,Precios!G:J,4,FALSE)</f>
        <v>17777.91</v>
      </c>
      <c r="L274" s="59"/>
    </row>
    <row r="275" spans="2:12">
      <c r="B275" s="46" t="str">
        <f t="shared" si="4"/>
        <v>91BOG13</v>
      </c>
      <c r="C275" s="46">
        <v>91</v>
      </c>
      <c r="D275" s="58" t="s">
        <v>94</v>
      </c>
      <c r="E275" s="58" t="s">
        <v>2</v>
      </c>
      <c r="F275" s="46" t="s">
        <v>656</v>
      </c>
      <c r="G275" s="46" t="s">
        <v>654</v>
      </c>
      <c r="H275" s="46">
        <v>13</v>
      </c>
      <c r="I275" s="58" t="s">
        <v>371</v>
      </c>
      <c r="J275" s="60" t="s">
        <v>287</v>
      </c>
      <c r="K275" s="85">
        <f>VLOOKUP(B275,Precios!G:J,4,FALSE)</f>
        <v>5093.18</v>
      </c>
      <c r="L275" s="59"/>
    </row>
    <row r="276" spans="2:12">
      <c r="B276" s="46" t="str">
        <f t="shared" si="4"/>
        <v>92BOG13</v>
      </c>
      <c r="C276" s="46">
        <v>92</v>
      </c>
      <c r="D276" s="58" t="s">
        <v>93</v>
      </c>
      <c r="E276" s="58" t="s">
        <v>2</v>
      </c>
      <c r="F276" s="46" t="s">
        <v>656</v>
      </c>
      <c r="G276" s="46" t="s">
        <v>654</v>
      </c>
      <c r="H276" s="46">
        <v>13</v>
      </c>
      <c r="I276" s="58" t="s">
        <v>371</v>
      </c>
      <c r="J276" s="60" t="s">
        <v>401</v>
      </c>
      <c r="K276" s="85">
        <f>VLOOKUP(B276,Precios!G:J,4,FALSE)</f>
        <v>2227.0300000000002</v>
      </c>
      <c r="L276" s="59"/>
    </row>
    <row r="277" spans="2:12">
      <c r="B277" s="46" t="str">
        <f t="shared" si="4"/>
        <v>93BOG13</v>
      </c>
      <c r="C277" s="46">
        <v>93</v>
      </c>
      <c r="D277" s="58" t="s">
        <v>92</v>
      </c>
      <c r="E277" s="58" t="s">
        <v>2</v>
      </c>
      <c r="F277" s="46" t="s">
        <v>656</v>
      </c>
      <c r="G277" s="46" t="s">
        <v>654</v>
      </c>
      <c r="H277" s="46">
        <v>13</v>
      </c>
      <c r="I277" s="58" t="s">
        <v>371</v>
      </c>
      <c r="J277" s="60" t="s">
        <v>401</v>
      </c>
      <c r="K277" s="85">
        <f>VLOOKUP(B277,Precios!G:J,4,FALSE)</f>
        <v>1717.3</v>
      </c>
      <c r="L277" s="59"/>
    </row>
    <row r="278" spans="2:12">
      <c r="B278" s="46" t="str">
        <f t="shared" si="4"/>
        <v>94BOG13</v>
      </c>
      <c r="C278" s="46">
        <v>94</v>
      </c>
      <c r="D278" s="58" t="s">
        <v>91</v>
      </c>
      <c r="E278" s="58" t="s">
        <v>2</v>
      </c>
      <c r="F278" s="46" t="s">
        <v>656</v>
      </c>
      <c r="G278" s="46" t="s">
        <v>654</v>
      </c>
      <c r="H278" s="46">
        <v>13</v>
      </c>
      <c r="I278" s="58" t="s">
        <v>371</v>
      </c>
      <c r="J278" s="60" t="s">
        <v>401</v>
      </c>
      <c r="K278" s="85">
        <f>VLOOKUP(B278,Precios!G:J,4,FALSE)</f>
        <v>22758.35</v>
      </c>
      <c r="L278" s="59"/>
    </row>
    <row r="279" spans="2:12">
      <c r="B279" s="46" t="str">
        <f t="shared" si="4"/>
        <v>95BOG13</v>
      </c>
      <c r="C279" s="46">
        <v>95</v>
      </c>
      <c r="D279" s="58" t="s">
        <v>90</v>
      </c>
      <c r="E279" s="58" t="s">
        <v>2</v>
      </c>
      <c r="F279" s="46" t="s">
        <v>656</v>
      </c>
      <c r="G279" s="46" t="s">
        <v>654</v>
      </c>
      <c r="H279" s="46">
        <v>13</v>
      </c>
      <c r="I279" s="58" t="s">
        <v>371</v>
      </c>
      <c r="J279" s="60" t="s">
        <v>247</v>
      </c>
      <c r="K279" s="85">
        <f>VLOOKUP(B279,Precios!G:J,4,FALSE)</f>
        <v>7708.71</v>
      </c>
      <c r="L279" s="59"/>
    </row>
    <row r="280" spans="2:12">
      <c r="B280" s="46" t="str">
        <f t="shared" si="4"/>
        <v>96BOG13</v>
      </c>
      <c r="C280" s="46">
        <v>96</v>
      </c>
      <c r="D280" s="58" t="s">
        <v>89</v>
      </c>
      <c r="E280" s="58" t="s">
        <v>2</v>
      </c>
      <c r="F280" s="46" t="s">
        <v>656</v>
      </c>
      <c r="G280" s="46" t="s">
        <v>654</v>
      </c>
      <c r="H280" s="46">
        <v>13</v>
      </c>
      <c r="I280" s="58" t="s">
        <v>371</v>
      </c>
      <c r="J280" s="60" t="s">
        <v>255</v>
      </c>
      <c r="K280" s="85">
        <f>VLOOKUP(B280,Precios!G:J,4,FALSE)</f>
        <v>26040.77</v>
      </c>
      <c r="L280" s="59"/>
    </row>
    <row r="281" spans="2:12">
      <c r="B281" s="46" t="str">
        <f t="shared" si="4"/>
        <v>97BOG13</v>
      </c>
      <c r="C281" s="46">
        <v>97</v>
      </c>
      <c r="D281" s="58" t="s">
        <v>88</v>
      </c>
      <c r="E281" s="58" t="s">
        <v>2</v>
      </c>
      <c r="F281" s="46" t="s">
        <v>656</v>
      </c>
      <c r="G281" s="46" t="s">
        <v>654</v>
      </c>
      <c r="H281" s="46">
        <v>13</v>
      </c>
      <c r="I281" s="58" t="s">
        <v>371</v>
      </c>
      <c r="J281" s="60" t="s">
        <v>238</v>
      </c>
      <c r="K281" s="85">
        <f>VLOOKUP(B281,Precios!G:J,4,FALSE)</f>
        <v>22711.62</v>
      </c>
      <c r="L281" s="59"/>
    </row>
    <row r="282" spans="2:12">
      <c r="B282" s="46" t="str">
        <f t="shared" si="4"/>
        <v>98BOG13</v>
      </c>
      <c r="C282" s="46">
        <v>98</v>
      </c>
      <c r="D282" s="58" t="s">
        <v>87</v>
      </c>
      <c r="E282" s="58" t="s">
        <v>2</v>
      </c>
      <c r="F282" s="46" t="s">
        <v>656</v>
      </c>
      <c r="G282" s="46" t="s">
        <v>654</v>
      </c>
      <c r="H282" s="46">
        <v>13</v>
      </c>
      <c r="I282" s="58" t="s">
        <v>371</v>
      </c>
      <c r="J282" s="60" t="s">
        <v>238</v>
      </c>
      <c r="K282" s="85">
        <f>VLOOKUP(B282,Precios!G:J,4,FALSE)</f>
        <v>10847.77</v>
      </c>
      <c r="L282" s="59"/>
    </row>
    <row r="283" spans="2:12">
      <c r="B283" s="46" t="str">
        <f t="shared" si="4"/>
        <v>99BOG13</v>
      </c>
      <c r="C283" s="46">
        <v>99</v>
      </c>
      <c r="D283" s="58" t="s">
        <v>571</v>
      </c>
      <c r="E283" s="58" t="s">
        <v>2</v>
      </c>
      <c r="F283" s="46" t="s">
        <v>656</v>
      </c>
      <c r="G283" s="46" t="s">
        <v>654</v>
      </c>
      <c r="H283" s="46">
        <v>13</v>
      </c>
      <c r="I283" s="58" t="s">
        <v>371</v>
      </c>
      <c r="J283" s="60" t="s">
        <v>238</v>
      </c>
      <c r="K283" s="85">
        <f>VLOOKUP(B283,Precios!G:J,4,FALSE)</f>
        <v>29098.06</v>
      </c>
      <c r="L283" s="59"/>
    </row>
    <row r="284" spans="2:12">
      <c r="B284" s="46" t="str">
        <f t="shared" si="4"/>
        <v>100BOG13</v>
      </c>
      <c r="C284" s="46">
        <v>100</v>
      </c>
      <c r="D284" s="58" t="s">
        <v>85</v>
      </c>
      <c r="E284" s="58" t="s">
        <v>83</v>
      </c>
      <c r="F284" s="46" t="s">
        <v>656</v>
      </c>
      <c r="G284" s="46" t="s">
        <v>654</v>
      </c>
      <c r="H284" s="46">
        <v>13</v>
      </c>
      <c r="I284" s="58" t="s">
        <v>371</v>
      </c>
      <c r="J284" s="60" t="s">
        <v>367</v>
      </c>
      <c r="K284" s="85">
        <f>VLOOKUP(B284,Precios!G:J,4,FALSE)</f>
        <v>2110.2199999999998</v>
      </c>
      <c r="L284" s="59"/>
    </row>
    <row r="285" spans="2:12">
      <c r="B285" s="46" t="str">
        <f t="shared" si="4"/>
        <v>101BOG13</v>
      </c>
      <c r="C285" s="46">
        <v>101</v>
      </c>
      <c r="D285" s="58" t="s">
        <v>84</v>
      </c>
      <c r="E285" s="58" t="s">
        <v>83</v>
      </c>
      <c r="F285" s="46" t="s">
        <v>656</v>
      </c>
      <c r="G285" s="46" t="s">
        <v>654</v>
      </c>
      <c r="H285" s="46">
        <v>13</v>
      </c>
      <c r="I285" s="58" t="s">
        <v>371</v>
      </c>
      <c r="J285" s="60" t="s">
        <v>367</v>
      </c>
      <c r="K285" s="85">
        <f>VLOOKUP(B285,Precios!G:J,4,FALSE)</f>
        <v>2255.6999999999998</v>
      </c>
      <c r="L285" s="59"/>
    </row>
    <row r="286" spans="2:12">
      <c r="B286" s="46" t="str">
        <f t="shared" si="4"/>
        <v>102BOG13</v>
      </c>
      <c r="C286" s="46">
        <v>102</v>
      </c>
      <c r="D286" s="58" t="s">
        <v>82</v>
      </c>
      <c r="E286" s="58" t="s">
        <v>2</v>
      </c>
      <c r="F286" s="46" t="s">
        <v>656</v>
      </c>
      <c r="G286" s="46" t="s">
        <v>654</v>
      </c>
      <c r="H286" s="46">
        <v>13</v>
      </c>
      <c r="I286" s="58" t="s">
        <v>371</v>
      </c>
      <c r="J286" s="60" t="s">
        <v>402</v>
      </c>
      <c r="K286" s="85">
        <f>VLOOKUP(B286,Precios!G:J,4,FALSE)</f>
        <v>8729.2199999999993</v>
      </c>
      <c r="L286" s="59"/>
    </row>
    <row r="287" spans="2:12">
      <c r="B287" s="46" t="str">
        <f t="shared" si="4"/>
        <v>103BOG13</v>
      </c>
      <c r="C287" s="46">
        <v>103</v>
      </c>
      <c r="D287" s="58" t="s">
        <v>81</v>
      </c>
      <c r="E287" s="58" t="s">
        <v>74</v>
      </c>
      <c r="F287" s="46" t="s">
        <v>656</v>
      </c>
      <c r="G287" s="46" t="s">
        <v>654</v>
      </c>
      <c r="H287" s="46">
        <v>13</v>
      </c>
      <c r="I287" s="58" t="s">
        <v>371</v>
      </c>
      <c r="J287" s="60" t="s">
        <v>394</v>
      </c>
      <c r="K287" s="85">
        <f>VLOOKUP(B287,Precios!G:J,4,FALSE)</f>
        <v>27058.09</v>
      </c>
      <c r="L287" s="59"/>
    </row>
    <row r="288" spans="2:12">
      <c r="B288" s="46" t="str">
        <f t="shared" si="4"/>
        <v>104BOG13</v>
      </c>
      <c r="C288" s="46">
        <v>104</v>
      </c>
      <c r="D288" s="58" t="s">
        <v>80</v>
      </c>
      <c r="E288" s="58" t="s">
        <v>74</v>
      </c>
      <c r="F288" s="46" t="s">
        <v>656</v>
      </c>
      <c r="G288" s="46" t="s">
        <v>654</v>
      </c>
      <c r="H288" s="46">
        <v>13</v>
      </c>
      <c r="I288" s="58" t="s">
        <v>371</v>
      </c>
      <c r="J288" s="60" t="s">
        <v>394</v>
      </c>
      <c r="K288" s="85">
        <f>VLOOKUP(B288,Precios!G:J,4,FALSE)</f>
        <v>27058.09</v>
      </c>
      <c r="L288" s="59"/>
    </row>
    <row r="289" spans="2:12">
      <c r="B289" s="46" t="str">
        <f t="shared" si="4"/>
        <v>105BOG13</v>
      </c>
      <c r="C289" s="46">
        <v>105</v>
      </c>
      <c r="D289" s="58" t="s">
        <v>79</v>
      </c>
      <c r="E289" s="58" t="s">
        <v>2</v>
      </c>
      <c r="F289" s="46" t="s">
        <v>656</v>
      </c>
      <c r="G289" s="46" t="s">
        <v>654</v>
      </c>
      <c r="H289" s="46">
        <v>13</v>
      </c>
      <c r="I289" s="58" t="s">
        <v>371</v>
      </c>
      <c r="J289" s="60" t="s">
        <v>265</v>
      </c>
      <c r="K289" s="85">
        <f>VLOOKUP(B289,Precios!G:J,4,FALSE)</f>
        <v>1722.62</v>
      </c>
      <c r="L289" s="59"/>
    </row>
    <row r="290" spans="2:12">
      <c r="B290" s="46" t="str">
        <f t="shared" si="4"/>
        <v>106BOG13</v>
      </c>
      <c r="C290" s="46">
        <v>106</v>
      </c>
      <c r="D290" s="58" t="s">
        <v>78</v>
      </c>
      <c r="E290" s="58" t="s">
        <v>76</v>
      </c>
      <c r="F290" s="46" t="s">
        <v>656</v>
      </c>
      <c r="G290" s="46" t="s">
        <v>654</v>
      </c>
      <c r="H290" s="46">
        <v>13</v>
      </c>
      <c r="I290" s="58" t="s">
        <v>371</v>
      </c>
      <c r="J290" s="60" t="s">
        <v>265</v>
      </c>
      <c r="K290" s="85">
        <f>VLOOKUP(B290,Precios!G:J,4,FALSE)</f>
        <v>542.82000000000005</v>
      </c>
      <c r="L290" s="59"/>
    </row>
    <row r="291" spans="2:12">
      <c r="B291" s="46" t="str">
        <f t="shared" si="4"/>
        <v>107BOG13</v>
      </c>
      <c r="C291" s="46">
        <v>107</v>
      </c>
      <c r="D291" s="58" t="s">
        <v>77</v>
      </c>
      <c r="E291" s="58" t="s">
        <v>76</v>
      </c>
      <c r="F291" s="46" t="s">
        <v>656</v>
      </c>
      <c r="G291" s="46" t="s">
        <v>654</v>
      </c>
      <c r="H291" s="46">
        <v>13</v>
      </c>
      <c r="I291" s="58" t="s">
        <v>371</v>
      </c>
      <c r="J291" s="60" t="s">
        <v>393</v>
      </c>
      <c r="K291" s="85">
        <f>VLOOKUP(B291,Precios!G:J,4,FALSE)</f>
        <v>3665.35</v>
      </c>
      <c r="L291" s="59"/>
    </row>
    <row r="292" spans="2:12">
      <c r="B292" s="46" t="str">
        <f t="shared" si="4"/>
        <v>108BOG13</v>
      </c>
      <c r="C292" s="46">
        <v>108</v>
      </c>
      <c r="D292" s="58" t="s">
        <v>75</v>
      </c>
      <c r="E292" s="58" t="s">
        <v>214</v>
      </c>
      <c r="F292" s="46" t="s">
        <v>656</v>
      </c>
      <c r="G292" s="46" t="s">
        <v>654</v>
      </c>
      <c r="H292" s="46">
        <v>13</v>
      </c>
      <c r="I292" s="58" t="s">
        <v>371</v>
      </c>
      <c r="J292" s="60" t="s">
        <v>239</v>
      </c>
      <c r="K292" s="85">
        <f>VLOOKUP(B292,Precios!G:J,4,FALSE)</f>
        <v>8874.7000000000007</v>
      </c>
      <c r="L292" s="59"/>
    </row>
    <row r="293" spans="2:12">
      <c r="B293" s="46" t="str">
        <f t="shared" si="4"/>
        <v>109BOG13</v>
      </c>
      <c r="C293" s="46">
        <v>109</v>
      </c>
      <c r="D293" s="58" t="s">
        <v>73</v>
      </c>
      <c r="E293" s="58" t="s">
        <v>216</v>
      </c>
      <c r="F293" s="46" t="s">
        <v>656</v>
      </c>
      <c r="G293" s="46" t="s">
        <v>654</v>
      </c>
      <c r="H293" s="46">
        <v>13</v>
      </c>
      <c r="I293" s="58" t="s">
        <v>371</v>
      </c>
      <c r="J293" s="60" t="s">
        <v>403</v>
      </c>
      <c r="K293" s="85">
        <f>VLOOKUP(B293,Precios!G:J,4,FALSE)</f>
        <v>13821.16</v>
      </c>
      <c r="L293" s="59"/>
    </row>
    <row r="294" spans="2:12">
      <c r="B294" s="46" t="str">
        <f t="shared" si="4"/>
        <v>110BOG13</v>
      </c>
      <c r="C294" s="46">
        <v>110</v>
      </c>
      <c r="D294" s="58" t="s">
        <v>72</v>
      </c>
      <c r="E294" s="58" t="s">
        <v>217</v>
      </c>
      <c r="F294" s="46" t="s">
        <v>656</v>
      </c>
      <c r="G294" s="46" t="s">
        <v>654</v>
      </c>
      <c r="H294" s="46">
        <v>13</v>
      </c>
      <c r="I294" s="58" t="s">
        <v>371</v>
      </c>
      <c r="J294" s="60" t="s">
        <v>403</v>
      </c>
      <c r="K294" s="85">
        <f>VLOOKUP(B294,Precios!G:J,4,FALSE)</f>
        <v>13821.16</v>
      </c>
      <c r="L294" s="59"/>
    </row>
    <row r="295" spans="2:12">
      <c r="B295" s="46" t="str">
        <f t="shared" si="4"/>
        <v>111BOG13</v>
      </c>
      <c r="C295" s="46">
        <v>111</v>
      </c>
      <c r="D295" s="58" t="s">
        <v>218</v>
      </c>
      <c r="E295" s="58" t="s">
        <v>71</v>
      </c>
      <c r="F295" s="46" t="s">
        <v>656</v>
      </c>
      <c r="G295" s="46" t="s">
        <v>654</v>
      </c>
      <c r="H295" s="46">
        <v>13</v>
      </c>
      <c r="I295" s="58" t="s">
        <v>371</v>
      </c>
      <c r="J295" s="60" t="s">
        <v>403</v>
      </c>
      <c r="K295" s="85">
        <f>VLOOKUP(B295,Precios!G:J,4,FALSE)</f>
        <v>13093.74</v>
      </c>
      <c r="L295" s="59"/>
    </row>
    <row r="296" spans="2:12">
      <c r="B296" s="46" t="str">
        <f t="shared" si="4"/>
        <v>112BOG13</v>
      </c>
      <c r="C296" s="46">
        <v>112</v>
      </c>
      <c r="D296" s="58" t="s">
        <v>70</v>
      </c>
      <c r="E296" s="58" t="s">
        <v>2</v>
      </c>
      <c r="F296" s="46" t="s">
        <v>656</v>
      </c>
      <c r="G296" s="46" t="s">
        <v>654</v>
      </c>
      <c r="H296" s="46">
        <v>13</v>
      </c>
      <c r="I296" s="58" t="s">
        <v>371</v>
      </c>
      <c r="J296" s="60" t="s">
        <v>238</v>
      </c>
      <c r="K296" s="85">
        <f>VLOOKUP(B296,Precios!G:J,4,FALSE)</f>
        <v>3337.81</v>
      </c>
      <c r="L296" s="59"/>
    </row>
    <row r="297" spans="2:12">
      <c r="B297" s="46" t="str">
        <f t="shared" si="4"/>
        <v>113BOG13</v>
      </c>
      <c r="C297" s="46">
        <v>113</v>
      </c>
      <c r="D297" s="58" t="s">
        <v>69</v>
      </c>
      <c r="E297" s="58" t="s">
        <v>65</v>
      </c>
      <c r="F297" s="46" t="s">
        <v>656</v>
      </c>
      <c r="G297" s="46" t="s">
        <v>654</v>
      </c>
      <c r="H297" s="46">
        <v>13</v>
      </c>
      <c r="I297" s="58" t="s">
        <v>371</v>
      </c>
      <c r="J297" s="60" t="s">
        <v>233</v>
      </c>
      <c r="K297" s="85">
        <f>VLOOKUP(B297,Precios!G:J,4,FALSE)</f>
        <v>547.07000000000005</v>
      </c>
      <c r="L297" s="59"/>
    </row>
    <row r="298" spans="2:12">
      <c r="B298" s="46" t="str">
        <f t="shared" si="4"/>
        <v>114BOG13</v>
      </c>
      <c r="C298" s="46">
        <v>114</v>
      </c>
      <c r="D298" s="58" t="s">
        <v>68</v>
      </c>
      <c r="E298" s="58" t="s">
        <v>65</v>
      </c>
      <c r="F298" s="46" t="s">
        <v>656</v>
      </c>
      <c r="G298" s="46" t="s">
        <v>654</v>
      </c>
      <c r="H298" s="46">
        <v>13</v>
      </c>
      <c r="I298" s="58" t="s">
        <v>371</v>
      </c>
      <c r="J298" s="60" t="s">
        <v>233</v>
      </c>
      <c r="K298" s="85">
        <f>VLOOKUP(B298,Precios!G:J,4,FALSE)</f>
        <v>488.65</v>
      </c>
      <c r="L298" s="59"/>
    </row>
    <row r="299" spans="2:12">
      <c r="B299" s="46" t="str">
        <f t="shared" si="4"/>
        <v>115BOG13</v>
      </c>
      <c r="C299" s="46">
        <v>115</v>
      </c>
      <c r="D299" s="58" t="s">
        <v>67</v>
      </c>
      <c r="E299" s="58" t="s">
        <v>65</v>
      </c>
      <c r="F299" s="46" t="s">
        <v>656</v>
      </c>
      <c r="G299" s="46" t="s">
        <v>654</v>
      </c>
      <c r="H299" s="46">
        <v>13</v>
      </c>
      <c r="I299" s="58" t="s">
        <v>371</v>
      </c>
      <c r="J299" s="60" t="s">
        <v>233</v>
      </c>
      <c r="K299" s="85">
        <f>VLOOKUP(B299,Precios!G:J,4,FALSE)</f>
        <v>1027.05</v>
      </c>
      <c r="L299" s="59"/>
    </row>
    <row r="300" spans="2:12">
      <c r="B300" s="46" t="str">
        <f t="shared" si="4"/>
        <v>116BOG13</v>
      </c>
      <c r="C300" s="46">
        <v>116</v>
      </c>
      <c r="D300" s="58" t="s">
        <v>66</v>
      </c>
      <c r="E300" s="58" t="s">
        <v>65</v>
      </c>
      <c r="F300" s="46" t="s">
        <v>656</v>
      </c>
      <c r="G300" s="46" t="s">
        <v>654</v>
      </c>
      <c r="H300" s="46">
        <v>13</v>
      </c>
      <c r="I300" s="58" t="s">
        <v>371</v>
      </c>
      <c r="J300" s="60" t="s">
        <v>233</v>
      </c>
      <c r="K300" s="85">
        <f>VLOOKUP(B300,Precios!G:J,4,FALSE)</f>
        <v>889</v>
      </c>
      <c r="L300" s="59"/>
    </row>
    <row r="301" spans="2:12">
      <c r="B301" s="46" t="str">
        <f t="shared" si="4"/>
        <v>117BOG13</v>
      </c>
      <c r="C301" s="46">
        <v>117</v>
      </c>
      <c r="D301" s="58" t="s">
        <v>64</v>
      </c>
      <c r="E301" s="58" t="s">
        <v>2</v>
      </c>
      <c r="F301" s="46" t="s">
        <v>656</v>
      </c>
      <c r="G301" s="46" t="s">
        <v>654</v>
      </c>
      <c r="H301" s="46">
        <v>13</v>
      </c>
      <c r="I301" s="58" t="s">
        <v>371</v>
      </c>
      <c r="J301" s="60" t="s">
        <v>404</v>
      </c>
      <c r="K301" s="85">
        <f>VLOOKUP(B301,Precios!G:J,4,FALSE)</f>
        <v>46551.9</v>
      </c>
      <c r="L301" s="59"/>
    </row>
    <row r="302" spans="2:12">
      <c r="B302" s="46" t="str">
        <f t="shared" si="4"/>
        <v>118BOG13</v>
      </c>
      <c r="C302" s="46">
        <v>118</v>
      </c>
      <c r="D302" s="58" t="s">
        <v>63</v>
      </c>
      <c r="E302" s="58" t="s">
        <v>2</v>
      </c>
      <c r="F302" s="46" t="s">
        <v>656</v>
      </c>
      <c r="G302" s="46" t="s">
        <v>654</v>
      </c>
      <c r="H302" s="46">
        <v>13</v>
      </c>
      <c r="I302" s="58" t="s">
        <v>371</v>
      </c>
      <c r="J302" s="60" t="s">
        <v>404</v>
      </c>
      <c r="K302" s="85">
        <f>VLOOKUP(B302,Precios!G:J,4,FALSE)</f>
        <v>21821.73</v>
      </c>
      <c r="L302" s="59"/>
    </row>
    <row r="303" spans="2:12">
      <c r="B303" s="46" t="str">
        <f t="shared" si="4"/>
        <v>119BOG13</v>
      </c>
      <c r="C303" s="46">
        <v>119</v>
      </c>
      <c r="D303" s="58" t="s">
        <v>62</v>
      </c>
      <c r="E303" s="58" t="s">
        <v>2</v>
      </c>
      <c r="F303" s="46" t="s">
        <v>656</v>
      </c>
      <c r="G303" s="46" t="s">
        <v>654</v>
      </c>
      <c r="H303" s="46">
        <v>13</v>
      </c>
      <c r="I303" s="58" t="s">
        <v>371</v>
      </c>
      <c r="J303" s="60" t="s">
        <v>404</v>
      </c>
      <c r="K303" s="85">
        <f>VLOOKUP(B303,Precios!G:J,4,FALSE)</f>
        <v>75645.539999999994</v>
      </c>
      <c r="L303" s="59"/>
    </row>
    <row r="304" spans="2:12">
      <c r="B304" s="46" t="str">
        <f t="shared" si="4"/>
        <v>120BOG13</v>
      </c>
      <c r="C304" s="46">
        <v>120</v>
      </c>
      <c r="D304" s="58" t="s">
        <v>61</v>
      </c>
      <c r="E304" s="58" t="s">
        <v>60</v>
      </c>
      <c r="F304" s="46" t="s">
        <v>656</v>
      </c>
      <c r="G304" s="46" t="s">
        <v>654</v>
      </c>
      <c r="H304" s="46">
        <v>13</v>
      </c>
      <c r="I304" s="58" t="s">
        <v>371</v>
      </c>
      <c r="J304" s="60" t="s">
        <v>265</v>
      </c>
      <c r="K304" s="85">
        <f>VLOOKUP(B304,Precios!G:J,4,FALSE)</f>
        <v>1091.8399999999999</v>
      </c>
      <c r="L304" s="59"/>
    </row>
    <row r="305" spans="2:12">
      <c r="B305" s="46" t="str">
        <f t="shared" si="4"/>
        <v>121BOG13</v>
      </c>
      <c r="C305" s="46">
        <v>121</v>
      </c>
      <c r="D305" s="58" t="s">
        <v>59</v>
      </c>
      <c r="E305" s="58" t="s">
        <v>2</v>
      </c>
      <c r="F305" s="46" t="s">
        <v>656</v>
      </c>
      <c r="G305" s="46" t="s">
        <v>654</v>
      </c>
      <c r="H305" s="46">
        <v>13</v>
      </c>
      <c r="I305" s="58" t="s">
        <v>371</v>
      </c>
      <c r="J305" s="60" t="s">
        <v>233</v>
      </c>
      <c r="K305" s="85">
        <f>VLOOKUP(B305,Precios!G:J,4,FALSE)</f>
        <v>874.14</v>
      </c>
      <c r="L305" s="59"/>
    </row>
    <row r="306" spans="2:12">
      <c r="B306" s="46" t="str">
        <f t="shared" si="4"/>
        <v>122BOG13</v>
      </c>
      <c r="C306" s="46">
        <v>122</v>
      </c>
      <c r="D306" s="58" t="s">
        <v>58</v>
      </c>
      <c r="E306" s="58" t="s">
        <v>2</v>
      </c>
      <c r="F306" s="46" t="s">
        <v>656</v>
      </c>
      <c r="G306" s="46" t="s">
        <v>654</v>
      </c>
      <c r="H306" s="46">
        <v>13</v>
      </c>
      <c r="I306" s="58" t="s">
        <v>371</v>
      </c>
      <c r="J306" s="60" t="s">
        <v>247</v>
      </c>
      <c r="K306" s="85">
        <f>VLOOKUP(B306,Precios!G:J,4,FALSE)</f>
        <v>275.20999999999998</v>
      </c>
      <c r="L306" s="59"/>
    </row>
    <row r="307" spans="2:12">
      <c r="B307" s="46" t="str">
        <f t="shared" si="4"/>
        <v>123BOG13</v>
      </c>
      <c r="C307" s="46">
        <v>123</v>
      </c>
      <c r="D307" s="58" t="s">
        <v>57</v>
      </c>
      <c r="E307" s="58" t="s">
        <v>2</v>
      </c>
      <c r="F307" s="46" t="s">
        <v>656</v>
      </c>
      <c r="G307" s="46" t="s">
        <v>654</v>
      </c>
      <c r="H307" s="46">
        <v>13</v>
      </c>
      <c r="I307" s="58" t="s">
        <v>371</v>
      </c>
      <c r="J307" s="60" t="s">
        <v>311</v>
      </c>
      <c r="K307" s="85">
        <f>VLOOKUP(B307,Precios!G:J,4,FALSE)</f>
        <v>48005.68</v>
      </c>
      <c r="L307" s="59"/>
    </row>
    <row r="308" spans="2:12">
      <c r="B308" s="46" t="str">
        <f t="shared" si="4"/>
        <v>124BOG13</v>
      </c>
      <c r="C308" s="46">
        <v>124</v>
      </c>
      <c r="D308" s="58" t="s">
        <v>56</v>
      </c>
      <c r="E308" s="58" t="s">
        <v>2</v>
      </c>
      <c r="F308" s="46" t="s">
        <v>656</v>
      </c>
      <c r="G308" s="46" t="s">
        <v>654</v>
      </c>
      <c r="H308" s="46">
        <v>13</v>
      </c>
      <c r="I308" s="58" t="s">
        <v>371</v>
      </c>
      <c r="J308" s="60" t="s">
        <v>247</v>
      </c>
      <c r="K308" s="85">
        <f>VLOOKUP(B308,Precios!G:J,4,FALSE)</f>
        <v>3446.13</v>
      </c>
      <c r="L308" s="59"/>
    </row>
    <row r="309" spans="2:12">
      <c r="B309" s="46" t="str">
        <f t="shared" si="4"/>
        <v>125BOG13</v>
      </c>
      <c r="C309" s="46">
        <v>125</v>
      </c>
      <c r="D309" s="58" t="s">
        <v>55</v>
      </c>
      <c r="E309" s="58" t="s">
        <v>2</v>
      </c>
      <c r="F309" s="46" t="s">
        <v>656</v>
      </c>
      <c r="G309" s="46" t="s">
        <v>654</v>
      </c>
      <c r="H309" s="46">
        <v>13</v>
      </c>
      <c r="I309" s="58" t="s">
        <v>371</v>
      </c>
      <c r="J309" s="60" t="s">
        <v>247</v>
      </c>
      <c r="K309" s="85">
        <f>VLOOKUP(B309,Precios!G:J,4,FALSE)</f>
        <v>1225.6300000000001</v>
      </c>
      <c r="L309" s="59"/>
    </row>
    <row r="310" spans="2:12">
      <c r="B310" s="46" t="str">
        <f t="shared" si="4"/>
        <v>126BOG13</v>
      </c>
      <c r="C310" s="46">
        <v>126</v>
      </c>
      <c r="D310" s="58" t="s">
        <v>54</v>
      </c>
      <c r="E310" s="58" t="s">
        <v>2</v>
      </c>
      <c r="F310" s="46" t="s">
        <v>656</v>
      </c>
      <c r="G310" s="46" t="s">
        <v>654</v>
      </c>
      <c r="H310" s="46">
        <v>13</v>
      </c>
      <c r="I310" s="58" t="s">
        <v>371</v>
      </c>
      <c r="J310" s="60" t="s">
        <v>239</v>
      </c>
      <c r="K310" s="85">
        <f>VLOOKUP(B310,Precios!G:J,4,FALSE)</f>
        <v>6140.24</v>
      </c>
      <c r="L310" s="59"/>
    </row>
    <row r="311" spans="2:12">
      <c r="B311" s="46" t="str">
        <f t="shared" si="4"/>
        <v>127BOG13</v>
      </c>
      <c r="C311" s="46">
        <v>127</v>
      </c>
      <c r="D311" s="58" t="s">
        <v>53</v>
      </c>
      <c r="E311" s="58" t="s">
        <v>2</v>
      </c>
      <c r="F311" s="46" t="s">
        <v>656</v>
      </c>
      <c r="G311" s="46" t="s">
        <v>654</v>
      </c>
      <c r="H311" s="46">
        <v>13</v>
      </c>
      <c r="I311" s="58" t="s">
        <v>371</v>
      </c>
      <c r="J311" s="60" t="s">
        <v>256</v>
      </c>
      <c r="K311" s="85">
        <f>VLOOKUP(B311,Precios!G:J,4,FALSE)</f>
        <v>12366.32</v>
      </c>
      <c r="L311" s="59"/>
    </row>
    <row r="312" spans="2:12">
      <c r="B312" s="46" t="str">
        <f t="shared" si="4"/>
        <v>128BOG13</v>
      </c>
      <c r="C312" s="46">
        <v>128</v>
      </c>
      <c r="D312" s="58" t="s">
        <v>52</v>
      </c>
      <c r="E312" s="58" t="s">
        <v>2</v>
      </c>
      <c r="F312" s="46" t="s">
        <v>656</v>
      </c>
      <c r="G312" s="46" t="s">
        <v>654</v>
      </c>
      <c r="H312" s="46">
        <v>13</v>
      </c>
      <c r="I312" s="58" t="s">
        <v>371</v>
      </c>
      <c r="J312" s="60" t="s">
        <v>405</v>
      </c>
      <c r="K312" s="85">
        <f>VLOOKUP(B312,Precios!G:J,4,FALSE)</f>
        <v>9165.67</v>
      </c>
      <c r="L312" s="59"/>
    </row>
    <row r="313" spans="2:12">
      <c r="B313" s="46" t="str">
        <f t="shared" si="4"/>
        <v>129BOG13</v>
      </c>
      <c r="C313" s="46">
        <v>129</v>
      </c>
      <c r="D313" s="58" t="s">
        <v>51</v>
      </c>
      <c r="E313" s="58" t="s">
        <v>2</v>
      </c>
      <c r="F313" s="46" t="s">
        <v>656</v>
      </c>
      <c r="G313" s="46" t="s">
        <v>654</v>
      </c>
      <c r="H313" s="46">
        <v>13</v>
      </c>
      <c r="I313" s="58" t="s">
        <v>371</v>
      </c>
      <c r="J313" s="60" t="s">
        <v>233</v>
      </c>
      <c r="K313" s="85">
        <f>VLOOKUP(B313,Precios!G:J,4,FALSE)</f>
        <v>2074.11</v>
      </c>
      <c r="L313" s="59"/>
    </row>
    <row r="314" spans="2:12">
      <c r="B314" s="46" t="str">
        <f t="shared" si="4"/>
        <v>130BOG13</v>
      </c>
      <c r="C314" s="46">
        <v>130</v>
      </c>
      <c r="D314" s="58" t="s">
        <v>50</v>
      </c>
      <c r="E314" s="58" t="s">
        <v>2</v>
      </c>
      <c r="F314" s="46" t="s">
        <v>656</v>
      </c>
      <c r="G314" s="46" t="s">
        <v>654</v>
      </c>
      <c r="H314" s="46">
        <v>13</v>
      </c>
      <c r="I314" s="58" t="s">
        <v>371</v>
      </c>
      <c r="J314" s="60" t="s">
        <v>233</v>
      </c>
      <c r="K314" s="85">
        <f>VLOOKUP(B314,Precios!G:J,4,FALSE)</f>
        <v>2074.11</v>
      </c>
      <c r="L314" s="59"/>
    </row>
    <row r="315" spans="2:12">
      <c r="B315" s="46" t="str">
        <f t="shared" si="4"/>
        <v>131BOG13</v>
      </c>
      <c r="C315" s="46">
        <v>131</v>
      </c>
      <c r="D315" s="58" t="s">
        <v>49</v>
      </c>
      <c r="E315" s="58" t="s">
        <v>2</v>
      </c>
      <c r="F315" s="46" t="s">
        <v>656</v>
      </c>
      <c r="G315" s="46" t="s">
        <v>654</v>
      </c>
      <c r="H315" s="46">
        <v>13</v>
      </c>
      <c r="I315" s="58" t="s">
        <v>371</v>
      </c>
      <c r="J315" s="60" t="s">
        <v>233</v>
      </c>
      <c r="K315" s="85">
        <f>VLOOKUP(B315,Precios!G:J,4,FALSE)</f>
        <v>1078.03</v>
      </c>
      <c r="L315" s="59"/>
    </row>
    <row r="316" spans="2:12">
      <c r="B316" s="46" t="str">
        <f t="shared" si="4"/>
        <v>132BOG13</v>
      </c>
      <c r="C316" s="46">
        <v>132</v>
      </c>
      <c r="D316" s="58" t="s">
        <v>48</v>
      </c>
      <c r="E316" s="58" t="s">
        <v>2</v>
      </c>
      <c r="F316" s="46" t="s">
        <v>656</v>
      </c>
      <c r="G316" s="46" t="s">
        <v>654</v>
      </c>
      <c r="H316" s="46">
        <v>13</v>
      </c>
      <c r="I316" s="58" t="s">
        <v>371</v>
      </c>
      <c r="J316" s="60" t="s">
        <v>233</v>
      </c>
      <c r="K316" s="85">
        <f>VLOOKUP(B316,Precios!G:J,4,FALSE)</f>
        <v>1078.03</v>
      </c>
      <c r="L316" s="59"/>
    </row>
    <row r="317" spans="2:12">
      <c r="B317" s="46" t="str">
        <f t="shared" si="4"/>
        <v>133BOG13</v>
      </c>
      <c r="C317" s="46">
        <v>133</v>
      </c>
      <c r="D317" s="58" t="s">
        <v>47</v>
      </c>
      <c r="E317" s="58" t="s">
        <v>2</v>
      </c>
      <c r="F317" s="46" t="s">
        <v>656</v>
      </c>
      <c r="G317" s="46" t="s">
        <v>654</v>
      </c>
      <c r="H317" s="46">
        <v>13</v>
      </c>
      <c r="I317" s="58" t="s">
        <v>371</v>
      </c>
      <c r="J317" s="60" t="s">
        <v>233</v>
      </c>
      <c r="K317" s="85">
        <f>VLOOKUP(B317,Precios!G:J,4,FALSE)</f>
        <v>1150.24</v>
      </c>
      <c r="L317" s="59"/>
    </row>
    <row r="318" spans="2:12">
      <c r="B318" s="46" t="str">
        <f t="shared" si="4"/>
        <v>134BOG13</v>
      </c>
      <c r="C318" s="46">
        <v>134</v>
      </c>
      <c r="D318" s="58" t="s">
        <v>219</v>
      </c>
      <c r="E318" s="58" t="s">
        <v>3</v>
      </c>
      <c r="F318" s="46" t="s">
        <v>656</v>
      </c>
      <c r="G318" s="46" t="s">
        <v>654</v>
      </c>
      <c r="H318" s="46">
        <v>13</v>
      </c>
      <c r="I318" s="58" t="s">
        <v>371</v>
      </c>
      <c r="J318" s="60" t="s">
        <v>233</v>
      </c>
      <c r="K318" s="85">
        <f>VLOOKUP(B318,Precios!G:J,4,FALSE)</f>
        <v>5478.66</v>
      </c>
      <c r="L318" s="59"/>
    </row>
    <row r="319" spans="2:12">
      <c r="B319" s="46" t="str">
        <f t="shared" si="4"/>
        <v>135BOG13</v>
      </c>
      <c r="C319" s="46">
        <v>135</v>
      </c>
      <c r="D319" s="58" t="s">
        <v>220</v>
      </c>
      <c r="E319" s="58" t="s">
        <v>3</v>
      </c>
      <c r="F319" s="46" t="s">
        <v>656</v>
      </c>
      <c r="G319" s="46" t="s">
        <v>654</v>
      </c>
      <c r="H319" s="46">
        <v>13</v>
      </c>
      <c r="I319" s="58" t="s">
        <v>371</v>
      </c>
      <c r="J319" s="60" t="s">
        <v>233</v>
      </c>
      <c r="K319" s="85">
        <f>VLOOKUP(B319,Precios!G:J,4,FALSE)</f>
        <v>5478.66</v>
      </c>
      <c r="L319" s="59"/>
    </row>
    <row r="320" spans="2:12">
      <c r="B320" s="46" t="str">
        <f t="shared" si="4"/>
        <v>136BOG13</v>
      </c>
      <c r="C320" s="46">
        <v>136</v>
      </c>
      <c r="D320" s="58" t="s">
        <v>46</v>
      </c>
      <c r="E320" s="58" t="s">
        <v>3</v>
      </c>
      <c r="F320" s="46" t="s">
        <v>656</v>
      </c>
      <c r="G320" s="46" t="s">
        <v>654</v>
      </c>
      <c r="H320" s="46">
        <v>13</v>
      </c>
      <c r="I320" s="58" t="s">
        <v>371</v>
      </c>
      <c r="J320" s="60" t="s">
        <v>233</v>
      </c>
      <c r="K320" s="85">
        <f>VLOOKUP(B320,Precios!G:J,4,FALSE)</f>
        <v>5769.62</v>
      </c>
      <c r="L320" s="59"/>
    </row>
    <row r="321" spans="2:12">
      <c r="B321" s="46" t="str">
        <f t="shared" si="4"/>
        <v>137BOG13</v>
      </c>
      <c r="C321" s="46">
        <v>137</v>
      </c>
      <c r="D321" s="58" t="s">
        <v>45</v>
      </c>
      <c r="E321" s="58" t="s">
        <v>3</v>
      </c>
      <c r="F321" s="46" t="s">
        <v>656</v>
      </c>
      <c r="G321" s="46" t="s">
        <v>654</v>
      </c>
      <c r="H321" s="46">
        <v>13</v>
      </c>
      <c r="I321" s="58" t="s">
        <v>371</v>
      </c>
      <c r="J321" s="60" t="s">
        <v>233</v>
      </c>
      <c r="K321" s="85">
        <f>VLOOKUP(B321,Precios!G:J,4,FALSE)</f>
        <v>5769.62</v>
      </c>
      <c r="L321" s="59"/>
    </row>
    <row r="322" spans="2:12">
      <c r="B322" s="46" t="str">
        <f t="shared" si="4"/>
        <v>138BOG13</v>
      </c>
      <c r="C322" s="46">
        <v>138</v>
      </c>
      <c r="D322" s="58" t="s">
        <v>44</v>
      </c>
      <c r="E322" s="58" t="s">
        <v>2</v>
      </c>
      <c r="F322" s="46" t="s">
        <v>656</v>
      </c>
      <c r="G322" s="46" t="s">
        <v>654</v>
      </c>
      <c r="H322" s="46">
        <v>13</v>
      </c>
      <c r="I322" s="58" t="s">
        <v>371</v>
      </c>
      <c r="J322" s="60" t="s">
        <v>233</v>
      </c>
      <c r="K322" s="85">
        <f>VLOOKUP(B322,Precios!G:J,4,FALSE)</f>
        <v>437.69</v>
      </c>
      <c r="L322" s="59"/>
    </row>
    <row r="323" spans="2:12">
      <c r="B323" s="46" t="str">
        <f t="shared" si="4"/>
        <v>139BOG13</v>
      </c>
      <c r="C323" s="46">
        <v>139</v>
      </c>
      <c r="D323" s="58" t="s">
        <v>43</v>
      </c>
      <c r="E323" s="58" t="s">
        <v>2</v>
      </c>
      <c r="F323" s="46" t="s">
        <v>656</v>
      </c>
      <c r="G323" s="46" t="s">
        <v>654</v>
      </c>
      <c r="H323" s="46">
        <v>13</v>
      </c>
      <c r="I323" s="58" t="s">
        <v>371</v>
      </c>
      <c r="J323" s="60" t="s">
        <v>233</v>
      </c>
      <c r="K323" s="85">
        <f>VLOOKUP(B323,Precios!G:J,4,FALSE)</f>
        <v>437.69</v>
      </c>
      <c r="L323" s="59"/>
    </row>
    <row r="324" spans="2:12">
      <c r="B324" s="46" t="str">
        <f t="shared" si="4"/>
        <v>140BOG13</v>
      </c>
      <c r="C324" s="46">
        <v>140</v>
      </c>
      <c r="D324" s="58" t="s">
        <v>42</v>
      </c>
      <c r="E324" s="58" t="s">
        <v>38</v>
      </c>
      <c r="F324" s="46" t="s">
        <v>656</v>
      </c>
      <c r="G324" s="46" t="s">
        <v>654</v>
      </c>
      <c r="H324" s="46">
        <v>13</v>
      </c>
      <c r="I324" s="58" t="s">
        <v>371</v>
      </c>
      <c r="J324" s="60" t="s">
        <v>317</v>
      </c>
      <c r="K324" s="85">
        <f>VLOOKUP(B324,Precios!G:J,4,FALSE)</f>
        <v>45074.76</v>
      </c>
      <c r="L324" s="59"/>
    </row>
    <row r="325" spans="2:12">
      <c r="B325" s="46" t="str">
        <f t="shared" si="4"/>
        <v>141BOG13</v>
      </c>
      <c r="C325" s="46">
        <v>141</v>
      </c>
      <c r="D325" s="58" t="s">
        <v>41</v>
      </c>
      <c r="E325" s="58" t="s">
        <v>36</v>
      </c>
      <c r="F325" s="46" t="s">
        <v>656</v>
      </c>
      <c r="G325" s="46" t="s">
        <v>654</v>
      </c>
      <c r="H325" s="46">
        <v>13</v>
      </c>
      <c r="I325" s="58" t="s">
        <v>371</v>
      </c>
      <c r="J325" s="60" t="s">
        <v>317</v>
      </c>
      <c r="K325" s="85">
        <f>VLOOKUP(B325,Precios!G:J,4,FALSE)</f>
        <v>65696.34</v>
      </c>
      <c r="L325" s="59"/>
    </row>
    <row r="326" spans="2:12">
      <c r="B326" s="46" t="str">
        <f t="shared" ref="B326:B389" si="5">+CONCATENATE(C326,F326,H326)</f>
        <v>142BOG13</v>
      </c>
      <c r="C326" s="46">
        <v>142</v>
      </c>
      <c r="D326" s="58" t="s">
        <v>40</v>
      </c>
      <c r="E326" s="58" t="s">
        <v>34</v>
      </c>
      <c r="F326" s="46" t="s">
        <v>656</v>
      </c>
      <c r="G326" s="46" t="s">
        <v>654</v>
      </c>
      <c r="H326" s="46">
        <v>13</v>
      </c>
      <c r="I326" s="58" t="s">
        <v>371</v>
      </c>
      <c r="J326" s="60" t="s">
        <v>317</v>
      </c>
      <c r="K326" s="85">
        <f>VLOOKUP(B326,Precios!G:J,4,FALSE)</f>
        <v>70641.740000000005</v>
      </c>
      <c r="L326" s="59"/>
    </row>
    <row r="327" spans="2:12">
      <c r="B327" s="46" t="str">
        <f t="shared" si="5"/>
        <v>143BOG13</v>
      </c>
      <c r="C327" s="46">
        <v>143</v>
      </c>
      <c r="D327" s="58" t="s">
        <v>39</v>
      </c>
      <c r="E327" s="58" t="s">
        <v>38</v>
      </c>
      <c r="F327" s="46" t="s">
        <v>656</v>
      </c>
      <c r="G327" s="46" t="s">
        <v>654</v>
      </c>
      <c r="H327" s="46">
        <v>13</v>
      </c>
      <c r="I327" s="58" t="s">
        <v>371</v>
      </c>
      <c r="J327" s="60" t="s">
        <v>317</v>
      </c>
      <c r="K327" s="85">
        <f>VLOOKUP(B327,Precios!G:J,4,FALSE)</f>
        <v>66245.36</v>
      </c>
      <c r="L327" s="59"/>
    </row>
    <row r="328" spans="2:12">
      <c r="B328" s="46" t="str">
        <f t="shared" si="5"/>
        <v>144BOG13</v>
      </c>
      <c r="C328" s="46">
        <v>144</v>
      </c>
      <c r="D328" s="58" t="s">
        <v>37</v>
      </c>
      <c r="E328" s="58" t="s">
        <v>36</v>
      </c>
      <c r="F328" s="46" t="s">
        <v>656</v>
      </c>
      <c r="G328" s="46" t="s">
        <v>654</v>
      </c>
      <c r="H328" s="46">
        <v>13</v>
      </c>
      <c r="I328" s="58" t="s">
        <v>371</v>
      </c>
      <c r="J328" s="60" t="s">
        <v>317</v>
      </c>
      <c r="K328" s="85">
        <f>VLOOKUP(B328,Precios!G:J,4,FALSE)</f>
        <v>79084.070000000007</v>
      </c>
      <c r="L328" s="59"/>
    </row>
    <row r="329" spans="2:12">
      <c r="B329" s="46" t="str">
        <f t="shared" si="5"/>
        <v>145BOG13</v>
      </c>
      <c r="C329" s="46">
        <v>145</v>
      </c>
      <c r="D329" s="58" t="s">
        <v>35</v>
      </c>
      <c r="E329" s="58" t="s">
        <v>34</v>
      </c>
      <c r="F329" s="46" t="s">
        <v>656</v>
      </c>
      <c r="G329" s="46" t="s">
        <v>654</v>
      </c>
      <c r="H329" s="46">
        <v>13</v>
      </c>
      <c r="I329" s="58" t="s">
        <v>371</v>
      </c>
      <c r="J329" s="60" t="s">
        <v>317</v>
      </c>
      <c r="K329" s="85">
        <f>VLOOKUP(B329,Precios!G:J,4,FALSE)</f>
        <v>84547.68</v>
      </c>
      <c r="L329" s="59"/>
    </row>
    <row r="330" spans="2:12">
      <c r="B330" s="46" t="str">
        <f t="shared" si="5"/>
        <v>146BOG13</v>
      </c>
      <c r="C330" s="46">
        <v>146</v>
      </c>
      <c r="D330" s="58" t="s">
        <v>33</v>
      </c>
      <c r="E330" s="58" t="s">
        <v>2</v>
      </c>
      <c r="F330" s="46" t="s">
        <v>656</v>
      </c>
      <c r="G330" s="46" t="s">
        <v>654</v>
      </c>
      <c r="H330" s="46">
        <v>13</v>
      </c>
      <c r="I330" s="58" t="s">
        <v>371</v>
      </c>
      <c r="J330" s="60" t="s">
        <v>301</v>
      </c>
      <c r="K330" s="85">
        <f>VLOOKUP(B330,Precios!G:J,4,FALSE)</f>
        <v>1456.08</v>
      </c>
      <c r="L330" s="59"/>
    </row>
    <row r="331" spans="2:12">
      <c r="B331" s="46" t="str">
        <f t="shared" si="5"/>
        <v>147BOG13</v>
      </c>
      <c r="C331" s="46">
        <v>147</v>
      </c>
      <c r="D331" s="58" t="s">
        <v>32</v>
      </c>
      <c r="E331" s="58" t="s">
        <v>2</v>
      </c>
      <c r="F331" s="46" t="s">
        <v>656</v>
      </c>
      <c r="G331" s="46" t="s">
        <v>654</v>
      </c>
      <c r="H331" s="46">
        <v>13</v>
      </c>
      <c r="I331" s="58" t="s">
        <v>371</v>
      </c>
      <c r="J331" s="60" t="s">
        <v>301</v>
      </c>
      <c r="K331" s="85">
        <f>VLOOKUP(B331,Precios!G:J,4,FALSE)</f>
        <v>1426.34</v>
      </c>
      <c r="L331" s="59"/>
    </row>
    <row r="332" spans="2:12">
      <c r="B332" s="46" t="str">
        <f t="shared" si="5"/>
        <v>148BOG13</v>
      </c>
      <c r="C332" s="46">
        <v>148</v>
      </c>
      <c r="D332" s="58" t="s">
        <v>31</v>
      </c>
      <c r="E332" s="58" t="s">
        <v>2</v>
      </c>
      <c r="F332" s="46" t="s">
        <v>656</v>
      </c>
      <c r="G332" s="46" t="s">
        <v>654</v>
      </c>
      <c r="H332" s="46">
        <v>13</v>
      </c>
      <c r="I332" s="58" t="s">
        <v>371</v>
      </c>
      <c r="J332" s="60" t="s">
        <v>406</v>
      </c>
      <c r="K332" s="85">
        <f>VLOOKUP(B332,Precios!G:J,4,FALSE)</f>
        <v>9837.8700000000008</v>
      </c>
      <c r="L332" s="59"/>
    </row>
    <row r="333" spans="2:12">
      <c r="B333" s="46" t="str">
        <f t="shared" si="5"/>
        <v>149BOG13</v>
      </c>
      <c r="C333" s="46">
        <v>149</v>
      </c>
      <c r="D333" s="58" t="s">
        <v>30</v>
      </c>
      <c r="E333" s="58" t="s">
        <v>2</v>
      </c>
      <c r="F333" s="46" t="s">
        <v>656</v>
      </c>
      <c r="G333" s="46" t="s">
        <v>654</v>
      </c>
      <c r="H333" s="46">
        <v>13</v>
      </c>
      <c r="I333" s="58" t="s">
        <v>371</v>
      </c>
      <c r="J333" s="60" t="s">
        <v>233</v>
      </c>
      <c r="K333" s="85">
        <f>VLOOKUP(B333,Precios!G:J,4,FALSE)</f>
        <v>3848.59</v>
      </c>
      <c r="L333" s="59"/>
    </row>
    <row r="334" spans="2:12">
      <c r="B334" s="46" t="str">
        <f t="shared" si="5"/>
        <v>150BOG13</v>
      </c>
      <c r="C334" s="46">
        <v>150</v>
      </c>
      <c r="D334" s="58" t="s">
        <v>29</v>
      </c>
      <c r="E334" s="58" t="s">
        <v>2</v>
      </c>
      <c r="F334" s="46" t="s">
        <v>656</v>
      </c>
      <c r="G334" s="46" t="s">
        <v>654</v>
      </c>
      <c r="H334" s="46">
        <v>13</v>
      </c>
      <c r="I334" s="58" t="s">
        <v>371</v>
      </c>
      <c r="J334" s="60" t="s">
        <v>233</v>
      </c>
      <c r="K334" s="85">
        <f>VLOOKUP(B334,Precios!G:J,4,FALSE)</f>
        <v>6809.25</v>
      </c>
      <c r="L334" s="59"/>
    </row>
    <row r="335" spans="2:12">
      <c r="B335" s="46" t="str">
        <f t="shared" si="5"/>
        <v>151BOG13</v>
      </c>
      <c r="C335" s="46">
        <v>151</v>
      </c>
      <c r="D335" s="58" t="s">
        <v>28</v>
      </c>
      <c r="E335" s="58" t="s">
        <v>2</v>
      </c>
      <c r="F335" s="46" t="s">
        <v>656</v>
      </c>
      <c r="G335" s="46" t="s">
        <v>654</v>
      </c>
      <c r="H335" s="46">
        <v>13</v>
      </c>
      <c r="I335" s="58" t="s">
        <v>371</v>
      </c>
      <c r="J335" s="60" t="s">
        <v>233</v>
      </c>
      <c r="K335" s="85">
        <f>VLOOKUP(B335,Precios!G:J,4,FALSE)</f>
        <v>10802.1</v>
      </c>
      <c r="L335" s="59"/>
    </row>
    <row r="336" spans="2:12">
      <c r="B336" s="46" t="str">
        <f t="shared" si="5"/>
        <v>152BOG13</v>
      </c>
      <c r="C336" s="46">
        <v>152</v>
      </c>
      <c r="D336" s="58" t="s">
        <v>27</v>
      </c>
      <c r="E336" s="58" t="s">
        <v>2</v>
      </c>
      <c r="F336" s="46" t="s">
        <v>656</v>
      </c>
      <c r="G336" s="46" t="s">
        <v>654</v>
      </c>
      <c r="H336" s="46">
        <v>13</v>
      </c>
      <c r="I336" s="58" t="s">
        <v>371</v>
      </c>
      <c r="J336" s="60" t="s">
        <v>233</v>
      </c>
      <c r="K336" s="85">
        <f>VLOOKUP(B336,Precios!G:J,4,FALSE)</f>
        <v>12729.5</v>
      </c>
      <c r="L336" s="59"/>
    </row>
    <row r="337" spans="2:12">
      <c r="B337" s="46" t="str">
        <f t="shared" si="5"/>
        <v>153BOG13</v>
      </c>
      <c r="C337" s="46">
        <v>153</v>
      </c>
      <c r="D337" s="58" t="s">
        <v>26</v>
      </c>
      <c r="E337" s="58" t="s">
        <v>2</v>
      </c>
      <c r="F337" s="46" t="s">
        <v>656</v>
      </c>
      <c r="G337" s="46" t="s">
        <v>654</v>
      </c>
      <c r="H337" s="46">
        <v>13</v>
      </c>
      <c r="I337" s="58" t="s">
        <v>371</v>
      </c>
      <c r="J337" s="60" t="s">
        <v>233</v>
      </c>
      <c r="K337" s="85">
        <f>VLOOKUP(B337,Precios!G:J,4,FALSE)</f>
        <v>17020.75</v>
      </c>
      <c r="L337" s="59"/>
    </row>
    <row r="338" spans="2:12">
      <c r="B338" s="46" t="str">
        <f t="shared" si="5"/>
        <v>154BOG13</v>
      </c>
      <c r="C338" s="46">
        <v>154</v>
      </c>
      <c r="D338" s="58" t="s">
        <v>25</v>
      </c>
      <c r="E338" s="58" t="s">
        <v>221</v>
      </c>
      <c r="F338" s="46" t="s">
        <v>656</v>
      </c>
      <c r="G338" s="46" t="s">
        <v>654</v>
      </c>
      <c r="H338" s="46">
        <v>13</v>
      </c>
      <c r="I338" s="58" t="s">
        <v>371</v>
      </c>
      <c r="J338" s="60" t="s">
        <v>369</v>
      </c>
      <c r="K338" s="85">
        <f>VLOOKUP(B338,Precios!G:J,4,FALSE)</f>
        <v>61825.61</v>
      </c>
      <c r="L338" s="59"/>
    </row>
    <row r="339" spans="2:12">
      <c r="B339" s="46" t="str">
        <f t="shared" si="5"/>
        <v>155BOG13</v>
      </c>
      <c r="C339" s="46">
        <v>155</v>
      </c>
      <c r="D339" s="58" t="s">
        <v>24</v>
      </c>
      <c r="E339" s="58" t="s">
        <v>221</v>
      </c>
      <c r="F339" s="46" t="s">
        <v>656</v>
      </c>
      <c r="G339" s="46" t="s">
        <v>654</v>
      </c>
      <c r="H339" s="46">
        <v>13</v>
      </c>
      <c r="I339" s="58" t="s">
        <v>371</v>
      </c>
      <c r="J339" s="60" t="s">
        <v>369</v>
      </c>
      <c r="K339" s="85">
        <f>VLOOKUP(B339,Precios!G:J,4,FALSE)</f>
        <v>73463.28</v>
      </c>
      <c r="L339" s="59"/>
    </row>
    <row r="340" spans="2:12">
      <c r="B340" s="46" t="str">
        <f t="shared" si="5"/>
        <v>156BOG13</v>
      </c>
      <c r="C340" s="46">
        <v>156</v>
      </c>
      <c r="D340" s="58" t="s">
        <v>23</v>
      </c>
      <c r="E340" s="58" t="s">
        <v>221</v>
      </c>
      <c r="F340" s="46" t="s">
        <v>656</v>
      </c>
      <c r="G340" s="46" t="s">
        <v>654</v>
      </c>
      <c r="H340" s="46">
        <v>13</v>
      </c>
      <c r="I340" s="58" t="s">
        <v>371</v>
      </c>
      <c r="J340" s="60" t="s">
        <v>407</v>
      </c>
      <c r="K340" s="85">
        <f>VLOOKUP(B340,Precios!G:J,4,FALSE)</f>
        <v>104934.83</v>
      </c>
      <c r="L340" s="59"/>
    </row>
    <row r="341" spans="2:12">
      <c r="B341" s="46" t="str">
        <f t="shared" si="5"/>
        <v>157BOG13</v>
      </c>
      <c r="C341" s="46">
        <v>157</v>
      </c>
      <c r="D341" s="58" t="s">
        <v>22</v>
      </c>
      <c r="E341" s="58" t="s">
        <v>221</v>
      </c>
      <c r="F341" s="46" t="s">
        <v>656</v>
      </c>
      <c r="G341" s="46" t="s">
        <v>654</v>
      </c>
      <c r="H341" s="46">
        <v>13</v>
      </c>
      <c r="I341" s="58" t="s">
        <v>371</v>
      </c>
      <c r="J341" s="60" t="s">
        <v>407</v>
      </c>
      <c r="K341" s="85">
        <f>VLOOKUP(B341,Precios!G:J,4,FALSE)</f>
        <v>89425.23</v>
      </c>
      <c r="L341" s="59"/>
    </row>
    <row r="342" spans="2:12">
      <c r="B342" s="46" t="str">
        <f t="shared" si="5"/>
        <v>158BOG13</v>
      </c>
      <c r="C342" s="46">
        <v>158</v>
      </c>
      <c r="D342" s="58" t="s">
        <v>21</v>
      </c>
      <c r="E342" s="58" t="s">
        <v>3</v>
      </c>
      <c r="F342" s="46" t="s">
        <v>656</v>
      </c>
      <c r="G342" s="46" t="s">
        <v>654</v>
      </c>
      <c r="H342" s="46">
        <v>13</v>
      </c>
      <c r="I342" s="58" t="s">
        <v>371</v>
      </c>
      <c r="J342" s="60" t="s">
        <v>275</v>
      </c>
      <c r="K342" s="85">
        <f>VLOOKUP(B342,Precios!G:J,4,FALSE)</f>
        <v>5719.71</v>
      </c>
      <c r="L342" s="59"/>
    </row>
    <row r="343" spans="2:12">
      <c r="B343" s="46" t="str">
        <f t="shared" si="5"/>
        <v>159BOG13</v>
      </c>
      <c r="C343" s="46">
        <v>159</v>
      </c>
      <c r="D343" s="58" t="s">
        <v>20</v>
      </c>
      <c r="E343" s="58" t="s">
        <v>3</v>
      </c>
      <c r="F343" s="46" t="s">
        <v>656</v>
      </c>
      <c r="G343" s="46" t="s">
        <v>654</v>
      </c>
      <c r="H343" s="46">
        <v>13</v>
      </c>
      <c r="I343" s="58" t="s">
        <v>371</v>
      </c>
      <c r="J343" s="60" t="s">
        <v>275</v>
      </c>
      <c r="K343" s="85">
        <f>VLOOKUP(B343,Precios!G:J,4,FALSE)</f>
        <v>8747.27</v>
      </c>
      <c r="L343" s="59"/>
    </row>
    <row r="344" spans="2:12">
      <c r="B344" s="46" t="str">
        <f t="shared" si="5"/>
        <v>160BOG13</v>
      </c>
      <c r="C344" s="46">
        <v>160</v>
      </c>
      <c r="D344" s="58" t="s">
        <v>19</v>
      </c>
      <c r="E344" s="58" t="s">
        <v>3</v>
      </c>
      <c r="F344" s="46" t="s">
        <v>656</v>
      </c>
      <c r="G344" s="46" t="s">
        <v>654</v>
      </c>
      <c r="H344" s="46">
        <v>13</v>
      </c>
      <c r="I344" s="58" t="s">
        <v>371</v>
      </c>
      <c r="J344" s="60" t="s">
        <v>275</v>
      </c>
      <c r="K344" s="85">
        <f>VLOOKUP(B344,Precios!G:J,4,FALSE)</f>
        <v>5342.73</v>
      </c>
      <c r="L344" s="59"/>
    </row>
    <row r="345" spans="2:12">
      <c r="B345" s="46" t="str">
        <f t="shared" si="5"/>
        <v>161BOG13</v>
      </c>
      <c r="C345" s="46">
        <v>161</v>
      </c>
      <c r="D345" s="58" t="s">
        <v>18</v>
      </c>
      <c r="E345" s="58" t="s">
        <v>3</v>
      </c>
      <c r="F345" s="46" t="s">
        <v>656</v>
      </c>
      <c r="G345" s="46" t="s">
        <v>654</v>
      </c>
      <c r="H345" s="46">
        <v>13</v>
      </c>
      <c r="I345" s="58" t="s">
        <v>371</v>
      </c>
      <c r="J345" s="60" t="s">
        <v>275</v>
      </c>
      <c r="K345" s="85">
        <f>VLOOKUP(B345,Precios!G:J,4,FALSE)</f>
        <v>7709.76</v>
      </c>
      <c r="L345" s="59"/>
    </row>
    <row r="346" spans="2:12">
      <c r="B346" s="46" t="str">
        <f t="shared" si="5"/>
        <v>162BOG13</v>
      </c>
      <c r="C346" s="46">
        <v>162</v>
      </c>
      <c r="D346" s="58" t="s">
        <v>17</v>
      </c>
      <c r="E346" s="58" t="s">
        <v>15</v>
      </c>
      <c r="F346" s="46" t="s">
        <v>656</v>
      </c>
      <c r="G346" s="46" t="s">
        <v>654</v>
      </c>
      <c r="H346" s="46">
        <v>13</v>
      </c>
      <c r="I346" s="58" t="s">
        <v>371</v>
      </c>
      <c r="J346" s="60" t="s">
        <v>408</v>
      </c>
      <c r="K346" s="85">
        <f>VLOOKUP(B346,Precios!G:J,4,FALSE)</f>
        <v>34827.160000000003</v>
      </c>
      <c r="L346" s="59"/>
    </row>
    <row r="347" spans="2:12">
      <c r="B347" s="46" t="str">
        <f t="shared" si="5"/>
        <v>163BOG13</v>
      </c>
      <c r="C347" s="46">
        <v>163</v>
      </c>
      <c r="D347" s="58" t="s">
        <v>16</v>
      </c>
      <c r="E347" s="58" t="s">
        <v>15</v>
      </c>
      <c r="F347" s="46" t="s">
        <v>656</v>
      </c>
      <c r="G347" s="46" t="s">
        <v>654</v>
      </c>
      <c r="H347" s="46">
        <v>13</v>
      </c>
      <c r="I347" s="58" t="s">
        <v>371</v>
      </c>
      <c r="J347" s="60" t="s">
        <v>408</v>
      </c>
      <c r="K347" s="85">
        <f>VLOOKUP(B347,Precios!G:J,4,FALSE)</f>
        <v>35641.65</v>
      </c>
      <c r="L347" s="59"/>
    </row>
    <row r="348" spans="2:12">
      <c r="B348" s="46" t="str">
        <f t="shared" si="5"/>
        <v>164BOG13</v>
      </c>
      <c r="C348" s="46">
        <v>164</v>
      </c>
      <c r="D348" s="58" t="s">
        <v>14</v>
      </c>
      <c r="E348" s="58" t="s">
        <v>222</v>
      </c>
      <c r="F348" s="46" t="s">
        <v>656</v>
      </c>
      <c r="G348" s="46" t="s">
        <v>654</v>
      </c>
      <c r="H348" s="46">
        <v>13</v>
      </c>
      <c r="I348" s="58" t="s">
        <v>371</v>
      </c>
      <c r="J348" s="60" t="s">
        <v>409</v>
      </c>
      <c r="K348" s="85">
        <f>VLOOKUP(B348,Precios!G:J,4,FALSE)</f>
        <v>42187.38</v>
      </c>
      <c r="L348" s="59"/>
    </row>
    <row r="349" spans="2:12">
      <c r="B349" s="46" t="str">
        <f t="shared" si="5"/>
        <v>165BOG13</v>
      </c>
      <c r="C349" s="46">
        <v>165</v>
      </c>
      <c r="D349" s="58" t="s">
        <v>13</v>
      </c>
      <c r="E349" s="58" t="s">
        <v>2</v>
      </c>
      <c r="F349" s="46" t="s">
        <v>656</v>
      </c>
      <c r="G349" s="46" t="s">
        <v>654</v>
      </c>
      <c r="H349" s="46">
        <v>13</v>
      </c>
      <c r="I349" s="58" t="s">
        <v>371</v>
      </c>
      <c r="J349" s="60" t="s">
        <v>317</v>
      </c>
      <c r="K349" s="85">
        <f>VLOOKUP(B349,Precios!G:J,4,FALSE)</f>
        <v>759.45</v>
      </c>
      <c r="L349" s="59"/>
    </row>
    <row r="350" spans="2:12">
      <c r="B350" s="46" t="str">
        <f t="shared" si="5"/>
        <v>166BOG13</v>
      </c>
      <c r="C350" s="46">
        <v>166</v>
      </c>
      <c r="D350" s="58" t="s">
        <v>223</v>
      </c>
      <c r="E350" s="58" t="s">
        <v>2</v>
      </c>
      <c r="F350" s="46" t="s">
        <v>656</v>
      </c>
      <c r="G350" s="46" t="s">
        <v>654</v>
      </c>
      <c r="H350" s="46">
        <v>13</v>
      </c>
      <c r="I350" s="58" t="s">
        <v>371</v>
      </c>
      <c r="J350" s="60" t="s">
        <v>317</v>
      </c>
      <c r="K350" s="85">
        <f>VLOOKUP(B350,Precios!G:J,4,FALSE)</f>
        <v>599.09</v>
      </c>
      <c r="L350" s="59"/>
    </row>
    <row r="351" spans="2:12">
      <c r="B351" s="46" t="str">
        <f t="shared" si="5"/>
        <v>167BOG13</v>
      </c>
      <c r="C351" s="46">
        <v>167</v>
      </c>
      <c r="D351" s="58" t="s">
        <v>12</v>
      </c>
      <c r="E351" s="58" t="s">
        <v>11</v>
      </c>
      <c r="F351" s="46" t="s">
        <v>656</v>
      </c>
      <c r="G351" s="46" t="s">
        <v>654</v>
      </c>
      <c r="H351" s="46">
        <v>13</v>
      </c>
      <c r="I351" s="58" t="s">
        <v>371</v>
      </c>
      <c r="J351" s="60" t="s">
        <v>410</v>
      </c>
      <c r="K351" s="85">
        <f>VLOOKUP(B351,Precios!G:J,4,FALSE)</f>
        <v>31209.17</v>
      </c>
      <c r="L351" s="59"/>
    </row>
    <row r="352" spans="2:12">
      <c r="B352" s="46" t="str">
        <f t="shared" si="5"/>
        <v>168BOG13</v>
      </c>
      <c r="C352" s="46">
        <v>168</v>
      </c>
      <c r="D352" s="58" t="s">
        <v>10</v>
      </c>
      <c r="E352" s="58" t="s">
        <v>2</v>
      </c>
      <c r="F352" s="46" t="s">
        <v>656</v>
      </c>
      <c r="G352" s="46" t="s">
        <v>654</v>
      </c>
      <c r="H352" s="46">
        <v>13</v>
      </c>
      <c r="I352" s="58" t="s">
        <v>371</v>
      </c>
      <c r="J352" s="60" t="s">
        <v>302</v>
      </c>
      <c r="K352" s="85">
        <f>VLOOKUP(B352,Precios!G:J,4,FALSE)</f>
        <v>120.17</v>
      </c>
      <c r="L352" s="59"/>
    </row>
    <row r="353" spans="2:12">
      <c r="B353" s="46" t="str">
        <f t="shared" si="5"/>
        <v>169BOG13</v>
      </c>
      <c r="C353" s="46">
        <v>169</v>
      </c>
      <c r="D353" s="58" t="s">
        <v>9</v>
      </c>
      <c r="E353" s="58" t="s">
        <v>2</v>
      </c>
      <c r="F353" s="46" t="s">
        <v>656</v>
      </c>
      <c r="G353" s="46" t="s">
        <v>654</v>
      </c>
      <c r="H353" s="46">
        <v>13</v>
      </c>
      <c r="I353" s="58" t="s">
        <v>371</v>
      </c>
      <c r="J353" s="60" t="s">
        <v>302</v>
      </c>
      <c r="K353" s="85">
        <f>VLOOKUP(B353,Precios!G:J,4,FALSE)</f>
        <v>129.72999999999999</v>
      </c>
      <c r="L353" s="59"/>
    </row>
    <row r="354" spans="2:12">
      <c r="B354" s="46" t="str">
        <f t="shared" si="5"/>
        <v>170BOG13</v>
      </c>
      <c r="C354" s="46">
        <v>170</v>
      </c>
      <c r="D354" s="58" t="s">
        <v>8</v>
      </c>
      <c r="E354" s="58" t="s">
        <v>3</v>
      </c>
      <c r="F354" s="46" t="s">
        <v>656</v>
      </c>
      <c r="G354" s="46" t="s">
        <v>654</v>
      </c>
      <c r="H354" s="46">
        <v>13</v>
      </c>
      <c r="I354" s="58" t="s">
        <v>371</v>
      </c>
      <c r="J354" s="60" t="s">
        <v>302</v>
      </c>
      <c r="K354" s="85">
        <f>VLOOKUP(B354,Precios!G:J,4,FALSE)</f>
        <v>4074.78</v>
      </c>
      <c r="L354" s="59"/>
    </row>
    <row r="355" spans="2:12">
      <c r="B355" s="46" t="str">
        <f t="shared" si="5"/>
        <v>171BOG13</v>
      </c>
      <c r="C355" s="46">
        <v>171</v>
      </c>
      <c r="D355" s="58" t="s">
        <v>7</v>
      </c>
      <c r="E355" s="58" t="s">
        <v>3</v>
      </c>
      <c r="F355" s="46" t="s">
        <v>656</v>
      </c>
      <c r="G355" s="46" t="s">
        <v>654</v>
      </c>
      <c r="H355" s="46">
        <v>13</v>
      </c>
      <c r="I355" s="58" t="s">
        <v>371</v>
      </c>
      <c r="J355" s="60" t="s">
        <v>320</v>
      </c>
      <c r="K355" s="85">
        <f>VLOOKUP(B355,Precios!G:J,4,FALSE)</f>
        <v>6035.11</v>
      </c>
      <c r="L355" s="59"/>
    </row>
    <row r="356" spans="2:12">
      <c r="B356" s="46" t="str">
        <f t="shared" si="5"/>
        <v>172BOG13</v>
      </c>
      <c r="C356" s="46">
        <v>172</v>
      </c>
      <c r="D356" s="58" t="s">
        <v>6</v>
      </c>
      <c r="E356" s="58" t="s">
        <v>3</v>
      </c>
      <c r="F356" s="46" t="s">
        <v>656</v>
      </c>
      <c r="G356" s="46" t="s">
        <v>654</v>
      </c>
      <c r="H356" s="46">
        <v>13</v>
      </c>
      <c r="I356" s="58" t="s">
        <v>371</v>
      </c>
      <c r="J356" s="60" t="s">
        <v>320</v>
      </c>
      <c r="K356" s="85">
        <f>VLOOKUP(B356,Precios!G:J,4,FALSE)</f>
        <v>4882.92</v>
      </c>
      <c r="L356" s="59"/>
    </row>
    <row r="357" spans="2:12">
      <c r="B357" s="46" t="str">
        <f t="shared" si="5"/>
        <v>173BOG13</v>
      </c>
      <c r="C357" s="46">
        <v>173</v>
      </c>
      <c r="D357" s="58" t="s">
        <v>5</v>
      </c>
      <c r="E357" s="58" t="s">
        <v>3</v>
      </c>
      <c r="F357" s="46" t="s">
        <v>656</v>
      </c>
      <c r="G357" s="46" t="s">
        <v>654</v>
      </c>
      <c r="H357" s="46">
        <v>13</v>
      </c>
      <c r="I357" s="58" t="s">
        <v>371</v>
      </c>
      <c r="J357" s="60" t="s">
        <v>320</v>
      </c>
      <c r="K357" s="85">
        <f>VLOOKUP(B357,Precios!G:J,4,FALSE)</f>
        <v>5229.1000000000004</v>
      </c>
      <c r="L357" s="59"/>
    </row>
    <row r="358" spans="2:12">
      <c r="B358" s="46" t="str">
        <f t="shared" si="5"/>
        <v>174BOG13</v>
      </c>
      <c r="C358" s="46">
        <v>174</v>
      </c>
      <c r="D358" s="58" t="s">
        <v>4</v>
      </c>
      <c r="E358" s="58" t="s">
        <v>3</v>
      </c>
      <c r="F358" s="46" t="s">
        <v>656</v>
      </c>
      <c r="G358" s="46" t="s">
        <v>654</v>
      </c>
      <c r="H358" s="46">
        <v>13</v>
      </c>
      <c r="I358" s="58" t="s">
        <v>371</v>
      </c>
      <c r="J358" s="60" t="s">
        <v>320</v>
      </c>
      <c r="K358" s="85">
        <f>VLOOKUP(B358,Precios!G:J,4,FALSE)</f>
        <v>13861.51</v>
      </c>
      <c r="L358" s="59"/>
    </row>
    <row r="359" spans="2:12">
      <c r="B359" s="46" t="str">
        <f t="shared" si="5"/>
        <v>175BOG13</v>
      </c>
      <c r="C359" s="46">
        <v>175</v>
      </c>
      <c r="D359" s="58" t="s">
        <v>224</v>
      </c>
      <c r="E359" s="58" t="s">
        <v>3</v>
      </c>
      <c r="F359" s="46" t="s">
        <v>656</v>
      </c>
      <c r="G359" s="46" t="s">
        <v>654</v>
      </c>
      <c r="H359" s="46">
        <v>13</v>
      </c>
      <c r="I359" s="58" t="s">
        <v>371</v>
      </c>
      <c r="J359" s="60" t="s">
        <v>320</v>
      </c>
      <c r="K359" s="85">
        <f>VLOOKUP(B359,Precios!G:J,4,FALSE)</f>
        <v>3198.7</v>
      </c>
      <c r="L359" s="59"/>
    </row>
    <row r="360" spans="2:12">
      <c r="B360" s="46" t="str">
        <f t="shared" si="5"/>
        <v>176BOG13</v>
      </c>
      <c r="C360" s="46">
        <v>176</v>
      </c>
      <c r="D360" s="58" t="s">
        <v>225</v>
      </c>
      <c r="E360" s="58" t="s">
        <v>3</v>
      </c>
      <c r="F360" s="46" t="s">
        <v>656</v>
      </c>
      <c r="G360" s="46" t="s">
        <v>654</v>
      </c>
      <c r="H360" s="46">
        <v>13</v>
      </c>
      <c r="I360" s="58" t="s">
        <v>371</v>
      </c>
      <c r="J360" s="60" t="s">
        <v>411</v>
      </c>
      <c r="K360" s="85">
        <f>VLOOKUP(B360,Precios!G:J,4,FALSE)</f>
        <v>4882.92</v>
      </c>
      <c r="L360" s="59"/>
    </row>
    <row r="361" spans="2:12">
      <c r="B361" s="46" t="str">
        <f t="shared" si="5"/>
        <v>177BOG13</v>
      </c>
      <c r="C361" s="46">
        <v>177</v>
      </c>
      <c r="D361" s="58" t="s">
        <v>226</v>
      </c>
      <c r="E361" s="58" t="s">
        <v>3</v>
      </c>
      <c r="F361" s="46" t="s">
        <v>656</v>
      </c>
      <c r="G361" s="46" t="s">
        <v>654</v>
      </c>
      <c r="H361" s="46">
        <v>13</v>
      </c>
      <c r="I361" s="58" t="s">
        <v>371</v>
      </c>
      <c r="J361" s="60" t="s">
        <v>411</v>
      </c>
      <c r="K361" s="85">
        <f>VLOOKUP(B361,Precios!G:J,4,FALSE)</f>
        <v>5238.66</v>
      </c>
      <c r="L361" s="59"/>
    </row>
    <row r="362" spans="2:12">
      <c r="B362" s="46" t="str">
        <f t="shared" si="5"/>
        <v>178BOG13</v>
      </c>
      <c r="C362" s="46">
        <v>178</v>
      </c>
      <c r="D362" s="58" t="s">
        <v>227</v>
      </c>
      <c r="E362" s="58" t="s">
        <v>3</v>
      </c>
      <c r="F362" s="46" t="s">
        <v>656</v>
      </c>
      <c r="G362" s="46" t="s">
        <v>654</v>
      </c>
      <c r="H362" s="46">
        <v>13</v>
      </c>
      <c r="I362" s="58" t="s">
        <v>371</v>
      </c>
      <c r="J362" s="60" t="s">
        <v>411</v>
      </c>
      <c r="K362" s="85">
        <f>VLOOKUP(B362,Precios!G:J,4,FALSE)</f>
        <v>6110.5</v>
      </c>
      <c r="L362" s="59"/>
    </row>
    <row r="363" spans="2:12">
      <c r="B363" s="46" t="str">
        <f t="shared" si="5"/>
        <v>179BOG13</v>
      </c>
      <c r="C363" s="46">
        <v>179</v>
      </c>
      <c r="D363" s="58" t="s">
        <v>228</v>
      </c>
      <c r="E363" s="58" t="s">
        <v>3</v>
      </c>
      <c r="F363" s="46" t="s">
        <v>656</v>
      </c>
      <c r="G363" s="46" t="s">
        <v>654</v>
      </c>
      <c r="H363" s="46">
        <v>13</v>
      </c>
      <c r="I363" s="58" t="s">
        <v>371</v>
      </c>
      <c r="J363" s="60" t="s">
        <v>411</v>
      </c>
      <c r="K363" s="85">
        <f>VLOOKUP(B363,Precios!G:J,4,FALSE)</f>
        <v>13861.51</v>
      </c>
      <c r="L363" s="59"/>
    </row>
    <row r="364" spans="2:12">
      <c r="B364" s="46" t="str">
        <f t="shared" si="5"/>
        <v>180BOG13</v>
      </c>
      <c r="C364" s="46">
        <v>180</v>
      </c>
      <c r="D364" s="58" t="s">
        <v>1</v>
      </c>
      <c r="E364" s="58" t="s">
        <v>2</v>
      </c>
      <c r="F364" s="46" t="s">
        <v>656</v>
      </c>
      <c r="G364" s="46" t="s">
        <v>654</v>
      </c>
      <c r="H364" s="46">
        <v>13</v>
      </c>
      <c r="I364" s="58" t="s">
        <v>371</v>
      </c>
      <c r="J364" s="60" t="s">
        <v>279</v>
      </c>
      <c r="K364" s="85">
        <f>VLOOKUP(B364,Precios!G:J,4,FALSE)</f>
        <v>13602.41</v>
      </c>
      <c r="L364" s="59"/>
    </row>
    <row r="365" spans="2:12">
      <c r="B365" s="46" t="str">
        <f t="shared" si="5"/>
        <v>1BOG17</v>
      </c>
      <c r="C365" s="46">
        <v>1</v>
      </c>
      <c r="D365" s="58" t="s">
        <v>205</v>
      </c>
      <c r="E365" s="58" t="s">
        <v>0</v>
      </c>
      <c r="F365" s="46" t="s">
        <v>656</v>
      </c>
      <c r="G365" s="46" t="s">
        <v>654</v>
      </c>
      <c r="H365" s="46">
        <v>17</v>
      </c>
      <c r="I365" s="58" t="s">
        <v>372</v>
      </c>
      <c r="J365" s="61" t="s">
        <v>412</v>
      </c>
      <c r="K365" s="85">
        <f>VLOOKUP(B365,Precios!G:J,4,FALSE)</f>
        <v>10078.75</v>
      </c>
      <c r="L365" s="59"/>
    </row>
    <row r="366" spans="2:12">
      <c r="B366" s="46" t="str">
        <f t="shared" si="5"/>
        <v>2BOG17</v>
      </c>
      <c r="C366" s="46">
        <v>2</v>
      </c>
      <c r="D366" s="58" t="s">
        <v>206</v>
      </c>
      <c r="E366" s="58" t="s">
        <v>2</v>
      </c>
      <c r="F366" s="46" t="s">
        <v>656</v>
      </c>
      <c r="G366" s="46" t="s">
        <v>654</v>
      </c>
      <c r="H366" s="46">
        <v>17</v>
      </c>
      <c r="I366" s="58" t="s">
        <v>707</v>
      </c>
      <c r="J366" s="61" t="s">
        <v>284</v>
      </c>
      <c r="K366" s="85">
        <f>VLOOKUP(B366,Precios!G:J,4,FALSE)</f>
        <v>8799.14</v>
      </c>
      <c r="L366" s="59"/>
    </row>
    <row r="367" spans="2:12">
      <c r="B367" s="46" t="str">
        <f t="shared" si="5"/>
        <v>3BOG17</v>
      </c>
      <c r="C367" s="46">
        <v>3</v>
      </c>
      <c r="D367" s="58" t="s">
        <v>188</v>
      </c>
      <c r="E367" s="58" t="s">
        <v>2</v>
      </c>
      <c r="F367" s="46" t="s">
        <v>656</v>
      </c>
      <c r="G367" s="46" t="s">
        <v>654</v>
      </c>
      <c r="H367" s="46">
        <v>17</v>
      </c>
      <c r="I367" s="58" t="s">
        <v>708</v>
      </c>
      <c r="J367" s="61" t="s">
        <v>412</v>
      </c>
      <c r="K367" s="85">
        <f>VLOOKUP(B367,Precios!G:J,4,FALSE)</f>
        <v>1791.47</v>
      </c>
      <c r="L367" s="59"/>
    </row>
    <row r="368" spans="2:12">
      <c r="B368" s="46" t="str">
        <f t="shared" si="5"/>
        <v>4BOG17</v>
      </c>
      <c r="C368" s="46">
        <v>4</v>
      </c>
      <c r="D368" s="58" t="s">
        <v>207</v>
      </c>
      <c r="E368" s="58" t="s">
        <v>2</v>
      </c>
      <c r="F368" s="46" t="s">
        <v>656</v>
      </c>
      <c r="G368" s="46" t="s">
        <v>654</v>
      </c>
      <c r="H368" s="46">
        <v>17</v>
      </c>
      <c r="I368" s="58" t="s">
        <v>709</v>
      </c>
      <c r="J368" s="61" t="s">
        <v>412</v>
      </c>
      <c r="K368" s="85">
        <f>VLOOKUP(B368,Precios!G:J,4,FALSE)</f>
        <v>2399.96</v>
      </c>
      <c r="L368" s="59"/>
    </row>
    <row r="369" spans="2:12">
      <c r="B369" s="46" t="str">
        <f t="shared" si="5"/>
        <v>5BOG17</v>
      </c>
      <c r="C369" s="46">
        <v>5</v>
      </c>
      <c r="D369" s="58" t="s">
        <v>208</v>
      </c>
      <c r="E369" s="58" t="s">
        <v>2</v>
      </c>
      <c r="F369" s="46" t="s">
        <v>656</v>
      </c>
      <c r="G369" s="46" t="s">
        <v>654</v>
      </c>
      <c r="H369" s="46">
        <v>17</v>
      </c>
      <c r="I369" s="58" t="s">
        <v>710</v>
      </c>
      <c r="J369" s="61" t="s">
        <v>412</v>
      </c>
      <c r="K369" s="85">
        <f>VLOOKUP(B369,Precios!G:J,4,FALSE)</f>
        <v>4239.22</v>
      </c>
      <c r="L369" s="59"/>
    </row>
    <row r="370" spans="2:12">
      <c r="B370" s="46" t="str">
        <f t="shared" si="5"/>
        <v>6BOG17</v>
      </c>
      <c r="C370" s="46">
        <v>6</v>
      </c>
      <c r="D370" s="58" t="s">
        <v>187</v>
      </c>
      <c r="E370" s="58" t="s">
        <v>2</v>
      </c>
      <c r="F370" s="46" t="s">
        <v>656</v>
      </c>
      <c r="G370" s="46" t="s">
        <v>654</v>
      </c>
      <c r="H370" s="46">
        <v>17</v>
      </c>
      <c r="I370" s="58" t="s">
        <v>711</v>
      </c>
      <c r="J370" s="61" t="s">
        <v>412</v>
      </c>
      <c r="K370" s="85">
        <f>VLOOKUP(B370,Precios!G:J,4,FALSE)</f>
        <v>369.07</v>
      </c>
      <c r="L370" s="59"/>
    </row>
    <row r="371" spans="2:12">
      <c r="B371" s="46" t="str">
        <f t="shared" si="5"/>
        <v>7BOG17</v>
      </c>
      <c r="C371" s="46">
        <v>7</v>
      </c>
      <c r="D371" s="58" t="s">
        <v>186</v>
      </c>
      <c r="E371" s="58" t="s">
        <v>2</v>
      </c>
      <c r="F371" s="46" t="s">
        <v>656</v>
      </c>
      <c r="G371" s="46" t="s">
        <v>654</v>
      </c>
      <c r="H371" s="46">
        <v>17</v>
      </c>
      <c r="I371" s="58" t="s">
        <v>712</v>
      </c>
      <c r="J371" s="61" t="s">
        <v>412</v>
      </c>
      <c r="K371" s="85">
        <f>VLOOKUP(B371,Precios!G:J,4,FALSE)</f>
        <v>3199.41</v>
      </c>
      <c r="L371" s="59"/>
    </row>
    <row r="372" spans="2:12">
      <c r="B372" s="46" t="str">
        <f t="shared" si="5"/>
        <v>8BOG17</v>
      </c>
      <c r="C372" s="46">
        <v>8</v>
      </c>
      <c r="D372" s="58" t="s">
        <v>185</v>
      </c>
      <c r="E372" s="58" t="s">
        <v>2</v>
      </c>
      <c r="F372" s="46" t="s">
        <v>656</v>
      </c>
      <c r="G372" s="46" t="s">
        <v>654</v>
      </c>
      <c r="H372" s="46">
        <v>17</v>
      </c>
      <c r="I372" s="58" t="s">
        <v>713</v>
      </c>
      <c r="J372" s="61" t="s">
        <v>412</v>
      </c>
      <c r="K372" s="85">
        <f>VLOOKUP(B372,Precios!G:J,4,FALSE)</f>
        <v>5599.55</v>
      </c>
      <c r="L372" s="59"/>
    </row>
    <row r="373" spans="2:12">
      <c r="B373" s="46" t="str">
        <f t="shared" si="5"/>
        <v>9BOG17</v>
      </c>
      <c r="C373" s="46">
        <v>9</v>
      </c>
      <c r="D373" s="58" t="s">
        <v>184</v>
      </c>
      <c r="E373" s="58" t="s">
        <v>209</v>
      </c>
      <c r="F373" s="46" t="s">
        <v>656</v>
      </c>
      <c r="G373" s="46" t="s">
        <v>654</v>
      </c>
      <c r="H373" s="46">
        <v>17</v>
      </c>
      <c r="I373" s="58" t="s">
        <v>714</v>
      </c>
      <c r="J373" s="61" t="s">
        <v>413</v>
      </c>
      <c r="K373" s="85">
        <f>VLOOKUP(B373,Precios!G:J,4,FALSE)</f>
        <v>4031.93</v>
      </c>
      <c r="L373" s="59"/>
    </row>
    <row r="374" spans="2:12">
      <c r="B374" s="46" t="str">
        <f t="shared" si="5"/>
        <v>10BOG17</v>
      </c>
      <c r="C374" s="46">
        <v>10</v>
      </c>
      <c r="D374" s="58" t="s">
        <v>210</v>
      </c>
      <c r="E374" s="58" t="s">
        <v>2</v>
      </c>
      <c r="F374" s="46" t="s">
        <v>656</v>
      </c>
      <c r="G374" s="46" t="s">
        <v>654</v>
      </c>
      <c r="H374" s="46">
        <v>17</v>
      </c>
      <c r="I374" s="58" t="s">
        <v>715</v>
      </c>
      <c r="J374" s="61" t="s">
        <v>412</v>
      </c>
      <c r="K374" s="85">
        <f>VLOOKUP(B374,Precios!G:J,4,FALSE)</f>
        <v>943.47</v>
      </c>
      <c r="L374" s="59"/>
    </row>
    <row r="375" spans="2:12">
      <c r="B375" s="46" t="str">
        <f t="shared" si="5"/>
        <v>11BOG17</v>
      </c>
      <c r="C375" s="46">
        <v>11</v>
      </c>
      <c r="D375" s="58" t="s">
        <v>183</v>
      </c>
      <c r="E375" s="58" t="s">
        <v>2</v>
      </c>
      <c r="F375" s="46" t="s">
        <v>656</v>
      </c>
      <c r="G375" s="46" t="s">
        <v>654</v>
      </c>
      <c r="H375" s="46">
        <v>17</v>
      </c>
      <c r="I375" s="58" t="s">
        <v>716</v>
      </c>
      <c r="J375" s="61" t="s">
        <v>412</v>
      </c>
      <c r="K375" s="85">
        <f>VLOOKUP(B375,Precios!G:J,4,FALSE)</f>
        <v>1176.3499999999999</v>
      </c>
      <c r="L375" s="59"/>
    </row>
    <row r="376" spans="2:12">
      <c r="B376" s="46" t="str">
        <f t="shared" si="5"/>
        <v>12BOG17</v>
      </c>
      <c r="C376" s="46">
        <v>12</v>
      </c>
      <c r="D376" s="58" t="s">
        <v>211</v>
      </c>
      <c r="E376" s="58" t="s">
        <v>2</v>
      </c>
      <c r="F376" s="46" t="s">
        <v>656</v>
      </c>
      <c r="G376" s="46" t="s">
        <v>654</v>
      </c>
      <c r="H376" s="46">
        <v>17</v>
      </c>
      <c r="I376" s="58" t="s">
        <v>717</v>
      </c>
      <c r="J376" s="61" t="s">
        <v>413</v>
      </c>
      <c r="K376" s="85">
        <f>VLOOKUP(B376,Precios!G:J,4,FALSE)</f>
        <v>3759.22</v>
      </c>
      <c r="L376" s="59"/>
    </row>
    <row r="377" spans="2:12">
      <c r="B377" s="46" t="str">
        <f t="shared" si="5"/>
        <v>13BOG17</v>
      </c>
      <c r="C377" s="46">
        <v>13</v>
      </c>
      <c r="D377" s="58" t="s">
        <v>182</v>
      </c>
      <c r="E377" s="58" t="s">
        <v>2</v>
      </c>
      <c r="F377" s="46" t="s">
        <v>656</v>
      </c>
      <c r="G377" s="46" t="s">
        <v>654</v>
      </c>
      <c r="H377" s="46">
        <v>17</v>
      </c>
      <c r="I377" s="58" t="s">
        <v>718</v>
      </c>
      <c r="J377" s="61" t="s">
        <v>413</v>
      </c>
      <c r="K377" s="85">
        <f>VLOOKUP(B377,Precios!G:J,4,FALSE)</f>
        <v>4612.5200000000004</v>
      </c>
      <c r="L377" s="59"/>
    </row>
    <row r="378" spans="2:12">
      <c r="B378" s="46" t="str">
        <f t="shared" si="5"/>
        <v>14BOG17</v>
      </c>
      <c r="C378" s="46">
        <v>14</v>
      </c>
      <c r="D378" s="58" t="s">
        <v>181</v>
      </c>
      <c r="E378" s="58" t="s">
        <v>2</v>
      </c>
      <c r="F378" s="46" t="s">
        <v>656</v>
      </c>
      <c r="G378" s="46" t="s">
        <v>654</v>
      </c>
      <c r="H378" s="46">
        <v>17</v>
      </c>
      <c r="I378" s="58" t="s">
        <v>719</v>
      </c>
      <c r="J378" s="61" t="s">
        <v>413</v>
      </c>
      <c r="K378" s="85">
        <f>VLOOKUP(B378,Precios!G:J,4,FALSE)</f>
        <v>4717.3500000000004</v>
      </c>
      <c r="L378" s="59"/>
    </row>
    <row r="379" spans="2:12">
      <c r="B379" s="46" t="str">
        <f t="shared" si="5"/>
        <v>15BOG17</v>
      </c>
      <c r="C379" s="46">
        <v>15</v>
      </c>
      <c r="D379" s="58" t="s">
        <v>180</v>
      </c>
      <c r="E379" s="58" t="s">
        <v>2</v>
      </c>
      <c r="F379" s="46" t="s">
        <v>656</v>
      </c>
      <c r="G379" s="46" t="s">
        <v>654</v>
      </c>
      <c r="H379" s="46">
        <v>17</v>
      </c>
      <c r="I379" s="58" t="s">
        <v>720</v>
      </c>
      <c r="J379" s="61" t="s">
        <v>413</v>
      </c>
      <c r="K379" s="85">
        <f>VLOOKUP(B379,Precios!G:J,4,FALSE)</f>
        <v>6289.8</v>
      </c>
      <c r="L379" s="59"/>
    </row>
    <row r="380" spans="2:12">
      <c r="B380" s="46" t="str">
        <f t="shared" si="5"/>
        <v>16BOG17</v>
      </c>
      <c r="C380" s="46">
        <v>16</v>
      </c>
      <c r="D380" s="58" t="s">
        <v>179</v>
      </c>
      <c r="E380" s="58" t="s">
        <v>2</v>
      </c>
      <c r="F380" s="46" t="s">
        <v>656</v>
      </c>
      <c r="G380" s="46" t="s">
        <v>654</v>
      </c>
      <c r="H380" s="46">
        <v>17</v>
      </c>
      <c r="I380" s="58" t="s">
        <v>721</v>
      </c>
      <c r="J380" s="61" t="s">
        <v>413</v>
      </c>
      <c r="K380" s="85">
        <f>VLOOKUP(B380,Precios!G:J,4,FALSE)</f>
        <v>8071.91</v>
      </c>
      <c r="L380" s="59"/>
    </row>
    <row r="381" spans="2:12">
      <c r="B381" s="46" t="str">
        <f t="shared" si="5"/>
        <v>17BOG17</v>
      </c>
      <c r="C381" s="46">
        <v>17</v>
      </c>
      <c r="D381" s="58" t="s">
        <v>178</v>
      </c>
      <c r="E381" s="58" t="s">
        <v>2</v>
      </c>
      <c r="F381" s="46" t="s">
        <v>656</v>
      </c>
      <c r="G381" s="46" t="s">
        <v>654</v>
      </c>
      <c r="H381" s="46">
        <v>17</v>
      </c>
      <c r="I381" s="58" t="s">
        <v>722</v>
      </c>
      <c r="J381" s="61" t="s">
        <v>413</v>
      </c>
      <c r="K381" s="85">
        <f>VLOOKUP(B381,Precios!G:J,4,FALSE)</f>
        <v>8910.5499999999993</v>
      </c>
      <c r="L381" s="59"/>
    </row>
    <row r="382" spans="2:12">
      <c r="B382" s="46" t="str">
        <f t="shared" si="5"/>
        <v>18BOG17</v>
      </c>
      <c r="C382" s="46">
        <v>18</v>
      </c>
      <c r="D382" s="58" t="s">
        <v>177</v>
      </c>
      <c r="E382" s="58" t="s">
        <v>116</v>
      </c>
      <c r="F382" s="46" t="s">
        <v>656</v>
      </c>
      <c r="G382" s="46" t="s">
        <v>654</v>
      </c>
      <c r="H382" s="46">
        <v>17</v>
      </c>
      <c r="I382" s="58" t="s">
        <v>723</v>
      </c>
      <c r="J382" s="61" t="s">
        <v>412</v>
      </c>
      <c r="K382" s="85">
        <f>VLOOKUP(B382,Precios!G:J,4,FALSE)</f>
        <v>7338.1</v>
      </c>
      <c r="L382" s="59"/>
    </row>
    <row r="383" spans="2:12">
      <c r="B383" s="46" t="str">
        <f t="shared" si="5"/>
        <v>19BOG17</v>
      </c>
      <c r="C383" s="46">
        <v>19</v>
      </c>
      <c r="D383" s="58" t="s">
        <v>176</v>
      </c>
      <c r="E383" s="58" t="s">
        <v>116</v>
      </c>
      <c r="F383" s="46" t="s">
        <v>656</v>
      </c>
      <c r="G383" s="46" t="s">
        <v>654</v>
      </c>
      <c r="H383" s="46">
        <v>17</v>
      </c>
      <c r="I383" s="58" t="s">
        <v>724</v>
      </c>
      <c r="J383" s="61" t="s">
        <v>412</v>
      </c>
      <c r="K383" s="85">
        <f>VLOOKUP(B383,Precios!G:J,4,FALSE)</f>
        <v>7338.1</v>
      </c>
      <c r="L383" s="59"/>
    </row>
    <row r="384" spans="2:12">
      <c r="B384" s="46" t="str">
        <f t="shared" si="5"/>
        <v>20BOG17</v>
      </c>
      <c r="C384" s="46">
        <v>20</v>
      </c>
      <c r="D384" s="58" t="s">
        <v>175</v>
      </c>
      <c r="E384" s="58" t="s">
        <v>116</v>
      </c>
      <c r="F384" s="46" t="s">
        <v>656</v>
      </c>
      <c r="G384" s="46" t="s">
        <v>654</v>
      </c>
      <c r="H384" s="46">
        <v>17</v>
      </c>
      <c r="I384" s="58" t="s">
        <v>725</v>
      </c>
      <c r="J384" s="61" t="s">
        <v>413</v>
      </c>
      <c r="K384" s="85">
        <f>VLOOKUP(B384,Precios!G:J,4,FALSE)</f>
        <v>23062.6</v>
      </c>
      <c r="L384" s="59"/>
    </row>
    <row r="385" spans="2:12">
      <c r="B385" s="46" t="str">
        <f t="shared" si="5"/>
        <v>21BOG17</v>
      </c>
      <c r="C385" s="46">
        <v>21</v>
      </c>
      <c r="D385" s="58" t="s">
        <v>212</v>
      </c>
      <c r="E385" s="58" t="s">
        <v>116</v>
      </c>
      <c r="F385" s="46" t="s">
        <v>656</v>
      </c>
      <c r="G385" s="46" t="s">
        <v>654</v>
      </c>
      <c r="H385" s="46">
        <v>17</v>
      </c>
      <c r="I385" s="58" t="s">
        <v>726</v>
      </c>
      <c r="J385" s="61" t="s">
        <v>412</v>
      </c>
      <c r="K385" s="85">
        <f>VLOOKUP(B385,Precios!G:J,4,FALSE)</f>
        <v>24372.98</v>
      </c>
      <c r="L385" s="59"/>
    </row>
    <row r="386" spans="2:12">
      <c r="B386" s="46" t="str">
        <f t="shared" si="5"/>
        <v>22BOG17</v>
      </c>
      <c r="C386" s="46">
        <v>22</v>
      </c>
      <c r="D386" s="58" t="s">
        <v>174</v>
      </c>
      <c r="E386" s="58" t="s">
        <v>116</v>
      </c>
      <c r="F386" s="46" t="s">
        <v>656</v>
      </c>
      <c r="G386" s="46" t="s">
        <v>654</v>
      </c>
      <c r="H386" s="46">
        <v>17</v>
      </c>
      <c r="I386" s="58" t="s">
        <v>727</v>
      </c>
      <c r="J386" s="61" t="s">
        <v>412</v>
      </c>
      <c r="K386" s="85">
        <f>VLOOKUP(B386,Precios!G:J,4,FALSE)</f>
        <v>55035.75</v>
      </c>
      <c r="L386" s="59"/>
    </row>
    <row r="387" spans="2:12">
      <c r="B387" s="46" t="str">
        <f t="shared" si="5"/>
        <v>23BOG17</v>
      </c>
      <c r="C387" s="46">
        <v>23</v>
      </c>
      <c r="D387" s="58" t="s">
        <v>173</v>
      </c>
      <c r="E387" s="58" t="s">
        <v>2</v>
      </c>
      <c r="F387" s="46" t="s">
        <v>656</v>
      </c>
      <c r="G387" s="46" t="s">
        <v>654</v>
      </c>
      <c r="H387" s="46">
        <v>17</v>
      </c>
      <c r="I387" s="58" t="s">
        <v>728</v>
      </c>
      <c r="J387" s="61" t="s">
        <v>414</v>
      </c>
      <c r="K387" s="85">
        <f>VLOOKUP(B387,Precios!G:J,4,FALSE)</f>
        <v>218.55</v>
      </c>
      <c r="L387" s="59"/>
    </row>
    <row r="388" spans="2:12">
      <c r="B388" s="46" t="str">
        <f t="shared" si="5"/>
        <v>24BOG17</v>
      </c>
      <c r="C388" s="46">
        <v>24</v>
      </c>
      <c r="D388" s="58" t="s">
        <v>172</v>
      </c>
      <c r="E388" s="58" t="s">
        <v>2</v>
      </c>
      <c r="F388" s="46" t="s">
        <v>656</v>
      </c>
      <c r="G388" s="46" t="s">
        <v>654</v>
      </c>
      <c r="H388" s="46">
        <v>17</v>
      </c>
      <c r="I388" s="58" t="s">
        <v>729</v>
      </c>
      <c r="J388" s="61" t="s">
        <v>414</v>
      </c>
      <c r="K388" s="85">
        <f>VLOOKUP(B388,Precios!G:J,4,FALSE)</f>
        <v>251.99</v>
      </c>
      <c r="L388" s="59"/>
    </row>
    <row r="389" spans="2:12">
      <c r="B389" s="46" t="str">
        <f t="shared" si="5"/>
        <v>25BOG17</v>
      </c>
      <c r="C389" s="46">
        <v>25</v>
      </c>
      <c r="D389" s="58" t="s">
        <v>171</v>
      </c>
      <c r="E389" s="58" t="s">
        <v>2</v>
      </c>
      <c r="F389" s="46" t="s">
        <v>656</v>
      </c>
      <c r="G389" s="46" t="s">
        <v>654</v>
      </c>
      <c r="H389" s="46">
        <v>17</v>
      </c>
      <c r="I389" s="58" t="s">
        <v>730</v>
      </c>
      <c r="J389" s="61" t="s">
        <v>284</v>
      </c>
      <c r="K389" s="85">
        <f>VLOOKUP(B389,Precios!G:J,4,FALSE)</f>
        <v>419.32</v>
      </c>
      <c r="L389" s="59"/>
    </row>
    <row r="390" spans="2:12">
      <c r="B390" s="46" t="str">
        <f t="shared" ref="B390:B453" si="6">+CONCATENATE(C390,F390,H390)</f>
        <v>26BOG17</v>
      </c>
      <c r="C390" s="46">
        <v>26</v>
      </c>
      <c r="D390" s="58" t="s">
        <v>170</v>
      </c>
      <c r="E390" s="58" t="s">
        <v>2</v>
      </c>
      <c r="F390" s="46" t="s">
        <v>656</v>
      </c>
      <c r="G390" s="46" t="s">
        <v>654</v>
      </c>
      <c r="H390" s="46">
        <v>17</v>
      </c>
      <c r="I390" s="58" t="s">
        <v>731</v>
      </c>
      <c r="J390" s="61" t="s">
        <v>284</v>
      </c>
      <c r="K390" s="85">
        <f>VLOOKUP(B390,Precios!G:J,4,FALSE)</f>
        <v>445.53</v>
      </c>
      <c r="L390" s="59"/>
    </row>
    <row r="391" spans="2:12">
      <c r="B391" s="46" t="str">
        <f t="shared" si="6"/>
        <v>27BOG17</v>
      </c>
      <c r="C391" s="46">
        <v>27</v>
      </c>
      <c r="D391" s="58" t="s">
        <v>169</v>
      </c>
      <c r="E391" s="58" t="s">
        <v>2</v>
      </c>
      <c r="F391" s="46" t="s">
        <v>656</v>
      </c>
      <c r="G391" s="46" t="s">
        <v>654</v>
      </c>
      <c r="H391" s="46">
        <v>17</v>
      </c>
      <c r="I391" s="58" t="s">
        <v>732</v>
      </c>
      <c r="J391" s="61" t="s">
        <v>415</v>
      </c>
      <c r="K391" s="85">
        <f>VLOOKUP(B391,Precios!G:J,4,FALSE)</f>
        <v>2358.6799999999998</v>
      </c>
      <c r="L391" s="59"/>
    </row>
    <row r="392" spans="2:12">
      <c r="B392" s="46" t="str">
        <f t="shared" si="6"/>
        <v>28BOG17</v>
      </c>
      <c r="C392" s="46">
        <v>28</v>
      </c>
      <c r="D392" s="58" t="s">
        <v>168</v>
      </c>
      <c r="E392" s="58" t="s">
        <v>2</v>
      </c>
      <c r="F392" s="46" t="s">
        <v>656</v>
      </c>
      <c r="G392" s="46" t="s">
        <v>654</v>
      </c>
      <c r="H392" s="46">
        <v>17</v>
      </c>
      <c r="I392" s="58" t="s">
        <v>733</v>
      </c>
      <c r="J392" s="61" t="s">
        <v>415</v>
      </c>
      <c r="K392" s="85">
        <f>VLOOKUP(B392,Precios!G:J,4,FALSE)</f>
        <v>5189.09</v>
      </c>
      <c r="L392" s="59"/>
    </row>
    <row r="393" spans="2:12">
      <c r="B393" s="46" t="str">
        <f t="shared" si="6"/>
        <v>29BOG17</v>
      </c>
      <c r="C393" s="46">
        <v>29</v>
      </c>
      <c r="D393" s="58" t="s">
        <v>167</v>
      </c>
      <c r="E393" s="58" t="s">
        <v>2</v>
      </c>
      <c r="F393" s="46" t="s">
        <v>656</v>
      </c>
      <c r="G393" s="46" t="s">
        <v>654</v>
      </c>
      <c r="H393" s="46">
        <v>17</v>
      </c>
      <c r="I393" s="58" t="s">
        <v>734</v>
      </c>
      <c r="J393" s="61" t="s">
        <v>414</v>
      </c>
      <c r="K393" s="85">
        <f>VLOOKUP(B393,Precios!G:J,4,FALSE)</f>
        <v>3931.13</v>
      </c>
      <c r="L393" s="59"/>
    </row>
    <row r="394" spans="2:12">
      <c r="B394" s="46" t="str">
        <f t="shared" si="6"/>
        <v>30BOG17</v>
      </c>
      <c r="C394" s="46">
        <v>30</v>
      </c>
      <c r="D394" s="58" t="s">
        <v>166</v>
      </c>
      <c r="E394" s="58" t="s">
        <v>165</v>
      </c>
      <c r="F394" s="46" t="s">
        <v>656</v>
      </c>
      <c r="G394" s="46" t="s">
        <v>654</v>
      </c>
      <c r="H394" s="46">
        <v>17</v>
      </c>
      <c r="I394" s="58" t="s">
        <v>735</v>
      </c>
      <c r="J394" s="61" t="s">
        <v>416</v>
      </c>
      <c r="K394" s="85">
        <f>VLOOKUP(B394,Precios!G:J,4,FALSE)</f>
        <v>9434.7000000000007</v>
      </c>
      <c r="L394" s="59"/>
    </row>
    <row r="395" spans="2:12">
      <c r="B395" s="46" t="str">
        <f t="shared" si="6"/>
        <v>31BOG17</v>
      </c>
      <c r="C395" s="46">
        <v>31</v>
      </c>
      <c r="D395" s="58" t="s">
        <v>164</v>
      </c>
      <c r="E395" s="58" t="s">
        <v>163</v>
      </c>
      <c r="F395" s="46" t="s">
        <v>656</v>
      </c>
      <c r="G395" s="46" t="s">
        <v>654</v>
      </c>
      <c r="H395" s="46">
        <v>17</v>
      </c>
      <c r="I395" s="58" t="s">
        <v>736</v>
      </c>
      <c r="J395" s="61" t="s">
        <v>416</v>
      </c>
      <c r="K395" s="85">
        <f>VLOOKUP(B395,Precios!G:J,4,FALSE)</f>
        <v>51890.85</v>
      </c>
      <c r="L395" s="59"/>
    </row>
    <row r="396" spans="2:12">
      <c r="B396" s="46" t="str">
        <f t="shared" si="6"/>
        <v>32BOG17</v>
      </c>
      <c r="C396" s="46">
        <v>32</v>
      </c>
      <c r="D396" s="58" t="s">
        <v>162</v>
      </c>
      <c r="E396" s="58" t="s">
        <v>161</v>
      </c>
      <c r="F396" s="46" t="s">
        <v>656</v>
      </c>
      <c r="G396" s="46" t="s">
        <v>654</v>
      </c>
      <c r="H396" s="46">
        <v>17</v>
      </c>
      <c r="I396" s="58" t="s">
        <v>737</v>
      </c>
      <c r="J396" s="61" t="s">
        <v>417</v>
      </c>
      <c r="K396" s="85">
        <f>VLOOKUP(B396,Precios!G:J,4,FALSE)</f>
        <v>400.35</v>
      </c>
      <c r="L396" s="59"/>
    </row>
    <row r="397" spans="2:12">
      <c r="B397" s="46" t="str">
        <f t="shared" si="6"/>
        <v>33BOG17</v>
      </c>
      <c r="C397" s="46">
        <v>33</v>
      </c>
      <c r="D397" s="58" t="s">
        <v>160</v>
      </c>
      <c r="E397" s="58" t="s">
        <v>159</v>
      </c>
      <c r="F397" s="46" t="s">
        <v>656</v>
      </c>
      <c r="G397" s="46" t="s">
        <v>654</v>
      </c>
      <c r="H397" s="46">
        <v>17</v>
      </c>
      <c r="I397" s="58" t="s">
        <v>738</v>
      </c>
      <c r="J397" s="61" t="s">
        <v>417</v>
      </c>
      <c r="K397" s="85">
        <f>VLOOKUP(B397,Precios!G:J,4,FALSE)</f>
        <v>9434.7000000000007</v>
      </c>
      <c r="L397" s="59"/>
    </row>
    <row r="398" spans="2:12">
      <c r="B398" s="46" t="str">
        <f t="shared" si="6"/>
        <v>34BOG17</v>
      </c>
      <c r="C398" s="46">
        <v>34</v>
      </c>
      <c r="D398" s="58" t="s">
        <v>158</v>
      </c>
      <c r="E398" s="58" t="s">
        <v>2</v>
      </c>
      <c r="F398" s="46" t="s">
        <v>656</v>
      </c>
      <c r="G398" s="46" t="s">
        <v>654</v>
      </c>
      <c r="H398" s="46">
        <v>17</v>
      </c>
      <c r="I398" s="58" t="s">
        <v>739</v>
      </c>
      <c r="J398" s="61" t="s">
        <v>418</v>
      </c>
      <c r="K398" s="85">
        <f>VLOOKUP(B398,Precios!G:J,4,FALSE)</f>
        <v>681.4</v>
      </c>
      <c r="L398" s="59"/>
    </row>
    <row r="399" spans="2:12">
      <c r="B399" s="46" t="str">
        <f t="shared" si="6"/>
        <v>35BOG17</v>
      </c>
      <c r="C399" s="46">
        <v>35</v>
      </c>
      <c r="D399" s="58" t="s">
        <v>157</v>
      </c>
      <c r="E399" s="58" t="s">
        <v>2</v>
      </c>
      <c r="F399" s="46" t="s">
        <v>656</v>
      </c>
      <c r="G399" s="46" t="s">
        <v>654</v>
      </c>
      <c r="H399" s="46">
        <v>17</v>
      </c>
      <c r="I399" s="58" t="s">
        <v>740</v>
      </c>
      <c r="J399" s="61" t="s">
        <v>418</v>
      </c>
      <c r="K399" s="85">
        <f>VLOOKUP(B399,Precios!G:J,4,FALSE)</f>
        <v>524.15</v>
      </c>
      <c r="L399" s="59"/>
    </row>
    <row r="400" spans="2:12">
      <c r="B400" s="46" t="str">
        <f t="shared" si="6"/>
        <v>36BOG17</v>
      </c>
      <c r="C400" s="46">
        <v>36</v>
      </c>
      <c r="D400" s="58" t="s">
        <v>156</v>
      </c>
      <c r="E400" s="58" t="s">
        <v>74</v>
      </c>
      <c r="F400" s="46" t="s">
        <v>656</v>
      </c>
      <c r="G400" s="46" t="s">
        <v>654</v>
      </c>
      <c r="H400" s="46">
        <v>17</v>
      </c>
      <c r="I400" s="58" t="s">
        <v>741</v>
      </c>
      <c r="J400" s="61" t="s">
        <v>415</v>
      </c>
      <c r="K400" s="85">
        <f>VLOOKUP(B400,Precios!G:J,4,FALSE)</f>
        <v>2935.24</v>
      </c>
      <c r="L400" s="59"/>
    </row>
    <row r="401" spans="2:12">
      <c r="B401" s="46" t="str">
        <f t="shared" si="6"/>
        <v>37BOG17</v>
      </c>
      <c r="C401" s="46">
        <v>37</v>
      </c>
      <c r="D401" s="58" t="s">
        <v>155</v>
      </c>
      <c r="E401" s="58" t="s">
        <v>74</v>
      </c>
      <c r="F401" s="46" t="s">
        <v>656</v>
      </c>
      <c r="G401" s="46" t="s">
        <v>654</v>
      </c>
      <c r="H401" s="46">
        <v>17</v>
      </c>
      <c r="I401" s="58" t="s">
        <v>742</v>
      </c>
      <c r="J401" s="61" t="s">
        <v>415</v>
      </c>
      <c r="K401" s="85">
        <f>VLOOKUP(B401,Precios!G:J,4,FALSE)</f>
        <v>2935.24</v>
      </c>
      <c r="L401" s="59"/>
    </row>
    <row r="402" spans="2:12">
      <c r="B402" s="46" t="str">
        <f t="shared" si="6"/>
        <v>38BOG17</v>
      </c>
      <c r="C402" s="46">
        <v>38</v>
      </c>
      <c r="D402" s="58" t="s">
        <v>154</v>
      </c>
      <c r="E402" s="58" t="s">
        <v>74</v>
      </c>
      <c r="F402" s="46" t="s">
        <v>656</v>
      </c>
      <c r="G402" s="46" t="s">
        <v>654</v>
      </c>
      <c r="H402" s="46">
        <v>17</v>
      </c>
      <c r="I402" s="58" t="s">
        <v>743</v>
      </c>
      <c r="J402" s="61" t="s">
        <v>415</v>
      </c>
      <c r="K402" s="85">
        <f>VLOOKUP(B402,Precios!G:J,4,FALSE)</f>
        <v>2935.24</v>
      </c>
      <c r="L402" s="59"/>
    </row>
    <row r="403" spans="2:12">
      <c r="B403" s="46" t="str">
        <f t="shared" si="6"/>
        <v>39BOG17</v>
      </c>
      <c r="C403" s="46">
        <v>39</v>
      </c>
      <c r="D403" s="58" t="s">
        <v>153</v>
      </c>
      <c r="E403" s="58" t="s">
        <v>2</v>
      </c>
      <c r="F403" s="46" t="s">
        <v>656</v>
      </c>
      <c r="G403" s="46" t="s">
        <v>654</v>
      </c>
      <c r="H403" s="46">
        <v>17</v>
      </c>
      <c r="I403" s="58" t="s">
        <v>744</v>
      </c>
      <c r="J403" s="61" t="s">
        <v>415</v>
      </c>
      <c r="K403" s="85">
        <f>VLOOKUP(B403,Precios!G:J,4,FALSE)</f>
        <v>310.97000000000003</v>
      </c>
      <c r="L403" s="59"/>
    </row>
    <row r="404" spans="2:12">
      <c r="B404" s="46" t="str">
        <f t="shared" si="6"/>
        <v>40BOG17</v>
      </c>
      <c r="C404" s="46">
        <v>40</v>
      </c>
      <c r="D404" s="58" t="s">
        <v>152</v>
      </c>
      <c r="E404" s="58" t="s">
        <v>2</v>
      </c>
      <c r="F404" s="46" t="s">
        <v>656</v>
      </c>
      <c r="G404" s="46" t="s">
        <v>654</v>
      </c>
      <c r="H404" s="46">
        <v>17</v>
      </c>
      <c r="I404" s="58" t="s">
        <v>745</v>
      </c>
      <c r="J404" s="61" t="s">
        <v>416</v>
      </c>
      <c r="K404" s="85">
        <f>VLOOKUP(B404,Precios!G:J,4,FALSE)</f>
        <v>1695.9</v>
      </c>
      <c r="L404" s="59"/>
    </row>
    <row r="405" spans="2:12">
      <c r="B405" s="46" t="str">
        <f t="shared" si="6"/>
        <v>41BOG17</v>
      </c>
      <c r="C405" s="46">
        <v>41</v>
      </c>
      <c r="D405" s="58" t="s">
        <v>151</v>
      </c>
      <c r="E405" s="58" t="s">
        <v>74</v>
      </c>
      <c r="F405" s="46" t="s">
        <v>656</v>
      </c>
      <c r="G405" s="46" t="s">
        <v>654</v>
      </c>
      <c r="H405" s="46">
        <v>17</v>
      </c>
      <c r="I405" s="58" t="s">
        <v>746</v>
      </c>
      <c r="J405" s="61" t="s">
        <v>415</v>
      </c>
      <c r="K405" s="85">
        <f>VLOOKUP(B405,Precios!G:J,4,FALSE)</f>
        <v>9786.68</v>
      </c>
      <c r="L405" s="59"/>
    </row>
    <row r="406" spans="2:12">
      <c r="B406" s="46" t="str">
        <f t="shared" si="6"/>
        <v>42BOG17</v>
      </c>
      <c r="C406" s="46">
        <v>42</v>
      </c>
      <c r="D406" s="58" t="s">
        <v>150</v>
      </c>
      <c r="E406" s="58" t="s">
        <v>2</v>
      </c>
      <c r="F406" s="46" t="s">
        <v>656</v>
      </c>
      <c r="G406" s="46" t="s">
        <v>654</v>
      </c>
      <c r="H406" s="46">
        <v>17</v>
      </c>
      <c r="I406" s="58" t="s">
        <v>747</v>
      </c>
      <c r="J406" s="61" t="s">
        <v>419</v>
      </c>
      <c r="K406" s="85">
        <f>VLOOKUP(B406,Precios!G:J,4,FALSE)</f>
        <v>6289.8</v>
      </c>
      <c r="L406" s="59"/>
    </row>
    <row r="407" spans="2:12">
      <c r="B407" s="46" t="str">
        <f t="shared" si="6"/>
        <v>43BOG17</v>
      </c>
      <c r="C407" s="46">
        <v>43</v>
      </c>
      <c r="D407" s="58" t="s">
        <v>149</v>
      </c>
      <c r="E407" s="58" t="s">
        <v>2</v>
      </c>
      <c r="F407" s="46" t="s">
        <v>656</v>
      </c>
      <c r="G407" s="46" t="s">
        <v>654</v>
      </c>
      <c r="H407" s="46">
        <v>17</v>
      </c>
      <c r="I407" s="58" t="s">
        <v>748</v>
      </c>
      <c r="J407" s="61" t="s">
        <v>419</v>
      </c>
      <c r="K407" s="85">
        <f>VLOOKUP(B407,Precios!G:J,4,FALSE)</f>
        <v>17821.099999999999</v>
      </c>
      <c r="L407" s="59"/>
    </row>
    <row r="408" spans="2:12">
      <c r="B408" s="46" t="str">
        <f t="shared" si="6"/>
        <v>44BOG17</v>
      </c>
      <c r="C408" s="46">
        <v>44</v>
      </c>
      <c r="D408" s="58" t="s">
        <v>148</v>
      </c>
      <c r="E408" s="58" t="s">
        <v>2</v>
      </c>
      <c r="F408" s="46" t="s">
        <v>656</v>
      </c>
      <c r="G408" s="46" t="s">
        <v>654</v>
      </c>
      <c r="H408" s="46">
        <v>17</v>
      </c>
      <c r="I408" s="58" t="s">
        <v>749</v>
      </c>
      <c r="J408" s="61" t="s">
        <v>419</v>
      </c>
      <c r="K408" s="85">
        <f>VLOOKUP(B408,Precios!G:J,4,FALSE)</f>
        <v>36690.5</v>
      </c>
      <c r="L408" s="59"/>
    </row>
    <row r="409" spans="2:12">
      <c r="B409" s="46" t="str">
        <f t="shared" si="6"/>
        <v>45BOG17</v>
      </c>
      <c r="C409" s="46">
        <v>45</v>
      </c>
      <c r="D409" s="58" t="s">
        <v>147</v>
      </c>
      <c r="E409" s="58" t="s">
        <v>2</v>
      </c>
      <c r="F409" s="46" t="s">
        <v>656</v>
      </c>
      <c r="G409" s="46" t="s">
        <v>654</v>
      </c>
      <c r="H409" s="46">
        <v>17</v>
      </c>
      <c r="I409" s="58" t="s">
        <v>750</v>
      </c>
      <c r="J409" s="61" t="s">
        <v>419</v>
      </c>
      <c r="K409" s="85">
        <f>VLOOKUP(B409,Precios!G:J,4,FALSE)</f>
        <v>141520.5</v>
      </c>
      <c r="L409" s="59"/>
    </row>
    <row r="410" spans="2:12">
      <c r="B410" s="46" t="str">
        <f t="shared" si="6"/>
        <v>46BOG17</v>
      </c>
      <c r="C410" s="46">
        <v>46</v>
      </c>
      <c r="D410" s="58" t="s">
        <v>146</v>
      </c>
      <c r="E410" s="58" t="s">
        <v>135</v>
      </c>
      <c r="F410" s="46" t="s">
        <v>656</v>
      </c>
      <c r="G410" s="46" t="s">
        <v>654</v>
      </c>
      <c r="H410" s="46">
        <v>17</v>
      </c>
      <c r="I410" s="58" t="s">
        <v>751</v>
      </c>
      <c r="J410" s="61" t="s">
        <v>418</v>
      </c>
      <c r="K410" s="85">
        <f>VLOOKUP(B410,Precios!G:J,4,FALSE)</f>
        <v>568.14</v>
      </c>
      <c r="L410" s="59"/>
    </row>
    <row r="411" spans="2:12">
      <c r="B411" s="46" t="str">
        <f t="shared" si="6"/>
        <v>47BOG17</v>
      </c>
      <c r="C411" s="46">
        <v>47</v>
      </c>
      <c r="D411" s="58" t="s">
        <v>145</v>
      </c>
      <c r="E411" s="58" t="s">
        <v>137</v>
      </c>
      <c r="F411" s="46" t="s">
        <v>656</v>
      </c>
      <c r="G411" s="46" t="s">
        <v>654</v>
      </c>
      <c r="H411" s="46">
        <v>17</v>
      </c>
      <c r="I411" s="58" t="s">
        <v>752</v>
      </c>
      <c r="J411" s="61" t="s">
        <v>418</v>
      </c>
      <c r="K411" s="85">
        <f>VLOOKUP(B411,Precios!G:J,4,FALSE)</f>
        <v>831.49</v>
      </c>
      <c r="L411" s="59"/>
    </row>
    <row r="412" spans="2:12">
      <c r="B412" s="46" t="str">
        <f t="shared" si="6"/>
        <v>48BOG17</v>
      </c>
      <c r="C412" s="46">
        <v>48</v>
      </c>
      <c r="D412" s="58" t="s">
        <v>144</v>
      </c>
      <c r="E412" s="58" t="s">
        <v>143</v>
      </c>
      <c r="F412" s="46" t="s">
        <v>656</v>
      </c>
      <c r="G412" s="46" t="s">
        <v>654</v>
      </c>
      <c r="H412" s="46">
        <v>17</v>
      </c>
      <c r="I412" s="58" t="s">
        <v>753</v>
      </c>
      <c r="J412" s="61" t="s">
        <v>418</v>
      </c>
      <c r="K412" s="85">
        <f>VLOOKUP(B412,Precios!G:J,4,FALSE)</f>
        <v>1904.04</v>
      </c>
      <c r="L412" s="59"/>
    </row>
    <row r="413" spans="2:12">
      <c r="B413" s="46" t="str">
        <f t="shared" si="6"/>
        <v>49BOG17</v>
      </c>
      <c r="C413" s="46">
        <v>49</v>
      </c>
      <c r="D413" s="58" t="s">
        <v>142</v>
      </c>
      <c r="E413" s="58" t="s">
        <v>15</v>
      </c>
      <c r="F413" s="46" t="s">
        <v>656</v>
      </c>
      <c r="G413" s="46" t="s">
        <v>654</v>
      </c>
      <c r="H413" s="46">
        <v>17</v>
      </c>
      <c r="I413" s="58" t="s">
        <v>754</v>
      </c>
      <c r="J413" s="61" t="s">
        <v>420</v>
      </c>
      <c r="K413" s="85">
        <f>VLOOKUP(B413,Precios!G:J,4,FALSE)</f>
        <v>2757.83</v>
      </c>
      <c r="L413" s="59"/>
    </row>
    <row r="414" spans="2:12">
      <c r="B414" s="46" t="str">
        <f t="shared" si="6"/>
        <v>50BOG17</v>
      </c>
      <c r="C414" s="46">
        <v>50</v>
      </c>
      <c r="D414" s="58" t="s">
        <v>141</v>
      </c>
      <c r="E414" s="58" t="s">
        <v>15</v>
      </c>
      <c r="F414" s="46" t="s">
        <v>656</v>
      </c>
      <c r="G414" s="46" t="s">
        <v>654</v>
      </c>
      <c r="H414" s="46">
        <v>17</v>
      </c>
      <c r="I414" s="58" t="s">
        <v>755</v>
      </c>
      <c r="J414" s="61" t="s">
        <v>420</v>
      </c>
      <c r="K414" s="85">
        <f>VLOOKUP(B414,Precios!G:J,4,FALSE)</f>
        <v>1467.62</v>
      </c>
      <c r="L414" s="59"/>
    </row>
    <row r="415" spans="2:12">
      <c r="B415" s="46" t="str">
        <f t="shared" si="6"/>
        <v>51BOG17</v>
      </c>
      <c r="C415" s="46">
        <v>51</v>
      </c>
      <c r="D415" s="58" t="s">
        <v>140</v>
      </c>
      <c r="E415" s="58" t="s">
        <v>15</v>
      </c>
      <c r="F415" s="46" t="s">
        <v>656</v>
      </c>
      <c r="G415" s="46" t="s">
        <v>654</v>
      </c>
      <c r="H415" s="46">
        <v>17</v>
      </c>
      <c r="I415" s="58" t="s">
        <v>756</v>
      </c>
      <c r="J415" s="61" t="s">
        <v>420</v>
      </c>
      <c r="K415" s="85">
        <f>VLOOKUP(B415,Precios!G:J,4,FALSE)</f>
        <v>2159.5</v>
      </c>
      <c r="L415" s="59"/>
    </row>
    <row r="416" spans="2:12">
      <c r="B416" s="46" t="str">
        <f t="shared" si="6"/>
        <v>52BOG17</v>
      </c>
      <c r="C416" s="46">
        <v>52</v>
      </c>
      <c r="D416" s="58" t="s">
        <v>139</v>
      </c>
      <c r="E416" s="58" t="s">
        <v>15</v>
      </c>
      <c r="F416" s="46" t="s">
        <v>656</v>
      </c>
      <c r="G416" s="46" t="s">
        <v>654</v>
      </c>
      <c r="H416" s="46">
        <v>17</v>
      </c>
      <c r="I416" s="58" t="s">
        <v>757</v>
      </c>
      <c r="J416" s="61" t="s">
        <v>420</v>
      </c>
      <c r="K416" s="85">
        <f>VLOOKUP(B416,Precios!G:J,4,FALSE)</f>
        <v>578.76</v>
      </c>
      <c r="L416" s="59"/>
    </row>
    <row r="417" spans="2:12">
      <c r="B417" s="46" t="str">
        <f t="shared" si="6"/>
        <v>53BOG17</v>
      </c>
      <c r="C417" s="46">
        <v>53</v>
      </c>
      <c r="D417" s="58" t="s">
        <v>138</v>
      </c>
      <c r="E417" s="58" t="s">
        <v>137</v>
      </c>
      <c r="F417" s="46" t="s">
        <v>656</v>
      </c>
      <c r="G417" s="46" t="s">
        <v>654</v>
      </c>
      <c r="H417" s="46">
        <v>17</v>
      </c>
      <c r="I417" s="58" t="s">
        <v>758</v>
      </c>
      <c r="J417" s="61" t="s">
        <v>418</v>
      </c>
      <c r="K417" s="85">
        <f>VLOOKUP(B417,Precios!G:J,4,FALSE)</f>
        <v>393.11</v>
      </c>
      <c r="L417" s="59"/>
    </row>
    <row r="418" spans="2:12">
      <c r="B418" s="46" t="str">
        <f t="shared" si="6"/>
        <v>54BOG17</v>
      </c>
      <c r="C418" s="46">
        <v>54</v>
      </c>
      <c r="D418" s="58" t="s">
        <v>136</v>
      </c>
      <c r="E418" s="58" t="s">
        <v>135</v>
      </c>
      <c r="F418" s="46" t="s">
        <v>656</v>
      </c>
      <c r="G418" s="46" t="s">
        <v>654</v>
      </c>
      <c r="H418" s="46">
        <v>17</v>
      </c>
      <c r="I418" s="58" t="s">
        <v>759</v>
      </c>
      <c r="J418" s="61" t="s">
        <v>418</v>
      </c>
      <c r="K418" s="85">
        <f>VLOOKUP(B418,Precios!G:J,4,FALSE)</f>
        <v>1467.62</v>
      </c>
      <c r="L418" s="59"/>
    </row>
    <row r="419" spans="2:12">
      <c r="B419" s="46" t="str">
        <f t="shared" si="6"/>
        <v>55BOG17</v>
      </c>
      <c r="C419" s="46">
        <v>55</v>
      </c>
      <c r="D419" s="58" t="s">
        <v>134</v>
      </c>
      <c r="E419" s="58" t="s">
        <v>74</v>
      </c>
      <c r="F419" s="46" t="s">
        <v>656</v>
      </c>
      <c r="G419" s="46" t="s">
        <v>654</v>
      </c>
      <c r="H419" s="46">
        <v>17</v>
      </c>
      <c r="I419" s="58" t="s">
        <v>760</v>
      </c>
      <c r="J419" s="61" t="s">
        <v>418</v>
      </c>
      <c r="K419" s="85">
        <f>VLOOKUP(B419,Precios!G:J,4,FALSE)</f>
        <v>1493.83</v>
      </c>
      <c r="L419" s="59"/>
    </row>
    <row r="420" spans="2:12">
      <c r="B420" s="46" t="str">
        <f t="shared" si="6"/>
        <v>56BOG17</v>
      </c>
      <c r="C420" s="46">
        <v>56</v>
      </c>
      <c r="D420" s="58" t="s">
        <v>133</v>
      </c>
      <c r="E420" s="58" t="s">
        <v>74</v>
      </c>
      <c r="F420" s="46" t="s">
        <v>656</v>
      </c>
      <c r="G420" s="46" t="s">
        <v>654</v>
      </c>
      <c r="H420" s="46">
        <v>17</v>
      </c>
      <c r="I420" s="58" t="s">
        <v>761</v>
      </c>
      <c r="J420" s="61" t="s">
        <v>418</v>
      </c>
      <c r="K420" s="85">
        <f>VLOOKUP(B420,Precios!G:J,4,FALSE)</f>
        <v>5241.5</v>
      </c>
      <c r="L420" s="59"/>
    </row>
    <row r="421" spans="2:12">
      <c r="B421" s="46" t="str">
        <f t="shared" si="6"/>
        <v>57BOG17</v>
      </c>
      <c r="C421" s="46">
        <v>57</v>
      </c>
      <c r="D421" s="58" t="s">
        <v>132</v>
      </c>
      <c r="E421" s="58" t="s">
        <v>74</v>
      </c>
      <c r="F421" s="46" t="s">
        <v>656</v>
      </c>
      <c r="G421" s="46" t="s">
        <v>654</v>
      </c>
      <c r="H421" s="46">
        <v>17</v>
      </c>
      <c r="I421" s="58" t="s">
        <v>762</v>
      </c>
      <c r="J421" s="61" t="s">
        <v>418</v>
      </c>
      <c r="K421" s="85">
        <f>VLOOKUP(B421,Precios!G:J,4,FALSE)</f>
        <v>1572.45</v>
      </c>
      <c r="L421" s="59"/>
    </row>
    <row r="422" spans="2:12">
      <c r="B422" s="46" t="str">
        <f t="shared" si="6"/>
        <v>58BOG17</v>
      </c>
      <c r="C422" s="46">
        <v>58</v>
      </c>
      <c r="D422" s="58" t="s">
        <v>131</v>
      </c>
      <c r="E422" s="58" t="s">
        <v>74</v>
      </c>
      <c r="F422" s="46" t="s">
        <v>656</v>
      </c>
      <c r="G422" s="46" t="s">
        <v>654</v>
      </c>
      <c r="H422" s="46">
        <v>17</v>
      </c>
      <c r="I422" s="58" t="s">
        <v>763</v>
      </c>
      <c r="J422" s="61" t="s">
        <v>418</v>
      </c>
      <c r="K422" s="85">
        <f>VLOOKUP(B422,Precios!G:J,4,FALSE)</f>
        <v>943.47</v>
      </c>
      <c r="L422" s="59"/>
    </row>
    <row r="423" spans="2:12">
      <c r="B423" s="46" t="str">
        <f t="shared" si="6"/>
        <v>59BOG17</v>
      </c>
      <c r="C423" s="46">
        <v>59</v>
      </c>
      <c r="D423" s="58" t="s">
        <v>130</v>
      </c>
      <c r="E423" s="58" t="s">
        <v>74</v>
      </c>
      <c r="F423" s="46" t="s">
        <v>656</v>
      </c>
      <c r="G423" s="46" t="s">
        <v>654</v>
      </c>
      <c r="H423" s="46">
        <v>17</v>
      </c>
      <c r="I423" s="58" t="s">
        <v>764</v>
      </c>
      <c r="J423" s="61" t="s">
        <v>418</v>
      </c>
      <c r="K423" s="85">
        <f>VLOOKUP(B423,Precios!G:J,4,FALSE)</f>
        <v>1048.3</v>
      </c>
      <c r="L423" s="59"/>
    </row>
    <row r="424" spans="2:12">
      <c r="B424" s="46" t="str">
        <f t="shared" si="6"/>
        <v>60BOG17</v>
      </c>
      <c r="C424" s="46">
        <v>60</v>
      </c>
      <c r="D424" s="58" t="s">
        <v>129</v>
      </c>
      <c r="E424" s="58" t="s">
        <v>128</v>
      </c>
      <c r="F424" s="46" t="s">
        <v>656</v>
      </c>
      <c r="G424" s="46" t="s">
        <v>654</v>
      </c>
      <c r="H424" s="46">
        <v>17</v>
      </c>
      <c r="I424" s="58" t="s">
        <v>765</v>
      </c>
      <c r="J424" s="61" t="s">
        <v>415</v>
      </c>
      <c r="K424" s="85">
        <f>VLOOKUP(B424,Precios!G:J,4,FALSE)</f>
        <v>4717.3500000000004</v>
      </c>
      <c r="L424" s="59"/>
    </row>
    <row r="425" spans="2:12">
      <c r="B425" s="46" t="str">
        <f t="shared" si="6"/>
        <v>61BOG17</v>
      </c>
      <c r="C425" s="46">
        <v>61</v>
      </c>
      <c r="D425" s="58" t="s">
        <v>127</v>
      </c>
      <c r="E425" s="58" t="s">
        <v>2</v>
      </c>
      <c r="F425" s="46" t="s">
        <v>656</v>
      </c>
      <c r="G425" s="46" t="s">
        <v>654</v>
      </c>
      <c r="H425" s="46">
        <v>17</v>
      </c>
      <c r="I425" s="58" t="s">
        <v>766</v>
      </c>
      <c r="J425" s="61" t="s">
        <v>415</v>
      </c>
      <c r="K425" s="85">
        <f>VLOOKUP(B425,Precios!G:J,4,FALSE)</f>
        <v>1567.41</v>
      </c>
      <c r="L425" s="59"/>
    </row>
    <row r="426" spans="2:12">
      <c r="B426" s="46" t="str">
        <f t="shared" si="6"/>
        <v>62BOG17</v>
      </c>
      <c r="C426" s="46">
        <v>62</v>
      </c>
      <c r="D426" s="58" t="s">
        <v>126</v>
      </c>
      <c r="E426" s="58" t="s">
        <v>2</v>
      </c>
      <c r="F426" s="46" t="s">
        <v>656</v>
      </c>
      <c r="G426" s="46" t="s">
        <v>654</v>
      </c>
      <c r="H426" s="46">
        <v>17</v>
      </c>
      <c r="I426" s="58" t="s">
        <v>767</v>
      </c>
      <c r="J426" s="61" t="s">
        <v>415</v>
      </c>
      <c r="K426" s="85">
        <f>VLOOKUP(B426,Precios!G:J,4,FALSE)</f>
        <v>1729.7</v>
      </c>
      <c r="L426" s="59"/>
    </row>
    <row r="427" spans="2:12">
      <c r="B427" s="46" t="str">
        <f t="shared" si="6"/>
        <v>63BOG17</v>
      </c>
      <c r="C427" s="46">
        <v>63</v>
      </c>
      <c r="D427" s="58" t="s">
        <v>125</v>
      </c>
      <c r="E427" s="58" t="s">
        <v>2</v>
      </c>
      <c r="F427" s="46" t="s">
        <v>656</v>
      </c>
      <c r="G427" s="46" t="s">
        <v>654</v>
      </c>
      <c r="H427" s="46">
        <v>17</v>
      </c>
      <c r="I427" s="58" t="s">
        <v>768</v>
      </c>
      <c r="J427" s="61" t="s">
        <v>414</v>
      </c>
      <c r="K427" s="85">
        <f>VLOOKUP(B427,Precios!G:J,4,FALSE)</f>
        <v>19917.7</v>
      </c>
      <c r="L427" s="59"/>
    </row>
    <row r="428" spans="2:12">
      <c r="B428" s="46" t="str">
        <f t="shared" si="6"/>
        <v>64BOG17</v>
      </c>
      <c r="C428" s="46">
        <v>64</v>
      </c>
      <c r="D428" s="58" t="s">
        <v>124</v>
      </c>
      <c r="E428" s="58" t="s">
        <v>2</v>
      </c>
      <c r="F428" s="46" t="s">
        <v>656</v>
      </c>
      <c r="G428" s="46" t="s">
        <v>654</v>
      </c>
      <c r="H428" s="46">
        <v>17</v>
      </c>
      <c r="I428" s="58" t="s">
        <v>769</v>
      </c>
      <c r="J428" s="61" t="s">
        <v>414</v>
      </c>
      <c r="K428" s="85">
        <f>VLOOKUP(B428,Precios!G:J,4,FALSE)</f>
        <v>11007.15</v>
      </c>
      <c r="L428" s="59"/>
    </row>
    <row r="429" spans="2:12">
      <c r="B429" s="46" t="str">
        <f t="shared" si="6"/>
        <v>65BOG17</v>
      </c>
      <c r="C429" s="46">
        <v>65</v>
      </c>
      <c r="D429" s="58" t="s">
        <v>123</v>
      </c>
      <c r="E429" s="58" t="s">
        <v>2</v>
      </c>
      <c r="F429" s="46" t="s">
        <v>656</v>
      </c>
      <c r="G429" s="46" t="s">
        <v>654</v>
      </c>
      <c r="H429" s="46">
        <v>17</v>
      </c>
      <c r="I429" s="58" t="s">
        <v>770</v>
      </c>
      <c r="J429" s="61" t="s">
        <v>421</v>
      </c>
      <c r="K429" s="85">
        <f>VLOOKUP(B429,Precios!G:J,4,FALSE)</f>
        <v>157245</v>
      </c>
      <c r="L429" s="59"/>
    </row>
    <row r="430" spans="2:12">
      <c r="B430" s="46" t="str">
        <f t="shared" si="6"/>
        <v>66BOG17</v>
      </c>
      <c r="C430" s="46">
        <v>66</v>
      </c>
      <c r="D430" s="58" t="s">
        <v>122</v>
      </c>
      <c r="E430" s="58" t="s">
        <v>2</v>
      </c>
      <c r="F430" s="46" t="s">
        <v>656</v>
      </c>
      <c r="G430" s="46" t="s">
        <v>654</v>
      </c>
      <c r="H430" s="46">
        <v>17</v>
      </c>
      <c r="I430" s="58" t="s">
        <v>771</v>
      </c>
      <c r="J430" s="61" t="s">
        <v>422</v>
      </c>
      <c r="K430" s="85">
        <f>VLOOKUP(B430,Precios!G:J,4,FALSE)</f>
        <v>43514.62</v>
      </c>
      <c r="L430" s="59"/>
    </row>
    <row r="431" spans="2:12">
      <c r="B431" s="46" t="str">
        <f t="shared" si="6"/>
        <v>67BOG17</v>
      </c>
      <c r="C431" s="46">
        <v>67</v>
      </c>
      <c r="D431" s="58" t="s">
        <v>121</v>
      </c>
      <c r="E431" s="58" t="s">
        <v>2</v>
      </c>
      <c r="F431" s="46" t="s">
        <v>656</v>
      </c>
      <c r="G431" s="46" t="s">
        <v>654</v>
      </c>
      <c r="H431" s="46">
        <v>17</v>
      </c>
      <c r="I431" s="58" t="s">
        <v>772</v>
      </c>
      <c r="J431" s="61" t="s">
        <v>422</v>
      </c>
      <c r="K431" s="85">
        <f>VLOOKUP(B431,Precios!G:J,4,FALSE)</f>
        <v>27195.97</v>
      </c>
      <c r="L431" s="59"/>
    </row>
    <row r="432" spans="2:12">
      <c r="B432" s="46" t="str">
        <f t="shared" si="6"/>
        <v>68BOG17</v>
      </c>
      <c r="C432" s="46">
        <v>68</v>
      </c>
      <c r="D432" s="58" t="s">
        <v>120</v>
      </c>
      <c r="E432" s="58" t="s">
        <v>119</v>
      </c>
      <c r="F432" s="46" t="s">
        <v>656</v>
      </c>
      <c r="G432" s="46" t="s">
        <v>654</v>
      </c>
      <c r="H432" s="46">
        <v>17</v>
      </c>
      <c r="I432" s="58" t="s">
        <v>773</v>
      </c>
      <c r="J432" s="61" t="s">
        <v>423</v>
      </c>
      <c r="K432" s="85">
        <f>VLOOKUP(B432,Precios!G:J,4,FALSE)</f>
        <v>36428.43</v>
      </c>
      <c r="L432" s="59"/>
    </row>
    <row r="433" spans="2:12">
      <c r="B433" s="46" t="str">
        <f t="shared" si="6"/>
        <v>69BOG17</v>
      </c>
      <c r="C433" s="46">
        <v>69</v>
      </c>
      <c r="D433" s="58" t="s">
        <v>118</v>
      </c>
      <c r="E433" s="58" t="s">
        <v>117</v>
      </c>
      <c r="F433" s="46" t="s">
        <v>656</v>
      </c>
      <c r="G433" s="46" t="s">
        <v>654</v>
      </c>
      <c r="H433" s="46">
        <v>17</v>
      </c>
      <c r="I433" s="58" t="s">
        <v>774</v>
      </c>
      <c r="J433" s="61" t="s">
        <v>423</v>
      </c>
      <c r="K433" s="85">
        <f>VLOOKUP(B433,Precios!G:J,4,FALSE)</f>
        <v>30662.78</v>
      </c>
      <c r="L433" s="59"/>
    </row>
    <row r="434" spans="2:12">
      <c r="B434" s="46" t="str">
        <f t="shared" si="6"/>
        <v>70BOG17</v>
      </c>
      <c r="C434" s="46">
        <v>70</v>
      </c>
      <c r="D434" s="58" t="s">
        <v>213</v>
      </c>
      <c r="E434" s="58" t="s">
        <v>116</v>
      </c>
      <c r="F434" s="46" t="s">
        <v>656</v>
      </c>
      <c r="G434" s="46" t="s">
        <v>654</v>
      </c>
      <c r="H434" s="46">
        <v>17</v>
      </c>
      <c r="I434" s="58" t="s">
        <v>775</v>
      </c>
      <c r="J434" s="61" t="s">
        <v>423</v>
      </c>
      <c r="K434" s="85">
        <f>VLOOKUP(B434,Precios!G:J,4,FALSE)</f>
        <v>27996.67</v>
      </c>
      <c r="L434" s="59"/>
    </row>
    <row r="435" spans="2:12">
      <c r="B435" s="46" t="str">
        <f t="shared" si="6"/>
        <v>71BOG17</v>
      </c>
      <c r="C435" s="46">
        <v>71</v>
      </c>
      <c r="D435" s="58" t="s">
        <v>115</v>
      </c>
      <c r="E435" s="58" t="s">
        <v>2</v>
      </c>
      <c r="F435" s="46" t="s">
        <v>656</v>
      </c>
      <c r="G435" s="46" t="s">
        <v>654</v>
      </c>
      <c r="H435" s="46">
        <v>17</v>
      </c>
      <c r="I435" s="58" t="s">
        <v>776</v>
      </c>
      <c r="J435" s="61" t="s">
        <v>422</v>
      </c>
      <c r="K435" s="85">
        <f>VLOOKUP(B435,Precios!G:J,4,FALSE)</f>
        <v>2679.25</v>
      </c>
      <c r="L435" s="59"/>
    </row>
    <row r="436" spans="2:12">
      <c r="B436" s="46" t="str">
        <f t="shared" si="6"/>
        <v>72BOG17</v>
      </c>
      <c r="C436" s="46">
        <v>72</v>
      </c>
      <c r="D436" s="58" t="s">
        <v>114</v>
      </c>
      <c r="E436" s="58" t="s">
        <v>3</v>
      </c>
      <c r="F436" s="46" t="s">
        <v>656</v>
      </c>
      <c r="G436" s="46" t="s">
        <v>654</v>
      </c>
      <c r="H436" s="46">
        <v>17</v>
      </c>
      <c r="I436" s="58" t="s">
        <v>777</v>
      </c>
      <c r="J436" s="61" t="s">
        <v>414</v>
      </c>
      <c r="K436" s="85">
        <f>VLOOKUP(B436,Precios!G:J,4,FALSE)</f>
        <v>10222.120000000001</v>
      </c>
      <c r="L436" s="59"/>
    </row>
    <row r="437" spans="2:12">
      <c r="B437" s="46" t="str">
        <f t="shared" si="6"/>
        <v>73BOG17</v>
      </c>
      <c r="C437" s="46">
        <v>73</v>
      </c>
      <c r="D437" s="58" t="s">
        <v>113</v>
      </c>
      <c r="E437" s="58" t="s">
        <v>34</v>
      </c>
      <c r="F437" s="46" t="s">
        <v>656</v>
      </c>
      <c r="G437" s="46" t="s">
        <v>654</v>
      </c>
      <c r="H437" s="46">
        <v>17</v>
      </c>
      <c r="I437" s="58" t="s">
        <v>778</v>
      </c>
      <c r="J437" s="61" t="s">
        <v>418</v>
      </c>
      <c r="K437" s="85">
        <f>VLOOKUP(B437,Precios!G:J,4,FALSE)</f>
        <v>3535.16</v>
      </c>
      <c r="L437" s="59"/>
    </row>
    <row r="438" spans="2:12">
      <c r="B438" s="46" t="str">
        <f t="shared" si="6"/>
        <v>74BOG17</v>
      </c>
      <c r="C438" s="46">
        <v>74</v>
      </c>
      <c r="D438" s="58" t="s">
        <v>112</v>
      </c>
      <c r="E438" s="58" t="s">
        <v>111</v>
      </c>
      <c r="F438" s="46" t="s">
        <v>656</v>
      </c>
      <c r="G438" s="46" t="s">
        <v>654</v>
      </c>
      <c r="H438" s="46">
        <v>17</v>
      </c>
      <c r="I438" s="58" t="s">
        <v>779</v>
      </c>
      <c r="J438" s="61" t="s">
        <v>418</v>
      </c>
      <c r="K438" s="85">
        <f>VLOOKUP(B438,Precios!G:J,4,FALSE)</f>
        <v>1904.04</v>
      </c>
      <c r="L438" s="59"/>
    </row>
    <row r="439" spans="2:12">
      <c r="B439" s="46" t="str">
        <f t="shared" si="6"/>
        <v>75BOG17</v>
      </c>
      <c r="C439" s="46">
        <v>75</v>
      </c>
      <c r="D439" s="58" t="s">
        <v>572</v>
      </c>
      <c r="E439" s="58" t="s">
        <v>34</v>
      </c>
      <c r="F439" s="46" t="s">
        <v>656</v>
      </c>
      <c r="G439" s="46" t="s">
        <v>654</v>
      </c>
      <c r="H439" s="46">
        <v>17</v>
      </c>
      <c r="I439" s="58" t="s">
        <v>780</v>
      </c>
      <c r="J439" s="61" t="s">
        <v>418</v>
      </c>
      <c r="K439" s="85">
        <f>VLOOKUP(B439,Precios!G:J,4,FALSE)</f>
        <v>3799.57</v>
      </c>
      <c r="L439" s="59"/>
    </row>
    <row r="440" spans="2:12">
      <c r="B440" s="46" t="str">
        <f t="shared" si="6"/>
        <v>76BOG17</v>
      </c>
      <c r="C440" s="46">
        <v>76</v>
      </c>
      <c r="D440" s="58" t="s">
        <v>109</v>
      </c>
      <c r="E440" s="58" t="s">
        <v>34</v>
      </c>
      <c r="F440" s="46" t="s">
        <v>656</v>
      </c>
      <c r="G440" s="46" t="s">
        <v>654</v>
      </c>
      <c r="H440" s="46">
        <v>17</v>
      </c>
      <c r="I440" s="58" t="s">
        <v>781</v>
      </c>
      <c r="J440" s="61" t="s">
        <v>418</v>
      </c>
      <c r="K440" s="85">
        <f>VLOOKUP(B440,Precios!G:J,4,FALSE)</f>
        <v>3799.57</v>
      </c>
      <c r="L440" s="59"/>
    </row>
    <row r="441" spans="2:12">
      <c r="B441" s="46" t="str">
        <f t="shared" si="6"/>
        <v>77BOG17</v>
      </c>
      <c r="C441" s="46">
        <v>77</v>
      </c>
      <c r="D441" s="58" t="s">
        <v>108</v>
      </c>
      <c r="E441" s="58" t="s">
        <v>34</v>
      </c>
      <c r="F441" s="46" t="s">
        <v>656</v>
      </c>
      <c r="G441" s="46" t="s">
        <v>654</v>
      </c>
      <c r="H441" s="46">
        <v>17</v>
      </c>
      <c r="I441" s="58" t="s">
        <v>782</v>
      </c>
      <c r="J441" s="61" t="s">
        <v>418</v>
      </c>
      <c r="K441" s="85">
        <f>VLOOKUP(B441,Precios!G:J,4,FALSE)</f>
        <v>3135.87</v>
      </c>
      <c r="L441" s="59"/>
    </row>
    <row r="442" spans="2:12">
      <c r="B442" s="46" t="str">
        <f t="shared" si="6"/>
        <v>78BOG17</v>
      </c>
      <c r="C442" s="46">
        <v>78</v>
      </c>
      <c r="D442" s="58" t="s">
        <v>107</v>
      </c>
      <c r="E442" s="58" t="s">
        <v>2</v>
      </c>
      <c r="F442" s="46" t="s">
        <v>656</v>
      </c>
      <c r="G442" s="46" t="s">
        <v>654</v>
      </c>
      <c r="H442" s="46">
        <v>17</v>
      </c>
      <c r="I442" s="58" t="s">
        <v>783</v>
      </c>
      <c r="J442" s="61" t="s">
        <v>424</v>
      </c>
      <c r="K442" s="85">
        <f>VLOOKUP(B442,Precios!G:J,4,FALSE)</f>
        <v>51027.76</v>
      </c>
      <c r="L442" s="59"/>
    </row>
    <row r="443" spans="2:12">
      <c r="B443" s="46" t="str">
        <f t="shared" si="6"/>
        <v>79BOG17</v>
      </c>
      <c r="C443" s="46">
        <v>79</v>
      </c>
      <c r="D443" s="58" t="s">
        <v>106</v>
      </c>
      <c r="E443" s="58" t="s">
        <v>74</v>
      </c>
      <c r="F443" s="46" t="s">
        <v>656</v>
      </c>
      <c r="G443" s="46" t="s">
        <v>654</v>
      </c>
      <c r="H443" s="46">
        <v>17</v>
      </c>
      <c r="I443" s="58" t="s">
        <v>784</v>
      </c>
      <c r="J443" s="61" t="s">
        <v>425</v>
      </c>
      <c r="K443" s="85">
        <f>VLOOKUP(B443,Precios!G:J,4,FALSE)</f>
        <v>2687.74</v>
      </c>
      <c r="L443" s="59"/>
    </row>
    <row r="444" spans="2:12">
      <c r="B444" s="46" t="str">
        <f t="shared" si="6"/>
        <v>80BOG17</v>
      </c>
      <c r="C444" s="46">
        <v>80</v>
      </c>
      <c r="D444" s="58" t="s">
        <v>105</v>
      </c>
      <c r="E444" s="58" t="s">
        <v>74</v>
      </c>
      <c r="F444" s="46" t="s">
        <v>656</v>
      </c>
      <c r="G444" s="46" t="s">
        <v>654</v>
      </c>
      <c r="H444" s="46">
        <v>17</v>
      </c>
      <c r="I444" s="58" t="s">
        <v>785</v>
      </c>
      <c r="J444" s="61" t="s">
        <v>426</v>
      </c>
      <c r="K444" s="85">
        <f>VLOOKUP(B444,Precios!G:J,4,FALSE)</f>
        <v>5870.48</v>
      </c>
      <c r="L444" s="59"/>
    </row>
    <row r="445" spans="2:12">
      <c r="B445" s="46" t="str">
        <f t="shared" si="6"/>
        <v>81BOG17</v>
      </c>
      <c r="C445" s="46">
        <v>81</v>
      </c>
      <c r="D445" s="58" t="s">
        <v>104</v>
      </c>
      <c r="E445" s="58" t="s">
        <v>214</v>
      </c>
      <c r="F445" s="46" t="s">
        <v>656</v>
      </c>
      <c r="G445" s="46" t="s">
        <v>654</v>
      </c>
      <c r="H445" s="46">
        <v>17</v>
      </c>
      <c r="I445" s="58" t="s">
        <v>786</v>
      </c>
      <c r="J445" s="61" t="s">
        <v>416</v>
      </c>
      <c r="K445" s="85">
        <f>VLOOKUP(B445,Precios!G:J,4,FALSE)</f>
        <v>9644.36</v>
      </c>
      <c r="L445" s="59"/>
    </row>
    <row r="446" spans="2:12">
      <c r="B446" s="46" t="str">
        <f t="shared" si="6"/>
        <v>82BOG17</v>
      </c>
      <c r="C446" s="46">
        <v>82</v>
      </c>
      <c r="D446" s="58" t="s">
        <v>103</v>
      </c>
      <c r="E446" s="58" t="s">
        <v>214</v>
      </c>
      <c r="F446" s="46" t="s">
        <v>656</v>
      </c>
      <c r="G446" s="46" t="s">
        <v>654</v>
      </c>
      <c r="H446" s="46">
        <v>17</v>
      </c>
      <c r="I446" s="58" t="s">
        <v>787</v>
      </c>
      <c r="J446" s="61" t="s">
        <v>416</v>
      </c>
      <c r="K446" s="85">
        <f>VLOOKUP(B446,Precios!G:J,4,FALSE)</f>
        <v>16510.73</v>
      </c>
      <c r="L446" s="59"/>
    </row>
    <row r="447" spans="2:12">
      <c r="B447" s="46" t="str">
        <f t="shared" si="6"/>
        <v>83BOG17</v>
      </c>
      <c r="C447" s="46">
        <v>83</v>
      </c>
      <c r="D447" s="58" t="s">
        <v>102</v>
      </c>
      <c r="E447" s="58" t="s">
        <v>214</v>
      </c>
      <c r="F447" s="46" t="s">
        <v>656</v>
      </c>
      <c r="G447" s="46" t="s">
        <v>654</v>
      </c>
      <c r="H447" s="46">
        <v>17</v>
      </c>
      <c r="I447" s="58" t="s">
        <v>788</v>
      </c>
      <c r="J447" s="61" t="s">
        <v>416</v>
      </c>
      <c r="K447" s="85">
        <f>VLOOKUP(B447,Precios!G:J,4,FALSE)</f>
        <v>6551.88</v>
      </c>
      <c r="L447" s="59"/>
    </row>
    <row r="448" spans="2:12">
      <c r="B448" s="46" t="str">
        <f t="shared" si="6"/>
        <v>84BOG17</v>
      </c>
      <c r="C448" s="46">
        <v>84</v>
      </c>
      <c r="D448" s="58" t="s">
        <v>101</v>
      </c>
      <c r="E448" s="58" t="s">
        <v>214</v>
      </c>
      <c r="F448" s="46" t="s">
        <v>656</v>
      </c>
      <c r="G448" s="46" t="s">
        <v>654</v>
      </c>
      <c r="H448" s="46">
        <v>17</v>
      </c>
      <c r="I448" s="58" t="s">
        <v>789</v>
      </c>
      <c r="J448" s="61" t="s">
        <v>416</v>
      </c>
      <c r="K448" s="85">
        <f>VLOOKUP(B448,Precios!G:J,4,FALSE)</f>
        <v>10063.68</v>
      </c>
      <c r="L448" s="59"/>
    </row>
    <row r="449" spans="2:12">
      <c r="B449" s="46" t="str">
        <f t="shared" si="6"/>
        <v>85BOG17</v>
      </c>
      <c r="C449" s="46">
        <v>85</v>
      </c>
      <c r="D449" s="58" t="s">
        <v>215</v>
      </c>
      <c r="E449" s="58" t="s">
        <v>214</v>
      </c>
      <c r="F449" s="46" t="s">
        <v>656</v>
      </c>
      <c r="G449" s="46" t="s">
        <v>654</v>
      </c>
      <c r="H449" s="46">
        <v>17</v>
      </c>
      <c r="I449" s="58" t="s">
        <v>790</v>
      </c>
      <c r="J449" s="61" t="s">
        <v>415</v>
      </c>
      <c r="K449" s="85">
        <f>VLOOKUP(B449,Precios!G:J,4,FALSE)</f>
        <v>5998.83</v>
      </c>
      <c r="L449" s="59"/>
    </row>
    <row r="450" spans="2:12">
      <c r="B450" s="46" t="str">
        <f t="shared" si="6"/>
        <v>86BOG17</v>
      </c>
      <c r="C450" s="46">
        <v>86</v>
      </c>
      <c r="D450" s="58" t="s">
        <v>100</v>
      </c>
      <c r="E450" s="58" t="s">
        <v>98</v>
      </c>
      <c r="F450" s="46" t="s">
        <v>656</v>
      </c>
      <c r="G450" s="46" t="s">
        <v>654</v>
      </c>
      <c r="H450" s="46">
        <v>17</v>
      </c>
      <c r="I450" s="58" t="s">
        <v>791</v>
      </c>
      <c r="J450" s="61" t="s">
        <v>415</v>
      </c>
      <c r="K450" s="85">
        <f>VLOOKUP(B450,Precios!G:J,4,FALSE)</f>
        <v>440.29</v>
      </c>
      <c r="L450" s="59"/>
    </row>
    <row r="451" spans="2:12">
      <c r="B451" s="46" t="str">
        <f t="shared" si="6"/>
        <v>87BOG17</v>
      </c>
      <c r="C451" s="46">
        <v>87</v>
      </c>
      <c r="D451" s="58" t="s">
        <v>99</v>
      </c>
      <c r="E451" s="58" t="s">
        <v>98</v>
      </c>
      <c r="F451" s="46" t="s">
        <v>656</v>
      </c>
      <c r="G451" s="46" t="s">
        <v>654</v>
      </c>
      <c r="H451" s="46">
        <v>17</v>
      </c>
      <c r="I451" s="58" t="s">
        <v>792</v>
      </c>
      <c r="J451" s="61" t="s">
        <v>415</v>
      </c>
      <c r="K451" s="85">
        <f>VLOOKUP(B451,Precios!G:J,4,FALSE)</f>
        <v>440.29</v>
      </c>
      <c r="L451" s="59"/>
    </row>
    <row r="452" spans="2:12">
      <c r="B452" s="46" t="str">
        <f t="shared" si="6"/>
        <v>88BOG17</v>
      </c>
      <c r="C452" s="46">
        <v>88</v>
      </c>
      <c r="D452" s="58" t="s">
        <v>97</v>
      </c>
      <c r="E452" s="58" t="s">
        <v>2</v>
      </c>
      <c r="F452" s="46" t="s">
        <v>656</v>
      </c>
      <c r="G452" s="46" t="s">
        <v>654</v>
      </c>
      <c r="H452" s="46">
        <v>17</v>
      </c>
      <c r="I452" s="58" t="s">
        <v>793</v>
      </c>
      <c r="J452" s="61" t="s">
        <v>422</v>
      </c>
      <c r="K452" s="85">
        <f>VLOOKUP(B452,Precios!G:J,4,FALSE)</f>
        <v>2659.07</v>
      </c>
      <c r="L452" s="59"/>
    </row>
    <row r="453" spans="2:12">
      <c r="B453" s="46" t="str">
        <f t="shared" si="6"/>
        <v>89BOG17</v>
      </c>
      <c r="C453" s="46">
        <v>89</v>
      </c>
      <c r="D453" s="58" t="s">
        <v>96</v>
      </c>
      <c r="E453" s="58" t="s">
        <v>2</v>
      </c>
      <c r="F453" s="46" t="s">
        <v>656</v>
      </c>
      <c r="G453" s="46" t="s">
        <v>654</v>
      </c>
      <c r="H453" s="46">
        <v>17</v>
      </c>
      <c r="I453" s="58" t="s">
        <v>794</v>
      </c>
      <c r="J453" s="61" t="s">
        <v>427</v>
      </c>
      <c r="K453" s="85">
        <f>VLOOKUP(B453,Precios!G:J,4,FALSE)</f>
        <v>4798.8599999999997</v>
      </c>
      <c r="L453" s="59"/>
    </row>
    <row r="454" spans="2:12">
      <c r="B454" s="46" t="str">
        <f t="shared" ref="B454:B517" si="7">+CONCATENATE(C454,F454,H454)</f>
        <v>90BOG17</v>
      </c>
      <c r="C454" s="46">
        <v>90</v>
      </c>
      <c r="D454" s="58" t="s">
        <v>95</v>
      </c>
      <c r="E454" s="58" t="s">
        <v>2</v>
      </c>
      <c r="F454" s="46" t="s">
        <v>656</v>
      </c>
      <c r="G454" s="46" t="s">
        <v>654</v>
      </c>
      <c r="H454" s="46">
        <v>17</v>
      </c>
      <c r="I454" s="58" t="s">
        <v>795</v>
      </c>
      <c r="J454" s="61" t="s">
        <v>427</v>
      </c>
      <c r="K454" s="85">
        <f>VLOOKUP(B454,Precios!G:J,4,FALSE)</f>
        <v>11998.73</v>
      </c>
      <c r="L454" s="59"/>
    </row>
    <row r="455" spans="2:12">
      <c r="B455" s="46" t="str">
        <f t="shared" si="7"/>
        <v>91BOG17</v>
      </c>
      <c r="C455" s="46">
        <v>91</v>
      </c>
      <c r="D455" s="58" t="s">
        <v>94</v>
      </c>
      <c r="E455" s="58" t="s">
        <v>2</v>
      </c>
      <c r="F455" s="46" t="s">
        <v>656</v>
      </c>
      <c r="G455" s="46" t="s">
        <v>654</v>
      </c>
      <c r="H455" s="46">
        <v>17</v>
      </c>
      <c r="I455" s="58" t="s">
        <v>796</v>
      </c>
      <c r="J455" s="61" t="s">
        <v>428</v>
      </c>
      <c r="K455" s="85">
        <f>VLOOKUP(B455,Precios!G:J,4,FALSE)</f>
        <v>7198.81</v>
      </c>
      <c r="L455" s="59"/>
    </row>
    <row r="456" spans="2:12">
      <c r="B456" s="46" t="str">
        <f t="shared" si="7"/>
        <v>92BOG17</v>
      </c>
      <c r="C456" s="46">
        <v>92</v>
      </c>
      <c r="D456" s="58" t="s">
        <v>93</v>
      </c>
      <c r="E456" s="58" t="s">
        <v>2</v>
      </c>
      <c r="F456" s="46" t="s">
        <v>656</v>
      </c>
      <c r="G456" s="46" t="s">
        <v>654</v>
      </c>
      <c r="H456" s="46">
        <v>17</v>
      </c>
      <c r="I456" s="58" t="s">
        <v>797</v>
      </c>
      <c r="J456" s="61" t="s">
        <v>418</v>
      </c>
      <c r="K456" s="85">
        <f>VLOOKUP(B456,Precios!G:J,4,FALSE)</f>
        <v>2592.16</v>
      </c>
      <c r="L456" s="59"/>
    </row>
    <row r="457" spans="2:12">
      <c r="B457" s="46" t="str">
        <f t="shared" si="7"/>
        <v>93BOG17</v>
      </c>
      <c r="C457" s="46">
        <v>93</v>
      </c>
      <c r="D457" s="58" t="s">
        <v>92</v>
      </c>
      <c r="E457" s="58" t="s">
        <v>2</v>
      </c>
      <c r="F457" s="46" t="s">
        <v>656</v>
      </c>
      <c r="G457" s="46" t="s">
        <v>654</v>
      </c>
      <c r="H457" s="46">
        <v>17</v>
      </c>
      <c r="I457" s="58" t="s">
        <v>798</v>
      </c>
      <c r="J457" s="61" t="s">
        <v>429</v>
      </c>
      <c r="K457" s="85">
        <f>VLOOKUP(B457,Precios!G:J,4,FALSE)</f>
        <v>1860.5</v>
      </c>
      <c r="L457" s="59"/>
    </row>
    <row r="458" spans="2:12">
      <c r="B458" s="46" t="str">
        <f t="shared" si="7"/>
        <v>94BOG17</v>
      </c>
      <c r="C458" s="46">
        <v>94</v>
      </c>
      <c r="D458" s="58" t="s">
        <v>91</v>
      </c>
      <c r="E458" s="58" t="s">
        <v>2</v>
      </c>
      <c r="F458" s="46" t="s">
        <v>656</v>
      </c>
      <c r="G458" s="46" t="s">
        <v>654</v>
      </c>
      <c r="H458" s="46">
        <v>17</v>
      </c>
      <c r="I458" s="58" t="s">
        <v>799</v>
      </c>
      <c r="J458" s="61" t="s">
        <v>429</v>
      </c>
      <c r="K458" s="85">
        <f>VLOOKUP(B458,Precios!G:J,4,FALSE)</f>
        <v>24638.86</v>
      </c>
      <c r="L458" s="59"/>
    </row>
    <row r="459" spans="2:12">
      <c r="B459" s="46" t="str">
        <f t="shared" si="7"/>
        <v>95BOG17</v>
      </c>
      <c r="C459" s="46">
        <v>95</v>
      </c>
      <c r="D459" s="58" t="s">
        <v>90</v>
      </c>
      <c r="E459" s="58" t="s">
        <v>2</v>
      </c>
      <c r="F459" s="46" t="s">
        <v>656</v>
      </c>
      <c r="G459" s="46" t="s">
        <v>654</v>
      </c>
      <c r="H459" s="46">
        <v>17</v>
      </c>
      <c r="I459" s="58" t="s">
        <v>800</v>
      </c>
      <c r="J459" s="61" t="s">
        <v>418</v>
      </c>
      <c r="K459" s="85">
        <f>VLOOKUP(B459,Precios!G:J,4,FALSE)</f>
        <v>2495.5300000000002</v>
      </c>
      <c r="L459" s="59"/>
    </row>
    <row r="460" spans="2:12">
      <c r="B460" s="46" t="str">
        <f t="shared" si="7"/>
        <v>96BOG17</v>
      </c>
      <c r="C460" s="46">
        <v>96</v>
      </c>
      <c r="D460" s="58" t="s">
        <v>89</v>
      </c>
      <c r="E460" s="58" t="s">
        <v>2</v>
      </c>
      <c r="F460" s="46" t="s">
        <v>656</v>
      </c>
      <c r="G460" s="46" t="s">
        <v>654</v>
      </c>
      <c r="H460" s="46">
        <v>17</v>
      </c>
      <c r="I460" s="58" t="s">
        <v>801</v>
      </c>
      <c r="J460" s="61" t="s">
        <v>422</v>
      </c>
      <c r="K460" s="85">
        <f>VLOOKUP(B460,Precios!G:J,4,FALSE)</f>
        <v>146762</v>
      </c>
      <c r="L460" s="59"/>
    </row>
    <row r="461" spans="2:12">
      <c r="B461" s="46" t="str">
        <f t="shared" si="7"/>
        <v>97BOG17</v>
      </c>
      <c r="C461" s="46">
        <v>97</v>
      </c>
      <c r="D461" s="58" t="s">
        <v>88</v>
      </c>
      <c r="E461" s="58" t="s">
        <v>2</v>
      </c>
      <c r="F461" s="46" t="s">
        <v>656</v>
      </c>
      <c r="G461" s="46" t="s">
        <v>654</v>
      </c>
      <c r="H461" s="46">
        <v>17</v>
      </c>
      <c r="I461" s="58" t="s">
        <v>802</v>
      </c>
      <c r="J461" s="61" t="s">
        <v>414</v>
      </c>
      <c r="K461" s="85">
        <f>VLOOKUP(B461,Precios!G:J,4,FALSE)</f>
        <v>20966</v>
      </c>
      <c r="L461" s="59"/>
    </row>
    <row r="462" spans="2:12">
      <c r="B462" s="46" t="str">
        <f t="shared" si="7"/>
        <v>98BOG17</v>
      </c>
      <c r="C462" s="46">
        <v>98</v>
      </c>
      <c r="D462" s="58" t="s">
        <v>87</v>
      </c>
      <c r="E462" s="58" t="s">
        <v>2</v>
      </c>
      <c r="F462" s="46" t="s">
        <v>656</v>
      </c>
      <c r="G462" s="46" t="s">
        <v>654</v>
      </c>
      <c r="H462" s="46">
        <v>17</v>
      </c>
      <c r="I462" s="58" t="s">
        <v>803</v>
      </c>
      <c r="J462" s="61" t="s">
        <v>414</v>
      </c>
      <c r="K462" s="85">
        <f>VLOOKUP(B462,Precios!G:J,4,FALSE)</f>
        <v>10483</v>
      </c>
      <c r="L462" s="59"/>
    </row>
    <row r="463" spans="2:12">
      <c r="B463" s="46" t="str">
        <f t="shared" si="7"/>
        <v>99BOG17</v>
      </c>
      <c r="C463" s="46">
        <v>99</v>
      </c>
      <c r="D463" s="58" t="s">
        <v>571</v>
      </c>
      <c r="E463" s="58" t="s">
        <v>2</v>
      </c>
      <c r="F463" s="46" t="s">
        <v>656</v>
      </c>
      <c r="G463" s="46" t="s">
        <v>654</v>
      </c>
      <c r="H463" s="46">
        <v>17</v>
      </c>
      <c r="I463" s="58" t="s">
        <v>804</v>
      </c>
      <c r="J463" s="61" t="s">
        <v>414</v>
      </c>
      <c r="K463" s="85">
        <f>VLOOKUP(B463,Precios!G:J,4,FALSE)</f>
        <v>28304.1</v>
      </c>
      <c r="L463" s="59"/>
    </row>
    <row r="464" spans="2:12">
      <c r="B464" s="46" t="str">
        <f t="shared" si="7"/>
        <v>100BOG17</v>
      </c>
      <c r="C464" s="46">
        <v>100</v>
      </c>
      <c r="D464" s="58" t="s">
        <v>85</v>
      </c>
      <c r="E464" s="58" t="s">
        <v>83</v>
      </c>
      <c r="F464" s="46" t="s">
        <v>656</v>
      </c>
      <c r="G464" s="46" t="s">
        <v>654</v>
      </c>
      <c r="H464" s="46">
        <v>17</v>
      </c>
      <c r="I464" s="58" t="s">
        <v>805</v>
      </c>
      <c r="J464" s="61" t="s">
        <v>430</v>
      </c>
      <c r="K464" s="85">
        <f>VLOOKUP(B464,Precios!G:J,4,FALSE)</f>
        <v>2306.2600000000002</v>
      </c>
      <c r="L464" s="59"/>
    </row>
    <row r="465" spans="2:12">
      <c r="B465" s="46" t="str">
        <f t="shared" si="7"/>
        <v>101BOG17</v>
      </c>
      <c r="C465" s="46">
        <v>101</v>
      </c>
      <c r="D465" s="58" t="s">
        <v>84</v>
      </c>
      <c r="E465" s="58" t="s">
        <v>83</v>
      </c>
      <c r="F465" s="46" t="s">
        <v>656</v>
      </c>
      <c r="G465" s="46" t="s">
        <v>654</v>
      </c>
      <c r="H465" s="46">
        <v>17</v>
      </c>
      <c r="I465" s="58" t="s">
        <v>806</v>
      </c>
      <c r="J465" s="61" t="s">
        <v>430</v>
      </c>
      <c r="K465" s="85">
        <f>VLOOKUP(B465,Precios!G:J,4,FALSE)</f>
        <v>2306.2600000000002</v>
      </c>
      <c r="L465" s="59"/>
    </row>
    <row r="466" spans="2:12">
      <c r="B466" s="46" t="str">
        <f t="shared" si="7"/>
        <v>102BOG17</v>
      </c>
      <c r="C466" s="46">
        <v>102</v>
      </c>
      <c r="D466" s="58" t="s">
        <v>82</v>
      </c>
      <c r="E466" s="58" t="s">
        <v>2</v>
      </c>
      <c r="F466" s="46" t="s">
        <v>656</v>
      </c>
      <c r="G466" s="46" t="s">
        <v>654</v>
      </c>
      <c r="H466" s="46">
        <v>17</v>
      </c>
      <c r="I466" s="58" t="s">
        <v>807</v>
      </c>
      <c r="J466" s="61" t="s">
        <v>431</v>
      </c>
      <c r="K466" s="85">
        <f>VLOOKUP(B466,Precios!G:J,4,FALSE)</f>
        <v>6289.8</v>
      </c>
      <c r="L466" s="59"/>
    </row>
    <row r="467" spans="2:12">
      <c r="B467" s="46" t="str">
        <f t="shared" si="7"/>
        <v>103BOG17</v>
      </c>
      <c r="C467" s="46">
        <v>103</v>
      </c>
      <c r="D467" s="58" t="s">
        <v>81</v>
      </c>
      <c r="E467" s="58" t="s">
        <v>74</v>
      </c>
      <c r="F467" s="46" t="s">
        <v>656</v>
      </c>
      <c r="G467" s="46" t="s">
        <v>654</v>
      </c>
      <c r="H467" s="46">
        <v>17</v>
      </c>
      <c r="I467" s="58" t="s">
        <v>808</v>
      </c>
      <c r="J467" s="61" t="s">
        <v>415</v>
      </c>
      <c r="K467" s="85">
        <f>VLOOKUP(B467,Precios!G:J,4,FALSE)</f>
        <v>22555.35</v>
      </c>
      <c r="L467" s="59"/>
    </row>
    <row r="468" spans="2:12">
      <c r="B468" s="46" t="str">
        <f t="shared" si="7"/>
        <v>104BOG17</v>
      </c>
      <c r="C468" s="46">
        <v>104</v>
      </c>
      <c r="D468" s="58" t="s">
        <v>80</v>
      </c>
      <c r="E468" s="58" t="s">
        <v>74</v>
      </c>
      <c r="F468" s="46" t="s">
        <v>656</v>
      </c>
      <c r="G468" s="46" t="s">
        <v>654</v>
      </c>
      <c r="H468" s="46">
        <v>17</v>
      </c>
      <c r="I468" s="58" t="s">
        <v>809</v>
      </c>
      <c r="J468" s="61" t="s">
        <v>415</v>
      </c>
      <c r="K468" s="85">
        <f>VLOOKUP(B468,Precios!G:J,4,FALSE)</f>
        <v>22555.35</v>
      </c>
      <c r="L468" s="59"/>
    </row>
    <row r="469" spans="2:12">
      <c r="B469" s="46" t="str">
        <f t="shared" si="7"/>
        <v>105BOG17</v>
      </c>
      <c r="C469" s="46">
        <v>105</v>
      </c>
      <c r="D469" s="58" t="s">
        <v>79</v>
      </c>
      <c r="E469" s="58" t="s">
        <v>2</v>
      </c>
      <c r="F469" s="46" t="s">
        <v>656</v>
      </c>
      <c r="G469" s="46" t="s">
        <v>654</v>
      </c>
      <c r="H469" s="46">
        <v>17</v>
      </c>
      <c r="I469" s="58" t="s">
        <v>810</v>
      </c>
      <c r="J469" s="61" t="s">
        <v>415</v>
      </c>
      <c r="K469" s="85">
        <f>VLOOKUP(B469,Precios!G:J,4,FALSE)</f>
        <v>1048.3</v>
      </c>
      <c r="L469" s="59"/>
    </row>
    <row r="470" spans="2:12">
      <c r="B470" s="46" t="str">
        <f t="shared" si="7"/>
        <v>106BOG17</v>
      </c>
      <c r="C470" s="46">
        <v>106</v>
      </c>
      <c r="D470" s="58" t="s">
        <v>78</v>
      </c>
      <c r="E470" s="58" t="s">
        <v>76</v>
      </c>
      <c r="F470" s="46" t="s">
        <v>656</v>
      </c>
      <c r="G470" s="46" t="s">
        <v>654</v>
      </c>
      <c r="H470" s="46">
        <v>17</v>
      </c>
      <c r="I470" s="58" t="s">
        <v>811</v>
      </c>
      <c r="J470" s="61" t="s">
        <v>432</v>
      </c>
      <c r="K470" s="85">
        <f>VLOOKUP(B470,Precios!G:J,4,FALSE)</f>
        <v>1467.62</v>
      </c>
      <c r="L470" s="59"/>
    </row>
    <row r="471" spans="2:12">
      <c r="B471" s="46" t="str">
        <f t="shared" si="7"/>
        <v>107BOG17</v>
      </c>
      <c r="C471" s="46">
        <v>107</v>
      </c>
      <c r="D471" s="58" t="s">
        <v>77</v>
      </c>
      <c r="E471" s="58" t="s">
        <v>76</v>
      </c>
      <c r="F471" s="46" t="s">
        <v>656</v>
      </c>
      <c r="G471" s="46" t="s">
        <v>654</v>
      </c>
      <c r="H471" s="46">
        <v>17</v>
      </c>
      <c r="I471" s="58" t="s">
        <v>812</v>
      </c>
      <c r="J471" s="61" t="s">
        <v>432</v>
      </c>
      <c r="K471" s="85">
        <f>VLOOKUP(B471,Precios!G:J,4,FALSE)</f>
        <v>1153.1300000000001</v>
      </c>
      <c r="L471" s="59"/>
    </row>
    <row r="472" spans="2:12">
      <c r="B472" s="46" t="str">
        <f t="shared" si="7"/>
        <v>108BOG17</v>
      </c>
      <c r="C472" s="46">
        <v>108</v>
      </c>
      <c r="D472" s="58" t="s">
        <v>75</v>
      </c>
      <c r="E472" s="58" t="s">
        <v>214</v>
      </c>
      <c r="F472" s="46" t="s">
        <v>656</v>
      </c>
      <c r="G472" s="46" t="s">
        <v>654</v>
      </c>
      <c r="H472" s="46">
        <v>17</v>
      </c>
      <c r="I472" s="58" t="s">
        <v>813</v>
      </c>
      <c r="J472" s="61" t="s">
        <v>416</v>
      </c>
      <c r="K472" s="85">
        <f>VLOOKUP(B472,Precios!G:J,4,FALSE)</f>
        <v>8386.4</v>
      </c>
      <c r="L472" s="59"/>
    </row>
    <row r="473" spans="2:12">
      <c r="B473" s="46" t="str">
        <f t="shared" si="7"/>
        <v>109BOG17</v>
      </c>
      <c r="C473" s="46">
        <v>109</v>
      </c>
      <c r="D473" s="58" t="s">
        <v>73</v>
      </c>
      <c r="E473" s="58" t="s">
        <v>216</v>
      </c>
      <c r="F473" s="46" t="s">
        <v>656</v>
      </c>
      <c r="G473" s="46" t="s">
        <v>654</v>
      </c>
      <c r="H473" s="46">
        <v>17</v>
      </c>
      <c r="I473" s="58" t="s">
        <v>814</v>
      </c>
      <c r="J473" s="61" t="s">
        <v>433</v>
      </c>
      <c r="K473" s="85">
        <f>VLOOKUP(B473,Precios!G:J,4,FALSE)</f>
        <v>18869.400000000001</v>
      </c>
      <c r="L473" s="59"/>
    </row>
    <row r="474" spans="2:12">
      <c r="B474" s="46" t="str">
        <f t="shared" si="7"/>
        <v>110BOG17</v>
      </c>
      <c r="C474" s="46">
        <v>110</v>
      </c>
      <c r="D474" s="58" t="s">
        <v>72</v>
      </c>
      <c r="E474" s="58" t="s">
        <v>217</v>
      </c>
      <c r="F474" s="46" t="s">
        <v>656</v>
      </c>
      <c r="G474" s="46" t="s">
        <v>654</v>
      </c>
      <c r="H474" s="46">
        <v>17</v>
      </c>
      <c r="I474" s="58" t="s">
        <v>815</v>
      </c>
      <c r="J474" s="61" t="s">
        <v>433</v>
      </c>
      <c r="K474" s="85">
        <f>VLOOKUP(B474,Precios!G:J,4,FALSE)</f>
        <v>18869.400000000001</v>
      </c>
      <c r="L474" s="59"/>
    </row>
    <row r="475" spans="2:12">
      <c r="B475" s="46" t="str">
        <f t="shared" si="7"/>
        <v>111BOG17</v>
      </c>
      <c r="C475" s="46">
        <v>111</v>
      </c>
      <c r="D475" s="58" t="s">
        <v>218</v>
      </c>
      <c r="E475" s="58" t="s">
        <v>71</v>
      </c>
      <c r="F475" s="46" t="s">
        <v>656</v>
      </c>
      <c r="G475" s="46" t="s">
        <v>654</v>
      </c>
      <c r="H475" s="46">
        <v>17</v>
      </c>
      <c r="I475" s="58" t="s">
        <v>816</v>
      </c>
      <c r="J475" s="61" t="s">
        <v>433</v>
      </c>
      <c r="K475" s="85">
        <f>VLOOKUP(B475,Precios!G:J,4,FALSE)</f>
        <v>14676.2</v>
      </c>
      <c r="L475" s="59"/>
    </row>
    <row r="476" spans="2:12">
      <c r="B476" s="46" t="str">
        <f t="shared" si="7"/>
        <v>112BOG17</v>
      </c>
      <c r="C476" s="46">
        <v>112</v>
      </c>
      <c r="D476" s="58" t="s">
        <v>70</v>
      </c>
      <c r="E476" s="58" t="s">
        <v>2</v>
      </c>
      <c r="F476" s="46" t="s">
        <v>656</v>
      </c>
      <c r="G476" s="46" t="s">
        <v>654</v>
      </c>
      <c r="H476" s="46">
        <v>17</v>
      </c>
      <c r="I476" s="58" t="s">
        <v>817</v>
      </c>
      <c r="J476" s="61" t="s">
        <v>414</v>
      </c>
      <c r="K476" s="85">
        <f>VLOOKUP(B476,Precios!G:J,4,FALSE)</f>
        <v>3459.39</v>
      </c>
      <c r="L476" s="59"/>
    </row>
    <row r="477" spans="2:12">
      <c r="B477" s="46" t="str">
        <f t="shared" si="7"/>
        <v>113BOG17</v>
      </c>
      <c r="C477" s="46">
        <v>113</v>
      </c>
      <c r="D477" s="58" t="s">
        <v>69</v>
      </c>
      <c r="E477" s="58" t="s">
        <v>65</v>
      </c>
      <c r="F477" s="46" t="s">
        <v>656</v>
      </c>
      <c r="G477" s="46" t="s">
        <v>654</v>
      </c>
      <c r="H477" s="46">
        <v>17</v>
      </c>
      <c r="I477" s="58" t="s">
        <v>818</v>
      </c>
      <c r="J477" s="61" t="s">
        <v>412</v>
      </c>
      <c r="K477" s="85">
        <f>VLOOKUP(B477,Precios!G:J,4,FALSE)</f>
        <v>786.23</v>
      </c>
      <c r="L477" s="59"/>
    </row>
    <row r="478" spans="2:12">
      <c r="B478" s="46" t="str">
        <f t="shared" si="7"/>
        <v>114BOG17</v>
      </c>
      <c r="C478" s="46">
        <v>114</v>
      </c>
      <c r="D478" s="58" t="s">
        <v>68</v>
      </c>
      <c r="E478" s="58" t="s">
        <v>65</v>
      </c>
      <c r="F478" s="46" t="s">
        <v>656</v>
      </c>
      <c r="G478" s="46" t="s">
        <v>654</v>
      </c>
      <c r="H478" s="46">
        <v>17</v>
      </c>
      <c r="I478" s="58" t="s">
        <v>819</v>
      </c>
      <c r="J478" s="61" t="s">
        <v>412</v>
      </c>
      <c r="K478" s="85">
        <f>VLOOKUP(B478,Precios!G:J,4,FALSE)</f>
        <v>733.81</v>
      </c>
      <c r="L478" s="59"/>
    </row>
    <row r="479" spans="2:12">
      <c r="B479" s="46" t="str">
        <f t="shared" si="7"/>
        <v>115BOG17</v>
      </c>
      <c r="C479" s="46">
        <v>115</v>
      </c>
      <c r="D479" s="58" t="s">
        <v>67</v>
      </c>
      <c r="E479" s="58" t="s">
        <v>65</v>
      </c>
      <c r="F479" s="46" t="s">
        <v>656</v>
      </c>
      <c r="G479" s="46" t="s">
        <v>654</v>
      </c>
      <c r="H479" s="46">
        <v>17</v>
      </c>
      <c r="I479" s="58" t="s">
        <v>820</v>
      </c>
      <c r="J479" s="61" t="s">
        <v>414</v>
      </c>
      <c r="K479" s="85">
        <f>VLOOKUP(B479,Precios!G:J,4,FALSE)</f>
        <v>1520.04</v>
      </c>
      <c r="L479" s="59"/>
    </row>
    <row r="480" spans="2:12">
      <c r="B480" s="46" t="str">
        <f t="shared" si="7"/>
        <v>116BOG17</v>
      </c>
      <c r="C480" s="46">
        <v>116</v>
      </c>
      <c r="D480" s="58" t="s">
        <v>66</v>
      </c>
      <c r="E480" s="58" t="s">
        <v>65</v>
      </c>
      <c r="F480" s="46" t="s">
        <v>656</v>
      </c>
      <c r="G480" s="46" t="s">
        <v>654</v>
      </c>
      <c r="H480" s="46">
        <v>17</v>
      </c>
      <c r="I480" s="58" t="s">
        <v>821</v>
      </c>
      <c r="J480" s="61" t="s">
        <v>414</v>
      </c>
      <c r="K480" s="85">
        <f>VLOOKUP(B480,Precios!G:J,4,FALSE)</f>
        <v>1362.79</v>
      </c>
      <c r="L480" s="59"/>
    </row>
    <row r="481" spans="2:12">
      <c r="B481" s="46" t="str">
        <f t="shared" si="7"/>
        <v>117BOG17</v>
      </c>
      <c r="C481" s="46">
        <v>117</v>
      </c>
      <c r="D481" s="58" t="s">
        <v>64</v>
      </c>
      <c r="E481" s="58" t="s">
        <v>2</v>
      </c>
      <c r="F481" s="46" t="s">
        <v>656</v>
      </c>
      <c r="G481" s="46" t="s">
        <v>654</v>
      </c>
      <c r="H481" s="46">
        <v>17</v>
      </c>
      <c r="I481" s="58" t="s">
        <v>822</v>
      </c>
      <c r="J481" s="61" t="s">
        <v>431</v>
      </c>
      <c r="K481" s="85">
        <f>VLOOKUP(B481,Precios!G:J,4,FALSE)</f>
        <v>50318.400000000001</v>
      </c>
      <c r="L481" s="59"/>
    </row>
    <row r="482" spans="2:12">
      <c r="B482" s="46" t="str">
        <f t="shared" si="7"/>
        <v>118BOG17</v>
      </c>
      <c r="C482" s="46">
        <v>118</v>
      </c>
      <c r="D482" s="58" t="s">
        <v>63</v>
      </c>
      <c r="E482" s="58" t="s">
        <v>2</v>
      </c>
      <c r="F482" s="46" t="s">
        <v>656</v>
      </c>
      <c r="G482" s="46" t="s">
        <v>654</v>
      </c>
      <c r="H482" s="46">
        <v>17</v>
      </c>
      <c r="I482" s="58" t="s">
        <v>823</v>
      </c>
      <c r="J482" s="61" t="s">
        <v>431</v>
      </c>
      <c r="K482" s="85">
        <f>VLOOKUP(B482,Precios!G:J,4,FALSE)</f>
        <v>31449</v>
      </c>
      <c r="L482" s="59"/>
    </row>
    <row r="483" spans="2:12">
      <c r="B483" s="46" t="str">
        <f t="shared" si="7"/>
        <v>119BOG17</v>
      </c>
      <c r="C483" s="46">
        <v>119</v>
      </c>
      <c r="D483" s="58" t="s">
        <v>62</v>
      </c>
      <c r="E483" s="58" t="s">
        <v>2</v>
      </c>
      <c r="F483" s="46" t="s">
        <v>656</v>
      </c>
      <c r="G483" s="46" t="s">
        <v>654</v>
      </c>
      <c r="H483" s="46">
        <v>17</v>
      </c>
      <c r="I483" s="58" t="s">
        <v>824</v>
      </c>
      <c r="J483" s="61" t="s">
        <v>431</v>
      </c>
      <c r="K483" s="85">
        <f>VLOOKUP(B483,Precios!G:J,4,FALSE)</f>
        <v>94347</v>
      </c>
      <c r="L483" s="59"/>
    </row>
    <row r="484" spans="2:12">
      <c r="B484" s="46" t="str">
        <f t="shared" si="7"/>
        <v>120BOG17</v>
      </c>
      <c r="C484" s="46">
        <v>120</v>
      </c>
      <c r="D484" s="58" t="s">
        <v>61</v>
      </c>
      <c r="E484" s="58" t="s">
        <v>60</v>
      </c>
      <c r="F484" s="46" t="s">
        <v>656</v>
      </c>
      <c r="G484" s="46" t="s">
        <v>654</v>
      </c>
      <c r="H484" s="46">
        <v>17</v>
      </c>
      <c r="I484" s="58" t="s">
        <v>825</v>
      </c>
      <c r="J484" s="61" t="s">
        <v>415</v>
      </c>
      <c r="K484" s="85">
        <f>VLOOKUP(B484,Precios!G:J,4,FALSE)</f>
        <v>1367.76</v>
      </c>
      <c r="L484" s="59"/>
    </row>
    <row r="485" spans="2:12">
      <c r="B485" s="46" t="str">
        <f t="shared" si="7"/>
        <v>121BOG17</v>
      </c>
      <c r="C485" s="46">
        <v>121</v>
      </c>
      <c r="D485" s="58" t="s">
        <v>59</v>
      </c>
      <c r="E485" s="58" t="s">
        <v>2</v>
      </c>
      <c r="F485" s="46" t="s">
        <v>656</v>
      </c>
      <c r="G485" s="46" t="s">
        <v>654</v>
      </c>
      <c r="H485" s="46">
        <v>17</v>
      </c>
      <c r="I485" s="58" t="s">
        <v>826</v>
      </c>
      <c r="J485" s="61" t="s">
        <v>415</v>
      </c>
      <c r="K485" s="85">
        <f>VLOOKUP(B485,Precios!G:J,4,FALSE)</f>
        <v>985.4</v>
      </c>
      <c r="L485" s="59"/>
    </row>
    <row r="486" spans="2:12">
      <c r="B486" s="46" t="str">
        <f t="shared" si="7"/>
        <v>122BOG17</v>
      </c>
      <c r="C486" s="46">
        <v>122</v>
      </c>
      <c r="D486" s="58" t="s">
        <v>58</v>
      </c>
      <c r="E486" s="58" t="s">
        <v>2</v>
      </c>
      <c r="F486" s="46" t="s">
        <v>656</v>
      </c>
      <c r="G486" s="46" t="s">
        <v>654</v>
      </c>
      <c r="H486" s="46">
        <v>17</v>
      </c>
      <c r="I486" s="58" t="s">
        <v>827</v>
      </c>
      <c r="J486" s="61" t="s">
        <v>418</v>
      </c>
      <c r="K486" s="85">
        <f>VLOOKUP(B486,Precios!G:J,4,FALSE)</f>
        <v>351.49</v>
      </c>
      <c r="L486" s="59"/>
    </row>
    <row r="487" spans="2:12">
      <c r="B487" s="46" t="str">
        <f t="shared" si="7"/>
        <v>123BOG17</v>
      </c>
      <c r="C487" s="46">
        <v>123</v>
      </c>
      <c r="D487" s="58" t="s">
        <v>57</v>
      </c>
      <c r="E487" s="58" t="s">
        <v>2</v>
      </c>
      <c r="F487" s="46" t="s">
        <v>656</v>
      </c>
      <c r="G487" s="46" t="s">
        <v>654</v>
      </c>
      <c r="H487" s="46">
        <v>17</v>
      </c>
      <c r="I487" s="58" t="s">
        <v>828</v>
      </c>
      <c r="J487" s="61" t="s">
        <v>421</v>
      </c>
      <c r="K487" s="85">
        <f>VLOOKUP(B487,Precios!G:J,4,FALSE)</f>
        <v>47173.5</v>
      </c>
      <c r="L487" s="59"/>
    </row>
    <row r="488" spans="2:12">
      <c r="B488" s="46" t="str">
        <f t="shared" si="7"/>
        <v>124BOG17</v>
      </c>
      <c r="C488" s="46">
        <v>124</v>
      </c>
      <c r="D488" s="58" t="s">
        <v>56</v>
      </c>
      <c r="E488" s="58" t="s">
        <v>2</v>
      </c>
      <c r="F488" s="46" t="s">
        <v>656</v>
      </c>
      <c r="G488" s="46" t="s">
        <v>654</v>
      </c>
      <c r="H488" s="46">
        <v>17</v>
      </c>
      <c r="I488" s="58" t="s">
        <v>829</v>
      </c>
      <c r="J488" s="61" t="s">
        <v>418</v>
      </c>
      <c r="K488" s="85">
        <f>VLOOKUP(B488,Precios!G:J,4,FALSE)</f>
        <v>2830.41</v>
      </c>
      <c r="L488" s="59"/>
    </row>
    <row r="489" spans="2:12">
      <c r="B489" s="46" t="str">
        <f t="shared" si="7"/>
        <v>125BOG17</v>
      </c>
      <c r="C489" s="46">
        <v>125</v>
      </c>
      <c r="D489" s="58" t="s">
        <v>55</v>
      </c>
      <c r="E489" s="58" t="s">
        <v>2</v>
      </c>
      <c r="F489" s="46" t="s">
        <v>656</v>
      </c>
      <c r="G489" s="46" t="s">
        <v>654</v>
      </c>
      <c r="H489" s="46">
        <v>17</v>
      </c>
      <c r="I489" s="58" t="s">
        <v>830</v>
      </c>
      <c r="J489" s="61" t="s">
        <v>418</v>
      </c>
      <c r="K489" s="85">
        <f>VLOOKUP(B489,Precios!G:J,4,FALSE)</f>
        <v>1519.62</v>
      </c>
      <c r="L489" s="59"/>
    </row>
    <row r="490" spans="2:12">
      <c r="B490" s="46" t="str">
        <f t="shared" si="7"/>
        <v>126BOG17</v>
      </c>
      <c r="C490" s="46">
        <v>126</v>
      </c>
      <c r="D490" s="58" t="s">
        <v>54</v>
      </c>
      <c r="E490" s="58" t="s">
        <v>2</v>
      </c>
      <c r="F490" s="46" t="s">
        <v>656</v>
      </c>
      <c r="G490" s="46" t="s">
        <v>654</v>
      </c>
      <c r="H490" s="46">
        <v>17</v>
      </c>
      <c r="I490" s="58" t="s">
        <v>831</v>
      </c>
      <c r="J490" s="61" t="s">
        <v>416</v>
      </c>
      <c r="K490" s="85">
        <f>VLOOKUP(B490,Precios!G:J,4,FALSE)</f>
        <v>2725.58</v>
      </c>
      <c r="L490" s="59"/>
    </row>
    <row r="491" spans="2:12">
      <c r="B491" s="46" t="str">
        <f t="shared" si="7"/>
        <v>127BOG17</v>
      </c>
      <c r="C491" s="46">
        <v>127</v>
      </c>
      <c r="D491" s="58" t="s">
        <v>53</v>
      </c>
      <c r="E491" s="58" t="s">
        <v>2</v>
      </c>
      <c r="F491" s="46" t="s">
        <v>656</v>
      </c>
      <c r="G491" s="46" t="s">
        <v>654</v>
      </c>
      <c r="H491" s="46">
        <v>17</v>
      </c>
      <c r="I491" s="58" t="s">
        <v>832</v>
      </c>
      <c r="J491" s="61" t="s">
        <v>434</v>
      </c>
      <c r="K491" s="85">
        <f>VLOOKUP(B491,Precios!G:J,4,FALSE)</f>
        <v>12798.36</v>
      </c>
      <c r="L491" s="59"/>
    </row>
    <row r="492" spans="2:12">
      <c r="B492" s="46" t="str">
        <f t="shared" si="7"/>
        <v>128BOG17</v>
      </c>
      <c r="C492" s="46">
        <v>128</v>
      </c>
      <c r="D492" s="58" t="s">
        <v>52</v>
      </c>
      <c r="E492" s="58" t="s">
        <v>2</v>
      </c>
      <c r="F492" s="46" t="s">
        <v>656</v>
      </c>
      <c r="G492" s="46" t="s">
        <v>654</v>
      </c>
      <c r="H492" s="46">
        <v>17</v>
      </c>
      <c r="I492" s="58" t="s">
        <v>833</v>
      </c>
      <c r="J492" s="61" t="s">
        <v>415</v>
      </c>
      <c r="K492" s="85">
        <f>VLOOKUP(B492,Precios!G:J,4,FALSE)</f>
        <v>8255.43</v>
      </c>
      <c r="L492" s="59"/>
    </row>
    <row r="493" spans="2:12">
      <c r="B493" s="46" t="str">
        <f t="shared" si="7"/>
        <v>129BOG17</v>
      </c>
      <c r="C493" s="46">
        <v>129</v>
      </c>
      <c r="D493" s="58" t="s">
        <v>51</v>
      </c>
      <c r="E493" s="58" t="s">
        <v>2</v>
      </c>
      <c r="F493" s="46" t="s">
        <v>656</v>
      </c>
      <c r="G493" s="46" t="s">
        <v>654</v>
      </c>
      <c r="H493" s="46">
        <v>17</v>
      </c>
      <c r="I493" s="58" t="s">
        <v>834</v>
      </c>
      <c r="J493" s="61" t="s">
        <v>435</v>
      </c>
      <c r="K493" s="85">
        <f>VLOOKUP(B493,Precios!G:J,4,FALSE)</f>
        <v>2411.09</v>
      </c>
      <c r="L493" s="59"/>
    </row>
    <row r="494" spans="2:12">
      <c r="B494" s="46" t="str">
        <f t="shared" si="7"/>
        <v>130BOG17</v>
      </c>
      <c r="C494" s="46">
        <v>130</v>
      </c>
      <c r="D494" s="58" t="s">
        <v>50</v>
      </c>
      <c r="E494" s="58" t="s">
        <v>2</v>
      </c>
      <c r="F494" s="46" t="s">
        <v>656</v>
      </c>
      <c r="G494" s="46" t="s">
        <v>654</v>
      </c>
      <c r="H494" s="46">
        <v>17</v>
      </c>
      <c r="I494" s="58" t="s">
        <v>835</v>
      </c>
      <c r="J494" s="61" t="s">
        <v>435</v>
      </c>
      <c r="K494" s="85">
        <f>VLOOKUP(B494,Precios!G:J,4,FALSE)</f>
        <v>2411.09</v>
      </c>
      <c r="L494" s="59"/>
    </row>
    <row r="495" spans="2:12">
      <c r="B495" s="46" t="str">
        <f t="shared" si="7"/>
        <v>131BOG17</v>
      </c>
      <c r="C495" s="46">
        <v>131</v>
      </c>
      <c r="D495" s="58" t="s">
        <v>49</v>
      </c>
      <c r="E495" s="58" t="s">
        <v>2</v>
      </c>
      <c r="F495" s="46" t="s">
        <v>656</v>
      </c>
      <c r="G495" s="46" t="s">
        <v>654</v>
      </c>
      <c r="H495" s="46">
        <v>17</v>
      </c>
      <c r="I495" s="58" t="s">
        <v>836</v>
      </c>
      <c r="J495" s="61" t="s">
        <v>435</v>
      </c>
      <c r="K495" s="85">
        <f>VLOOKUP(B495,Precios!G:J,4,FALSE)</f>
        <v>1153.1300000000001</v>
      </c>
      <c r="L495" s="59"/>
    </row>
    <row r="496" spans="2:12">
      <c r="B496" s="46" t="str">
        <f t="shared" si="7"/>
        <v>132BOG17</v>
      </c>
      <c r="C496" s="46">
        <v>132</v>
      </c>
      <c r="D496" s="58" t="s">
        <v>48</v>
      </c>
      <c r="E496" s="58" t="s">
        <v>2</v>
      </c>
      <c r="F496" s="46" t="s">
        <v>656</v>
      </c>
      <c r="G496" s="46" t="s">
        <v>654</v>
      </c>
      <c r="H496" s="46">
        <v>17</v>
      </c>
      <c r="I496" s="58" t="s">
        <v>837</v>
      </c>
      <c r="J496" s="61" t="s">
        <v>435</v>
      </c>
      <c r="K496" s="85">
        <f>VLOOKUP(B496,Precios!G:J,4,FALSE)</f>
        <v>1153.1300000000001</v>
      </c>
      <c r="L496" s="59"/>
    </row>
    <row r="497" spans="2:12">
      <c r="B497" s="46" t="str">
        <f t="shared" si="7"/>
        <v>133BOG17</v>
      </c>
      <c r="C497" s="46">
        <v>133</v>
      </c>
      <c r="D497" s="58" t="s">
        <v>47</v>
      </c>
      <c r="E497" s="58" t="s">
        <v>2</v>
      </c>
      <c r="F497" s="46" t="s">
        <v>656</v>
      </c>
      <c r="G497" s="46" t="s">
        <v>654</v>
      </c>
      <c r="H497" s="46">
        <v>17</v>
      </c>
      <c r="I497" s="58" t="s">
        <v>838</v>
      </c>
      <c r="J497" s="61" t="s">
        <v>413</v>
      </c>
      <c r="K497" s="85">
        <f>VLOOKUP(B497,Precios!G:J,4,FALSE)</f>
        <v>1336.58</v>
      </c>
      <c r="L497" s="59"/>
    </row>
    <row r="498" spans="2:12">
      <c r="B498" s="46" t="str">
        <f t="shared" si="7"/>
        <v>134BOG17</v>
      </c>
      <c r="C498" s="46">
        <v>134</v>
      </c>
      <c r="D498" s="58" t="s">
        <v>219</v>
      </c>
      <c r="E498" s="58" t="s">
        <v>3</v>
      </c>
      <c r="F498" s="46" t="s">
        <v>656</v>
      </c>
      <c r="G498" s="46" t="s">
        <v>654</v>
      </c>
      <c r="H498" s="46">
        <v>17</v>
      </c>
      <c r="I498" s="58" t="s">
        <v>839</v>
      </c>
      <c r="J498" s="61" t="s">
        <v>412</v>
      </c>
      <c r="K498" s="85">
        <f>VLOOKUP(B498,Precios!G:J,4,FALSE)</f>
        <v>5031.84</v>
      </c>
      <c r="L498" s="59"/>
    </row>
    <row r="499" spans="2:12">
      <c r="B499" s="46" t="str">
        <f t="shared" si="7"/>
        <v>135BOG17</v>
      </c>
      <c r="C499" s="46">
        <v>135</v>
      </c>
      <c r="D499" s="58" t="s">
        <v>220</v>
      </c>
      <c r="E499" s="58" t="s">
        <v>3</v>
      </c>
      <c r="F499" s="46" t="s">
        <v>656</v>
      </c>
      <c r="G499" s="46" t="s">
        <v>654</v>
      </c>
      <c r="H499" s="46">
        <v>17</v>
      </c>
      <c r="I499" s="58" t="s">
        <v>840</v>
      </c>
      <c r="J499" s="61" t="s">
        <v>412</v>
      </c>
      <c r="K499" s="85">
        <f>VLOOKUP(B499,Precios!G:J,4,FALSE)</f>
        <v>5031.84</v>
      </c>
      <c r="L499" s="59"/>
    </row>
    <row r="500" spans="2:12">
      <c r="B500" s="46" t="str">
        <f t="shared" si="7"/>
        <v>136BOG17</v>
      </c>
      <c r="C500" s="46">
        <v>136</v>
      </c>
      <c r="D500" s="58" t="s">
        <v>46</v>
      </c>
      <c r="E500" s="58" t="s">
        <v>3</v>
      </c>
      <c r="F500" s="46" t="s">
        <v>656</v>
      </c>
      <c r="G500" s="46" t="s">
        <v>654</v>
      </c>
      <c r="H500" s="46">
        <v>17</v>
      </c>
      <c r="I500" s="58" t="s">
        <v>841</v>
      </c>
      <c r="J500" s="61" t="s">
        <v>412</v>
      </c>
      <c r="K500" s="85">
        <f>VLOOKUP(B500,Precios!G:J,4,FALSE)</f>
        <v>5031.84</v>
      </c>
      <c r="L500" s="59"/>
    </row>
    <row r="501" spans="2:12">
      <c r="B501" s="46" t="str">
        <f t="shared" si="7"/>
        <v>137BOG17</v>
      </c>
      <c r="C501" s="46">
        <v>137</v>
      </c>
      <c r="D501" s="58" t="s">
        <v>45</v>
      </c>
      <c r="E501" s="58" t="s">
        <v>3</v>
      </c>
      <c r="F501" s="46" t="s">
        <v>656</v>
      </c>
      <c r="G501" s="46" t="s">
        <v>654</v>
      </c>
      <c r="H501" s="46">
        <v>17</v>
      </c>
      <c r="I501" s="58" t="s">
        <v>842</v>
      </c>
      <c r="J501" s="61" t="s">
        <v>412</v>
      </c>
      <c r="K501" s="85">
        <f>VLOOKUP(B501,Precios!G:J,4,FALSE)</f>
        <v>5031.84</v>
      </c>
      <c r="L501" s="59"/>
    </row>
    <row r="502" spans="2:12">
      <c r="B502" s="46" t="str">
        <f t="shared" si="7"/>
        <v>138BOG17</v>
      </c>
      <c r="C502" s="46">
        <v>138</v>
      </c>
      <c r="D502" s="58" t="s">
        <v>44</v>
      </c>
      <c r="E502" s="58" t="s">
        <v>2</v>
      </c>
      <c r="F502" s="46" t="s">
        <v>656</v>
      </c>
      <c r="G502" s="46" t="s">
        <v>654</v>
      </c>
      <c r="H502" s="46">
        <v>17</v>
      </c>
      <c r="I502" s="58" t="s">
        <v>843</v>
      </c>
      <c r="J502" s="61" t="s">
        <v>413</v>
      </c>
      <c r="K502" s="85">
        <f>VLOOKUP(B502,Precios!G:J,4,FALSE)</f>
        <v>471.74</v>
      </c>
      <c r="L502" s="59"/>
    </row>
    <row r="503" spans="2:12">
      <c r="B503" s="46" t="str">
        <f t="shared" si="7"/>
        <v>139BOG17</v>
      </c>
      <c r="C503" s="46">
        <v>139</v>
      </c>
      <c r="D503" s="58" t="s">
        <v>43</v>
      </c>
      <c r="E503" s="58" t="s">
        <v>2</v>
      </c>
      <c r="F503" s="46" t="s">
        <v>656</v>
      </c>
      <c r="G503" s="46" t="s">
        <v>654</v>
      </c>
      <c r="H503" s="46">
        <v>17</v>
      </c>
      <c r="I503" s="58" t="s">
        <v>844</v>
      </c>
      <c r="J503" s="61" t="s">
        <v>413</v>
      </c>
      <c r="K503" s="85">
        <f>VLOOKUP(B503,Precios!G:J,4,FALSE)</f>
        <v>624.41</v>
      </c>
      <c r="L503" s="59"/>
    </row>
    <row r="504" spans="2:12">
      <c r="B504" s="46" t="str">
        <f t="shared" si="7"/>
        <v>140BOG17</v>
      </c>
      <c r="C504" s="46">
        <v>140</v>
      </c>
      <c r="D504" s="58" t="s">
        <v>42</v>
      </c>
      <c r="E504" s="58" t="s">
        <v>38</v>
      </c>
      <c r="F504" s="46" t="s">
        <v>656</v>
      </c>
      <c r="G504" s="46" t="s">
        <v>654</v>
      </c>
      <c r="H504" s="46">
        <v>17</v>
      </c>
      <c r="I504" s="58" t="s">
        <v>845</v>
      </c>
      <c r="J504" s="61" t="s">
        <v>436</v>
      </c>
      <c r="K504" s="85">
        <f>VLOOKUP(B504,Precios!G:J,4,FALSE)</f>
        <v>46125.2</v>
      </c>
      <c r="L504" s="59"/>
    </row>
    <row r="505" spans="2:12">
      <c r="B505" s="46" t="str">
        <f t="shared" si="7"/>
        <v>141BOG17</v>
      </c>
      <c r="C505" s="46">
        <v>141</v>
      </c>
      <c r="D505" s="58" t="s">
        <v>41</v>
      </c>
      <c r="E505" s="58" t="s">
        <v>36</v>
      </c>
      <c r="F505" s="46" t="s">
        <v>656</v>
      </c>
      <c r="G505" s="46" t="s">
        <v>654</v>
      </c>
      <c r="H505" s="46">
        <v>17</v>
      </c>
      <c r="I505" s="58" t="s">
        <v>846</v>
      </c>
      <c r="J505" s="61" t="s">
        <v>436</v>
      </c>
      <c r="K505" s="85">
        <f>VLOOKUP(B505,Precios!G:J,4,FALSE)</f>
        <v>65518.75</v>
      </c>
      <c r="L505" s="59"/>
    </row>
    <row r="506" spans="2:12">
      <c r="B506" s="46" t="str">
        <f t="shared" si="7"/>
        <v>142BOG17</v>
      </c>
      <c r="C506" s="46">
        <v>142</v>
      </c>
      <c r="D506" s="58" t="s">
        <v>40</v>
      </c>
      <c r="E506" s="58" t="s">
        <v>34</v>
      </c>
      <c r="F506" s="46" t="s">
        <v>656</v>
      </c>
      <c r="G506" s="46" t="s">
        <v>654</v>
      </c>
      <c r="H506" s="46">
        <v>17</v>
      </c>
      <c r="I506" s="58" t="s">
        <v>847</v>
      </c>
      <c r="J506" s="61" t="s">
        <v>436</v>
      </c>
      <c r="K506" s="85">
        <f>VLOOKUP(B506,Precios!G:J,4,FALSE)</f>
        <v>67091.199999999997</v>
      </c>
      <c r="L506" s="59"/>
    </row>
    <row r="507" spans="2:12">
      <c r="B507" s="46" t="str">
        <f t="shared" si="7"/>
        <v>143BOG17</v>
      </c>
      <c r="C507" s="46">
        <v>143</v>
      </c>
      <c r="D507" s="58" t="s">
        <v>39</v>
      </c>
      <c r="E507" s="58" t="s">
        <v>38</v>
      </c>
      <c r="F507" s="46" t="s">
        <v>656</v>
      </c>
      <c r="G507" s="46" t="s">
        <v>654</v>
      </c>
      <c r="H507" s="46">
        <v>17</v>
      </c>
      <c r="I507" s="58" t="s">
        <v>848</v>
      </c>
      <c r="J507" s="61" t="s">
        <v>436</v>
      </c>
      <c r="K507" s="85">
        <f>VLOOKUP(B507,Precios!G:J,4,FALSE)</f>
        <v>69187.8</v>
      </c>
      <c r="L507" s="59"/>
    </row>
    <row r="508" spans="2:12">
      <c r="B508" s="46" t="str">
        <f t="shared" si="7"/>
        <v>144BOG17</v>
      </c>
      <c r="C508" s="46">
        <v>144</v>
      </c>
      <c r="D508" s="58" t="s">
        <v>37</v>
      </c>
      <c r="E508" s="58" t="s">
        <v>36</v>
      </c>
      <c r="F508" s="46" t="s">
        <v>656</v>
      </c>
      <c r="G508" s="46" t="s">
        <v>654</v>
      </c>
      <c r="H508" s="46">
        <v>17</v>
      </c>
      <c r="I508" s="58" t="s">
        <v>849</v>
      </c>
      <c r="J508" s="61" t="s">
        <v>436</v>
      </c>
      <c r="K508" s="85">
        <f>VLOOKUP(B508,Precios!G:J,4,FALSE)</f>
        <v>77574.2</v>
      </c>
      <c r="L508" s="59"/>
    </row>
    <row r="509" spans="2:12">
      <c r="B509" s="46" t="str">
        <f t="shared" si="7"/>
        <v>145BOG17</v>
      </c>
      <c r="C509" s="46">
        <v>145</v>
      </c>
      <c r="D509" s="58" t="s">
        <v>35</v>
      </c>
      <c r="E509" s="58" t="s">
        <v>34</v>
      </c>
      <c r="F509" s="46" t="s">
        <v>656</v>
      </c>
      <c r="G509" s="46" t="s">
        <v>654</v>
      </c>
      <c r="H509" s="46">
        <v>17</v>
      </c>
      <c r="I509" s="58" t="s">
        <v>850</v>
      </c>
      <c r="J509" s="61" t="s">
        <v>436</v>
      </c>
      <c r="K509" s="85">
        <f>VLOOKUP(B509,Precios!G:J,4,FALSE)</f>
        <v>83864</v>
      </c>
      <c r="L509" s="59"/>
    </row>
    <row r="510" spans="2:12">
      <c r="B510" s="46" t="str">
        <f t="shared" si="7"/>
        <v>146BOG17</v>
      </c>
      <c r="C510" s="46">
        <v>146</v>
      </c>
      <c r="D510" s="58" t="s">
        <v>33</v>
      </c>
      <c r="E510" s="58" t="s">
        <v>2</v>
      </c>
      <c r="F510" s="46" t="s">
        <v>656</v>
      </c>
      <c r="G510" s="46" t="s">
        <v>654</v>
      </c>
      <c r="H510" s="46">
        <v>17</v>
      </c>
      <c r="I510" s="58" t="s">
        <v>851</v>
      </c>
      <c r="J510" s="61" t="s">
        <v>435</v>
      </c>
      <c r="K510" s="85">
        <f>VLOOKUP(B510,Precios!G:J,4,FALSE)</f>
        <v>3144.9</v>
      </c>
      <c r="L510" s="59"/>
    </row>
    <row r="511" spans="2:12">
      <c r="B511" s="46" t="str">
        <f t="shared" si="7"/>
        <v>147BOG17</v>
      </c>
      <c r="C511" s="46">
        <v>147</v>
      </c>
      <c r="D511" s="58" t="s">
        <v>32</v>
      </c>
      <c r="E511" s="58" t="s">
        <v>2</v>
      </c>
      <c r="F511" s="46" t="s">
        <v>656</v>
      </c>
      <c r="G511" s="46" t="s">
        <v>654</v>
      </c>
      <c r="H511" s="46">
        <v>17</v>
      </c>
      <c r="I511" s="58" t="s">
        <v>852</v>
      </c>
      <c r="J511" s="61" t="s">
        <v>435</v>
      </c>
      <c r="K511" s="85">
        <f>VLOOKUP(B511,Precios!G:J,4,FALSE)</f>
        <v>2515.92</v>
      </c>
      <c r="L511" s="59"/>
    </row>
    <row r="512" spans="2:12">
      <c r="B512" s="46" t="str">
        <f t="shared" si="7"/>
        <v>148BOG17</v>
      </c>
      <c r="C512" s="46">
        <v>148</v>
      </c>
      <c r="D512" s="58" t="s">
        <v>31</v>
      </c>
      <c r="E512" s="58" t="s">
        <v>2</v>
      </c>
      <c r="F512" s="46" t="s">
        <v>656</v>
      </c>
      <c r="G512" s="46" t="s">
        <v>654</v>
      </c>
      <c r="H512" s="46">
        <v>17</v>
      </c>
      <c r="I512" s="58" t="s">
        <v>853</v>
      </c>
      <c r="J512" s="61" t="s">
        <v>435</v>
      </c>
      <c r="K512" s="85">
        <f>VLOOKUP(B512,Precios!G:J,4,FALSE)</f>
        <v>8176.74</v>
      </c>
      <c r="L512" s="59"/>
    </row>
    <row r="513" spans="2:12">
      <c r="B513" s="46" t="str">
        <f t="shared" si="7"/>
        <v>149BOG17</v>
      </c>
      <c r="C513" s="46">
        <v>149</v>
      </c>
      <c r="D513" s="58" t="s">
        <v>30</v>
      </c>
      <c r="E513" s="58" t="s">
        <v>2</v>
      </c>
      <c r="F513" s="46" t="s">
        <v>656</v>
      </c>
      <c r="G513" s="46" t="s">
        <v>654</v>
      </c>
      <c r="H513" s="46">
        <v>17</v>
      </c>
      <c r="I513" s="58" t="s">
        <v>854</v>
      </c>
      <c r="J513" s="61" t="s">
        <v>413</v>
      </c>
      <c r="K513" s="85">
        <f>VLOOKUP(B513,Precios!G:J,4,FALSE)</f>
        <v>5765.65</v>
      </c>
      <c r="L513" s="59"/>
    </row>
    <row r="514" spans="2:12">
      <c r="B514" s="46" t="str">
        <f t="shared" si="7"/>
        <v>150BOG17</v>
      </c>
      <c r="C514" s="46">
        <v>150</v>
      </c>
      <c r="D514" s="58" t="s">
        <v>29</v>
      </c>
      <c r="E514" s="58" t="s">
        <v>2</v>
      </c>
      <c r="F514" s="46" t="s">
        <v>656</v>
      </c>
      <c r="G514" s="46" t="s">
        <v>654</v>
      </c>
      <c r="H514" s="46">
        <v>17</v>
      </c>
      <c r="I514" s="58" t="s">
        <v>855</v>
      </c>
      <c r="J514" s="61" t="s">
        <v>413</v>
      </c>
      <c r="K514" s="85">
        <f>VLOOKUP(B514,Precios!G:J,4,FALSE)</f>
        <v>8910.5499999999993</v>
      </c>
      <c r="L514" s="59"/>
    </row>
    <row r="515" spans="2:12">
      <c r="B515" s="46" t="str">
        <f t="shared" si="7"/>
        <v>151BOG17</v>
      </c>
      <c r="C515" s="46">
        <v>151</v>
      </c>
      <c r="D515" s="58" t="s">
        <v>28</v>
      </c>
      <c r="E515" s="58" t="s">
        <v>2</v>
      </c>
      <c r="F515" s="46" t="s">
        <v>656</v>
      </c>
      <c r="G515" s="46" t="s">
        <v>654</v>
      </c>
      <c r="H515" s="46">
        <v>17</v>
      </c>
      <c r="I515" s="58" t="s">
        <v>856</v>
      </c>
      <c r="J515" s="61" t="s">
        <v>413</v>
      </c>
      <c r="K515" s="85">
        <f>VLOOKUP(B515,Precios!G:J,4,FALSE)</f>
        <v>12579.6</v>
      </c>
      <c r="L515" s="59"/>
    </row>
    <row r="516" spans="2:12">
      <c r="B516" s="46" t="str">
        <f t="shared" si="7"/>
        <v>152BOG17</v>
      </c>
      <c r="C516" s="46">
        <v>152</v>
      </c>
      <c r="D516" s="58" t="s">
        <v>27</v>
      </c>
      <c r="E516" s="58" t="s">
        <v>2</v>
      </c>
      <c r="F516" s="46" t="s">
        <v>656</v>
      </c>
      <c r="G516" s="46" t="s">
        <v>654</v>
      </c>
      <c r="H516" s="46">
        <v>17</v>
      </c>
      <c r="I516" s="58" t="s">
        <v>857</v>
      </c>
      <c r="J516" s="61" t="s">
        <v>413</v>
      </c>
      <c r="K516" s="85">
        <f>VLOOKUP(B516,Precios!G:J,4,FALSE)</f>
        <v>15200.35</v>
      </c>
      <c r="L516" s="59"/>
    </row>
    <row r="517" spans="2:12">
      <c r="B517" s="46" t="str">
        <f t="shared" si="7"/>
        <v>153BOG17</v>
      </c>
      <c r="C517" s="46">
        <v>153</v>
      </c>
      <c r="D517" s="58" t="s">
        <v>26</v>
      </c>
      <c r="E517" s="58" t="s">
        <v>2</v>
      </c>
      <c r="F517" s="46" t="s">
        <v>656</v>
      </c>
      <c r="G517" s="46" t="s">
        <v>654</v>
      </c>
      <c r="H517" s="46">
        <v>17</v>
      </c>
      <c r="I517" s="58" t="s">
        <v>858</v>
      </c>
      <c r="J517" s="61" t="s">
        <v>413</v>
      </c>
      <c r="K517" s="85">
        <f>VLOOKUP(B517,Precios!G:J,4,FALSE)</f>
        <v>19393.55</v>
      </c>
      <c r="L517" s="59"/>
    </row>
    <row r="518" spans="2:12">
      <c r="B518" s="46" t="str">
        <f t="shared" ref="B518:B581" si="8">+CONCATENATE(C518,F518,H518)</f>
        <v>154BOG17</v>
      </c>
      <c r="C518" s="46">
        <v>154</v>
      </c>
      <c r="D518" s="58" t="s">
        <v>25</v>
      </c>
      <c r="E518" s="58" t="s">
        <v>221</v>
      </c>
      <c r="F518" s="46" t="s">
        <v>656</v>
      </c>
      <c r="G518" s="46" t="s">
        <v>654</v>
      </c>
      <c r="H518" s="46">
        <v>17</v>
      </c>
      <c r="I518" s="58" t="s">
        <v>859</v>
      </c>
      <c r="J518" s="61" t="s">
        <v>436</v>
      </c>
      <c r="K518" s="85">
        <f>VLOOKUP(B518,Precios!G:J,4,FALSE)</f>
        <v>64994.6</v>
      </c>
      <c r="L518" s="59"/>
    </row>
    <row r="519" spans="2:12">
      <c r="B519" s="46" t="str">
        <f t="shared" si="8"/>
        <v>155BOG17</v>
      </c>
      <c r="C519" s="46">
        <v>155</v>
      </c>
      <c r="D519" s="58" t="s">
        <v>24</v>
      </c>
      <c r="E519" s="58" t="s">
        <v>221</v>
      </c>
      <c r="F519" s="46" t="s">
        <v>656</v>
      </c>
      <c r="G519" s="46" t="s">
        <v>654</v>
      </c>
      <c r="H519" s="46">
        <v>17</v>
      </c>
      <c r="I519" s="58" t="s">
        <v>860</v>
      </c>
      <c r="J519" s="61" t="s">
        <v>436</v>
      </c>
      <c r="K519" s="85">
        <f>VLOOKUP(B519,Precios!G:J,4,FALSE)</f>
        <v>78622.5</v>
      </c>
      <c r="L519" s="59"/>
    </row>
    <row r="520" spans="2:12">
      <c r="B520" s="46" t="str">
        <f t="shared" si="8"/>
        <v>156BOG17</v>
      </c>
      <c r="C520" s="46">
        <v>156</v>
      </c>
      <c r="D520" s="58" t="s">
        <v>23</v>
      </c>
      <c r="E520" s="58" t="s">
        <v>221</v>
      </c>
      <c r="F520" s="46" t="s">
        <v>656</v>
      </c>
      <c r="G520" s="46" t="s">
        <v>654</v>
      </c>
      <c r="H520" s="46">
        <v>17</v>
      </c>
      <c r="I520" s="58" t="s">
        <v>861</v>
      </c>
      <c r="J520" s="61" t="s">
        <v>437</v>
      </c>
      <c r="K520" s="85">
        <f>VLOOKUP(B520,Precios!G:J,4,FALSE)</f>
        <v>117713.93</v>
      </c>
      <c r="L520" s="59"/>
    </row>
    <row r="521" spans="2:12">
      <c r="B521" s="46" t="str">
        <f t="shared" si="8"/>
        <v>157BOG17</v>
      </c>
      <c r="C521" s="46">
        <v>157</v>
      </c>
      <c r="D521" s="58" t="s">
        <v>22</v>
      </c>
      <c r="E521" s="58" t="s">
        <v>221</v>
      </c>
      <c r="F521" s="46" t="s">
        <v>656</v>
      </c>
      <c r="G521" s="46" t="s">
        <v>654</v>
      </c>
      <c r="H521" s="46">
        <v>17</v>
      </c>
      <c r="I521" s="58" t="s">
        <v>862</v>
      </c>
      <c r="J521" s="61" t="s">
        <v>437</v>
      </c>
      <c r="K521" s="85">
        <f>VLOOKUP(B521,Precios!G:J,4,FALSE)</f>
        <v>99776.57</v>
      </c>
      <c r="L521" s="59"/>
    </row>
    <row r="522" spans="2:12">
      <c r="B522" s="46" t="str">
        <f t="shared" si="8"/>
        <v>158BOG17</v>
      </c>
      <c r="C522" s="46">
        <v>158</v>
      </c>
      <c r="D522" s="58" t="s">
        <v>21</v>
      </c>
      <c r="E522" s="58" t="s">
        <v>3</v>
      </c>
      <c r="F522" s="46" t="s">
        <v>656</v>
      </c>
      <c r="G522" s="46" t="s">
        <v>654</v>
      </c>
      <c r="H522" s="46">
        <v>17</v>
      </c>
      <c r="I522" s="58" t="s">
        <v>863</v>
      </c>
      <c r="J522" s="61" t="s">
        <v>415</v>
      </c>
      <c r="K522" s="85">
        <f>VLOOKUP(B522,Precios!G:J,4,FALSE)</f>
        <v>6813.95</v>
      </c>
      <c r="L522" s="59"/>
    </row>
    <row r="523" spans="2:12">
      <c r="B523" s="46" t="str">
        <f t="shared" si="8"/>
        <v>159BOG17</v>
      </c>
      <c r="C523" s="46">
        <v>159</v>
      </c>
      <c r="D523" s="58" t="s">
        <v>20</v>
      </c>
      <c r="E523" s="58" t="s">
        <v>3</v>
      </c>
      <c r="F523" s="46" t="s">
        <v>656</v>
      </c>
      <c r="G523" s="46" t="s">
        <v>654</v>
      </c>
      <c r="H523" s="46">
        <v>17</v>
      </c>
      <c r="I523" s="58" t="s">
        <v>864</v>
      </c>
      <c r="J523" s="61" t="s">
        <v>415</v>
      </c>
      <c r="K523" s="85">
        <f>VLOOKUP(B523,Precios!G:J,4,FALSE)</f>
        <v>9434.7000000000007</v>
      </c>
      <c r="L523" s="59"/>
    </row>
    <row r="524" spans="2:12">
      <c r="B524" s="46" t="str">
        <f t="shared" si="8"/>
        <v>160BOG17</v>
      </c>
      <c r="C524" s="46">
        <v>160</v>
      </c>
      <c r="D524" s="58" t="s">
        <v>19</v>
      </c>
      <c r="E524" s="58" t="s">
        <v>3</v>
      </c>
      <c r="F524" s="46" t="s">
        <v>656</v>
      </c>
      <c r="G524" s="46" t="s">
        <v>654</v>
      </c>
      <c r="H524" s="46">
        <v>17</v>
      </c>
      <c r="I524" s="58" t="s">
        <v>865</v>
      </c>
      <c r="J524" s="61" t="s">
        <v>415</v>
      </c>
      <c r="K524" s="85">
        <f>VLOOKUP(B524,Precios!G:J,4,FALSE)</f>
        <v>7338.1</v>
      </c>
      <c r="L524" s="59"/>
    </row>
    <row r="525" spans="2:12">
      <c r="B525" s="46" t="str">
        <f t="shared" si="8"/>
        <v>161BOG17</v>
      </c>
      <c r="C525" s="46">
        <v>161</v>
      </c>
      <c r="D525" s="58" t="s">
        <v>18</v>
      </c>
      <c r="E525" s="58" t="s">
        <v>3</v>
      </c>
      <c r="F525" s="46" t="s">
        <v>656</v>
      </c>
      <c r="G525" s="46" t="s">
        <v>654</v>
      </c>
      <c r="H525" s="46">
        <v>17</v>
      </c>
      <c r="I525" s="58" t="s">
        <v>866</v>
      </c>
      <c r="J525" s="61" t="s">
        <v>415</v>
      </c>
      <c r="K525" s="85">
        <f>VLOOKUP(B525,Precios!G:J,4,FALSE)</f>
        <v>8386.4</v>
      </c>
      <c r="L525" s="59"/>
    </row>
    <row r="526" spans="2:12">
      <c r="B526" s="46" t="str">
        <f t="shared" si="8"/>
        <v>162BOG17</v>
      </c>
      <c r="C526" s="46">
        <v>162</v>
      </c>
      <c r="D526" s="58" t="s">
        <v>17</v>
      </c>
      <c r="E526" s="58" t="s">
        <v>15</v>
      </c>
      <c r="F526" s="46" t="s">
        <v>656</v>
      </c>
      <c r="G526" s="46" t="s">
        <v>654</v>
      </c>
      <c r="H526" s="46">
        <v>17</v>
      </c>
      <c r="I526" s="58" t="s">
        <v>867</v>
      </c>
      <c r="J526" s="61" t="s">
        <v>413</v>
      </c>
      <c r="K526" s="85">
        <f>VLOOKUP(B526,Precios!G:J,4,FALSE)</f>
        <v>32788.730000000003</v>
      </c>
      <c r="L526" s="59"/>
    </row>
    <row r="527" spans="2:12">
      <c r="B527" s="46" t="str">
        <f t="shared" si="8"/>
        <v>163BOG17</v>
      </c>
      <c r="C527" s="46">
        <v>163</v>
      </c>
      <c r="D527" s="58" t="s">
        <v>16</v>
      </c>
      <c r="E527" s="58" t="s">
        <v>15</v>
      </c>
      <c r="F527" s="46" t="s">
        <v>656</v>
      </c>
      <c r="G527" s="46" t="s">
        <v>654</v>
      </c>
      <c r="H527" s="46">
        <v>17</v>
      </c>
      <c r="I527" s="58" t="s">
        <v>868</v>
      </c>
      <c r="J527" s="61" t="s">
        <v>413</v>
      </c>
      <c r="K527" s="85">
        <f>VLOOKUP(B527,Precios!G:J,4,FALSE)</f>
        <v>32788.730000000003</v>
      </c>
      <c r="L527" s="59"/>
    </row>
    <row r="528" spans="2:12">
      <c r="B528" s="46" t="str">
        <f t="shared" si="8"/>
        <v>164BOG17</v>
      </c>
      <c r="C528" s="46">
        <v>164</v>
      </c>
      <c r="D528" s="58" t="s">
        <v>14</v>
      </c>
      <c r="E528" s="58" t="s">
        <v>222</v>
      </c>
      <c r="F528" s="46" t="s">
        <v>656</v>
      </c>
      <c r="G528" s="46" t="s">
        <v>654</v>
      </c>
      <c r="H528" s="46">
        <v>17</v>
      </c>
      <c r="I528" s="58" t="s">
        <v>869</v>
      </c>
      <c r="J528" s="61" t="s">
        <v>438</v>
      </c>
      <c r="K528" s="85">
        <f>VLOOKUP(B528,Precios!G:J,4,FALSE)</f>
        <v>37544.86</v>
      </c>
      <c r="L528" s="59"/>
    </row>
    <row r="529" spans="2:12">
      <c r="B529" s="46" t="str">
        <f t="shared" si="8"/>
        <v>165BOG17</v>
      </c>
      <c r="C529" s="46">
        <v>165</v>
      </c>
      <c r="D529" s="58" t="s">
        <v>13</v>
      </c>
      <c r="E529" s="58" t="s">
        <v>2</v>
      </c>
      <c r="F529" s="46" t="s">
        <v>656</v>
      </c>
      <c r="G529" s="46" t="s">
        <v>654</v>
      </c>
      <c r="H529" s="46">
        <v>17</v>
      </c>
      <c r="I529" s="58" t="s">
        <v>870</v>
      </c>
      <c r="J529" s="61" t="s">
        <v>436</v>
      </c>
      <c r="K529" s="85">
        <f>VLOOKUP(B529,Precios!G:J,4,FALSE)</f>
        <v>833.62</v>
      </c>
      <c r="L529" s="59"/>
    </row>
    <row r="530" spans="2:12">
      <c r="B530" s="46" t="str">
        <f t="shared" si="8"/>
        <v>166BOG17</v>
      </c>
      <c r="C530" s="46">
        <v>166</v>
      </c>
      <c r="D530" s="58" t="s">
        <v>223</v>
      </c>
      <c r="E530" s="58" t="s">
        <v>2</v>
      </c>
      <c r="F530" s="46" t="s">
        <v>656</v>
      </c>
      <c r="G530" s="46" t="s">
        <v>654</v>
      </c>
      <c r="H530" s="46">
        <v>17</v>
      </c>
      <c r="I530" s="58" t="s">
        <v>871</v>
      </c>
      <c r="J530" s="61" t="s">
        <v>436</v>
      </c>
      <c r="K530" s="85">
        <f>VLOOKUP(B530,Precios!G:J,4,FALSE)</f>
        <v>657.34</v>
      </c>
      <c r="L530" s="59"/>
    </row>
    <row r="531" spans="2:12">
      <c r="B531" s="46" t="str">
        <f t="shared" si="8"/>
        <v>167BOG17</v>
      </c>
      <c r="C531" s="46">
        <v>167</v>
      </c>
      <c r="D531" s="58" t="s">
        <v>12</v>
      </c>
      <c r="E531" s="58" t="s">
        <v>11</v>
      </c>
      <c r="F531" s="46" t="s">
        <v>656</v>
      </c>
      <c r="G531" s="46" t="s">
        <v>654</v>
      </c>
      <c r="H531" s="46">
        <v>17</v>
      </c>
      <c r="I531" s="58" t="s">
        <v>872</v>
      </c>
      <c r="J531" s="61" t="s">
        <v>439</v>
      </c>
      <c r="K531" s="85">
        <f>VLOOKUP(B531,Precios!G:J,4,FALSE)</f>
        <v>25683.35</v>
      </c>
      <c r="L531" s="59"/>
    </row>
    <row r="532" spans="2:12">
      <c r="B532" s="46" t="str">
        <f t="shared" si="8"/>
        <v>168BOG17</v>
      </c>
      <c r="C532" s="46">
        <v>168</v>
      </c>
      <c r="D532" s="58" t="s">
        <v>10</v>
      </c>
      <c r="E532" s="58" t="s">
        <v>2</v>
      </c>
      <c r="F532" s="46" t="s">
        <v>656</v>
      </c>
      <c r="G532" s="46" t="s">
        <v>654</v>
      </c>
      <c r="H532" s="46">
        <v>17</v>
      </c>
      <c r="I532" s="58" t="s">
        <v>873</v>
      </c>
      <c r="J532" s="61" t="s">
        <v>435</v>
      </c>
      <c r="K532" s="85">
        <f>VLOOKUP(B532,Precios!G:J,4,FALSE)</f>
        <v>66.900000000000006</v>
      </c>
      <c r="L532" s="59"/>
    </row>
    <row r="533" spans="2:12">
      <c r="B533" s="46" t="str">
        <f t="shared" si="8"/>
        <v>169BOG17</v>
      </c>
      <c r="C533" s="46">
        <v>169</v>
      </c>
      <c r="D533" s="58" t="s">
        <v>9</v>
      </c>
      <c r="E533" s="58" t="s">
        <v>2</v>
      </c>
      <c r="F533" s="46" t="s">
        <v>656</v>
      </c>
      <c r="G533" s="46" t="s">
        <v>654</v>
      </c>
      <c r="H533" s="46">
        <v>17</v>
      </c>
      <c r="I533" s="58" t="s">
        <v>874</v>
      </c>
      <c r="J533" s="61" t="s">
        <v>435</v>
      </c>
      <c r="K533" s="85">
        <f>VLOOKUP(B533,Precios!G:J,4,FALSE)</f>
        <v>66.900000000000006</v>
      </c>
      <c r="L533" s="59"/>
    </row>
    <row r="534" spans="2:12">
      <c r="B534" s="46" t="str">
        <f t="shared" si="8"/>
        <v>170BOG17</v>
      </c>
      <c r="C534" s="46">
        <v>170</v>
      </c>
      <c r="D534" s="58" t="s">
        <v>8</v>
      </c>
      <c r="E534" s="58" t="s">
        <v>3</v>
      </c>
      <c r="F534" s="46" t="s">
        <v>656</v>
      </c>
      <c r="G534" s="46" t="s">
        <v>654</v>
      </c>
      <c r="H534" s="46">
        <v>17</v>
      </c>
      <c r="I534" s="58" t="s">
        <v>875</v>
      </c>
      <c r="J534" s="61" t="s">
        <v>435</v>
      </c>
      <c r="K534" s="85">
        <f>VLOOKUP(B534,Precios!G:J,4,FALSE)</f>
        <v>3406.98</v>
      </c>
      <c r="L534" s="59"/>
    </row>
    <row r="535" spans="2:12">
      <c r="B535" s="46" t="str">
        <f t="shared" si="8"/>
        <v>171BOG17</v>
      </c>
      <c r="C535" s="46">
        <v>171</v>
      </c>
      <c r="D535" s="58" t="s">
        <v>7</v>
      </c>
      <c r="E535" s="58" t="s">
        <v>3</v>
      </c>
      <c r="F535" s="46" t="s">
        <v>656</v>
      </c>
      <c r="G535" s="46" t="s">
        <v>654</v>
      </c>
      <c r="H535" s="46">
        <v>17</v>
      </c>
      <c r="I535" s="58" t="s">
        <v>876</v>
      </c>
      <c r="J535" s="61" t="s">
        <v>440</v>
      </c>
      <c r="K535" s="85">
        <f>VLOOKUP(B535,Precios!G:J,4,FALSE)</f>
        <v>12158.02</v>
      </c>
      <c r="L535" s="59"/>
    </row>
    <row r="536" spans="2:12">
      <c r="B536" s="46" t="str">
        <f t="shared" si="8"/>
        <v>172BOG17</v>
      </c>
      <c r="C536" s="46">
        <v>172</v>
      </c>
      <c r="D536" s="58" t="s">
        <v>6</v>
      </c>
      <c r="E536" s="58" t="s">
        <v>3</v>
      </c>
      <c r="F536" s="46" t="s">
        <v>656</v>
      </c>
      <c r="G536" s="46" t="s">
        <v>654</v>
      </c>
      <c r="H536" s="46">
        <v>17</v>
      </c>
      <c r="I536" s="58" t="s">
        <v>877</v>
      </c>
      <c r="J536" s="61" t="s">
        <v>440</v>
      </c>
      <c r="K536" s="85">
        <f>VLOOKUP(B536,Precios!G:J,4,FALSE)</f>
        <v>7338.1</v>
      </c>
      <c r="L536" s="59"/>
    </row>
    <row r="537" spans="2:12">
      <c r="B537" s="46" t="str">
        <f t="shared" si="8"/>
        <v>173BOG17</v>
      </c>
      <c r="C537" s="46">
        <v>173</v>
      </c>
      <c r="D537" s="58" t="s">
        <v>5</v>
      </c>
      <c r="E537" s="58" t="s">
        <v>3</v>
      </c>
      <c r="F537" s="46" t="s">
        <v>656</v>
      </c>
      <c r="G537" s="46" t="s">
        <v>654</v>
      </c>
      <c r="H537" s="46">
        <v>17</v>
      </c>
      <c r="I537" s="58" t="s">
        <v>878</v>
      </c>
      <c r="J537" s="61" t="s">
        <v>440</v>
      </c>
      <c r="K537" s="85">
        <f>VLOOKUP(B537,Precios!G:J,4,FALSE)</f>
        <v>6718.82</v>
      </c>
      <c r="L537" s="59"/>
    </row>
    <row r="538" spans="2:12">
      <c r="B538" s="46" t="str">
        <f t="shared" si="8"/>
        <v>174BOG17</v>
      </c>
      <c r="C538" s="46">
        <v>174</v>
      </c>
      <c r="D538" s="58" t="s">
        <v>4</v>
      </c>
      <c r="E538" s="58" t="s">
        <v>3</v>
      </c>
      <c r="F538" s="46" t="s">
        <v>656</v>
      </c>
      <c r="G538" s="46" t="s">
        <v>654</v>
      </c>
      <c r="H538" s="46">
        <v>17</v>
      </c>
      <c r="I538" s="58" t="s">
        <v>879</v>
      </c>
      <c r="J538" s="61" t="s">
        <v>440</v>
      </c>
      <c r="K538" s="85">
        <f>VLOOKUP(B538,Precios!G:J,4,FALSE)</f>
        <v>18869.400000000001</v>
      </c>
      <c r="L538" s="59"/>
    </row>
    <row r="539" spans="2:12">
      <c r="B539" s="46" t="str">
        <f t="shared" si="8"/>
        <v>175BOG17</v>
      </c>
      <c r="C539" s="46">
        <v>175</v>
      </c>
      <c r="D539" s="58" t="s">
        <v>224</v>
      </c>
      <c r="E539" s="58" t="s">
        <v>3</v>
      </c>
      <c r="F539" s="46" t="s">
        <v>656</v>
      </c>
      <c r="G539" s="46" t="s">
        <v>654</v>
      </c>
      <c r="H539" s="46">
        <v>17</v>
      </c>
      <c r="I539" s="58" t="s">
        <v>880</v>
      </c>
      <c r="J539" s="61" t="s">
        <v>435</v>
      </c>
      <c r="K539" s="85">
        <f>VLOOKUP(B539,Precios!G:J,4,FALSE)</f>
        <v>3773.88</v>
      </c>
      <c r="L539" s="59"/>
    </row>
    <row r="540" spans="2:12">
      <c r="B540" s="46" t="str">
        <f t="shared" si="8"/>
        <v>176BOG17</v>
      </c>
      <c r="C540" s="46">
        <v>176</v>
      </c>
      <c r="D540" s="58" t="s">
        <v>225</v>
      </c>
      <c r="E540" s="58" t="s">
        <v>3</v>
      </c>
      <c r="F540" s="46" t="s">
        <v>656</v>
      </c>
      <c r="G540" s="46" t="s">
        <v>654</v>
      </c>
      <c r="H540" s="46">
        <v>17</v>
      </c>
      <c r="I540" s="58" t="s">
        <v>881</v>
      </c>
      <c r="J540" s="61" t="s">
        <v>440</v>
      </c>
      <c r="K540" s="85">
        <f>VLOOKUP(B540,Precios!G:J,4,FALSE)</f>
        <v>5599.55</v>
      </c>
      <c r="L540" s="59"/>
    </row>
    <row r="541" spans="2:12">
      <c r="B541" s="46" t="str">
        <f t="shared" si="8"/>
        <v>177BOG17</v>
      </c>
      <c r="C541" s="46">
        <v>177</v>
      </c>
      <c r="D541" s="58" t="s">
        <v>226</v>
      </c>
      <c r="E541" s="58" t="s">
        <v>3</v>
      </c>
      <c r="F541" s="46" t="s">
        <v>656</v>
      </c>
      <c r="G541" s="46" t="s">
        <v>654</v>
      </c>
      <c r="H541" s="46">
        <v>17</v>
      </c>
      <c r="I541" s="58" t="s">
        <v>882</v>
      </c>
      <c r="J541" s="61" t="s">
        <v>435</v>
      </c>
      <c r="K541" s="85">
        <f>VLOOKUP(B541,Precios!G:J,4,FALSE)</f>
        <v>5599.55</v>
      </c>
      <c r="L541" s="59"/>
    </row>
    <row r="542" spans="2:12">
      <c r="B542" s="46" t="str">
        <f t="shared" si="8"/>
        <v>178BOG17</v>
      </c>
      <c r="C542" s="46">
        <v>178</v>
      </c>
      <c r="D542" s="58" t="s">
        <v>227</v>
      </c>
      <c r="E542" s="58" t="s">
        <v>3</v>
      </c>
      <c r="F542" s="46" t="s">
        <v>656</v>
      </c>
      <c r="G542" s="46" t="s">
        <v>654</v>
      </c>
      <c r="H542" s="46">
        <v>17</v>
      </c>
      <c r="I542" s="58" t="s">
        <v>883</v>
      </c>
      <c r="J542" s="61" t="s">
        <v>435</v>
      </c>
      <c r="K542" s="85">
        <f>VLOOKUP(B542,Precios!G:J,4,FALSE)</f>
        <v>6399.18</v>
      </c>
      <c r="L542" s="59"/>
    </row>
    <row r="543" spans="2:12">
      <c r="B543" s="46" t="str">
        <f t="shared" si="8"/>
        <v>179BOG17</v>
      </c>
      <c r="C543" s="46">
        <v>179</v>
      </c>
      <c r="D543" s="58" t="s">
        <v>228</v>
      </c>
      <c r="E543" s="58" t="s">
        <v>3</v>
      </c>
      <c r="F543" s="46" t="s">
        <v>656</v>
      </c>
      <c r="G543" s="46" t="s">
        <v>654</v>
      </c>
      <c r="H543" s="46">
        <v>17</v>
      </c>
      <c r="I543" s="58" t="s">
        <v>884</v>
      </c>
      <c r="J543" s="61" t="s">
        <v>435</v>
      </c>
      <c r="K543" s="85">
        <f>VLOOKUP(B543,Precios!G:J,4,FALSE)</f>
        <v>10483</v>
      </c>
      <c r="L543" s="59"/>
    </row>
    <row r="544" spans="2:12">
      <c r="B544" s="46" t="str">
        <f t="shared" si="8"/>
        <v>180BOG17</v>
      </c>
      <c r="C544" s="46">
        <v>180</v>
      </c>
      <c r="D544" s="58" t="s">
        <v>1</v>
      </c>
      <c r="E544" s="58" t="s">
        <v>2</v>
      </c>
      <c r="F544" s="46" t="s">
        <v>656</v>
      </c>
      <c r="G544" s="46" t="s">
        <v>654</v>
      </c>
      <c r="H544" s="46">
        <v>17</v>
      </c>
      <c r="I544" s="58" t="s">
        <v>885</v>
      </c>
      <c r="J544" s="61" t="s">
        <v>441</v>
      </c>
      <c r="K544" s="85">
        <f>VLOOKUP(B544,Precios!G:J,4,FALSE)</f>
        <v>2159.5</v>
      </c>
      <c r="L544" s="59"/>
    </row>
    <row r="545" spans="2:12">
      <c r="B545" s="46" t="str">
        <f t="shared" si="8"/>
        <v>1BOG14</v>
      </c>
      <c r="C545" s="46">
        <v>1</v>
      </c>
      <c r="D545" s="58" t="s">
        <v>205</v>
      </c>
      <c r="E545" s="58" t="s">
        <v>0</v>
      </c>
      <c r="F545" s="46" t="s">
        <v>656</v>
      </c>
      <c r="G545" s="46" t="s">
        <v>654</v>
      </c>
      <c r="H545" s="46">
        <v>14</v>
      </c>
      <c r="I545" s="58" t="s">
        <v>494</v>
      </c>
      <c r="J545" s="61" t="s">
        <v>233</v>
      </c>
      <c r="K545" s="85">
        <f>VLOOKUP(B545,Precios!G:J,4,FALSE)</f>
        <v>8990</v>
      </c>
      <c r="L545" s="59"/>
    </row>
    <row r="546" spans="2:12">
      <c r="B546" s="46" t="str">
        <f t="shared" si="8"/>
        <v>2BOG14</v>
      </c>
      <c r="C546" s="46">
        <v>2</v>
      </c>
      <c r="D546" s="58" t="s">
        <v>206</v>
      </c>
      <c r="E546" s="58" t="s">
        <v>2</v>
      </c>
      <c r="F546" s="46" t="s">
        <v>656</v>
      </c>
      <c r="G546" s="46" t="s">
        <v>654</v>
      </c>
      <c r="H546" s="46">
        <v>14</v>
      </c>
      <c r="I546" s="58" t="s">
        <v>494</v>
      </c>
      <c r="J546" s="61" t="s">
        <v>233</v>
      </c>
      <c r="K546" s="85">
        <f>VLOOKUP(B546,Precios!G:J,4,FALSE)</f>
        <v>8920.4</v>
      </c>
      <c r="L546" s="59"/>
    </row>
    <row r="547" spans="2:12">
      <c r="B547" s="46" t="str">
        <f t="shared" si="8"/>
        <v>3BOG14</v>
      </c>
      <c r="C547" s="46">
        <v>3</v>
      </c>
      <c r="D547" s="58" t="s">
        <v>188</v>
      </c>
      <c r="E547" s="58" t="s">
        <v>2</v>
      </c>
      <c r="F547" s="46" t="s">
        <v>656</v>
      </c>
      <c r="G547" s="46" t="s">
        <v>654</v>
      </c>
      <c r="H547" s="46">
        <v>14</v>
      </c>
      <c r="I547" s="58" t="s">
        <v>494</v>
      </c>
      <c r="J547" s="61" t="s">
        <v>234</v>
      </c>
      <c r="K547" s="85">
        <f>VLOOKUP(B547,Precios!G:J,4,FALSE)</f>
        <v>1624</v>
      </c>
      <c r="L547" s="59"/>
    </row>
    <row r="548" spans="2:12">
      <c r="B548" s="46" t="str">
        <f t="shared" si="8"/>
        <v>4BOG14</v>
      </c>
      <c r="C548" s="46">
        <v>4</v>
      </c>
      <c r="D548" s="58" t="s">
        <v>207</v>
      </c>
      <c r="E548" s="58" t="s">
        <v>2</v>
      </c>
      <c r="F548" s="46" t="s">
        <v>656</v>
      </c>
      <c r="G548" s="46" t="s">
        <v>654</v>
      </c>
      <c r="H548" s="46">
        <v>14</v>
      </c>
      <c r="I548" s="58" t="s">
        <v>494</v>
      </c>
      <c r="J548" s="61" t="s">
        <v>234</v>
      </c>
      <c r="K548" s="85">
        <f>VLOOKUP(B548,Precios!G:J,4,FALSE)</f>
        <v>1937.1999999999998</v>
      </c>
      <c r="L548" s="59"/>
    </row>
    <row r="549" spans="2:12">
      <c r="B549" s="46" t="str">
        <f t="shared" si="8"/>
        <v>5BOG14</v>
      </c>
      <c r="C549" s="46">
        <v>5</v>
      </c>
      <c r="D549" s="58" t="s">
        <v>208</v>
      </c>
      <c r="E549" s="58" t="s">
        <v>2</v>
      </c>
      <c r="F549" s="46" t="s">
        <v>656</v>
      </c>
      <c r="G549" s="46" t="s">
        <v>654</v>
      </c>
      <c r="H549" s="46">
        <v>14</v>
      </c>
      <c r="I549" s="58" t="s">
        <v>494</v>
      </c>
      <c r="J549" s="61" t="s">
        <v>234</v>
      </c>
      <c r="K549" s="85">
        <f>VLOOKUP(B549,Precios!G:J,4,FALSE)</f>
        <v>4036.7999999999997</v>
      </c>
      <c r="L549" s="59"/>
    </row>
    <row r="550" spans="2:12">
      <c r="B550" s="46" t="str">
        <f t="shared" si="8"/>
        <v>6BOG14</v>
      </c>
      <c r="C550" s="46">
        <v>6</v>
      </c>
      <c r="D550" s="58" t="s">
        <v>187</v>
      </c>
      <c r="E550" s="58" t="s">
        <v>2</v>
      </c>
      <c r="F550" s="46" t="s">
        <v>656</v>
      </c>
      <c r="G550" s="46" t="s">
        <v>654</v>
      </c>
      <c r="H550" s="46">
        <v>14</v>
      </c>
      <c r="I550" s="58" t="s">
        <v>494</v>
      </c>
      <c r="J550" s="61" t="s">
        <v>234</v>
      </c>
      <c r="K550" s="85">
        <f>VLOOKUP(B550,Precios!G:J,4,FALSE)</f>
        <v>753.94</v>
      </c>
      <c r="L550" s="59"/>
    </row>
    <row r="551" spans="2:12">
      <c r="B551" s="46" t="str">
        <f t="shared" si="8"/>
        <v>7BOG14</v>
      </c>
      <c r="C551" s="46">
        <v>7</v>
      </c>
      <c r="D551" s="58" t="s">
        <v>186</v>
      </c>
      <c r="E551" s="58" t="s">
        <v>2</v>
      </c>
      <c r="F551" s="46" t="s">
        <v>656</v>
      </c>
      <c r="G551" s="46" t="s">
        <v>654</v>
      </c>
      <c r="H551" s="46">
        <v>14</v>
      </c>
      <c r="I551" s="58" t="s">
        <v>494</v>
      </c>
      <c r="J551" s="61" t="s">
        <v>234</v>
      </c>
      <c r="K551" s="85">
        <f>VLOOKUP(B551,Precios!G:J,4,FALSE)</f>
        <v>2833.35</v>
      </c>
      <c r="L551" s="59"/>
    </row>
    <row r="552" spans="2:12">
      <c r="B552" s="46" t="str">
        <f t="shared" si="8"/>
        <v>8BOG14</v>
      </c>
      <c r="C552" s="46">
        <v>8</v>
      </c>
      <c r="D552" s="58" t="s">
        <v>185</v>
      </c>
      <c r="E552" s="58" t="s">
        <v>2</v>
      </c>
      <c r="F552" s="46" t="s">
        <v>656</v>
      </c>
      <c r="G552" s="46" t="s">
        <v>654</v>
      </c>
      <c r="H552" s="46">
        <v>14</v>
      </c>
      <c r="I552" s="58" t="s">
        <v>494</v>
      </c>
      <c r="J552" s="61" t="s">
        <v>234</v>
      </c>
      <c r="K552" s="85">
        <f>VLOOKUP(B552,Precios!G:J,4,FALSE)</f>
        <v>4645.2299999999996</v>
      </c>
      <c r="L552" s="59"/>
    </row>
    <row r="553" spans="2:12">
      <c r="B553" s="46" t="str">
        <f t="shared" si="8"/>
        <v>9BOG14</v>
      </c>
      <c r="C553" s="46">
        <v>9</v>
      </c>
      <c r="D553" s="58" t="s">
        <v>184</v>
      </c>
      <c r="E553" s="58" t="s">
        <v>209</v>
      </c>
      <c r="F553" s="46" t="s">
        <v>656</v>
      </c>
      <c r="G553" s="46" t="s">
        <v>654</v>
      </c>
      <c r="H553" s="46">
        <v>14</v>
      </c>
      <c r="I553" s="58" t="s">
        <v>494</v>
      </c>
      <c r="J553" s="61" t="s">
        <v>233</v>
      </c>
      <c r="K553" s="85">
        <f>VLOOKUP(B553,Precios!G:J,4,FALSE)</f>
        <v>6264</v>
      </c>
      <c r="L553" s="59"/>
    </row>
    <row r="554" spans="2:12">
      <c r="B554" s="46" t="str">
        <f t="shared" si="8"/>
        <v>10BOG14</v>
      </c>
      <c r="C554" s="46">
        <v>10</v>
      </c>
      <c r="D554" s="58" t="s">
        <v>210</v>
      </c>
      <c r="E554" s="58" t="s">
        <v>2</v>
      </c>
      <c r="F554" s="46" t="s">
        <v>656</v>
      </c>
      <c r="G554" s="46" t="s">
        <v>654</v>
      </c>
      <c r="H554" s="46">
        <v>14</v>
      </c>
      <c r="I554" s="58" t="s">
        <v>494</v>
      </c>
      <c r="J554" s="61" t="s">
        <v>233</v>
      </c>
      <c r="K554" s="85">
        <f>VLOOKUP(B554,Precios!G:J,4,FALSE)</f>
        <v>790.42</v>
      </c>
      <c r="L554" s="59"/>
    </row>
    <row r="555" spans="2:12">
      <c r="B555" s="46" t="str">
        <f t="shared" si="8"/>
        <v>11BOG14</v>
      </c>
      <c r="C555" s="46">
        <v>11</v>
      </c>
      <c r="D555" s="58" t="s">
        <v>183</v>
      </c>
      <c r="E555" s="58" t="s">
        <v>2</v>
      </c>
      <c r="F555" s="46" t="s">
        <v>656</v>
      </c>
      <c r="G555" s="46" t="s">
        <v>654</v>
      </c>
      <c r="H555" s="46">
        <v>14</v>
      </c>
      <c r="I555" s="58" t="s">
        <v>494</v>
      </c>
      <c r="J555" s="61" t="s">
        <v>233</v>
      </c>
      <c r="K555" s="85">
        <f>VLOOKUP(B555,Precios!G:J,4,FALSE)</f>
        <v>1055.5999999999999</v>
      </c>
      <c r="L555" s="59"/>
    </row>
    <row r="556" spans="2:12">
      <c r="B556" s="46" t="str">
        <f t="shared" si="8"/>
        <v>12BOG14</v>
      </c>
      <c r="C556" s="46">
        <v>12</v>
      </c>
      <c r="D556" s="58" t="s">
        <v>211</v>
      </c>
      <c r="E556" s="58" t="s">
        <v>2</v>
      </c>
      <c r="F556" s="46" t="s">
        <v>656</v>
      </c>
      <c r="G556" s="46" t="s">
        <v>654</v>
      </c>
      <c r="H556" s="46">
        <v>14</v>
      </c>
      <c r="I556" s="58" t="s">
        <v>494</v>
      </c>
      <c r="J556" s="61" t="s">
        <v>233</v>
      </c>
      <c r="K556" s="85">
        <f>VLOOKUP(B556,Precios!G:J,4,FALSE)</f>
        <v>3271.2</v>
      </c>
      <c r="L556" s="59"/>
    </row>
    <row r="557" spans="2:12">
      <c r="B557" s="46" t="str">
        <f t="shared" si="8"/>
        <v>13BOG14</v>
      </c>
      <c r="C557" s="46">
        <v>13</v>
      </c>
      <c r="D557" s="58" t="s">
        <v>182</v>
      </c>
      <c r="E557" s="58" t="s">
        <v>2</v>
      </c>
      <c r="F557" s="46" t="s">
        <v>656</v>
      </c>
      <c r="G557" s="46" t="s">
        <v>654</v>
      </c>
      <c r="H557" s="46">
        <v>14</v>
      </c>
      <c r="I557" s="58" t="s">
        <v>494</v>
      </c>
      <c r="J557" s="61" t="s">
        <v>235</v>
      </c>
      <c r="K557" s="85">
        <f>VLOOKUP(B557,Precios!G:J,4,FALSE)</f>
        <v>4061.53</v>
      </c>
      <c r="L557" s="59"/>
    </row>
    <row r="558" spans="2:12">
      <c r="B558" s="46" t="str">
        <f t="shared" si="8"/>
        <v>14BOG14</v>
      </c>
      <c r="C558" s="46">
        <v>14</v>
      </c>
      <c r="D558" s="58" t="s">
        <v>181</v>
      </c>
      <c r="E558" s="58" t="s">
        <v>2</v>
      </c>
      <c r="F558" s="46" t="s">
        <v>656</v>
      </c>
      <c r="G558" s="46" t="s">
        <v>654</v>
      </c>
      <c r="H558" s="46">
        <v>14</v>
      </c>
      <c r="I558" s="58" t="s">
        <v>494</v>
      </c>
      <c r="J558" s="61" t="s">
        <v>235</v>
      </c>
      <c r="K558" s="85">
        <f>VLOOKUP(B558,Precios!G:J,4,FALSE)</f>
        <v>4414.18</v>
      </c>
      <c r="L558" s="59"/>
    </row>
    <row r="559" spans="2:12">
      <c r="B559" s="46" t="str">
        <f t="shared" si="8"/>
        <v>15BOG14</v>
      </c>
      <c r="C559" s="46">
        <v>15</v>
      </c>
      <c r="D559" s="58" t="s">
        <v>180</v>
      </c>
      <c r="E559" s="58" t="s">
        <v>2</v>
      </c>
      <c r="F559" s="46" t="s">
        <v>656</v>
      </c>
      <c r="G559" s="46" t="s">
        <v>654</v>
      </c>
      <c r="H559" s="46">
        <v>14</v>
      </c>
      <c r="I559" s="58" t="s">
        <v>494</v>
      </c>
      <c r="J559" s="61" t="s">
        <v>233</v>
      </c>
      <c r="K559" s="85">
        <f>VLOOKUP(B559,Precios!G:J,4,FALSE)</f>
        <v>5800</v>
      </c>
      <c r="L559" s="59"/>
    </row>
    <row r="560" spans="2:12">
      <c r="B560" s="46" t="str">
        <f t="shared" si="8"/>
        <v>16BOG14</v>
      </c>
      <c r="C560" s="46">
        <v>16</v>
      </c>
      <c r="D560" s="58" t="s">
        <v>179</v>
      </c>
      <c r="E560" s="58" t="s">
        <v>2</v>
      </c>
      <c r="F560" s="46" t="s">
        <v>656</v>
      </c>
      <c r="G560" s="46" t="s">
        <v>654</v>
      </c>
      <c r="H560" s="46">
        <v>14</v>
      </c>
      <c r="I560" s="58" t="s">
        <v>494</v>
      </c>
      <c r="J560" s="61" t="s">
        <v>233</v>
      </c>
      <c r="K560" s="85">
        <f>VLOOKUP(B560,Precios!G:J,4,FALSE)</f>
        <v>7563.69</v>
      </c>
      <c r="L560" s="59"/>
    </row>
    <row r="561" spans="2:12">
      <c r="B561" s="46" t="str">
        <f t="shared" si="8"/>
        <v>17BOG14</v>
      </c>
      <c r="C561" s="46">
        <v>17</v>
      </c>
      <c r="D561" s="58" t="s">
        <v>178</v>
      </c>
      <c r="E561" s="58" t="s">
        <v>2</v>
      </c>
      <c r="F561" s="46" t="s">
        <v>656</v>
      </c>
      <c r="G561" s="46" t="s">
        <v>654</v>
      </c>
      <c r="H561" s="46">
        <v>14</v>
      </c>
      <c r="I561" s="58" t="s">
        <v>494</v>
      </c>
      <c r="J561" s="61" t="s">
        <v>233</v>
      </c>
      <c r="K561" s="85">
        <f>VLOOKUP(B561,Precios!G:J,4,FALSE)</f>
        <v>8560.7999999999993</v>
      </c>
      <c r="L561" s="59"/>
    </row>
    <row r="562" spans="2:12">
      <c r="B562" s="46" t="str">
        <f t="shared" si="8"/>
        <v>18BOG14</v>
      </c>
      <c r="C562" s="46">
        <v>18</v>
      </c>
      <c r="D562" s="58" t="s">
        <v>177</v>
      </c>
      <c r="E562" s="58" t="s">
        <v>116</v>
      </c>
      <c r="F562" s="46" t="s">
        <v>656</v>
      </c>
      <c r="G562" s="46" t="s">
        <v>654</v>
      </c>
      <c r="H562" s="46">
        <v>14</v>
      </c>
      <c r="I562" s="58" t="s">
        <v>494</v>
      </c>
      <c r="J562" s="61" t="s">
        <v>233</v>
      </c>
      <c r="K562" s="85">
        <f>VLOOKUP(B562,Precios!G:J,4,FALSE)</f>
        <v>7621.2</v>
      </c>
      <c r="L562" s="59"/>
    </row>
    <row r="563" spans="2:12">
      <c r="B563" s="46" t="str">
        <f t="shared" si="8"/>
        <v>19BOG14</v>
      </c>
      <c r="C563" s="46">
        <v>19</v>
      </c>
      <c r="D563" s="58" t="s">
        <v>176</v>
      </c>
      <c r="E563" s="58" t="s">
        <v>116</v>
      </c>
      <c r="F563" s="46" t="s">
        <v>656</v>
      </c>
      <c r="G563" s="46" t="s">
        <v>654</v>
      </c>
      <c r="H563" s="46">
        <v>14</v>
      </c>
      <c r="I563" s="58" t="s">
        <v>494</v>
      </c>
      <c r="J563" s="61" t="s">
        <v>233</v>
      </c>
      <c r="K563" s="85">
        <f>VLOOKUP(B563,Precios!G:J,4,FALSE)</f>
        <v>7621.2</v>
      </c>
      <c r="L563" s="59"/>
    </row>
    <row r="564" spans="2:12">
      <c r="B564" s="46" t="str">
        <f t="shared" si="8"/>
        <v>20BOG14</v>
      </c>
      <c r="C564" s="46">
        <v>20</v>
      </c>
      <c r="D564" s="58" t="s">
        <v>175</v>
      </c>
      <c r="E564" s="58" t="s">
        <v>116</v>
      </c>
      <c r="F564" s="46" t="s">
        <v>656</v>
      </c>
      <c r="G564" s="46" t="s">
        <v>654</v>
      </c>
      <c r="H564" s="46">
        <v>14</v>
      </c>
      <c r="I564" s="58" t="s">
        <v>494</v>
      </c>
      <c r="J564" s="61" t="s">
        <v>233</v>
      </c>
      <c r="K564" s="85">
        <f>VLOOKUP(B564,Precios!G:J,4,FALSE)</f>
        <v>24464.399999999998</v>
      </c>
      <c r="L564" s="59"/>
    </row>
    <row r="565" spans="2:12">
      <c r="B565" s="46" t="str">
        <f t="shared" si="8"/>
        <v>21BOG14</v>
      </c>
      <c r="C565" s="46">
        <v>21</v>
      </c>
      <c r="D565" s="58" t="s">
        <v>212</v>
      </c>
      <c r="E565" s="58" t="s">
        <v>116</v>
      </c>
      <c r="F565" s="46" t="s">
        <v>656</v>
      </c>
      <c r="G565" s="46" t="s">
        <v>654</v>
      </c>
      <c r="H565" s="46">
        <v>14</v>
      </c>
      <c r="I565" s="58" t="s">
        <v>494</v>
      </c>
      <c r="J565" s="61" t="s">
        <v>233</v>
      </c>
      <c r="K565" s="85">
        <f>VLOOKUP(B565,Precios!G:J,4,FALSE)</f>
        <v>21750</v>
      </c>
      <c r="L565" s="59"/>
    </row>
    <row r="566" spans="2:12">
      <c r="B566" s="46" t="str">
        <f t="shared" si="8"/>
        <v>22BOG14</v>
      </c>
      <c r="C566" s="46">
        <v>22</v>
      </c>
      <c r="D566" s="58" t="s">
        <v>174</v>
      </c>
      <c r="E566" s="58" t="s">
        <v>116</v>
      </c>
      <c r="F566" s="46" t="s">
        <v>656</v>
      </c>
      <c r="G566" s="46" t="s">
        <v>654</v>
      </c>
      <c r="H566" s="46">
        <v>14</v>
      </c>
      <c r="I566" s="58" t="s">
        <v>494</v>
      </c>
      <c r="J566" s="61" t="s">
        <v>233</v>
      </c>
      <c r="K566" s="85">
        <f>VLOOKUP(B566,Precios!G:J,4,FALSE)</f>
        <v>61518.86</v>
      </c>
      <c r="L566" s="59"/>
    </row>
    <row r="567" spans="2:12">
      <c r="B567" s="46" t="str">
        <f t="shared" si="8"/>
        <v>23BOG14</v>
      </c>
      <c r="C567" s="46">
        <v>23</v>
      </c>
      <c r="D567" s="58" t="s">
        <v>173</v>
      </c>
      <c r="E567" s="58" t="s">
        <v>2</v>
      </c>
      <c r="F567" s="46" t="s">
        <v>656</v>
      </c>
      <c r="G567" s="46" t="s">
        <v>654</v>
      </c>
      <c r="H567" s="46">
        <v>14</v>
      </c>
      <c r="I567" s="58" t="s">
        <v>494</v>
      </c>
      <c r="J567" s="61" t="s">
        <v>233</v>
      </c>
      <c r="K567" s="85">
        <f>VLOOKUP(B567,Precios!G:J,4,FALSE)</f>
        <v>1310.8</v>
      </c>
      <c r="L567" s="59"/>
    </row>
    <row r="568" spans="2:12">
      <c r="B568" s="46" t="str">
        <f t="shared" si="8"/>
        <v>24BOG14</v>
      </c>
      <c r="C568" s="46">
        <v>24</v>
      </c>
      <c r="D568" s="58" t="s">
        <v>172</v>
      </c>
      <c r="E568" s="58" t="s">
        <v>2</v>
      </c>
      <c r="F568" s="46" t="s">
        <v>656</v>
      </c>
      <c r="G568" s="46" t="s">
        <v>654</v>
      </c>
      <c r="H568" s="46">
        <v>14</v>
      </c>
      <c r="I568" s="58" t="s">
        <v>494</v>
      </c>
      <c r="J568" s="61" t="s">
        <v>233</v>
      </c>
      <c r="K568" s="85">
        <f>VLOOKUP(B568,Precios!G:J,4,FALSE)</f>
        <v>1415.1999999999998</v>
      </c>
      <c r="L568" s="59"/>
    </row>
    <row r="569" spans="2:12">
      <c r="B569" s="46" t="str">
        <f t="shared" si="8"/>
        <v>25BOG14</v>
      </c>
      <c r="C569" s="46">
        <v>25</v>
      </c>
      <c r="D569" s="58" t="s">
        <v>171</v>
      </c>
      <c r="E569" s="58" t="s">
        <v>2</v>
      </c>
      <c r="F569" s="46" t="s">
        <v>656</v>
      </c>
      <c r="G569" s="46" t="s">
        <v>654</v>
      </c>
      <c r="H569" s="46">
        <v>14</v>
      </c>
      <c r="I569" s="58" t="s">
        <v>494</v>
      </c>
      <c r="J569" s="61" t="s">
        <v>233</v>
      </c>
      <c r="K569" s="85">
        <f>VLOOKUP(B569,Precios!G:J,4,FALSE)</f>
        <v>290</v>
      </c>
      <c r="L569" s="59"/>
    </row>
    <row r="570" spans="2:12">
      <c r="B570" s="46" t="str">
        <f t="shared" si="8"/>
        <v>26BOG14</v>
      </c>
      <c r="C570" s="46">
        <v>26</v>
      </c>
      <c r="D570" s="58" t="s">
        <v>170</v>
      </c>
      <c r="E570" s="58" t="s">
        <v>2</v>
      </c>
      <c r="F570" s="46" t="s">
        <v>656</v>
      </c>
      <c r="G570" s="46" t="s">
        <v>654</v>
      </c>
      <c r="H570" s="46">
        <v>14</v>
      </c>
      <c r="I570" s="58" t="s">
        <v>494</v>
      </c>
      <c r="J570" s="61" t="s">
        <v>233</v>
      </c>
      <c r="K570" s="85">
        <f>VLOOKUP(B570,Precios!G:J,4,FALSE)</f>
        <v>313.2</v>
      </c>
      <c r="L570" s="59"/>
    </row>
    <row r="571" spans="2:12">
      <c r="B571" s="46" t="str">
        <f t="shared" si="8"/>
        <v>27BOG14</v>
      </c>
      <c r="C571" s="46">
        <v>27</v>
      </c>
      <c r="D571" s="58" t="s">
        <v>169</v>
      </c>
      <c r="E571" s="58" t="s">
        <v>2</v>
      </c>
      <c r="F571" s="46" t="s">
        <v>656</v>
      </c>
      <c r="G571" s="46" t="s">
        <v>654</v>
      </c>
      <c r="H571" s="46">
        <v>14</v>
      </c>
      <c r="I571" s="58" t="s">
        <v>494</v>
      </c>
      <c r="J571" s="61" t="s">
        <v>236</v>
      </c>
      <c r="K571" s="85">
        <f>VLOOKUP(B571,Precios!G:J,4,FALSE)</f>
        <v>2906.31</v>
      </c>
      <c r="L571" s="59"/>
    </row>
    <row r="572" spans="2:12">
      <c r="B572" s="46" t="str">
        <f t="shared" si="8"/>
        <v>28BOG14</v>
      </c>
      <c r="C572" s="46">
        <v>28</v>
      </c>
      <c r="D572" s="58" t="s">
        <v>168</v>
      </c>
      <c r="E572" s="58" t="s">
        <v>2</v>
      </c>
      <c r="F572" s="46" t="s">
        <v>656</v>
      </c>
      <c r="G572" s="46" t="s">
        <v>654</v>
      </c>
      <c r="H572" s="46">
        <v>14</v>
      </c>
      <c r="I572" s="58" t="s">
        <v>494</v>
      </c>
      <c r="J572" s="61" t="s">
        <v>237</v>
      </c>
      <c r="K572" s="85">
        <f>VLOOKUP(B572,Precios!G:J,4,FALSE)</f>
        <v>22399.599999999999</v>
      </c>
      <c r="L572" s="59"/>
    </row>
    <row r="573" spans="2:12">
      <c r="B573" s="46" t="str">
        <f t="shared" si="8"/>
        <v>29BOG14</v>
      </c>
      <c r="C573" s="46">
        <v>29</v>
      </c>
      <c r="D573" s="58" t="s">
        <v>167</v>
      </c>
      <c r="E573" s="58" t="s">
        <v>2</v>
      </c>
      <c r="F573" s="46" t="s">
        <v>656</v>
      </c>
      <c r="G573" s="46" t="s">
        <v>654</v>
      </c>
      <c r="H573" s="46">
        <v>14</v>
      </c>
      <c r="I573" s="58" t="s">
        <v>494</v>
      </c>
      <c r="J573" s="61" t="s">
        <v>238</v>
      </c>
      <c r="K573" s="85">
        <f>VLOOKUP(B573,Precios!G:J,4,FALSE)</f>
        <v>4061.53</v>
      </c>
      <c r="L573" s="59"/>
    </row>
    <row r="574" spans="2:12">
      <c r="B574" s="46" t="str">
        <f t="shared" si="8"/>
        <v>30BOG14</v>
      </c>
      <c r="C574" s="46">
        <v>30</v>
      </c>
      <c r="D574" s="58" t="s">
        <v>166</v>
      </c>
      <c r="E574" s="58" t="s">
        <v>165</v>
      </c>
      <c r="F574" s="46" t="s">
        <v>656</v>
      </c>
      <c r="G574" s="46" t="s">
        <v>654</v>
      </c>
      <c r="H574" s="46">
        <v>14</v>
      </c>
      <c r="I574" s="58" t="s">
        <v>494</v>
      </c>
      <c r="J574" s="61" t="s">
        <v>239</v>
      </c>
      <c r="K574" s="85">
        <f>VLOOKUP(B574,Precios!G:J,4,FALSE)</f>
        <v>10287.6</v>
      </c>
      <c r="L574" s="59"/>
    </row>
    <row r="575" spans="2:12">
      <c r="B575" s="46" t="str">
        <f t="shared" si="8"/>
        <v>31BOG14</v>
      </c>
      <c r="C575" s="46">
        <v>31</v>
      </c>
      <c r="D575" s="58" t="s">
        <v>164</v>
      </c>
      <c r="E575" s="58" t="s">
        <v>163</v>
      </c>
      <c r="F575" s="46" t="s">
        <v>656</v>
      </c>
      <c r="G575" s="46" t="s">
        <v>654</v>
      </c>
      <c r="H575" s="46">
        <v>14</v>
      </c>
      <c r="I575" s="58" t="s">
        <v>494</v>
      </c>
      <c r="J575" s="61" t="s">
        <v>240</v>
      </c>
      <c r="K575" s="85">
        <f>VLOOKUP(B575,Precios!G:J,4,FALSE)</f>
        <v>90213.2</v>
      </c>
      <c r="L575" s="59"/>
    </row>
    <row r="576" spans="2:12">
      <c r="B576" s="46" t="str">
        <f t="shared" si="8"/>
        <v>32BOG14</v>
      </c>
      <c r="C576" s="46">
        <v>32</v>
      </c>
      <c r="D576" s="58" t="s">
        <v>162</v>
      </c>
      <c r="E576" s="58" t="s">
        <v>161</v>
      </c>
      <c r="F576" s="46" t="s">
        <v>656</v>
      </c>
      <c r="G576" s="46" t="s">
        <v>654</v>
      </c>
      <c r="H576" s="46">
        <v>14</v>
      </c>
      <c r="I576" s="58" t="s">
        <v>494</v>
      </c>
      <c r="J576" s="61" t="s">
        <v>241</v>
      </c>
      <c r="K576" s="85">
        <f>VLOOKUP(B576,Precios!G:J,4,FALSE)</f>
        <v>291.85000000000002</v>
      </c>
      <c r="L576" s="59"/>
    </row>
    <row r="577" spans="2:12">
      <c r="B577" s="46" t="str">
        <f t="shared" si="8"/>
        <v>33BOG14</v>
      </c>
      <c r="C577" s="46">
        <v>33</v>
      </c>
      <c r="D577" s="58" t="s">
        <v>160</v>
      </c>
      <c r="E577" s="58" t="s">
        <v>159</v>
      </c>
      <c r="F577" s="46" t="s">
        <v>656</v>
      </c>
      <c r="G577" s="46" t="s">
        <v>654</v>
      </c>
      <c r="H577" s="46">
        <v>14</v>
      </c>
      <c r="I577" s="58" t="s">
        <v>494</v>
      </c>
      <c r="J577" s="61" t="s">
        <v>241</v>
      </c>
      <c r="K577" s="85">
        <f>VLOOKUP(B577,Precios!G:J,4,FALSE)</f>
        <v>7417.77</v>
      </c>
      <c r="L577" s="59"/>
    </row>
    <row r="578" spans="2:12">
      <c r="B578" s="46" t="str">
        <f t="shared" si="8"/>
        <v>34BOG14</v>
      </c>
      <c r="C578" s="46">
        <v>34</v>
      </c>
      <c r="D578" s="58" t="s">
        <v>158</v>
      </c>
      <c r="E578" s="58" t="s">
        <v>2</v>
      </c>
      <c r="F578" s="46" t="s">
        <v>656</v>
      </c>
      <c r="G578" s="46" t="s">
        <v>654</v>
      </c>
      <c r="H578" s="46">
        <v>14</v>
      </c>
      <c r="I578" s="58" t="s">
        <v>494</v>
      </c>
      <c r="J578" s="61" t="s">
        <v>236</v>
      </c>
      <c r="K578" s="85">
        <f>VLOOKUP(B578,Precios!G:J,4,FALSE)</f>
        <v>997.14</v>
      </c>
      <c r="L578" s="59"/>
    </row>
    <row r="579" spans="2:12">
      <c r="B579" s="46" t="str">
        <f t="shared" si="8"/>
        <v>35BOG14</v>
      </c>
      <c r="C579" s="46">
        <v>35</v>
      </c>
      <c r="D579" s="58" t="s">
        <v>157</v>
      </c>
      <c r="E579" s="58" t="s">
        <v>2</v>
      </c>
      <c r="F579" s="46" t="s">
        <v>656</v>
      </c>
      <c r="G579" s="46" t="s">
        <v>654</v>
      </c>
      <c r="H579" s="46">
        <v>14</v>
      </c>
      <c r="I579" s="58" t="s">
        <v>494</v>
      </c>
      <c r="J579" s="61" t="s">
        <v>236</v>
      </c>
      <c r="K579" s="85">
        <f>VLOOKUP(B579,Precios!G:J,4,FALSE)</f>
        <v>417.59999999999997</v>
      </c>
      <c r="L579" s="59"/>
    </row>
    <row r="580" spans="2:12">
      <c r="B580" s="46" t="str">
        <f t="shared" si="8"/>
        <v>36BOG14</v>
      </c>
      <c r="C580" s="46">
        <v>36</v>
      </c>
      <c r="D580" s="58" t="s">
        <v>156</v>
      </c>
      <c r="E580" s="58" t="s">
        <v>74</v>
      </c>
      <c r="F580" s="46" t="s">
        <v>656</v>
      </c>
      <c r="G580" s="46" t="s">
        <v>654</v>
      </c>
      <c r="H580" s="46">
        <v>14</v>
      </c>
      <c r="I580" s="58" t="s">
        <v>494</v>
      </c>
      <c r="J580" s="61" t="s">
        <v>242</v>
      </c>
      <c r="K580" s="85">
        <f>VLOOKUP(B580,Precios!G:J,4,FALSE)</f>
        <v>2395.58</v>
      </c>
      <c r="L580" s="59"/>
    </row>
    <row r="581" spans="2:12">
      <c r="B581" s="46" t="str">
        <f t="shared" si="8"/>
        <v>37BOG14</v>
      </c>
      <c r="C581" s="46">
        <v>37</v>
      </c>
      <c r="D581" s="58" t="s">
        <v>155</v>
      </c>
      <c r="E581" s="58" t="s">
        <v>74</v>
      </c>
      <c r="F581" s="46" t="s">
        <v>656</v>
      </c>
      <c r="G581" s="46" t="s">
        <v>654</v>
      </c>
      <c r="H581" s="46">
        <v>14</v>
      </c>
      <c r="I581" s="58" t="s">
        <v>494</v>
      </c>
      <c r="J581" s="61" t="s">
        <v>242</v>
      </c>
      <c r="K581" s="85">
        <f>VLOOKUP(B581,Precios!G:J,4,FALSE)</f>
        <v>2395.58</v>
      </c>
      <c r="L581" s="59"/>
    </row>
    <row r="582" spans="2:12">
      <c r="B582" s="46" t="str">
        <f t="shared" ref="B582:B645" si="9">+CONCATENATE(C582,F582,H582)</f>
        <v>38BOG14</v>
      </c>
      <c r="C582" s="46">
        <v>38</v>
      </c>
      <c r="D582" s="58" t="s">
        <v>154</v>
      </c>
      <c r="E582" s="58" t="s">
        <v>74</v>
      </c>
      <c r="F582" s="46" t="s">
        <v>656</v>
      </c>
      <c r="G582" s="46" t="s">
        <v>654</v>
      </c>
      <c r="H582" s="46">
        <v>14</v>
      </c>
      <c r="I582" s="58" t="s">
        <v>494</v>
      </c>
      <c r="J582" s="61" t="s">
        <v>242</v>
      </c>
      <c r="K582" s="85">
        <f>VLOOKUP(B582,Precios!G:J,4,FALSE)</f>
        <v>2395.58</v>
      </c>
      <c r="L582" s="59"/>
    </row>
    <row r="583" spans="2:12">
      <c r="B583" s="46" t="str">
        <f t="shared" si="9"/>
        <v>39BOG14</v>
      </c>
      <c r="C583" s="46">
        <v>39</v>
      </c>
      <c r="D583" s="58" t="s">
        <v>153</v>
      </c>
      <c r="E583" s="58" t="s">
        <v>2</v>
      </c>
      <c r="F583" s="46" t="s">
        <v>656</v>
      </c>
      <c r="G583" s="46" t="s">
        <v>654</v>
      </c>
      <c r="H583" s="46">
        <v>14</v>
      </c>
      <c r="I583" s="58" t="s">
        <v>494</v>
      </c>
      <c r="J583" s="61" t="s">
        <v>243</v>
      </c>
      <c r="K583" s="85">
        <f>VLOOKUP(B583,Precios!G:J,4,FALSE)</f>
        <v>206.72</v>
      </c>
      <c r="L583" s="59"/>
    </row>
    <row r="584" spans="2:12">
      <c r="B584" s="46" t="str">
        <f t="shared" si="9"/>
        <v>40BOG14</v>
      </c>
      <c r="C584" s="46">
        <v>40</v>
      </c>
      <c r="D584" s="58" t="s">
        <v>152</v>
      </c>
      <c r="E584" s="58" t="s">
        <v>2</v>
      </c>
      <c r="F584" s="46" t="s">
        <v>656</v>
      </c>
      <c r="G584" s="46" t="s">
        <v>654</v>
      </c>
      <c r="H584" s="46">
        <v>14</v>
      </c>
      <c r="I584" s="58" t="s">
        <v>494</v>
      </c>
      <c r="J584" s="61" t="s">
        <v>240</v>
      </c>
      <c r="K584" s="85">
        <f>VLOOKUP(B584,Precios!G:J,4,FALSE)</f>
        <v>1507.87</v>
      </c>
      <c r="L584" s="59"/>
    </row>
    <row r="585" spans="2:12">
      <c r="B585" s="46" t="str">
        <f t="shared" si="9"/>
        <v>41BOG14</v>
      </c>
      <c r="C585" s="46">
        <v>41</v>
      </c>
      <c r="D585" s="58" t="s">
        <v>151</v>
      </c>
      <c r="E585" s="58" t="s">
        <v>74</v>
      </c>
      <c r="F585" s="46" t="s">
        <v>656</v>
      </c>
      <c r="G585" s="46" t="s">
        <v>654</v>
      </c>
      <c r="H585" s="46">
        <v>14</v>
      </c>
      <c r="I585" s="58" t="s">
        <v>494</v>
      </c>
      <c r="J585" s="61" t="s">
        <v>244</v>
      </c>
      <c r="K585" s="85">
        <f>VLOOKUP(B585,Precios!G:J,4,FALSE)</f>
        <v>39046.660000000003</v>
      </c>
      <c r="L585" s="59"/>
    </row>
    <row r="586" spans="2:12">
      <c r="B586" s="46" t="str">
        <f t="shared" si="9"/>
        <v>42BOG14</v>
      </c>
      <c r="C586" s="46">
        <v>42</v>
      </c>
      <c r="D586" s="58" t="s">
        <v>150</v>
      </c>
      <c r="E586" s="58" t="s">
        <v>2</v>
      </c>
      <c r="F586" s="46" t="s">
        <v>656</v>
      </c>
      <c r="G586" s="46" t="s">
        <v>654</v>
      </c>
      <c r="H586" s="46">
        <v>14</v>
      </c>
      <c r="I586" s="58" t="s">
        <v>494</v>
      </c>
      <c r="J586" s="61" t="s">
        <v>245</v>
      </c>
      <c r="K586" s="85">
        <f>VLOOKUP(B586,Precios!G:J,4,FALSE)</f>
        <v>5715.33</v>
      </c>
      <c r="L586" s="59"/>
    </row>
    <row r="587" spans="2:12">
      <c r="B587" s="46" t="str">
        <f t="shared" si="9"/>
        <v>43BOG14</v>
      </c>
      <c r="C587" s="46">
        <v>43</v>
      </c>
      <c r="D587" s="58" t="s">
        <v>149</v>
      </c>
      <c r="E587" s="58" t="s">
        <v>2</v>
      </c>
      <c r="F587" s="46" t="s">
        <v>656</v>
      </c>
      <c r="G587" s="46" t="s">
        <v>654</v>
      </c>
      <c r="H587" s="46">
        <v>14</v>
      </c>
      <c r="I587" s="58" t="s">
        <v>494</v>
      </c>
      <c r="J587" s="61" t="s">
        <v>245</v>
      </c>
      <c r="K587" s="85">
        <f>VLOOKUP(B587,Precios!G:J,4,FALSE)</f>
        <v>23559.599999999999</v>
      </c>
      <c r="L587" s="59"/>
    </row>
    <row r="588" spans="2:12">
      <c r="B588" s="46" t="str">
        <f t="shared" si="9"/>
        <v>44BOG14</v>
      </c>
      <c r="C588" s="46">
        <v>44</v>
      </c>
      <c r="D588" s="58" t="s">
        <v>148</v>
      </c>
      <c r="E588" s="58" t="s">
        <v>2</v>
      </c>
      <c r="F588" s="46" t="s">
        <v>656</v>
      </c>
      <c r="G588" s="46" t="s">
        <v>654</v>
      </c>
      <c r="H588" s="46">
        <v>14</v>
      </c>
      <c r="I588" s="58" t="s">
        <v>494</v>
      </c>
      <c r="J588" s="61" t="s">
        <v>246</v>
      </c>
      <c r="K588" s="85">
        <f>VLOOKUP(B588,Precios!G:J,4,FALSE)</f>
        <v>41357.11</v>
      </c>
      <c r="L588" s="59"/>
    </row>
    <row r="589" spans="2:12">
      <c r="B589" s="46" t="str">
        <f t="shared" si="9"/>
        <v>45BOG14</v>
      </c>
      <c r="C589" s="46">
        <v>45</v>
      </c>
      <c r="D589" s="58" t="s">
        <v>147</v>
      </c>
      <c r="E589" s="58" t="s">
        <v>2</v>
      </c>
      <c r="F589" s="46" t="s">
        <v>656</v>
      </c>
      <c r="G589" s="46" t="s">
        <v>654</v>
      </c>
      <c r="H589" s="46">
        <v>14</v>
      </c>
      <c r="I589" s="58" t="s">
        <v>494</v>
      </c>
      <c r="J589" s="61" t="s">
        <v>246</v>
      </c>
      <c r="K589" s="85">
        <f>VLOOKUP(B589,Precios!G:J,4,FALSE)</f>
        <v>94400.799999999988</v>
      </c>
      <c r="L589" s="59"/>
    </row>
    <row r="590" spans="2:12">
      <c r="B590" s="46" t="str">
        <f t="shared" si="9"/>
        <v>46BOG14</v>
      </c>
      <c r="C590" s="46">
        <v>46</v>
      </c>
      <c r="D590" s="58" t="s">
        <v>146</v>
      </c>
      <c r="E590" s="58" t="s">
        <v>135</v>
      </c>
      <c r="F590" s="46" t="s">
        <v>656</v>
      </c>
      <c r="G590" s="46" t="s">
        <v>654</v>
      </c>
      <c r="H590" s="46">
        <v>14</v>
      </c>
      <c r="I590" s="58" t="s">
        <v>494</v>
      </c>
      <c r="J590" s="61" t="s">
        <v>247</v>
      </c>
      <c r="K590" s="85">
        <f>VLOOKUP(B590,Precios!G:J,4,FALSE)</f>
        <v>556.79999999999995</v>
      </c>
      <c r="L590" s="59"/>
    </row>
    <row r="591" spans="2:12">
      <c r="B591" s="46" t="str">
        <f t="shared" si="9"/>
        <v>47BOG14</v>
      </c>
      <c r="C591" s="46">
        <v>47</v>
      </c>
      <c r="D591" s="58" t="s">
        <v>145</v>
      </c>
      <c r="E591" s="58" t="s">
        <v>137</v>
      </c>
      <c r="F591" s="46" t="s">
        <v>656</v>
      </c>
      <c r="G591" s="46" t="s">
        <v>654</v>
      </c>
      <c r="H591" s="46">
        <v>14</v>
      </c>
      <c r="I591" s="58" t="s">
        <v>494</v>
      </c>
      <c r="J591" s="61" t="s">
        <v>247</v>
      </c>
      <c r="K591" s="85">
        <f>VLOOKUP(B591,Precios!G:J,4,FALSE)</f>
        <v>1078.8</v>
      </c>
      <c r="L591" s="59"/>
    </row>
    <row r="592" spans="2:12">
      <c r="B592" s="46" t="str">
        <f t="shared" si="9"/>
        <v>48BOG14</v>
      </c>
      <c r="C592" s="46">
        <v>48</v>
      </c>
      <c r="D592" s="58" t="s">
        <v>144</v>
      </c>
      <c r="E592" s="58" t="s">
        <v>143</v>
      </c>
      <c r="F592" s="46" t="s">
        <v>656</v>
      </c>
      <c r="G592" s="46" t="s">
        <v>654</v>
      </c>
      <c r="H592" s="46">
        <v>14</v>
      </c>
      <c r="I592" s="58" t="s">
        <v>494</v>
      </c>
      <c r="J592" s="61" t="s">
        <v>247</v>
      </c>
      <c r="K592" s="85">
        <f>VLOOKUP(B592,Precios!G:J,4,FALSE)</f>
        <v>1241.1999999999998</v>
      </c>
      <c r="L592" s="59"/>
    </row>
    <row r="593" spans="2:12">
      <c r="B593" s="46" t="str">
        <f t="shared" si="9"/>
        <v>49BOG14</v>
      </c>
      <c r="C593" s="46">
        <v>49</v>
      </c>
      <c r="D593" s="58" t="s">
        <v>142</v>
      </c>
      <c r="E593" s="58" t="s">
        <v>15</v>
      </c>
      <c r="F593" s="46" t="s">
        <v>656</v>
      </c>
      <c r="G593" s="46" t="s">
        <v>654</v>
      </c>
      <c r="H593" s="46">
        <v>14</v>
      </c>
      <c r="I593" s="58" t="s">
        <v>494</v>
      </c>
      <c r="J593" s="61" t="s">
        <v>248</v>
      </c>
      <c r="K593" s="85">
        <f>VLOOKUP(B593,Precios!G:J,4,FALSE)</f>
        <v>2748.22</v>
      </c>
      <c r="L593" s="59"/>
    </row>
    <row r="594" spans="2:12">
      <c r="B594" s="46" t="str">
        <f t="shared" si="9"/>
        <v>50BOG14</v>
      </c>
      <c r="C594" s="46">
        <v>50</v>
      </c>
      <c r="D594" s="58" t="s">
        <v>141</v>
      </c>
      <c r="E594" s="58" t="s">
        <v>15</v>
      </c>
      <c r="F594" s="46" t="s">
        <v>656</v>
      </c>
      <c r="G594" s="46" t="s">
        <v>654</v>
      </c>
      <c r="H594" s="46">
        <v>14</v>
      </c>
      <c r="I594" s="58" t="s">
        <v>494</v>
      </c>
      <c r="J594" s="61" t="s">
        <v>249</v>
      </c>
      <c r="K594" s="85">
        <f>VLOOKUP(B594,Precios!G:J,4,FALSE)</f>
        <v>1253.52</v>
      </c>
      <c r="L594" s="59"/>
    </row>
    <row r="595" spans="2:12">
      <c r="B595" s="46" t="str">
        <f t="shared" si="9"/>
        <v>51BOG14</v>
      </c>
      <c r="C595" s="46">
        <v>51</v>
      </c>
      <c r="D595" s="58" t="s">
        <v>140</v>
      </c>
      <c r="E595" s="58" t="s">
        <v>15</v>
      </c>
      <c r="F595" s="46" t="s">
        <v>656</v>
      </c>
      <c r="G595" s="46" t="s">
        <v>654</v>
      </c>
      <c r="H595" s="46">
        <v>14</v>
      </c>
      <c r="I595" s="58" t="s">
        <v>494</v>
      </c>
      <c r="J595" s="61" t="s">
        <v>249</v>
      </c>
      <c r="K595" s="85">
        <f>VLOOKUP(B595,Precios!G:J,4,FALSE)</f>
        <v>2227.1999999999998</v>
      </c>
      <c r="L595" s="59"/>
    </row>
    <row r="596" spans="2:12">
      <c r="B596" s="46" t="str">
        <f t="shared" si="9"/>
        <v>52BOG14</v>
      </c>
      <c r="C596" s="46">
        <v>52</v>
      </c>
      <c r="D596" s="58" t="s">
        <v>139</v>
      </c>
      <c r="E596" s="58" t="s">
        <v>15</v>
      </c>
      <c r="F596" s="46" t="s">
        <v>656</v>
      </c>
      <c r="G596" s="46" t="s">
        <v>654</v>
      </c>
      <c r="H596" s="46">
        <v>14</v>
      </c>
      <c r="I596" s="58" t="s">
        <v>494</v>
      </c>
      <c r="J596" s="61" t="s">
        <v>248</v>
      </c>
      <c r="K596" s="85">
        <f>VLOOKUP(B596,Precios!G:J,4,FALSE)</f>
        <v>496.18</v>
      </c>
      <c r="L596" s="59"/>
    </row>
    <row r="597" spans="2:12">
      <c r="B597" s="46" t="str">
        <f t="shared" si="9"/>
        <v>53BOG14</v>
      </c>
      <c r="C597" s="46">
        <v>53</v>
      </c>
      <c r="D597" s="58" t="s">
        <v>138</v>
      </c>
      <c r="E597" s="58" t="s">
        <v>137</v>
      </c>
      <c r="F597" s="46" t="s">
        <v>656</v>
      </c>
      <c r="G597" s="46" t="s">
        <v>654</v>
      </c>
      <c r="H597" s="46">
        <v>14</v>
      </c>
      <c r="I597" s="58" t="s">
        <v>494</v>
      </c>
      <c r="J597" s="61" t="s">
        <v>247</v>
      </c>
      <c r="K597" s="85">
        <f>VLOOKUP(B597,Precios!G:J,4,FALSE)</f>
        <v>359.59999999999997</v>
      </c>
      <c r="L597" s="59"/>
    </row>
    <row r="598" spans="2:12">
      <c r="B598" s="46" t="str">
        <f t="shared" si="9"/>
        <v>54BOG14</v>
      </c>
      <c r="C598" s="46">
        <v>54</v>
      </c>
      <c r="D598" s="58" t="s">
        <v>136</v>
      </c>
      <c r="E598" s="58" t="s">
        <v>135</v>
      </c>
      <c r="F598" s="46" t="s">
        <v>656</v>
      </c>
      <c r="G598" s="46" t="s">
        <v>654</v>
      </c>
      <c r="H598" s="46">
        <v>14</v>
      </c>
      <c r="I598" s="58" t="s">
        <v>494</v>
      </c>
      <c r="J598" s="61" t="s">
        <v>247</v>
      </c>
      <c r="K598" s="85">
        <f>VLOOKUP(B598,Precios!G:J,4,FALSE)</f>
        <v>1125.1999999999998</v>
      </c>
      <c r="L598" s="59"/>
    </row>
    <row r="599" spans="2:12">
      <c r="B599" s="46" t="str">
        <f t="shared" si="9"/>
        <v>55BOG14</v>
      </c>
      <c r="C599" s="46">
        <v>55</v>
      </c>
      <c r="D599" s="58" t="s">
        <v>134</v>
      </c>
      <c r="E599" s="58" t="s">
        <v>74</v>
      </c>
      <c r="F599" s="46" t="s">
        <v>656</v>
      </c>
      <c r="G599" s="46" t="s">
        <v>654</v>
      </c>
      <c r="H599" s="46">
        <v>14</v>
      </c>
      <c r="I599" s="58" t="s">
        <v>494</v>
      </c>
      <c r="J599" s="61" t="s">
        <v>247</v>
      </c>
      <c r="K599" s="85">
        <f>VLOOKUP(B599,Precios!G:J,4,FALSE)</f>
        <v>1160</v>
      </c>
      <c r="L599" s="59"/>
    </row>
    <row r="600" spans="2:12">
      <c r="B600" s="46" t="str">
        <f t="shared" si="9"/>
        <v>56BOG14</v>
      </c>
      <c r="C600" s="46">
        <v>56</v>
      </c>
      <c r="D600" s="58" t="s">
        <v>133</v>
      </c>
      <c r="E600" s="58" t="s">
        <v>74</v>
      </c>
      <c r="F600" s="46" t="s">
        <v>656</v>
      </c>
      <c r="G600" s="46" t="s">
        <v>654</v>
      </c>
      <c r="H600" s="46">
        <v>14</v>
      </c>
      <c r="I600" s="58" t="s">
        <v>494</v>
      </c>
      <c r="J600" s="61" t="s">
        <v>247</v>
      </c>
      <c r="K600" s="85">
        <f>VLOOKUP(B600,Precios!G:J,4,FALSE)</f>
        <v>4350</v>
      </c>
      <c r="L600" s="59"/>
    </row>
    <row r="601" spans="2:12">
      <c r="B601" s="46" t="str">
        <f t="shared" si="9"/>
        <v>57BOG14</v>
      </c>
      <c r="C601" s="46">
        <v>57</v>
      </c>
      <c r="D601" s="58" t="s">
        <v>132</v>
      </c>
      <c r="E601" s="58" t="s">
        <v>74</v>
      </c>
      <c r="F601" s="46" t="s">
        <v>656</v>
      </c>
      <c r="G601" s="46" t="s">
        <v>654</v>
      </c>
      <c r="H601" s="46">
        <v>14</v>
      </c>
      <c r="I601" s="58" t="s">
        <v>494</v>
      </c>
      <c r="J601" s="61" t="s">
        <v>247</v>
      </c>
      <c r="K601" s="85">
        <f>VLOOKUP(B601,Precios!G:J,4,FALSE)</f>
        <v>1410.59</v>
      </c>
      <c r="L601" s="59"/>
    </row>
    <row r="602" spans="2:12">
      <c r="B602" s="46" t="str">
        <f t="shared" si="9"/>
        <v>58BOG14</v>
      </c>
      <c r="C602" s="46">
        <v>58</v>
      </c>
      <c r="D602" s="58" t="s">
        <v>131</v>
      </c>
      <c r="E602" s="58" t="s">
        <v>74</v>
      </c>
      <c r="F602" s="46" t="s">
        <v>656</v>
      </c>
      <c r="G602" s="46" t="s">
        <v>654</v>
      </c>
      <c r="H602" s="46">
        <v>14</v>
      </c>
      <c r="I602" s="58" t="s">
        <v>494</v>
      </c>
      <c r="J602" s="61" t="s">
        <v>247</v>
      </c>
      <c r="K602" s="85">
        <f>VLOOKUP(B602,Precios!G:J,4,FALSE)</f>
        <v>741.78</v>
      </c>
      <c r="L602" s="59"/>
    </row>
    <row r="603" spans="2:12">
      <c r="B603" s="46" t="str">
        <f t="shared" si="9"/>
        <v>59BOG14</v>
      </c>
      <c r="C603" s="46">
        <v>59</v>
      </c>
      <c r="D603" s="58" t="s">
        <v>130</v>
      </c>
      <c r="E603" s="58" t="s">
        <v>74</v>
      </c>
      <c r="F603" s="46" t="s">
        <v>656</v>
      </c>
      <c r="G603" s="46" t="s">
        <v>654</v>
      </c>
      <c r="H603" s="46">
        <v>14</v>
      </c>
      <c r="I603" s="58" t="s">
        <v>494</v>
      </c>
      <c r="J603" s="61" t="s">
        <v>247</v>
      </c>
      <c r="K603" s="85">
        <f>VLOOKUP(B603,Precios!G:J,4,FALSE)</f>
        <v>912.02</v>
      </c>
      <c r="L603" s="59"/>
    </row>
    <row r="604" spans="2:12">
      <c r="B604" s="46" t="str">
        <f t="shared" si="9"/>
        <v>60BOG14</v>
      </c>
      <c r="C604" s="46">
        <v>60</v>
      </c>
      <c r="D604" s="58" t="s">
        <v>129</v>
      </c>
      <c r="E604" s="58" t="s">
        <v>128</v>
      </c>
      <c r="F604" s="46" t="s">
        <v>656</v>
      </c>
      <c r="G604" s="46" t="s">
        <v>654</v>
      </c>
      <c r="H604" s="46">
        <v>14</v>
      </c>
      <c r="I604" s="58" t="s">
        <v>494</v>
      </c>
      <c r="J604" s="61" t="s">
        <v>250</v>
      </c>
      <c r="K604" s="85">
        <f>VLOOKUP(B604,Precios!G:J,4,FALSE)</f>
        <v>1940</v>
      </c>
      <c r="L604" s="59"/>
    </row>
    <row r="605" spans="2:12">
      <c r="B605" s="46" t="str">
        <f t="shared" si="9"/>
        <v>61BOG14</v>
      </c>
      <c r="C605" s="46">
        <v>61</v>
      </c>
      <c r="D605" s="58" t="s">
        <v>127</v>
      </c>
      <c r="E605" s="58" t="s">
        <v>2</v>
      </c>
      <c r="F605" s="46" t="s">
        <v>656</v>
      </c>
      <c r="G605" s="46" t="s">
        <v>654</v>
      </c>
      <c r="H605" s="46">
        <v>14</v>
      </c>
      <c r="I605" s="58" t="s">
        <v>494</v>
      </c>
      <c r="J605" s="61" t="s">
        <v>251</v>
      </c>
      <c r="K605" s="85">
        <f>VLOOKUP(B605,Precios!G:J,4,FALSE)</f>
        <v>1033.6199999999999</v>
      </c>
      <c r="L605" s="59"/>
    </row>
    <row r="606" spans="2:12">
      <c r="B606" s="46" t="str">
        <f t="shared" si="9"/>
        <v>62BOG14</v>
      </c>
      <c r="C606" s="46">
        <v>62</v>
      </c>
      <c r="D606" s="58" t="s">
        <v>126</v>
      </c>
      <c r="E606" s="58" t="s">
        <v>2</v>
      </c>
      <c r="F606" s="46" t="s">
        <v>656</v>
      </c>
      <c r="G606" s="46" t="s">
        <v>654</v>
      </c>
      <c r="H606" s="46">
        <v>14</v>
      </c>
      <c r="I606" s="58" t="s">
        <v>494</v>
      </c>
      <c r="J606" s="61" t="s">
        <v>252</v>
      </c>
      <c r="K606" s="85">
        <f>VLOOKUP(B606,Precios!G:J,4,FALSE)</f>
        <v>2331.19</v>
      </c>
      <c r="L606" s="59"/>
    </row>
    <row r="607" spans="2:12">
      <c r="B607" s="46" t="str">
        <f t="shared" si="9"/>
        <v>63BOG14</v>
      </c>
      <c r="C607" s="46">
        <v>63</v>
      </c>
      <c r="D607" s="58" t="s">
        <v>125</v>
      </c>
      <c r="E607" s="58" t="s">
        <v>2</v>
      </c>
      <c r="F607" s="46" t="s">
        <v>656</v>
      </c>
      <c r="G607" s="46" t="s">
        <v>654</v>
      </c>
      <c r="H607" s="46">
        <v>14</v>
      </c>
      <c r="I607" s="58" t="s">
        <v>494</v>
      </c>
      <c r="J607" s="61" t="s">
        <v>238</v>
      </c>
      <c r="K607" s="85">
        <f>VLOOKUP(B607,Precios!G:J,4,FALSE)</f>
        <v>19720</v>
      </c>
      <c r="L607" s="59"/>
    </row>
    <row r="608" spans="2:12">
      <c r="B608" s="46" t="str">
        <f t="shared" si="9"/>
        <v>64BOG14</v>
      </c>
      <c r="C608" s="46">
        <v>64</v>
      </c>
      <c r="D608" s="58" t="s">
        <v>124</v>
      </c>
      <c r="E608" s="58" t="s">
        <v>2</v>
      </c>
      <c r="F608" s="46" t="s">
        <v>656</v>
      </c>
      <c r="G608" s="46" t="s">
        <v>654</v>
      </c>
      <c r="H608" s="46">
        <v>14</v>
      </c>
      <c r="I608" s="58" t="s">
        <v>494</v>
      </c>
      <c r="J608" s="61" t="s">
        <v>238</v>
      </c>
      <c r="K608" s="85">
        <f>VLOOKUP(B608,Precios!G:J,4,FALSE)</f>
        <v>10289.199999999999</v>
      </c>
      <c r="L608" s="59"/>
    </row>
    <row r="609" spans="2:12">
      <c r="B609" s="46" t="str">
        <f t="shared" si="9"/>
        <v>65BOG14</v>
      </c>
      <c r="C609" s="46">
        <v>65</v>
      </c>
      <c r="D609" s="58" t="s">
        <v>123</v>
      </c>
      <c r="E609" s="58" t="s">
        <v>2</v>
      </c>
      <c r="F609" s="46" t="s">
        <v>656</v>
      </c>
      <c r="G609" s="46" t="s">
        <v>654</v>
      </c>
      <c r="H609" s="46">
        <v>14</v>
      </c>
      <c r="I609" s="58" t="s">
        <v>494</v>
      </c>
      <c r="J609" s="61" t="s">
        <v>253</v>
      </c>
      <c r="K609" s="85">
        <f>VLOOKUP(B609,Precios!G:J,4,FALSE)</f>
        <v>219587.99999999997</v>
      </c>
      <c r="L609" s="59"/>
    </row>
    <row r="610" spans="2:12">
      <c r="B610" s="46" t="str">
        <f t="shared" si="9"/>
        <v>66BOG14</v>
      </c>
      <c r="C610" s="46">
        <v>66</v>
      </c>
      <c r="D610" s="58" t="s">
        <v>122</v>
      </c>
      <c r="E610" s="58" t="s">
        <v>2</v>
      </c>
      <c r="F610" s="46" t="s">
        <v>656</v>
      </c>
      <c r="G610" s="46" t="s">
        <v>654</v>
      </c>
      <c r="H610" s="46">
        <v>14</v>
      </c>
      <c r="I610" s="58" t="s">
        <v>494</v>
      </c>
      <c r="J610" s="61" t="s">
        <v>254</v>
      </c>
      <c r="K610" s="85">
        <f>VLOOKUP(B610,Precios!G:J,4,FALSE)</f>
        <v>68196.399999999994</v>
      </c>
      <c r="L610" s="59"/>
    </row>
    <row r="611" spans="2:12">
      <c r="B611" s="46" t="str">
        <f t="shared" si="9"/>
        <v>67BOG14</v>
      </c>
      <c r="C611" s="46">
        <v>67</v>
      </c>
      <c r="D611" s="58" t="s">
        <v>121</v>
      </c>
      <c r="E611" s="58" t="s">
        <v>2</v>
      </c>
      <c r="F611" s="46" t="s">
        <v>656</v>
      </c>
      <c r="G611" s="46" t="s">
        <v>654</v>
      </c>
      <c r="H611" s="46">
        <v>14</v>
      </c>
      <c r="I611" s="58" t="s">
        <v>494</v>
      </c>
      <c r="J611" s="61" t="s">
        <v>255</v>
      </c>
      <c r="K611" s="85">
        <f>VLOOKUP(B611,Precios!G:J,4,FALSE)</f>
        <v>30291.26</v>
      </c>
      <c r="L611" s="59"/>
    </row>
    <row r="612" spans="2:12">
      <c r="B612" s="46" t="str">
        <f t="shared" si="9"/>
        <v>68BOG14</v>
      </c>
      <c r="C612" s="46">
        <v>68</v>
      </c>
      <c r="D612" s="58" t="s">
        <v>120</v>
      </c>
      <c r="E612" s="58" t="s">
        <v>119</v>
      </c>
      <c r="F612" s="46" t="s">
        <v>656</v>
      </c>
      <c r="G612" s="46" t="s">
        <v>654</v>
      </c>
      <c r="H612" s="46">
        <v>14</v>
      </c>
      <c r="I612" s="58" t="s">
        <v>494</v>
      </c>
      <c r="J612" s="61" t="s">
        <v>256</v>
      </c>
      <c r="K612" s="85">
        <f>VLOOKUP(B612,Precios!G:J,4,FALSE)</f>
        <v>42699.6</v>
      </c>
      <c r="L612" s="59"/>
    </row>
    <row r="613" spans="2:12">
      <c r="B613" s="46" t="str">
        <f t="shared" si="9"/>
        <v>69BOG14</v>
      </c>
      <c r="C613" s="46">
        <v>69</v>
      </c>
      <c r="D613" s="58" t="s">
        <v>118</v>
      </c>
      <c r="E613" s="58" t="s">
        <v>117</v>
      </c>
      <c r="F613" s="46" t="s">
        <v>656</v>
      </c>
      <c r="G613" s="46" t="s">
        <v>654</v>
      </c>
      <c r="H613" s="46">
        <v>14</v>
      </c>
      <c r="I613" s="58" t="s">
        <v>494</v>
      </c>
      <c r="J613" s="61" t="s">
        <v>256</v>
      </c>
      <c r="K613" s="85">
        <f>VLOOKUP(B613,Precios!G:J,4,FALSE)</f>
        <v>32698.99</v>
      </c>
      <c r="L613" s="59"/>
    </row>
    <row r="614" spans="2:12">
      <c r="B614" s="46" t="str">
        <f t="shared" si="9"/>
        <v>70BOG14</v>
      </c>
      <c r="C614" s="46">
        <v>70</v>
      </c>
      <c r="D614" s="58" t="s">
        <v>213</v>
      </c>
      <c r="E614" s="58" t="s">
        <v>116</v>
      </c>
      <c r="F614" s="46" t="s">
        <v>656</v>
      </c>
      <c r="G614" s="46" t="s">
        <v>654</v>
      </c>
      <c r="H614" s="46">
        <v>14</v>
      </c>
      <c r="I614" s="58" t="s">
        <v>494</v>
      </c>
      <c r="J614" s="61" t="s">
        <v>256</v>
      </c>
      <c r="K614" s="85">
        <f>VLOOKUP(B614,Precios!G:J,4,FALSE)</f>
        <v>29780.53</v>
      </c>
      <c r="L614" s="59"/>
    </row>
    <row r="615" spans="2:12">
      <c r="B615" s="46" t="str">
        <f t="shared" si="9"/>
        <v>71BOG14</v>
      </c>
      <c r="C615" s="46">
        <v>71</v>
      </c>
      <c r="D615" s="58" t="s">
        <v>115</v>
      </c>
      <c r="E615" s="58" t="s">
        <v>2</v>
      </c>
      <c r="F615" s="46" t="s">
        <v>656</v>
      </c>
      <c r="G615" s="46" t="s">
        <v>654</v>
      </c>
      <c r="H615" s="46">
        <v>14</v>
      </c>
      <c r="I615" s="58" t="s">
        <v>494</v>
      </c>
      <c r="J615" s="61" t="s">
        <v>237</v>
      </c>
      <c r="K615" s="85">
        <f>VLOOKUP(B615,Precios!G:J,4,FALSE)</f>
        <v>9361.1999999999989</v>
      </c>
      <c r="L615" s="59"/>
    </row>
    <row r="616" spans="2:12">
      <c r="B616" s="46" t="str">
        <f t="shared" si="9"/>
        <v>72BOG14</v>
      </c>
      <c r="C616" s="46">
        <v>72</v>
      </c>
      <c r="D616" s="58" t="s">
        <v>114</v>
      </c>
      <c r="E616" s="58" t="s">
        <v>3</v>
      </c>
      <c r="F616" s="46" t="s">
        <v>656</v>
      </c>
      <c r="G616" s="46" t="s">
        <v>654</v>
      </c>
      <c r="H616" s="46">
        <v>14</v>
      </c>
      <c r="I616" s="58" t="s">
        <v>494</v>
      </c>
      <c r="J616" s="61" t="s">
        <v>233</v>
      </c>
      <c r="K616" s="85">
        <f>VLOOKUP(B616,Precios!G:J,4,FALSE)</f>
        <v>9280</v>
      </c>
      <c r="L616" s="59"/>
    </row>
    <row r="617" spans="2:12">
      <c r="B617" s="46" t="str">
        <f t="shared" si="9"/>
        <v>73BOG14</v>
      </c>
      <c r="C617" s="46">
        <v>73</v>
      </c>
      <c r="D617" s="58" t="s">
        <v>113</v>
      </c>
      <c r="E617" s="58" t="s">
        <v>34</v>
      </c>
      <c r="F617" s="46" t="s">
        <v>656</v>
      </c>
      <c r="G617" s="46" t="s">
        <v>654</v>
      </c>
      <c r="H617" s="46">
        <v>14</v>
      </c>
      <c r="I617" s="58" t="s">
        <v>494</v>
      </c>
      <c r="J617" s="61" t="s">
        <v>247</v>
      </c>
      <c r="K617" s="85">
        <f>VLOOKUP(B617,Precios!G:J,4,FALSE)</f>
        <v>2320</v>
      </c>
      <c r="L617" s="59"/>
    </row>
    <row r="618" spans="2:12">
      <c r="B618" s="46" t="str">
        <f t="shared" si="9"/>
        <v>74BOG14</v>
      </c>
      <c r="C618" s="46">
        <v>74</v>
      </c>
      <c r="D618" s="58" t="s">
        <v>112</v>
      </c>
      <c r="E618" s="58" t="s">
        <v>111</v>
      </c>
      <c r="F618" s="46" t="s">
        <v>656</v>
      </c>
      <c r="G618" s="46" t="s">
        <v>654</v>
      </c>
      <c r="H618" s="46">
        <v>14</v>
      </c>
      <c r="I618" s="58" t="s">
        <v>494</v>
      </c>
      <c r="J618" s="61" t="s">
        <v>257</v>
      </c>
      <c r="K618" s="85">
        <f>VLOOKUP(B618,Precios!G:J,4,FALSE)</f>
        <v>1410.59</v>
      </c>
      <c r="L618" s="59"/>
    </row>
    <row r="619" spans="2:12">
      <c r="B619" s="46" t="str">
        <f t="shared" si="9"/>
        <v>75BOG14</v>
      </c>
      <c r="C619" s="46">
        <v>75</v>
      </c>
      <c r="D619" s="58" t="s">
        <v>572</v>
      </c>
      <c r="E619" s="58" t="s">
        <v>34</v>
      </c>
      <c r="F619" s="46" t="s">
        <v>656</v>
      </c>
      <c r="G619" s="46" t="s">
        <v>654</v>
      </c>
      <c r="H619" s="46">
        <v>14</v>
      </c>
      <c r="I619" s="58" t="s">
        <v>494</v>
      </c>
      <c r="J619" s="61" t="s">
        <v>247</v>
      </c>
      <c r="K619" s="85">
        <f>VLOOKUP(B619,Precios!G:J,4,FALSE)</f>
        <v>2529.34</v>
      </c>
      <c r="L619" s="59"/>
    </row>
    <row r="620" spans="2:12">
      <c r="B620" s="46" t="str">
        <f t="shared" si="9"/>
        <v>76BOG14</v>
      </c>
      <c r="C620" s="46">
        <v>76</v>
      </c>
      <c r="D620" s="58" t="s">
        <v>109</v>
      </c>
      <c r="E620" s="58" t="s">
        <v>34</v>
      </c>
      <c r="F620" s="46" t="s">
        <v>656</v>
      </c>
      <c r="G620" s="46" t="s">
        <v>654</v>
      </c>
      <c r="H620" s="46">
        <v>14</v>
      </c>
      <c r="I620" s="58" t="s">
        <v>494</v>
      </c>
      <c r="J620" s="61" t="s">
        <v>247</v>
      </c>
      <c r="K620" s="85">
        <f>VLOOKUP(B620,Precios!G:J,4,FALSE)</f>
        <v>2436</v>
      </c>
      <c r="L620" s="59"/>
    </row>
    <row r="621" spans="2:12">
      <c r="B621" s="46" t="str">
        <f t="shared" si="9"/>
        <v>77BOG14</v>
      </c>
      <c r="C621" s="46">
        <v>77</v>
      </c>
      <c r="D621" s="58" t="s">
        <v>108</v>
      </c>
      <c r="E621" s="58" t="s">
        <v>34</v>
      </c>
      <c r="F621" s="46" t="s">
        <v>656</v>
      </c>
      <c r="G621" s="46" t="s">
        <v>654</v>
      </c>
      <c r="H621" s="46">
        <v>14</v>
      </c>
      <c r="I621" s="58" t="s">
        <v>494</v>
      </c>
      <c r="J621" s="61" t="s">
        <v>247</v>
      </c>
      <c r="K621" s="85">
        <f>VLOOKUP(B621,Precios!G:J,4,FALSE)</f>
        <v>2180.7999999999997</v>
      </c>
      <c r="L621" s="59"/>
    </row>
    <row r="622" spans="2:12">
      <c r="B622" s="46" t="str">
        <f t="shared" si="9"/>
        <v>78BOG14</v>
      </c>
      <c r="C622" s="46">
        <v>78</v>
      </c>
      <c r="D622" s="58" t="s">
        <v>107</v>
      </c>
      <c r="E622" s="58" t="s">
        <v>2</v>
      </c>
      <c r="F622" s="46" t="s">
        <v>656</v>
      </c>
      <c r="G622" s="46" t="s">
        <v>654</v>
      </c>
      <c r="H622" s="46">
        <v>14</v>
      </c>
      <c r="I622" s="58" t="s">
        <v>494</v>
      </c>
      <c r="J622" s="61" t="s">
        <v>253</v>
      </c>
      <c r="K622" s="85">
        <f>VLOOKUP(B622,Precios!G:J,4,FALSE)</f>
        <v>71780.799999999988</v>
      </c>
      <c r="L622" s="59"/>
    </row>
    <row r="623" spans="2:12">
      <c r="B623" s="46" t="str">
        <f t="shared" si="9"/>
        <v>79BOG14</v>
      </c>
      <c r="C623" s="46">
        <v>79</v>
      </c>
      <c r="D623" s="58" t="s">
        <v>106</v>
      </c>
      <c r="E623" s="58" t="s">
        <v>74</v>
      </c>
      <c r="F623" s="46" t="s">
        <v>656</v>
      </c>
      <c r="G623" s="46" t="s">
        <v>654</v>
      </c>
      <c r="H623" s="46">
        <v>14</v>
      </c>
      <c r="I623" s="58" t="s">
        <v>494</v>
      </c>
      <c r="J623" s="61" t="s">
        <v>251</v>
      </c>
      <c r="K623" s="85">
        <f>VLOOKUP(B623,Precios!G:J,4,FALSE)</f>
        <v>2211.91</v>
      </c>
      <c r="L623" s="59"/>
    </row>
    <row r="624" spans="2:12">
      <c r="B624" s="46" t="str">
        <f t="shared" si="9"/>
        <v>80BOG14</v>
      </c>
      <c r="C624" s="46">
        <v>80</v>
      </c>
      <c r="D624" s="58" t="s">
        <v>105</v>
      </c>
      <c r="E624" s="58" t="s">
        <v>74</v>
      </c>
      <c r="F624" s="46" t="s">
        <v>656</v>
      </c>
      <c r="G624" s="46" t="s">
        <v>654</v>
      </c>
      <c r="H624" s="46">
        <v>14</v>
      </c>
      <c r="I624" s="58" t="s">
        <v>494</v>
      </c>
      <c r="J624" s="61" t="s">
        <v>251</v>
      </c>
      <c r="K624" s="85">
        <f>VLOOKUP(B624,Precios!G:J,4,FALSE)</f>
        <v>4465.76</v>
      </c>
      <c r="L624" s="59"/>
    </row>
    <row r="625" spans="2:12">
      <c r="B625" s="46" t="str">
        <f t="shared" si="9"/>
        <v>81BOG14</v>
      </c>
      <c r="C625" s="46">
        <v>81</v>
      </c>
      <c r="D625" s="58" t="s">
        <v>104</v>
      </c>
      <c r="E625" s="58" t="s">
        <v>214</v>
      </c>
      <c r="F625" s="46" t="s">
        <v>656</v>
      </c>
      <c r="G625" s="46" t="s">
        <v>654</v>
      </c>
      <c r="H625" s="46">
        <v>14</v>
      </c>
      <c r="I625" s="58" t="s">
        <v>494</v>
      </c>
      <c r="J625" s="61" t="s">
        <v>251</v>
      </c>
      <c r="K625" s="85">
        <f>VLOOKUP(B625,Precios!G:J,4,FALSE)</f>
        <v>8268.99</v>
      </c>
      <c r="L625" s="59"/>
    </row>
    <row r="626" spans="2:12">
      <c r="B626" s="46" t="str">
        <f t="shared" si="9"/>
        <v>82BOG14</v>
      </c>
      <c r="C626" s="46">
        <v>82</v>
      </c>
      <c r="D626" s="58" t="s">
        <v>103</v>
      </c>
      <c r="E626" s="58" t="s">
        <v>214</v>
      </c>
      <c r="F626" s="46" t="s">
        <v>656</v>
      </c>
      <c r="G626" s="46" t="s">
        <v>654</v>
      </c>
      <c r="H626" s="46">
        <v>14</v>
      </c>
      <c r="I626" s="58" t="s">
        <v>494</v>
      </c>
      <c r="J626" s="61" t="s">
        <v>258</v>
      </c>
      <c r="K626" s="85">
        <f>VLOOKUP(B626,Precios!G:J,4,FALSE)</f>
        <v>15832.68</v>
      </c>
      <c r="L626" s="59"/>
    </row>
    <row r="627" spans="2:12">
      <c r="B627" s="46" t="str">
        <f t="shared" si="9"/>
        <v>83BOG14</v>
      </c>
      <c r="C627" s="46">
        <v>83</v>
      </c>
      <c r="D627" s="58" t="s">
        <v>102</v>
      </c>
      <c r="E627" s="58" t="s">
        <v>214</v>
      </c>
      <c r="F627" s="46" t="s">
        <v>656</v>
      </c>
      <c r="G627" s="46" t="s">
        <v>654</v>
      </c>
      <c r="H627" s="46">
        <v>14</v>
      </c>
      <c r="I627" s="58" t="s">
        <v>494</v>
      </c>
      <c r="J627" s="61" t="s">
        <v>251</v>
      </c>
      <c r="K627" s="85">
        <f>VLOOKUP(B627,Precios!G:J,4,FALSE)</f>
        <v>6432.79</v>
      </c>
      <c r="L627" s="59"/>
    </row>
    <row r="628" spans="2:12">
      <c r="B628" s="46" t="str">
        <f t="shared" si="9"/>
        <v>84BOG14</v>
      </c>
      <c r="C628" s="46">
        <v>84</v>
      </c>
      <c r="D628" s="58" t="s">
        <v>101</v>
      </c>
      <c r="E628" s="58" t="s">
        <v>214</v>
      </c>
      <c r="F628" s="46" t="s">
        <v>656</v>
      </c>
      <c r="G628" s="46" t="s">
        <v>654</v>
      </c>
      <c r="H628" s="46">
        <v>14</v>
      </c>
      <c r="I628" s="58" t="s">
        <v>494</v>
      </c>
      <c r="J628" s="61" t="s">
        <v>259</v>
      </c>
      <c r="K628" s="85">
        <f>VLOOKUP(B628,Precios!G:J,4,FALSE)</f>
        <v>15127.39</v>
      </c>
      <c r="L628" s="59"/>
    </row>
    <row r="629" spans="2:12">
      <c r="B629" s="46" t="str">
        <f t="shared" si="9"/>
        <v>85BOG14</v>
      </c>
      <c r="C629" s="46">
        <v>85</v>
      </c>
      <c r="D629" s="58" t="s">
        <v>215</v>
      </c>
      <c r="E629" s="58" t="s">
        <v>214</v>
      </c>
      <c r="F629" s="46" t="s">
        <v>656</v>
      </c>
      <c r="G629" s="46" t="s">
        <v>654</v>
      </c>
      <c r="H629" s="46">
        <v>14</v>
      </c>
      <c r="I629" s="58" t="s">
        <v>494</v>
      </c>
      <c r="J629" s="61" t="s">
        <v>252</v>
      </c>
      <c r="K629" s="85">
        <f>VLOOKUP(B629,Precios!G:J,4,FALSE)</f>
        <v>6994.7999999999993</v>
      </c>
      <c r="L629" s="59"/>
    </row>
    <row r="630" spans="2:12">
      <c r="B630" s="46" t="str">
        <f t="shared" si="9"/>
        <v>86BOG14</v>
      </c>
      <c r="C630" s="46">
        <v>86</v>
      </c>
      <c r="D630" s="58" t="s">
        <v>100</v>
      </c>
      <c r="E630" s="58" t="s">
        <v>98</v>
      </c>
      <c r="F630" s="46" t="s">
        <v>656</v>
      </c>
      <c r="G630" s="46" t="s">
        <v>654</v>
      </c>
      <c r="H630" s="46">
        <v>14</v>
      </c>
      <c r="I630" s="58" t="s">
        <v>494</v>
      </c>
      <c r="J630" s="61" t="s">
        <v>236</v>
      </c>
      <c r="K630" s="85">
        <f>VLOOKUP(B630,Precios!G:J,4,FALSE)</f>
        <v>425.61</v>
      </c>
      <c r="L630" s="59"/>
    </row>
    <row r="631" spans="2:12">
      <c r="B631" s="46" t="str">
        <f t="shared" si="9"/>
        <v>87BOG14</v>
      </c>
      <c r="C631" s="46">
        <v>87</v>
      </c>
      <c r="D631" s="58" t="s">
        <v>99</v>
      </c>
      <c r="E631" s="58" t="s">
        <v>98</v>
      </c>
      <c r="F631" s="46" t="s">
        <v>656</v>
      </c>
      <c r="G631" s="46" t="s">
        <v>654</v>
      </c>
      <c r="H631" s="46">
        <v>14</v>
      </c>
      <c r="I631" s="58" t="s">
        <v>494</v>
      </c>
      <c r="J631" s="61" t="s">
        <v>236</v>
      </c>
      <c r="K631" s="85">
        <f>VLOOKUP(B631,Precios!G:J,4,FALSE)</f>
        <v>486.41</v>
      </c>
      <c r="L631" s="59"/>
    </row>
    <row r="632" spans="2:12">
      <c r="B632" s="46" t="str">
        <f t="shared" si="9"/>
        <v>88BOG14</v>
      </c>
      <c r="C632" s="46">
        <v>88</v>
      </c>
      <c r="D632" s="58" t="s">
        <v>97</v>
      </c>
      <c r="E632" s="58" t="s">
        <v>2</v>
      </c>
      <c r="F632" s="46" t="s">
        <v>656</v>
      </c>
      <c r="G632" s="46" t="s">
        <v>654</v>
      </c>
      <c r="H632" s="46">
        <v>14</v>
      </c>
      <c r="I632" s="58" t="s">
        <v>494</v>
      </c>
      <c r="J632" s="61" t="s">
        <v>255</v>
      </c>
      <c r="K632" s="85">
        <f>VLOOKUP(B632,Precios!G:J,4,FALSE)</f>
        <v>3052.23</v>
      </c>
      <c r="L632" s="59"/>
    </row>
    <row r="633" spans="2:12">
      <c r="B633" s="46" t="str">
        <f t="shared" si="9"/>
        <v>89BOG14</v>
      </c>
      <c r="C633" s="46">
        <v>89</v>
      </c>
      <c r="D633" s="58" t="s">
        <v>96</v>
      </c>
      <c r="E633" s="58" t="s">
        <v>2</v>
      </c>
      <c r="F633" s="46" t="s">
        <v>656</v>
      </c>
      <c r="G633" s="46" t="s">
        <v>654</v>
      </c>
      <c r="H633" s="46">
        <v>14</v>
      </c>
      <c r="I633" s="58" t="s">
        <v>494</v>
      </c>
      <c r="J633" s="61" t="s">
        <v>237</v>
      </c>
      <c r="K633" s="85">
        <f>VLOOKUP(B633,Precios!G:J,4,FALSE)</f>
        <v>11182.4</v>
      </c>
      <c r="L633" s="59"/>
    </row>
    <row r="634" spans="2:12">
      <c r="B634" s="46" t="str">
        <f t="shared" si="9"/>
        <v>90BOG14</v>
      </c>
      <c r="C634" s="46">
        <v>90</v>
      </c>
      <c r="D634" s="58" t="s">
        <v>95</v>
      </c>
      <c r="E634" s="58" t="s">
        <v>2</v>
      </c>
      <c r="F634" s="46" t="s">
        <v>656</v>
      </c>
      <c r="G634" s="46" t="s">
        <v>654</v>
      </c>
      <c r="H634" s="46">
        <v>14</v>
      </c>
      <c r="I634" s="58" t="s">
        <v>494</v>
      </c>
      <c r="J634" s="61" t="s">
        <v>237</v>
      </c>
      <c r="K634" s="85">
        <f>VLOOKUP(B634,Precios!G:J,4,FALSE)</f>
        <v>12690.4</v>
      </c>
      <c r="L634" s="59"/>
    </row>
    <row r="635" spans="2:12">
      <c r="B635" s="46" t="str">
        <f t="shared" si="9"/>
        <v>91BOG14</v>
      </c>
      <c r="C635" s="46">
        <v>91</v>
      </c>
      <c r="D635" s="58" t="s">
        <v>94</v>
      </c>
      <c r="E635" s="58" t="s">
        <v>2</v>
      </c>
      <c r="F635" s="46" t="s">
        <v>656</v>
      </c>
      <c r="G635" s="46" t="s">
        <v>654</v>
      </c>
      <c r="H635" s="46">
        <v>14</v>
      </c>
      <c r="I635" s="58" t="s">
        <v>494</v>
      </c>
      <c r="J635" s="61" t="s">
        <v>260</v>
      </c>
      <c r="K635" s="85">
        <f>VLOOKUP(B635,Precios!G:J,4,FALSE)</f>
        <v>10799.599999999999</v>
      </c>
      <c r="L635" s="59"/>
    </row>
    <row r="636" spans="2:12">
      <c r="B636" s="46" t="str">
        <f t="shared" si="9"/>
        <v>92BOG14</v>
      </c>
      <c r="C636" s="46">
        <v>92</v>
      </c>
      <c r="D636" s="58" t="s">
        <v>93</v>
      </c>
      <c r="E636" s="58" t="s">
        <v>2</v>
      </c>
      <c r="F636" s="46" t="s">
        <v>656</v>
      </c>
      <c r="G636" s="46" t="s">
        <v>654</v>
      </c>
      <c r="H636" s="46">
        <v>14</v>
      </c>
      <c r="I636" s="58" t="s">
        <v>494</v>
      </c>
      <c r="J636" s="61" t="s">
        <v>261</v>
      </c>
      <c r="K636" s="85">
        <f>VLOOKUP(B636,Precios!G:J,4,FALSE)</f>
        <v>2407.7399999999998</v>
      </c>
      <c r="L636" s="59"/>
    </row>
    <row r="637" spans="2:12">
      <c r="B637" s="46" t="str">
        <f t="shared" si="9"/>
        <v>93BOG14</v>
      </c>
      <c r="C637" s="46">
        <v>93</v>
      </c>
      <c r="D637" s="58" t="s">
        <v>92</v>
      </c>
      <c r="E637" s="58" t="s">
        <v>2</v>
      </c>
      <c r="F637" s="46" t="s">
        <v>656</v>
      </c>
      <c r="G637" s="46" t="s">
        <v>654</v>
      </c>
      <c r="H637" s="46">
        <v>14</v>
      </c>
      <c r="I637" s="58" t="s">
        <v>494</v>
      </c>
      <c r="J637" s="61" t="s">
        <v>243</v>
      </c>
      <c r="K637" s="85">
        <f>VLOOKUP(B637,Precios!G:J,4,FALSE)</f>
        <v>2308.3999999999996</v>
      </c>
      <c r="L637" s="59"/>
    </row>
    <row r="638" spans="2:12">
      <c r="B638" s="46" t="str">
        <f t="shared" si="9"/>
        <v>94BOG14</v>
      </c>
      <c r="C638" s="46">
        <v>94</v>
      </c>
      <c r="D638" s="58" t="s">
        <v>91</v>
      </c>
      <c r="E638" s="58" t="s">
        <v>2</v>
      </c>
      <c r="F638" s="46" t="s">
        <v>656</v>
      </c>
      <c r="G638" s="46" t="s">
        <v>654</v>
      </c>
      <c r="H638" s="46">
        <v>14</v>
      </c>
      <c r="I638" s="58" t="s">
        <v>494</v>
      </c>
      <c r="J638" s="61" t="s">
        <v>243</v>
      </c>
      <c r="K638" s="85">
        <f>VLOOKUP(B638,Precios!G:J,4,FALSE)</f>
        <v>22873.19</v>
      </c>
      <c r="L638" s="59"/>
    </row>
    <row r="639" spans="2:12">
      <c r="B639" s="46" t="str">
        <f t="shared" si="9"/>
        <v>95BOG14</v>
      </c>
      <c r="C639" s="46">
        <v>95</v>
      </c>
      <c r="D639" s="58" t="s">
        <v>90</v>
      </c>
      <c r="E639" s="58" t="s">
        <v>2</v>
      </c>
      <c r="F639" s="46" t="s">
        <v>656</v>
      </c>
      <c r="G639" s="46" t="s">
        <v>654</v>
      </c>
      <c r="H639" s="46">
        <v>14</v>
      </c>
      <c r="I639" s="58" t="s">
        <v>494</v>
      </c>
      <c r="J639" s="61" t="s">
        <v>247</v>
      </c>
      <c r="K639" s="85">
        <f>VLOOKUP(B639,Precios!G:J,4,FALSE)</f>
        <v>2029.9999999999998</v>
      </c>
      <c r="L639" s="59"/>
    </row>
    <row r="640" spans="2:12">
      <c r="B640" s="46" t="str">
        <f t="shared" si="9"/>
        <v>96BOG14</v>
      </c>
      <c r="C640" s="46">
        <v>96</v>
      </c>
      <c r="D640" s="58" t="s">
        <v>89</v>
      </c>
      <c r="E640" s="58" t="s">
        <v>2</v>
      </c>
      <c r="F640" s="46" t="s">
        <v>656</v>
      </c>
      <c r="G640" s="46" t="s">
        <v>654</v>
      </c>
      <c r="H640" s="46">
        <v>14</v>
      </c>
      <c r="I640" s="58" t="s">
        <v>494</v>
      </c>
      <c r="J640" s="61" t="s">
        <v>262</v>
      </c>
      <c r="K640" s="85">
        <f>VLOOKUP(B640,Precios!G:J,4,FALSE)</f>
        <v>179206.05</v>
      </c>
      <c r="L640" s="59"/>
    </row>
    <row r="641" spans="2:12">
      <c r="B641" s="46" t="str">
        <f t="shared" si="9"/>
        <v>97BOG14</v>
      </c>
      <c r="C641" s="46">
        <v>97</v>
      </c>
      <c r="D641" s="58" t="s">
        <v>88</v>
      </c>
      <c r="E641" s="58" t="s">
        <v>2</v>
      </c>
      <c r="F641" s="46" t="s">
        <v>656</v>
      </c>
      <c r="G641" s="46" t="s">
        <v>654</v>
      </c>
      <c r="H641" s="46">
        <v>14</v>
      </c>
      <c r="I641" s="58" t="s">
        <v>494</v>
      </c>
      <c r="J641" s="61" t="s">
        <v>238</v>
      </c>
      <c r="K641" s="85">
        <f>VLOOKUP(B641,Precios!G:J,4,FALSE)</f>
        <v>22098</v>
      </c>
      <c r="L641" s="59"/>
    </row>
    <row r="642" spans="2:12">
      <c r="B642" s="46" t="str">
        <f t="shared" si="9"/>
        <v>98BOG14</v>
      </c>
      <c r="C642" s="46">
        <v>98</v>
      </c>
      <c r="D642" s="58" t="s">
        <v>87</v>
      </c>
      <c r="E642" s="58" t="s">
        <v>2</v>
      </c>
      <c r="F642" s="46" t="s">
        <v>656</v>
      </c>
      <c r="G642" s="46" t="s">
        <v>654</v>
      </c>
      <c r="H642" s="46">
        <v>14</v>
      </c>
      <c r="I642" s="58" t="s">
        <v>494</v>
      </c>
      <c r="J642" s="61" t="s">
        <v>238</v>
      </c>
      <c r="K642" s="85">
        <f>VLOOKUP(B642,Precios!G:J,4,FALSE)</f>
        <v>10254.4</v>
      </c>
      <c r="L642" s="59"/>
    </row>
    <row r="643" spans="2:12">
      <c r="B643" s="46" t="str">
        <f t="shared" si="9"/>
        <v>99BOG14</v>
      </c>
      <c r="C643" s="46">
        <v>99</v>
      </c>
      <c r="D643" s="58" t="s">
        <v>571</v>
      </c>
      <c r="E643" s="58" t="s">
        <v>2</v>
      </c>
      <c r="F643" s="46" t="s">
        <v>656</v>
      </c>
      <c r="G643" s="46" t="s">
        <v>654</v>
      </c>
      <c r="H643" s="46">
        <v>14</v>
      </c>
      <c r="I643" s="58" t="s">
        <v>494</v>
      </c>
      <c r="J643" s="61" t="s">
        <v>238</v>
      </c>
      <c r="K643" s="85">
        <f>VLOOKUP(B643,Precios!G:J,4,FALSE)</f>
        <v>28083.599999999999</v>
      </c>
      <c r="L643" s="59"/>
    </row>
    <row r="644" spans="2:12">
      <c r="B644" s="46" t="str">
        <f t="shared" si="9"/>
        <v>100BOG14</v>
      </c>
      <c r="C644" s="46">
        <v>100</v>
      </c>
      <c r="D644" s="58" t="s">
        <v>85</v>
      </c>
      <c r="E644" s="58" t="s">
        <v>83</v>
      </c>
      <c r="F644" s="46" t="s">
        <v>656</v>
      </c>
      <c r="G644" s="46" t="s">
        <v>654</v>
      </c>
      <c r="H644" s="46">
        <v>14</v>
      </c>
      <c r="I644" s="58" t="s">
        <v>494</v>
      </c>
      <c r="J644" s="61" t="s">
        <v>263</v>
      </c>
      <c r="K644" s="85">
        <f>VLOOKUP(B644,Precios!G:J,4,FALSE)</f>
        <v>2969.6</v>
      </c>
      <c r="L644" s="59"/>
    </row>
    <row r="645" spans="2:12">
      <c r="B645" s="46" t="str">
        <f t="shared" si="9"/>
        <v>101BOG14</v>
      </c>
      <c r="C645" s="46">
        <v>101</v>
      </c>
      <c r="D645" s="58" t="s">
        <v>84</v>
      </c>
      <c r="E645" s="58" t="s">
        <v>83</v>
      </c>
      <c r="F645" s="46" t="s">
        <v>656</v>
      </c>
      <c r="G645" s="46" t="s">
        <v>654</v>
      </c>
      <c r="H645" s="46">
        <v>14</v>
      </c>
      <c r="I645" s="58" t="s">
        <v>494</v>
      </c>
      <c r="J645" s="61" t="s">
        <v>263</v>
      </c>
      <c r="K645" s="85">
        <f>VLOOKUP(B645,Precios!G:J,4,FALSE)</f>
        <v>3201.6</v>
      </c>
      <c r="L645" s="59"/>
    </row>
    <row r="646" spans="2:12">
      <c r="B646" s="46" t="str">
        <f t="shared" ref="B646:B709" si="10">+CONCATENATE(C646,F646,H646)</f>
        <v>102BOG14</v>
      </c>
      <c r="C646" s="46">
        <v>102</v>
      </c>
      <c r="D646" s="58" t="s">
        <v>82</v>
      </c>
      <c r="E646" s="58" t="s">
        <v>2</v>
      </c>
      <c r="F646" s="46" t="s">
        <v>656</v>
      </c>
      <c r="G646" s="46" t="s">
        <v>654</v>
      </c>
      <c r="H646" s="46">
        <v>14</v>
      </c>
      <c r="I646" s="58" t="s">
        <v>494</v>
      </c>
      <c r="J646" s="61" t="s">
        <v>236</v>
      </c>
      <c r="K646" s="85">
        <f>VLOOKUP(B646,Precios!G:J,4,FALSE)</f>
        <v>1799.72</v>
      </c>
      <c r="L646" s="59"/>
    </row>
    <row r="647" spans="2:12">
      <c r="B647" s="46" t="str">
        <f t="shared" si="10"/>
        <v>103BOG14</v>
      </c>
      <c r="C647" s="46">
        <v>103</v>
      </c>
      <c r="D647" s="58" t="s">
        <v>81</v>
      </c>
      <c r="E647" s="58" t="s">
        <v>74</v>
      </c>
      <c r="F647" s="46" t="s">
        <v>656</v>
      </c>
      <c r="G647" s="46" t="s">
        <v>654</v>
      </c>
      <c r="H647" s="46">
        <v>14</v>
      </c>
      <c r="I647" s="58" t="s">
        <v>494</v>
      </c>
      <c r="J647" s="61" t="s">
        <v>252</v>
      </c>
      <c r="K647" s="85">
        <f>VLOOKUP(B647,Precios!G:J,4,FALSE)</f>
        <v>9205.33</v>
      </c>
      <c r="L647" s="59"/>
    </row>
    <row r="648" spans="2:12">
      <c r="B648" s="46" t="str">
        <f t="shared" si="10"/>
        <v>104BOG14</v>
      </c>
      <c r="C648" s="46">
        <v>104</v>
      </c>
      <c r="D648" s="58" t="s">
        <v>80</v>
      </c>
      <c r="E648" s="58" t="s">
        <v>74</v>
      </c>
      <c r="F648" s="46" t="s">
        <v>656</v>
      </c>
      <c r="G648" s="46" t="s">
        <v>654</v>
      </c>
      <c r="H648" s="46">
        <v>14</v>
      </c>
      <c r="I648" s="58" t="s">
        <v>494</v>
      </c>
      <c r="J648" s="61" t="s">
        <v>252</v>
      </c>
      <c r="K648" s="85">
        <f>VLOOKUP(B648,Precios!G:J,4,FALSE)</f>
        <v>9205.33</v>
      </c>
      <c r="L648" s="59"/>
    </row>
    <row r="649" spans="2:12">
      <c r="B649" s="46" t="str">
        <f t="shared" si="10"/>
        <v>105BOG14</v>
      </c>
      <c r="C649" s="46">
        <v>105</v>
      </c>
      <c r="D649" s="58" t="s">
        <v>79</v>
      </c>
      <c r="E649" s="58" t="s">
        <v>2</v>
      </c>
      <c r="F649" s="46" t="s">
        <v>656</v>
      </c>
      <c r="G649" s="46" t="s">
        <v>654</v>
      </c>
      <c r="H649" s="46">
        <v>14</v>
      </c>
      <c r="I649" s="58" t="s">
        <v>494</v>
      </c>
      <c r="J649" s="61" t="s">
        <v>264</v>
      </c>
      <c r="K649" s="85">
        <f>VLOOKUP(B649,Precios!G:J,4,FALSE)</f>
        <v>580</v>
      </c>
      <c r="L649" s="59"/>
    </row>
    <row r="650" spans="2:12">
      <c r="B650" s="46" t="str">
        <f t="shared" si="10"/>
        <v>106BOG14</v>
      </c>
      <c r="C650" s="46">
        <v>106</v>
      </c>
      <c r="D650" s="58" t="s">
        <v>78</v>
      </c>
      <c r="E650" s="58" t="s">
        <v>76</v>
      </c>
      <c r="F650" s="46" t="s">
        <v>656</v>
      </c>
      <c r="G650" s="46" t="s">
        <v>654</v>
      </c>
      <c r="H650" s="46">
        <v>14</v>
      </c>
      <c r="I650" s="58" t="s">
        <v>494</v>
      </c>
      <c r="J650" s="61" t="s">
        <v>265</v>
      </c>
      <c r="K650" s="85">
        <f>VLOOKUP(B650,Precios!G:J,4,FALSE)</f>
        <v>1218</v>
      </c>
      <c r="L650" s="59"/>
    </row>
    <row r="651" spans="2:12">
      <c r="B651" s="46" t="str">
        <f t="shared" si="10"/>
        <v>107BOG14</v>
      </c>
      <c r="C651" s="46">
        <v>107</v>
      </c>
      <c r="D651" s="58" t="s">
        <v>77</v>
      </c>
      <c r="E651" s="58" t="s">
        <v>76</v>
      </c>
      <c r="F651" s="46" t="s">
        <v>656</v>
      </c>
      <c r="G651" s="46" t="s">
        <v>654</v>
      </c>
      <c r="H651" s="46">
        <v>14</v>
      </c>
      <c r="I651" s="58" t="s">
        <v>494</v>
      </c>
      <c r="J651" s="61" t="s">
        <v>265</v>
      </c>
      <c r="K651" s="85">
        <f>VLOOKUP(B651,Precios!G:J,4,FALSE)</f>
        <v>583.69000000000005</v>
      </c>
      <c r="L651" s="59"/>
    </row>
    <row r="652" spans="2:12">
      <c r="B652" s="46" t="str">
        <f t="shared" si="10"/>
        <v>108BOG14</v>
      </c>
      <c r="C652" s="46">
        <v>108</v>
      </c>
      <c r="D652" s="58" t="s">
        <v>75</v>
      </c>
      <c r="E652" s="58" t="s">
        <v>214</v>
      </c>
      <c r="F652" s="46" t="s">
        <v>656</v>
      </c>
      <c r="G652" s="46" t="s">
        <v>654</v>
      </c>
      <c r="H652" s="46">
        <v>14</v>
      </c>
      <c r="I652" s="58" t="s">
        <v>494</v>
      </c>
      <c r="J652" s="61" t="s">
        <v>266</v>
      </c>
      <c r="K652" s="85">
        <f>VLOOKUP(B652,Precios!G:J,4,FALSE)</f>
        <v>6785.44</v>
      </c>
      <c r="L652" s="59"/>
    </row>
    <row r="653" spans="2:12">
      <c r="B653" s="46" t="str">
        <f t="shared" si="10"/>
        <v>109BOG14</v>
      </c>
      <c r="C653" s="46">
        <v>109</v>
      </c>
      <c r="D653" s="58" t="s">
        <v>73</v>
      </c>
      <c r="E653" s="58" t="s">
        <v>216</v>
      </c>
      <c r="F653" s="46" t="s">
        <v>656</v>
      </c>
      <c r="G653" s="46" t="s">
        <v>654</v>
      </c>
      <c r="H653" s="46">
        <v>14</v>
      </c>
      <c r="I653" s="58" t="s">
        <v>494</v>
      </c>
      <c r="J653" s="61" t="s">
        <v>267</v>
      </c>
      <c r="K653" s="85">
        <f>VLOOKUP(B653,Precios!G:J,4,FALSE)</f>
        <v>19882.060000000001</v>
      </c>
      <c r="L653" s="59"/>
    </row>
    <row r="654" spans="2:12">
      <c r="B654" s="46" t="str">
        <f t="shared" si="10"/>
        <v>110BOG14</v>
      </c>
      <c r="C654" s="46">
        <v>110</v>
      </c>
      <c r="D654" s="58" t="s">
        <v>72</v>
      </c>
      <c r="E654" s="58" t="s">
        <v>217</v>
      </c>
      <c r="F654" s="46" t="s">
        <v>656</v>
      </c>
      <c r="G654" s="46" t="s">
        <v>654</v>
      </c>
      <c r="H654" s="46">
        <v>14</v>
      </c>
      <c r="I654" s="58" t="s">
        <v>494</v>
      </c>
      <c r="J654" s="61" t="s">
        <v>267</v>
      </c>
      <c r="K654" s="85">
        <f>VLOOKUP(B654,Precios!G:J,4,FALSE)</f>
        <v>19882.060000000001</v>
      </c>
      <c r="L654" s="59"/>
    </row>
    <row r="655" spans="2:12">
      <c r="B655" s="46" t="str">
        <f t="shared" si="10"/>
        <v>111BOG14</v>
      </c>
      <c r="C655" s="46">
        <v>111</v>
      </c>
      <c r="D655" s="58" t="s">
        <v>218</v>
      </c>
      <c r="E655" s="58" t="s">
        <v>71</v>
      </c>
      <c r="F655" s="46" t="s">
        <v>656</v>
      </c>
      <c r="G655" s="46" t="s">
        <v>654</v>
      </c>
      <c r="H655" s="46">
        <v>14</v>
      </c>
      <c r="I655" s="58" t="s">
        <v>494</v>
      </c>
      <c r="J655" s="61" t="s">
        <v>267</v>
      </c>
      <c r="K655" s="85">
        <f>VLOOKUP(B655,Precios!G:J,4,FALSE)</f>
        <v>19723.97</v>
      </c>
      <c r="L655" s="59"/>
    </row>
    <row r="656" spans="2:12">
      <c r="B656" s="46" t="str">
        <f t="shared" si="10"/>
        <v>112BOG14</v>
      </c>
      <c r="C656" s="46">
        <v>112</v>
      </c>
      <c r="D656" s="58" t="s">
        <v>70</v>
      </c>
      <c r="E656" s="58" t="s">
        <v>2</v>
      </c>
      <c r="F656" s="46" t="s">
        <v>656</v>
      </c>
      <c r="G656" s="46" t="s">
        <v>654</v>
      </c>
      <c r="H656" s="46">
        <v>14</v>
      </c>
      <c r="I656" s="58" t="s">
        <v>494</v>
      </c>
      <c r="J656" s="61" t="s">
        <v>238</v>
      </c>
      <c r="K656" s="85">
        <f>VLOOKUP(B656,Precios!G:J,4,FALSE)</f>
        <v>3125.19</v>
      </c>
      <c r="L656" s="59"/>
    </row>
    <row r="657" spans="2:12">
      <c r="B657" s="46" t="str">
        <f t="shared" si="10"/>
        <v>113BOG14</v>
      </c>
      <c r="C657" s="46">
        <v>113</v>
      </c>
      <c r="D657" s="58" t="s">
        <v>69</v>
      </c>
      <c r="E657" s="58" t="s">
        <v>65</v>
      </c>
      <c r="F657" s="46" t="s">
        <v>656</v>
      </c>
      <c r="G657" s="46" t="s">
        <v>654</v>
      </c>
      <c r="H657" s="46">
        <v>14</v>
      </c>
      <c r="I657" s="58" t="s">
        <v>494</v>
      </c>
      <c r="J657" s="61" t="s">
        <v>233</v>
      </c>
      <c r="K657" s="85">
        <f>VLOOKUP(B657,Precios!G:J,4,FALSE)</f>
        <v>545.19999999999993</v>
      </c>
      <c r="L657" s="59"/>
    </row>
    <row r="658" spans="2:12">
      <c r="B658" s="46" t="str">
        <f t="shared" si="10"/>
        <v>114BOG14</v>
      </c>
      <c r="C658" s="46">
        <v>114</v>
      </c>
      <c r="D658" s="58" t="s">
        <v>68</v>
      </c>
      <c r="E658" s="58" t="s">
        <v>65</v>
      </c>
      <c r="F658" s="46" t="s">
        <v>656</v>
      </c>
      <c r="G658" s="46" t="s">
        <v>654</v>
      </c>
      <c r="H658" s="46">
        <v>14</v>
      </c>
      <c r="I658" s="58" t="s">
        <v>494</v>
      </c>
      <c r="J658" s="61" t="s">
        <v>233</v>
      </c>
      <c r="K658" s="85">
        <f>VLOOKUP(B658,Precios!G:J,4,FALSE)</f>
        <v>498.57</v>
      </c>
      <c r="L658" s="59"/>
    </row>
    <row r="659" spans="2:12">
      <c r="B659" s="46" t="str">
        <f t="shared" si="10"/>
        <v>115BOG14</v>
      </c>
      <c r="C659" s="46">
        <v>115</v>
      </c>
      <c r="D659" s="58" t="s">
        <v>67</v>
      </c>
      <c r="E659" s="58" t="s">
        <v>65</v>
      </c>
      <c r="F659" s="46" t="s">
        <v>656</v>
      </c>
      <c r="G659" s="46" t="s">
        <v>654</v>
      </c>
      <c r="H659" s="46">
        <v>14</v>
      </c>
      <c r="I659" s="58" t="s">
        <v>494</v>
      </c>
      <c r="J659" s="61" t="s">
        <v>233</v>
      </c>
      <c r="K659" s="85">
        <f>VLOOKUP(B659,Precios!G:J,4,FALSE)</f>
        <v>1009.1999999999999</v>
      </c>
      <c r="L659" s="59"/>
    </row>
    <row r="660" spans="2:12">
      <c r="B660" s="46" t="str">
        <f t="shared" si="10"/>
        <v>116BOG14</v>
      </c>
      <c r="C660" s="46">
        <v>116</v>
      </c>
      <c r="D660" s="58" t="s">
        <v>66</v>
      </c>
      <c r="E660" s="58" t="s">
        <v>65</v>
      </c>
      <c r="F660" s="46" t="s">
        <v>656</v>
      </c>
      <c r="G660" s="46" t="s">
        <v>654</v>
      </c>
      <c r="H660" s="46">
        <v>14</v>
      </c>
      <c r="I660" s="58" t="s">
        <v>494</v>
      </c>
      <c r="J660" s="61" t="s">
        <v>233</v>
      </c>
      <c r="K660" s="85">
        <f>VLOOKUP(B660,Precios!G:J,4,FALSE)</f>
        <v>881.59999999999991</v>
      </c>
      <c r="L660" s="59"/>
    </row>
    <row r="661" spans="2:12">
      <c r="B661" s="46" t="str">
        <f t="shared" si="10"/>
        <v>117BOG14</v>
      </c>
      <c r="C661" s="46">
        <v>117</v>
      </c>
      <c r="D661" s="58" t="s">
        <v>64</v>
      </c>
      <c r="E661" s="58" t="s">
        <v>2</v>
      </c>
      <c r="F661" s="46" t="s">
        <v>656</v>
      </c>
      <c r="G661" s="46" t="s">
        <v>654</v>
      </c>
      <c r="H661" s="46">
        <v>14</v>
      </c>
      <c r="I661" s="58" t="s">
        <v>494</v>
      </c>
      <c r="J661" s="61" t="s">
        <v>268</v>
      </c>
      <c r="K661" s="85">
        <f>VLOOKUP(B661,Precios!G:J,4,FALSE)</f>
        <v>80087.600000000006</v>
      </c>
      <c r="L661" s="59"/>
    </row>
    <row r="662" spans="2:12">
      <c r="B662" s="46" t="str">
        <f t="shared" si="10"/>
        <v>118BOG14</v>
      </c>
      <c r="C662" s="46">
        <v>118</v>
      </c>
      <c r="D662" s="58" t="s">
        <v>63</v>
      </c>
      <c r="E662" s="58" t="s">
        <v>2</v>
      </c>
      <c r="F662" s="46" t="s">
        <v>656</v>
      </c>
      <c r="G662" s="46" t="s">
        <v>654</v>
      </c>
      <c r="H662" s="46">
        <v>14</v>
      </c>
      <c r="I662" s="58" t="s">
        <v>494</v>
      </c>
      <c r="J662" s="61" t="s">
        <v>260</v>
      </c>
      <c r="K662" s="85">
        <f>VLOOKUP(B662,Precios!G:J,4,FALSE)</f>
        <v>59055.6</v>
      </c>
      <c r="L662" s="59"/>
    </row>
    <row r="663" spans="2:12">
      <c r="B663" s="46" t="str">
        <f t="shared" si="10"/>
        <v>119BOG14</v>
      </c>
      <c r="C663" s="46">
        <v>119</v>
      </c>
      <c r="D663" s="58" t="s">
        <v>62</v>
      </c>
      <c r="E663" s="58" t="s">
        <v>2</v>
      </c>
      <c r="F663" s="46" t="s">
        <v>656</v>
      </c>
      <c r="G663" s="46" t="s">
        <v>654</v>
      </c>
      <c r="H663" s="46">
        <v>14</v>
      </c>
      <c r="I663" s="58" t="s">
        <v>494</v>
      </c>
      <c r="J663" s="61" t="s">
        <v>260</v>
      </c>
      <c r="K663" s="85">
        <f>VLOOKUP(B663,Precios!G:J,4,FALSE)</f>
        <v>89552</v>
      </c>
      <c r="L663" s="59"/>
    </row>
    <row r="664" spans="2:12">
      <c r="B664" s="46" t="str">
        <f t="shared" si="10"/>
        <v>120BOG14</v>
      </c>
      <c r="C664" s="46">
        <v>120</v>
      </c>
      <c r="D664" s="58" t="s">
        <v>61</v>
      </c>
      <c r="E664" s="58" t="s">
        <v>60</v>
      </c>
      <c r="F664" s="46" t="s">
        <v>656</v>
      </c>
      <c r="G664" s="46" t="s">
        <v>654</v>
      </c>
      <c r="H664" s="46">
        <v>14</v>
      </c>
      <c r="I664" s="58" t="s">
        <v>494</v>
      </c>
      <c r="J664" s="61" t="s">
        <v>265</v>
      </c>
      <c r="K664" s="85">
        <f>VLOOKUP(B664,Precios!G:J,4,FALSE)</f>
        <v>1082.26</v>
      </c>
      <c r="L664" s="59"/>
    </row>
    <row r="665" spans="2:12">
      <c r="B665" s="46" t="str">
        <f t="shared" si="10"/>
        <v>121BOG14</v>
      </c>
      <c r="C665" s="46">
        <v>121</v>
      </c>
      <c r="D665" s="58" t="s">
        <v>59</v>
      </c>
      <c r="E665" s="58" t="s">
        <v>2</v>
      </c>
      <c r="F665" s="46" t="s">
        <v>656</v>
      </c>
      <c r="G665" s="46" t="s">
        <v>654</v>
      </c>
      <c r="H665" s="46">
        <v>14</v>
      </c>
      <c r="I665" s="58" t="s">
        <v>494</v>
      </c>
      <c r="J665" s="61" t="s">
        <v>233</v>
      </c>
      <c r="K665" s="85">
        <f>VLOOKUP(B665,Precios!G:J,4,FALSE)</f>
        <v>893.19999999999993</v>
      </c>
      <c r="L665" s="59"/>
    </row>
    <row r="666" spans="2:12">
      <c r="B666" s="46" t="str">
        <f t="shared" si="10"/>
        <v>122BOG14</v>
      </c>
      <c r="C666" s="46">
        <v>122</v>
      </c>
      <c r="D666" s="58" t="s">
        <v>58</v>
      </c>
      <c r="E666" s="58" t="s">
        <v>2</v>
      </c>
      <c r="F666" s="46" t="s">
        <v>656</v>
      </c>
      <c r="G666" s="46" t="s">
        <v>654</v>
      </c>
      <c r="H666" s="46">
        <v>14</v>
      </c>
      <c r="I666" s="58" t="s">
        <v>494</v>
      </c>
      <c r="J666" s="61" t="s">
        <v>269</v>
      </c>
      <c r="K666" s="85">
        <f>VLOOKUP(B666,Precios!G:J,4,FALSE)</f>
        <v>440.79999999999995</v>
      </c>
      <c r="L666" s="59"/>
    </row>
    <row r="667" spans="2:12">
      <c r="B667" s="46" t="str">
        <f t="shared" si="10"/>
        <v>123BOG14</v>
      </c>
      <c r="C667" s="46">
        <v>123</v>
      </c>
      <c r="D667" s="58" t="s">
        <v>57</v>
      </c>
      <c r="E667" s="58" t="s">
        <v>2</v>
      </c>
      <c r="F667" s="46" t="s">
        <v>656</v>
      </c>
      <c r="G667" s="46" t="s">
        <v>654</v>
      </c>
      <c r="H667" s="46">
        <v>14</v>
      </c>
      <c r="I667" s="58" t="s">
        <v>494</v>
      </c>
      <c r="J667" s="61" t="s">
        <v>270</v>
      </c>
      <c r="K667" s="85">
        <f>VLOOKUP(B667,Precios!G:J,4,FALSE)</f>
        <v>70510.31</v>
      </c>
      <c r="L667" s="59"/>
    </row>
    <row r="668" spans="2:12">
      <c r="B668" s="46" t="str">
        <f t="shared" si="10"/>
        <v>124BOG14</v>
      </c>
      <c r="C668" s="46">
        <v>124</v>
      </c>
      <c r="D668" s="58" t="s">
        <v>56</v>
      </c>
      <c r="E668" s="58" t="s">
        <v>2</v>
      </c>
      <c r="F668" s="46" t="s">
        <v>656</v>
      </c>
      <c r="G668" s="46" t="s">
        <v>654</v>
      </c>
      <c r="H668" s="46">
        <v>14</v>
      </c>
      <c r="I668" s="58" t="s">
        <v>494</v>
      </c>
      <c r="J668" s="61" t="s">
        <v>264</v>
      </c>
      <c r="K668" s="85">
        <f>VLOOKUP(B668,Precios!G:J,4,FALSE)</f>
        <v>2041.6</v>
      </c>
      <c r="L668" s="59"/>
    </row>
    <row r="669" spans="2:12">
      <c r="B669" s="46" t="str">
        <f t="shared" si="10"/>
        <v>125BOG14</v>
      </c>
      <c r="C669" s="46">
        <v>125</v>
      </c>
      <c r="D669" s="58" t="s">
        <v>55</v>
      </c>
      <c r="E669" s="58" t="s">
        <v>2</v>
      </c>
      <c r="F669" s="46" t="s">
        <v>656</v>
      </c>
      <c r="G669" s="46" t="s">
        <v>654</v>
      </c>
      <c r="H669" s="46">
        <v>14</v>
      </c>
      <c r="I669" s="58" t="s">
        <v>494</v>
      </c>
      <c r="J669" s="61" t="s">
        <v>264</v>
      </c>
      <c r="K669" s="85">
        <f>VLOOKUP(B669,Precios!G:J,4,FALSE)</f>
        <v>1009.77</v>
      </c>
      <c r="L669" s="59"/>
    </row>
    <row r="670" spans="2:12">
      <c r="B670" s="46" t="str">
        <f t="shared" si="10"/>
        <v>126BOG14</v>
      </c>
      <c r="C670" s="46">
        <v>126</v>
      </c>
      <c r="D670" s="58" t="s">
        <v>54</v>
      </c>
      <c r="E670" s="58" t="s">
        <v>2</v>
      </c>
      <c r="F670" s="46" t="s">
        <v>656</v>
      </c>
      <c r="G670" s="46" t="s">
        <v>654</v>
      </c>
      <c r="H670" s="46">
        <v>14</v>
      </c>
      <c r="I670" s="58" t="s">
        <v>494</v>
      </c>
      <c r="J670" s="61" t="s">
        <v>240</v>
      </c>
      <c r="K670" s="85">
        <f>VLOOKUP(B670,Precios!G:J,4,FALSE)</f>
        <v>6262.54</v>
      </c>
      <c r="L670" s="59"/>
    </row>
    <row r="671" spans="2:12">
      <c r="B671" s="46" t="str">
        <f t="shared" si="10"/>
        <v>127BOG14</v>
      </c>
      <c r="C671" s="46">
        <v>127</v>
      </c>
      <c r="D671" s="58" t="s">
        <v>53</v>
      </c>
      <c r="E671" s="58" t="s">
        <v>2</v>
      </c>
      <c r="F671" s="46" t="s">
        <v>656</v>
      </c>
      <c r="G671" s="46" t="s">
        <v>654</v>
      </c>
      <c r="H671" s="46">
        <v>14</v>
      </c>
      <c r="I671" s="58" t="s">
        <v>494</v>
      </c>
      <c r="J671" s="61" t="s">
        <v>271</v>
      </c>
      <c r="K671" s="85">
        <f>VLOOKUP(B671,Precios!G:J,4,FALSE)</f>
        <v>18235.199999999997</v>
      </c>
      <c r="L671" s="59"/>
    </row>
    <row r="672" spans="2:12">
      <c r="B672" s="46" t="str">
        <f t="shared" si="10"/>
        <v>128BOG14</v>
      </c>
      <c r="C672" s="46">
        <v>128</v>
      </c>
      <c r="D672" s="58" t="s">
        <v>52</v>
      </c>
      <c r="E672" s="58" t="s">
        <v>2</v>
      </c>
      <c r="F672" s="46" t="s">
        <v>656</v>
      </c>
      <c r="G672" s="46" t="s">
        <v>654</v>
      </c>
      <c r="H672" s="46">
        <v>14</v>
      </c>
      <c r="I672" s="58" t="s">
        <v>494</v>
      </c>
      <c r="J672" s="61" t="s">
        <v>257</v>
      </c>
      <c r="K672" s="85">
        <f>VLOOKUP(B672,Precios!G:J,4,FALSE)</f>
        <v>11588.75</v>
      </c>
      <c r="L672" s="59"/>
    </row>
    <row r="673" spans="2:12">
      <c r="B673" s="46" t="str">
        <f t="shared" si="10"/>
        <v>129BOG14</v>
      </c>
      <c r="C673" s="46">
        <v>129</v>
      </c>
      <c r="D673" s="58" t="s">
        <v>51</v>
      </c>
      <c r="E673" s="58" t="s">
        <v>2</v>
      </c>
      <c r="F673" s="46" t="s">
        <v>656</v>
      </c>
      <c r="G673" s="46" t="s">
        <v>654</v>
      </c>
      <c r="H673" s="46">
        <v>14</v>
      </c>
      <c r="I673" s="58" t="s">
        <v>494</v>
      </c>
      <c r="J673" s="61" t="s">
        <v>233</v>
      </c>
      <c r="K673" s="85">
        <f>VLOOKUP(B673,Precios!G:J,4,FALSE)</f>
        <v>2180.7999999999997</v>
      </c>
      <c r="L673" s="59"/>
    </row>
    <row r="674" spans="2:12">
      <c r="B674" s="46" t="str">
        <f t="shared" si="10"/>
        <v>130BOG14</v>
      </c>
      <c r="C674" s="46">
        <v>130</v>
      </c>
      <c r="D674" s="58" t="s">
        <v>50</v>
      </c>
      <c r="E674" s="58" t="s">
        <v>2</v>
      </c>
      <c r="F674" s="46" t="s">
        <v>656</v>
      </c>
      <c r="G674" s="46" t="s">
        <v>654</v>
      </c>
      <c r="H674" s="46">
        <v>14</v>
      </c>
      <c r="I674" s="58" t="s">
        <v>494</v>
      </c>
      <c r="J674" s="61" t="s">
        <v>233</v>
      </c>
      <c r="K674" s="85">
        <f>VLOOKUP(B674,Precios!G:J,4,FALSE)</f>
        <v>2225.33</v>
      </c>
      <c r="L674" s="59"/>
    </row>
    <row r="675" spans="2:12">
      <c r="B675" s="46" t="str">
        <f t="shared" si="10"/>
        <v>131BOG14</v>
      </c>
      <c r="C675" s="46">
        <v>131</v>
      </c>
      <c r="D675" s="58" t="s">
        <v>49</v>
      </c>
      <c r="E675" s="58" t="s">
        <v>2</v>
      </c>
      <c r="F675" s="46" t="s">
        <v>656</v>
      </c>
      <c r="G675" s="46" t="s">
        <v>654</v>
      </c>
      <c r="H675" s="46">
        <v>14</v>
      </c>
      <c r="I675" s="58" t="s">
        <v>494</v>
      </c>
      <c r="J675" s="61" t="s">
        <v>233</v>
      </c>
      <c r="K675" s="85">
        <f>VLOOKUP(B675,Precios!G:J,4,FALSE)</f>
        <v>1148.3999999999999</v>
      </c>
      <c r="L675" s="59"/>
    </row>
    <row r="676" spans="2:12">
      <c r="B676" s="46" t="str">
        <f t="shared" si="10"/>
        <v>132BOG14</v>
      </c>
      <c r="C676" s="46">
        <v>132</v>
      </c>
      <c r="D676" s="58" t="s">
        <v>48</v>
      </c>
      <c r="E676" s="58" t="s">
        <v>2</v>
      </c>
      <c r="F676" s="46" t="s">
        <v>656</v>
      </c>
      <c r="G676" s="46" t="s">
        <v>654</v>
      </c>
      <c r="H676" s="46">
        <v>14</v>
      </c>
      <c r="I676" s="58" t="s">
        <v>494</v>
      </c>
      <c r="J676" s="61" t="s">
        <v>233</v>
      </c>
      <c r="K676" s="85">
        <f>VLOOKUP(B676,Precios!G:J,4,FALSE)</f>
        <v>1148.3999999999999</v>
      </c>
      <c r="L676" s="59"/>
    </row>
    <row r="677" spans="2:12">
      <c r="B677" s="46" t="str">
        <f t="shared" si="10"/>
        <v>133BOG14</v>
      </c>
      <c r="C677" s="46">
        <v>133</v>
      </c>
      <c r="D677" s="58" t="s">
        <v>47</v>
      </c>
      <c r="E677" s="58" t="s">
        <v>2</v>
      </c>
      <c r="F677" s="46" t="s">
        <v>656</v>
      </c>
      <c r="G677" s="46" t="s">
        <v>654</v>
      </c>
      <c r="H677" s="46">
        <v>14</v>
      </c>
      <c r="I677" s="58" t="s">
        <v>494</v>
      </c>
      <c r="J677" s="61" t="s">
        <v>233</v>
      </c>
      <c r="K677" s="85">
        <f>VLOOKUP(B677,Precios!G:J,4,FALSE)</f>
        <v>1301.1500000000001</v>
      </c>
      <c r="L677" s="59"/>
    </row>
    <row r="678" spans="2:12">
      <c r="B678" s="46" t="str">
        <f t="shared" si="10"/>
        <v>134BOG14</v>
      </c>
      <c r="C678" s="46">
        <v>134</v>
      </c>
      <c r="D678" s="58" t="s">
        <v>219</v>
      </c>
      <c r="E678" s="58" t="s">
        <v>3</v>
      </c>
      <c r="F678" s="46" t="s">
        <v>656</v>
      </c>
      <c r="G678" s="46" t="s">
        <v>654</v>
      </c>
      <c r="H678" s="46">
        <v>14</v>
      </c>
      <c r="I678" s="58" t="s">
        <v>494</v>
      </c>
      <c r="J678" s="61" t="s">
        <v>233</v>
      </c>
      <c r="K678" s="85">
        <f>VLOOKUP(B678,Precios!G:J,4,FALSE)</f>
        <v>5934.22</v>
      </c>
      <c r="L678" s="59"/>
    </row>
    <row r="679" spans="2:12">
      <c r="B679" s="46" t="str">
        <f t="shared" si="10"/>
        <v>135BOG14</v>
      </c>
      <c r="C679" s="46">
        <v>135</v>
      </c>
      <c r="D679" s="58" t="s">
        <v>220</v>
      </c>
      <c r="E679" s="58" t="s">
        <v>3</v>
      </c>
      <c r="F679" s="46" t="s">
        <v>656</v>
      </c>
      <c r="G679" s="46" t="s">
        <v>654</v>
      </c>
      <c r="H679" s="46">
        <v>14</v>
      </c>
      <c r="I679" s="58" t="s">
        <v>494</v>
      </c>
      <c r="J679" s="61" t="s">
        <v>233</v>
      </c>
      <c r="K679" s="85">
        <f>VLOOKUP(B679,Precios!G:J,4,FALSE)</f>
        <v>5800</v>
      </c>
      <c r="L679" s="59"/>
    </row>
    <row r="680" spans="2:12">
      <c r="B680" s="46" t="str">
        <f t="shared" si="10"/>
        <v>136BOG14</v>
      </c>
      <c r="C680" s="46">
        <v>136</v>
      </c>
      <c r="D680" s="58" t="s">
        <v>46</v>
      </c>
      <c r="E680" s="58" t="s">
        <v>3</v>
      </c>
      <c r="F680" s="46" t="s">
        <v>656</v>
      </c>
      <c r="G680" s="46" t="s">
        <v>654</v>
      </c>
      <c r="H680" s="46">
        <v>14</v>
      </c>
      <c r="I680" s="58" t="s">
        <v>494</v>
      </c>
      <c r="J680" s="61" t="s">
        <v>233</v>
      </c>
      <c r="K680" s="85">
        <f>VLOOKUP(B680,Precios!G:J,4,FALSE)</f>
        <v>6274.7</v>
      </c>
      <c r="L680" s="59"/>
    </row>
    <row r="681" spans="2:12">
      <c r="B681" s="46" t="str">
        <f t="shared" si="10"/>
        <v>137BOG14</v>
      </c>
      <c r="C681" s="46">
        <v>137</v>
      </c>
      <c r="D681" s="58" t="s">
        <v>45</v>
      </c>
      <c r="E681" s="58" t="s">
        <v>3</v>
      </c>
      <c r="F681" s="46" t="s">
        <v>656</v>
      </c>
      <c r="G681" s="46" t="s">
        <v>654</v>
      </c>
      <c r="H681" s="46">
        <v>14</v>
      </c>
      <c r="I681" s="58" t="s">
        <v>494</v>
      </c>
      <c r="J681" s="61" t="s">
        <v>233</v>
      </c>
      <c r="K681" s="85">
        <f>VLOOKUP(B681,Precios!G:J,4,FALSE)</f>
        <v>6136.4</v>
      </c>
      <c r="L681" s="59"/>
    </row>
    <row r="682" spans="2:12">
      <c r="B682" s="46" t="str">
        <f t="shared" si="10"/>
        <v>138BOG14</v>
      </c>
      <c r="C682" s="46">
        <v>138</v>
      </c>
      <c r="D682" s="58" t="s">
        <v>44</v>
      </c>
      <c r="E682" s="58" t="s">
        <v>2</v>
      </c>
      <c r="F682" s="46" t="s">
        <v>656</v>
      </c>
      <c r="G682" s="46" t="s">
        <v>654</v>
      </c>
      <c r="H682" s="46">
        <v>14</v>
      </c>
      <c r="I682" s="58" t="s">
        <v>494</v>
      </c>
      <c r="J682" s="61" t="s">
        <v>233</v>
      </c>
      <c r="K682" s="85">
        <f>VLOOKUP(B682,Precios!G:J,4,FALSE)</f>
        <v>463.99999999999994</v>
      </c>
      <c r="L682" s="59"/>
    </row>
    <row r="683" spans="2:12">
      <c r="B683" s="46" t="str">
        <f t="shared" si="10"/>
        <v>139BOG14</v>
      </c>
      <c r="C683" s="46">
        <v>139</v>
      </c>
      <c r="D683" s="58" t="s">
        <v>43</v>
      </c>
      <c r="E683" s="58" t="s">
        <v>2</v>
      </c>
      <c r="F683" s="46" t="s">
        <v>656</v>
      </c>
      <c r="G683" s="46" t="s">
        <v>654</v>
      </c>
      <c r="H683" s="46">
        <v>14</v>
      </c>
      <c r="I683" s="58" t="s">
        <v>494</v>
      </c>
      <c r="J683" s="61" t="s">
        <v>233</v>
      </c>
      <c r="K683" s="85">
        <f>VLOOKUP(B683,Precios!G:J,4,FALSE)</f>
        <v>463.99999999999994</v>
      </c>
      <c r="L683" s="59"/>
    </row>
    <row r="684" spans="2:12">
      <c r="B684" s="46" t="str">
        <f t="shared" si="10"/>
        <v>140BOG14</v>
      </c>
      <c r="C684" s="46">
        <v>140</v>
      </c>
      <c r="D684" s="58" t="s">
        <v>42</v>
      </c>
      <c r="E684" s="58" t="s">
        <v>38</v>
      </c>
      <c r="F684" s="46" t="s">
        <v>656</v>
      </c>
      <c r="G684" s="46" t="s">
        <v>654</v>
      </c>
      <c r="H684" s="46">
        <v>14</v>
      </c>
      <c r="I684" s="58" t="s">
        <v>494</v>
      </c>
      <c r="J684" s="61" t="s">
        <v>257</v>
      </c>
      <c r="K684" s="85">
        <f>VLOOKUP(B684,Precios!G:J,4,FALSE)</f>
        <v>57003.44</v>
      </c>
      <c r="L684" s="59"/>
    </row>
    <row r="685" spans="2:12">
      <c r="B685" s="46" t="str">
        <f t="shared" si="10"/>
        <v>141BOG14</v>
      </c>
      <c r="C685" s="46">
        <v>141</v>
      </c>
      <c r="D685" s="58" t="s">
        <v>41</v>
      </c>
      <c r="E685" s="58" t="s">
        <v>36</v>
      </c>
      <c r="F685" s="46" t="s">
        <v>656</v>
      </c>
      <c r="G685" s="46" t="s">
        <v>654</v>
      </c>
      <c r="H685" s="46">
        <v>14</v>
      </c>
      <c r="I685" s="58" t="s">
        <v>494</v>
      </c>
      <c r="J685" s="61" t="s">
        <v>257</v>
      </c>
      <c r="K685" s="85">
        <f>VLOOKUP(B685,Precios!G:J,4,FALSE)</f>
        <v>78324.759999999995</v>
      </c>
      <c r="L685" s="59"/>
    </row>
    <row r="686" spans="2:12">
      <c r="B686" s="46" t="str">
        <f t="shared" si="10"/>
        <v>142BOG14</v>
      </c>
      <c r="C686" s="46">
        <v>142</v>
      </c>
      <c r="D686" s="58" t="s">
        <v>40</v>
      </c>
      <c r="E686" s="58" t="s">
        <v>34</v>
      </c>
      <c r="F686" s="46" t="s">
        <v>656</v>
      </c>
      <c r="G686" s="46" t="s">
        <v>654</v>
      </c>
      <c r="H686" s="46">
        <v>14</v>
      </c>
      <c r="I686" s="58" t="s">
        <v>494</v>
      </c>
      <c r="J686" s="61" t="s">
        <v>257</v>
      </c>
      <c r="K686" s="85">
        <f>VLOOKUP(B686,Precios!G:J,4,FALSE)</f>
        <v>82894.95</v>
      </c>
      <c r="L686" s="59"/>
    </row>
    <row r="687" spans="2:12">
      <c r="B687" s="46" t="str">
        <f t="shared" si="10"/>
        <v>143BOG14</v>
      </c>
      <c r="C687" s="46">
        <v>143</v>
      </c>
      <c r="D687" s="58" t="s">
        <v>39</v>
      </c>
      <c r="E687" s="58" t="s">
        <v>38</v>
      </c>
      <c r="F687" s="46" t="s">
        <v>656</v>
      </c>
      <c r="G687" s="46" t="s">
        <v>654</v>
      </c>
      <c r="H687" s="46">
        <v>14</v>
      </c>
      <c r="I687" s="58" t="s">
        <v>494</v>
      </c>
      <c r="J687" s="61" t="s">
        <v>257</v>
      </c>
      <c r="K687" s="85">
        <f>VLOOKUP(B687,Precios!G:J,4,FALSE)</f>
        <v>81173.39</v>
      </c>
      <c r="L687" s="59"/>
    </row>
    <row r="688" spans="2:12">
      <c r="B688" s="46" t="str">
        <f t="shared" si="10"/>
        <v>144BOG14</v>
      </c>
      <c r="C688" s="46">
        <v>144</v>
      </c>
      <c r="D688" s="58" t="s">
        <v>37</v>
      </c>
      <c r="E688" s="58" t="s">
        <v>36</v>
      </c>
      <c r="F688" s="46" t="s">
        <v>656</v>
      </c>
      <c r="G688" s="46" t="s">
        <v>654</v>
      </c>
      <c r="H688" s="46">
        <v>14</v>
      </c>
      <c r="I688" s="58" t="s">
        <v>494</v>
      </c>
      <c r="J688" s="61" t="s">
        <v>257</v>
      </c>
      <c r="K688" s="85">
        <f>VLOOKUP(B688,Precios!G:J,4,FALSE)</f>
        <v>95336</v>
      </c>
      <c r="L688" s="59"/>
    </row>
    <row r="689" spans="2:12">
      <c r="B689" s="46" t="str">
        <f t="shared" si="10"/>
        <v>145BOG14</v>
      </c>
      <c r="C689" s="46">
        <v>145</v>
      </c>
      <c r="D689" s="58" t="s">
        <v>35</v>
      </c>
      <c r="E689" s="58" t="s">
        <v>34</v>
      </c>
      <c r="F689" s="46" t="s">
        <v>656</v>
      </c>
      <c r="G689" s="46" t="s">
        <v>654</v>
      </c>
      <c r="H689" s="46">
        <v>14</v>
      </c>
      <c r="I689" s="58" t="s">
        <v>494</v>
      </c>
      <c r="J689" s="61" t="s">
        <v>257</v>
      </c>
      <c r="K689" s="85">
        <f>VLOOKUP(B689,Precios!G:J,4,FALSE)</f>
        <v>101497.7</v>
      </c>
      <c r="L689" s="59"/>
    </row>
    <row r="690" spans="2:12">
      <c r="B690" s="46" t="str">
        <f t="shared" si="10"/>
        <v>146BOG14</v>
      </c>
      <c r="C690" s="46">
        <v>146</v>
      </c>
      <c r="D690" s="58" t="s">
        <v>33</v>
      </c>
      <c r="E690" s="58" t="s">
        <v>2</v>
      </c>
      <c r="F690" s="46" t="s">
        <v>656</v>
      </c>
      <c r="G690" s="46" t="s">
        <v>654</v>
      </c>
      <c r="H690" s="46">
        <v>14</v>
      </c>
      <c r="I690" s="58" t="s">
        <v>494</v>
      </c>
      <c r="J690" s="61" t="s">
        <v>233</v>
      </c>
      <c r="K690" s="85">
        <f>VLOOKUP(B690,Precios!G:J,4,FALSE)</f>
        <v>1434.91</v>
      </c>
      <c r="L690" s="59"/>
    </row>
    <row r="691" spans="2:12">
      <c r="B691" s="46" t="str">
        <f t="shared" si="10"/>
        <v>147BOG14</v>
      </c>
      <c r="C691" s="46">
        <v>147</v>
      </c>
      <c r="D691" s="58" t="s">
        <v>32</v>
      </c>
      <c r="E691" s="58" t="s">
        <v>2</v>
      </c>
      <c r="F691" s="46" t="s">
        <v>656</v>
      </c>
      <c r="G691" s="46" t="s">
        <v>654</v>
      </c>
      <c r="H691" s="46">
        <v>14</v>
      </c>
      <c r="I691" s="58" t="s">
        <v>494</v>
      </c>
      <c r="J691" s="61" t="s">
        <v>233</v>
      </c>
      <c r="K691" s="85">
        <f>VLOOKUP(B691,Precios!G:J,4,FALSE)</f>
        <v>1438.3999999999999</v>
      </c>
      <c r="L691" s="59"/>
    </row>
    <row r="692" spans="2:12">
      <c r="B692" s="46" t="str">
        <f t="shared" si="10"/>
        <v>148BOG14</v>
      </c>
      <c r="C692" s="46">
        <v>148</v>
      </c>
      <c r="D692" s="58" t="s">
        <v>31</v>
      </c>
      <c r="E692" s="58" t="s">
        <v>2</v>
      </c>
      <c r="F692" s="46" t="s">
        <v>656</v>
      </c>
      <c r="G692" s="46" t="s">
        <v>654</v>
      </c>
      <c r="H692" s="46">
        <v>14</v>
      </c>
      <c r="I692" s="58" t="s">
        <v>494</v>
      </c>
      <c r="J692" s="61" t="s">
        <v>272</v>
      </c>
      <c r="K692" s="85">
        <f>VLOOKUP(B692,Precios!G:J,4,FALSE)</f>
        <v>10968.57</v>
      </c>
      <c r="L692" s="59"/>
    </row>
    <row r="693" spans="2:12">
      <c r="B693" s="46" t="str">
        <f t="shared" si="10"/>
        <v>149BOG14</v>
      </c>
      <c r="C693" s="46">
        <v>149</v>
      </c>
      <c r="D693" s="58" t="s">
        <v>30</v>
      </c>
      <c r="E693" s="58" t="s">
        <v>2</v>
      </c>
      <c r="F693" s="46" t="s">
        <v>656</v>
      </c>
      <c r="G693" s="46" t="s">
        <v>654</v>
      </c>
      <c r="H693" s="46">
        <v>14</v>
      </c>
      <c r="I693" s="58" t="s">
        <v>494</v>
      </c>
      <c r="J693" s="61" t="s">
        <v>233</v>
      </c>
      <c r="K693" s="85">
        <f>VLOOKUP(B693,Precios!G:J,4,FALSE)</f>
        <v>4059.9999999999995</v>
      </c>
      <c r="L693" s="59"/>
    </row>
    <row r="694" spans="2:12">
      <c r="B694" s="46" t="str">
        <f t="shared" si="10"/>
        <v>150BOG14</v>
      </c>
      <c r="C694" s="46">
        <v>150</v>
      </c>
      <c r="D694" s="58" t="s">
        <v>29</v>
      </c>
      <c r="E694" s="58" t="s">
        <v>2</v>
      </c>
      <c r="F694" s="46" t="s">
        <v>656</v>
      </c>
      <c r="G694" s="46" t="s">
        <v>654</v>
      </c>
      <c r="H694" s="46">
        <v>14</v>
      </c>
      <c r="I694" s="58" t="s">
        <v>494</v>
      </c>
      <c r="J694" s="61" t="s">
        <v>233</v>
      </c>
      <c r="K694" s="85">
        <f>VLOOKUP(B694,Precios!G:J,4,FALSE)</f>
        <v>7122.4</v>
      </c>
      <c r="L694" s="59"/>
    </row>
    <row r="695" spans="2:12">
      <c r="B695" s="46" t="str">
        <f t="shared" si="10"/>
        <v>151BOG14</v>
      </c>
      <c r="C695" s="46">
        <v>151</v>
      </c>
      <c r="D695" s="58" t="s">
        <v>28</v>
      </c>
      <c r="E695" s="58" t="s">
        <v>2</v>
      </c>
      <c r="F695" s="46" t="s">
        <v>656</v>
      </c>
      <c r="G695" s="46" t="s">
        <v>654</v>
      </c>
      <c r="H695" s="46">
        <v>14</v>
      </c>
      <c r="I695" s="58" t="s">
        <v>494</v>
      </c>
      <c r="J695" s="61" t="s">
        <v>233</v>
      </c>
      <c r="K695" s="85">
        <f>VLOOKUP(B695,Precios!G:J,4,FALSE)</f>
        <v>11182.4</v>
      </c>
      <c r="L695" s="59"/>
    </row>
    <row r="696" spans="2:12">
      <c r="B696" s="46" t="str">
        <f t="shared" si="10"/>
        <v>152BOG14</v>
      </c>
      <c r="C696" s="46">
        <v>152</v>
      </c>
      <c r="D696" s="58" t="s">
        <v>27</v>
      </c>
      <c r="E696" s="58" t="s">
        <v>2</v>
      </c>
      <c r="F696" s="46" t="s">
        <v>656</v>
      </c>
      <c r="G696" s="46" t="s">
        <v>654</v>
      </c>
      <c r="H696" s="46">
        <v>14</v>
      </c>
      <c r="I696" s="58" t="s">
        <v>494</v>
      </c>
      <c r="J696" s="61" t="s">
        <v>233</v>
      </c>
      <c r="K696" s="85">
        <f>VLOOKUP(B696,Precios!G:J,4,FALSE)</f>
        <v>13266.87</v>
      </c>
      <c r="L696" s="59"/>
    </row>
    <row r="697" spans="2:12">
      <c r="B697" s="46" t="str">
        <f t="shared" si="10"/>
        <v>153BOG14</v>
      </c>
      <c r="C697" s="46">
        <v>153</v>
      </c>
      <c r="D697" s="58" t="s">
        <v>26</v>
      </c>
      <c r="E697" s="58" t="s">
        <v>2</v>
      </c>
      <c r="F697" s="46" t="s">
        <v>656</v>
      </c>
      <c r="G697" s="46" t="s">
        <v>654</v>
      </c>
      <c r="H697" s="46">
        <v>14</v>
      </c>
      <c r="I697" s="58" t="s">
        <v>494</v>
      </c>
      <c r="J697" s="61" t="s">
        <v>233</v>
      </c>
      <c r="K697" s="85">
        <f>VLOOKUP(B697,Precios!G:J,4,FALSE)</f>
        <v>17133.830000000002</v>
      </c>
      <c r="L697" s="59"/>
    </row>
    <row r="698" spans="2:12">
      <c r="B698" s="46" t="str">
        <f t="shared" si="10"/>
        <v>154BOG14</v>
      </c>
      <c r="C698" s="46">
        <v>154</v>
      </c>
      <c r="D698" s="58" t="s">
        <v>25</v>
      </c>
      <c r="E698" s="58" t="s">
        <v>221</v>
      </c>
      <c r="F698" s="46" t="s">
        <v>656</v>
      </c>
      <c r="G698" s="46" t="s">
        <v>654</v>
      </c>
      <c r="H698" s="46">
        <v>14</v>
      </c>
      <c r="I698" s="58" t="s">
        <v>494</v>
      </c>
      <c r="J698" s="61" t="s">
        <v>273</v>
      </c>
      <c r="K698" s="85">
        <f>VLOOKUP(B698,Precios!G:J,4,FALSE)</f>
        <v>86408.4</v>
      </c>
      <c r="L698" s="59"/>
    </row>
    <row r="699" spans="2:12">
      <c r="B699" s="46" t="str">
        <f t="shared" si="10"/>
        <v>155BOG14</v>
      </c>
      <c r="C699" s="46">
        <v>155</v>
      </c>
      <c r="D699" s="58" t="s">
        <v>24</v>
      </c>
      <c r="E699" s="58" t="s">
        <v>221</v>
      </c>
      <c r="F699" s="46" t="s">
        <v>656</v>
      </c>
      <c r="G699" s="46" t="s">
        <v>654</v>
      </c>
      <c r="H699" s="46">
        <v>14</v>
      </c>
      <c r="I699" s="58" t="s">
        <v>494</v>
      </c>
      <c r="J699" s="61" t="s">
        <v>273</v>
      </c>
      <c r="K699" s="85">
        <f>VLOOKUP(B699,Precios!G:J,4,FALSE)</f>
        <v>104260.79999999999</v>
      </c>
      <c r="L699" s="59"/>
    </row>
    <row r="700" spans="2:12">
      <c r="B700" s="46" t="str">
        <f t="shared" si="10"/>
        <v>156BOG14</v>
      </c>
      <c r="C700" s="46">
        <v>156</v>
      </c>
      <c r="D700" s="58" t="s">
        <v>23</v>
      </c>
      <c r="E700" s="58" t="s">
        <v>221</v>
      </c>
      <c r="F700" s="46" t="s">
        <v>656</v>
      </c>
      <c r="G700" s="46" t="s">
        <v>654</v>
      </c>
      <c r="H700" s="46">
        <v>14</v>
      </c>
      <c r="I700" s="58" t="s">
        <v>494</v>
      </c>
      <c r="J700" s="61" t="s">
        <v>274</v>
      </c>
      <c r="K700" s="85">
        <f>VLOOKUP(B700,Precios!G:J,4,FALSE)</f>
        <v>89644.799999999988</v>
      </c>
      <c r="L700" s="59"/>
    </row>
    <row r="701" spans="2:12">
      <c r="B701" s="46" t="str">
        <f t="shared" si="10"/>
        <v>157BOG14</v>
      </c>
      <c r="C701" s="46">
        <v>157</v>
      </c>
      <c r="D701" s="58" t="s">
        <v>22</v>
      </c>
      <c r="E701" s="58" t="s">
        <v>221</v>
      </c>
      <c r="F701" s="46" t="s">
        <v>656</v>
      </c>
      <c r="G701" s="46" t="s">
        <v>654</v>
      </c>
      <c r="H701" s="46">
        <v>14</v>
      </c>
      <c r="I701" s="58" t="s">
        <v>494</v>
      </c>
      <c r="J701" s="61" t="s">
        <v>274</v>
      </c>
      <c r="K701" s="85">
        <f>VLOOKUP(B701,Precios!G:J,4,FALSE)</f>
        <v>81733.599999999991</v>
      </c>
      <c r="L701" s="59"/>
    </row>
    <row r="702" spans="2:12">
      <c r="B702" s="46" t="str">
        <f t="shared" si="10"/>
        <v>158BOG14</v>
      </c>
      <c r="C702" s="46">
        <v>158</v>
      </c>
      <c r="D702" s="58" t="s">
        <v>21</v>
      </c>
      <c r="E702" s="58" t="s">
        <v>3</v>
      </c>
      <c r="F702" s="46" t="s">
        <v>656</v>
      </c>
      <c r="G702" s="46" t="s">
        <v>654</v>
      </c>
      <c r="H702" s="46">
        <v>14</v>
      </c>
      <c r="I702" s="58" t="s">
        <v>494</v>
      </c>
      <c r="J702" s="61" t="s">
        <v>275</v>
      </c>
      <c r="K702" s="85">
        <f>VLOOKUP(B702,Precios!G:J,4,FALSE)</f>
        <v>6262.54</v>
      </c>
      <c r="L702" s="59"/>
    </row>
    <row r="703" spans="2:12">
      <c r="B703" s="46" t="str">
        <f t="shared" si="10"/>
        <v>159BOG14</v>
      </c>
      <c r="C703" s="46">
        <v>159</v>
      </c>
      <c r="D703" s="58" t="s">
        <v>20</v>
      </c>
      <c r="E703" s="58" t="s">
        <v>3</v>
      </c>
      <c r="F703" s="46" t="s">
        <v>656</v>
      </c>
      <c r="G703" s="46" t="s">
        <v>654</v>
      </c>
      <c r="H703" s="46">
        <v>14</v>
      </c>
      <c r="I703" s="58" t="s">
        <v>494</v>
      </c>
      <c r="J703" s="61" t="s">
        <v>275</v>
      </c>
      <c r="K703" s="85">
        <f>VLOOKUP(B703,Precios!G:J,4,FALSE)</f>
        <v>10544.4</v>
      </c>
      <c r="L703" s="59"/>
    </row>
    <row r="704" spans="2:12">
      <c r="B704" s="46" t="str">
        <f t="shared" si="10"/>
        <v>160BOG14</v>
      </c>
      <c r="C704" s="46">
        <v>160</v>
      </c>
      <c r="D704" s="58" t="s">
        <v>19</v>
      </c>
      <c r="E704" s="58" t="s">
        <v>3</v>
      </c>
      <c r="F704" s="46" t="s">
        <v>656</v>
      </c>
      <c r="G704" s="46" t="s">
        <v>654</v>
      </c>
      <c r="H704" s="46">
        <v>14</v>
      </c>
      <c r="I704" s="58" t="s">
        <v>494</v>
      </c>
      <c r="J704" s="61" t="s">
        <v>275</v>
      </c>
      <c r="K704" s="85">
        <f>VLOOKUP(B704,Precios!G:J,4,FALSE)</f>
        <v>5581.57</v>
      </c>
      <c r="L704" s="59"/>
    </row>
    <row r="705" spans="2:12">
      <c r="B705" s="46" t="str">
        <f t="shared" si="10"/>
        <v>161BOG14</v>
      </c>
      <c r="C705" s="46">
        <v>161</v>
      </c>
      <c r="D705" s="58" t="s">
        <v>18</v>
      </c>
      <c r="E705" s="58" t="s">
        <v>3</v>
      </c>
      <c r="F705" s="46" t="s">
        <v>656</v>
      </c>
      <c r="G705" s="46" t="s">
        <v>654</v>
      </c>
      <c r="H705" s="46">
        <v>14</v>
      </c>
      <c r="I705" s="58" t="s">
        <v>494</v>
      </c>
      <c r="J705" s="61" t="s">
        <v>275</v>
      </c>
      <c r="K705" s="85">
        <f>VLOOKUP(B705,Precios!G:J,4,FALSE)</f>
        <v>9488.7999999999993</v>
      </c>
      <c r="L705" s="59"/>
    </row>
    <row r="706" spans="2:12">
      <c r="B706" s="46" t="str">
        <f t="shared" si="10"/>
        <v>162BOG14</v>
      </c>
      <c r="C706" s="46">
        <v>162</v>
      </c>
      <c r="D706" s="58" t="s">
        <v>17</v>
      </c>
      <c r="E706" s="58" t="s">
        <v>15</v>
      </c>
      <c r="F706" s="46" t="s">
        <v>656</v>
      </c>
      <c r="G706" s="46" t="s">
        <v>654</v>
      </c>
      <c r="H706" s="46">
        <v>14</v>
      </c>
      <c r="I706" s="58" t="s">
        <v>494</v>
      </c>
      <c r="J706" s="61" t="s">
        <v>276</v>
      </c>
      <c r="K706" s="85">
        <f>VLOOKUP(B706,Precios!G:J,4,FALSE)</f>
        <v>45286.399999999994</v>
      </c>
      <c r="L706" s="59"/>
    </row>
    <row r="707" spans="2:12">
      <c r="B707" s="46" t="str">
        <f t="shared" si="10"/>
        <v>163BOG14</v>
      </c>
      <c r="C707" s="46">
        <v>163</v>
      </c>
      <c r="D707" s="58" t="s">
        <v>16</v>
      </c>
      <c r="E707" s="58" t="s">
        <v>15</v>
      </c>
      <c r="F707" s="46" t="s">
        <v>656</v>
      </c>
      <c r="G707" s="46" t="s">
        <v>654</v>
      </c>
      <c r="H707" s="46">
        <v>14</v>
      </c>
      <c r="I707" s="58" t="s">
        <v>494</v>
      </c>
      <c r="J707" s="61" t="s">
        <v>276</v>
      </c>
      <c r="K707" s="85">
        <f>VLOOKUP(B707,Precios!G:J,4,FALSE)</f>
        <v>54809.999999999993</v>
      </c>
      <c r="L707" s="59"/>
    </row>
    <row r="708" spans="2:12">
      <c r="B708" s="46" t="str">
        <f t="shared" si="10"/>
        <v>164BOG14</v>
      </c>
      <c r="C708" s="46">
        <v>164</v>
      </c>
      <c r="D708" s="58" t="s">
        <v>14</v>
      </c>
      <c r="E708" s="58" t="s">
        <v>222</v>
      </c>
      <c r="F708" s="46" t="s">
        <v>656</v>
      </c>
      <c r="G708" s="46" t="s">
        <v>654</v>
      </c>
      <c r="H708" s="46">
        <v>14</v>
      </c>
      <c r="I708" s="58" t="s">
        <v>494</v>
      </c>
      <c r="J708" s="61" t="s">
        <v>257</v>
      </c>
      <c r="K708" s="85">
        <f>VLOOKUP(B708,Precios!G:J,4,FALSE)</f>
        <v>53395.79</v>
      </c>
      <c r="L708" s="59"/>
    </row>
    <row r="709" spans="2:12">
      <c r="B709" s="46" t="str">
        <f t="shared" si="10"/>
        <v>165BOG14</v>
      </c>
      <c r="C709" s="46">
        <v>165</v>
      </c>
      <c r="D709" s="58" t="s">
        <v>13</v>
      </c>
      <c r="E709" s="58" t="s">
        <v>2</v>
      </c>
      <c r="F709" s="46" t="s">
        <v>656</v>
      </c>
      <c r="G709" s="46" t="s">
        <v>654</v>
      </c>
      <c r="H709" s="46">
        <v>14</v>
      </c>
      <c r="I709" s="58" t="s">
        <v>494</v>
      </c>
      <c r="J709" s="61" t="s">
        <v>257</v>
      </c>
      <c r="K709" s="85">
        <f>VLOOKUP(B709,Precios!G:J,4,FALSE)</f>
        <v>839.06</v>
      </c>
      <c r="L709" s="59"/>
    </row>
    <row r="710" spans="2:12">
      <c r="B710" s="46" t="str">
        <f t="shared" ref="B710:B773" si="11">+CONCATENATE(C710,F710,H710)</f>
        <v>166BOG14</v>
      </c>
      <c r="C710" s="46">
        <v>166</v>
      </c>
      <c r="D710" s="58" t="s">
        <v>223</v>
      </c>
      <c r="E710" s="58" t="s">
        <v>2</v>
      </c>
      <c r="F710" s="46" t="s">
        <v>656</v>
      </c>
      <c r="G710" s="46" t="s">
        <v>654</v>
      </c>
      <c r="H710" s="46">
        <v>14</v>
      </c>
      <c r="I710" s="58" t="s">
        <v>494</v>
      </c>
      <c r="J710" s="61" t="s">
        <v>257</v>
      </c>
      <c r="K710" s="85">
        <f>VLOOKUP(B710,Precios!G:J,4,FALSE)</f>
        <v>790.42</v>
      </c>
      <c r="L710" s="59"/>
    </row>
    <row r="711" spans="2:12">
      <c r="B711" s="46" t="str">
        <f t="shared" si="11"/>
        <v>167BOG14</v>
      </c>
      <c r="C711" s="46">
        <v>167</v>
      </c>
      <c r="D711" s="58" t="s">
        <v>12</v>
      </c>
      <c r="E711" s="58" t="s">
        <v>11</v>
      </c>
      <c r="F711" s="46" t="s">
        <v>656</v>
      </c>
      <c r="G711" s="46" t="s">
        <v>654</v>
      </c>
      <c r="H711" s="46">
        <v>14</v>
      </c>
      <c r="I711" s="58" t="s">
        <v>494</v>
      </c>
      <c r="J711" s="61" t="s">
        <v>277</v>
      </c>
      <c r="K711" s="85">
        <f>VLOOKUP(B711,Precios!G:J,4,FALSE)</f>
        <v>22040</v>
      </c>
      <c r="L711" s="59"/>
    </row>
    <row r="712" spans="2:12">
      <c r="B712" s="46" t="str">
        <f t="shared" si="11"/>
        <v>168BOG14</v>
      </c>
      <c r="C712" s="46">
        <v>168</v>
      </c>
      <c r="D712" s="58" t="s">
        <v>10</v>
      </c>
      <c r="E712" s="58" t="s">
        <v>2</v>
      </c>
      <c r="F712" s="46" t="s">
        <v>656</v>
      </c>
      <c r="G712" s="46" t="s">
        <v>654</v>
      </c>
      <c r="H712" s="46">
        <v>14</v>
      </c>
      <c r="I712" s="58" t="s">
        <v>494</v>
      </c>
      <c r="J712" s="61" t="s">
        <v>278</v>
      </c>
      <c r="K712" s="85">
        <f>VLOOKUP(B712,Precios!G:J,4,FALSE)</f>
        <v>153.21</v>
      </c>
      <c r="L712" s="59"/>
    </row>
    <row r="713" spans="2:12">
      <c r="B713" s="46" t="str">
        <f t="shared" si="11"/>
        <v>169BOG14</v>
      </c>
      <c r="C713" s="46">
        <v>169</v>
      </c>
      <c r="D713" s="58" t="s">
        <v>9</v>
      </c>
      <c r="E713" s="58" t="s">
        <v>2</v>
      </c>
      <c r="F713" s="46" t="s">
        <v>656</v>
      </c>
      <c r="G713" s="46" t="s">
        <v>654</v>
      </c>
      <c r="H713" s="46">
        <v>14</v>
      </c>
      <c r="I713" s="58" t="s">
        <v>494</v>
      </c>
      <c r="J713" s="61" t="s">
        <v>278</v>
      </c>
      <c r="K713" s="85">
        <f>VLOOKUP(B713,Precios!G:J,4,FALSE)</f>
        <v>193.25</v>
      </c>
      <c r="L713" s="59"/>
    </row>
    <row r="714" spans="2:12">
      <c r="B714" s="46" t="str">
        <f t="shared" si="11"/>
        <v>170BOG14</v>
      </c>
      <c r="C714" s="46">
        <v>170</v>
      </c>
      <c r="D714" s="58" t="s">
        <v>8</v>
      </c>
      <c r="E714" s="58" t="s">
        <v>3</v>
      </c>
      <c r="F714" s="46" t="s">
        <v>656</v>
      </c>
      <c r="G714" s="46" t="s">
        <v>654</v>
      </c>
      <c r="H714" s="46">
        <v>14</v>
      </c>
      <c r="I714" s="58" t="s">
        <v>494</v>
      </c>
      <c r="J714" s="61" t="s">
        <v>278</v>
      </c>
      <c r="K714" s="85">
        <f>VLOOKUP(B714,Precios!G:J,4,FALSE)</f>
        <v>5164.68</v>
      </c>
      <c r="L714" s="59"/>
    </row>
    <row r="715" spans="2:12">
      <c r="B715" s="46" t="str">
        <f t="shared" si="11"/>
        <v>171BOG14</v>
      </c>
      <c r="C715" s="46">
        <v>171</v>
      </c>
      <c r="D715" s="58" t="s">
        <v>7</v>
      </c>
      <c r="E715" s="58" t="s">
        <v>3</v>
      </c>
      <c r="F715" s="46" t="s">
        <v>656</v>
      </c>
      <c r="G715" s="46" t="s">
        <v>654</v>
      </c>
      <c r="H715" s="46">
        <v>14</v>
      </c>
      <c r="I715" s="58" t="s">
        <v>494</v>
      </c>
      <c r="J715" s="61" t="s">
        <v>278</v>
      </c>
      <c r="K715" s="85">
        <f>VLOOKUP(B715,Precios!G:J,4,FALSE)</f>
        <v>14874.77</v>
      </c>
      <c r="L715" s="59"/>
    </row>
    <row r="716" spans="2:12">
      <c r="B716" s="46" t="str">
        <f t="shared" si="11"/>
        <v>172BOG14</v>
      </c>
      <c r="C716" s="46">
        <v>172</v>
      </c>
      <c r="D716" s="58" t="s">
        <v>6</v>
      </c>
      <c r="E716" s="58" t="s">
        <v>3</v>
      </c>
      <c r="F716" s="46" t="s">
        <v>656</v>
      </c>
      <c r="G716" s="46" t="s">
        <v>654</v>
      </c>
      <c r="H716" s="46">
        <v>14</v>
      </c>
      <c r="I716" s="58" t="s">
        <v>494</v>
      </c>
      <c r="J716" s="61" t="s">
        <v>278</v>
      </c>
      <c r="K716" s="85">
        <f>VLOOKUP(B716,Precios!G:J,4,FALSE)</f>
        <v>8182.67</v>
      </c>
      <c r="L716" s="59"/>
    </row>
    <row r="717" spans="2:12">
      <c r="B717" s="46" t="str">
        <f t="shared" si="11"/>
        <v>173BOG14</v>
      </c>
      <c r="C717" s="46">
        <v>173</v>
      </c>
      <c r="D717" s="58" t="s">
        <v>5</v>
      </c>
      <c r="E717" s="58" t="s">
        <v>3</v>
      </c>
      <c r="F717" s="46" t="s">
        <v>656</v>
      </c>
      <c r="G717" s="46" t="s">
        <v>654</v>
      </c>
      <c r="H717" s="46">
        <v>14</v>
      </c>
      <c r="I717" s="58" t="s">
        <v>494</v>
      </c>
      <c r="J717" s="61" t="s">
        <v>278</v>
      </c>
      <c r="K717" s="85">
        <f>VLOOKUP(B717,Precios!G:J,4,FALSE)</f>
        <v>10730</v>
      </c>
      <c r="L717" s="59"/>
    </row>
    <row r="718" spans="2:12">
      <c r="B718" s="46" t="str">
        <f t="shared" si="11"/>
        <v>174BOG14</v>
      </c>
      <c r="C718" s="46">
        <v>174</v>
      </c>
      <c r="D718" s="58" t="s">
        <v>4</v>
      </c>
      <c r="E718" s="58" t="s">
        <v>3</v>
      </c>
      <c r="F718" s="46" t="s">
        <v>656</v>
      </c>
      <c r="G718" s="46" t="s">
        <v>654</v>
      </c>
      <c r="H718" s="46">
        <v>14</v>
      </c>
      <c r="I718" s="58" t="s">
        <v>494</v>
      </c>
      <c r="J718" s="61" t="s">
        <v>278</v>
      </c>
      <c r="K718" s="85">
        <f>VLOOKUP(B718,Precios!G:J,4,FALSE)</f>
        <v>27214.71</v>
      </c>
      <c r="L718" s="59"/>
    </row>
    <row r="719" spans="2:12">
      <c r="B719" s="46" t="str">
        <f t="shared" si="11"/>
        <v>175BOG14</v>
      </c>
      <c r="C719" s="46">
        <v>175</v>
      </c>
      <c r="D719" s="58" t="s">
        <v>224</v>
      </c>
      <c r="E719" s="58" t="s">
        <v>3</v>
      </c>
      <c r="F719" s="46" t="s">
        <v>656</v>
      </c>
      <c r="G719" s="46" t="s">
        <v>654</v>
      </c>
      <c r="H719" s="46">
        <v>14</v>
      </c>
      <c r="I719" s="58" t="s">
        <v>494</v>
      </c>
      <c r="J719" s="61" t="s">
        <v>278</v>
      </c>
      <c r="K719" s="85">
        <f>VLOOKUP(B719,Precios!G:J,4,FALSE)</f>
        <v>4526.59</v>
      </c>
      <c r="L719" s="59"/>
    </row>
    <row r="720" spans="2:12">
      <c r="B720" s="46" t="str">
        <f t="shared" si="11"/>
        <v>176BOG14</v>
      </c>
      <c r="C720" s="46">
        <v>176</v>
      </c>
      <c r="D720" s="58" t="s">
        <v>225</v>
      </c>
      <c r="E720" s="58" t="s">
        <v>3</v>
      </c>
      <c r="F720" s="46" t="s">
        <v>656</v>
      </c>
      <c r="G720" s="46" t="s">
        <v>654</v>
      </c>
      <c r="H720" s="46">
        <v>14</v>
      </c>
      <c r="I720" s="58" t="s">
        <v>494</v>
      </c>
      <c r="J720" s="61" t="s">
        <v>278</v>
      </c>
      <c r="K720" s="85">
        <f>VLOOKUP(B720,Precios!G:J,4,FALSE)</f>
        <v>6496</v>
      </c>
      <c r="L720" s="59"/>
    </row>
    <row r="721" spans="2:12">
      <c r="B721" s="46" t="str">
        <f t="shared" si="11"/>
        <v>177BOG14</v>
      </c>
      <c r="C721" s="46">
        <v>177</v>
      </c>
      <c r="D721" s="58" t="s">
        <v>226</v>
      </c>
      <c r="E721" s="58" t="s">
        <v>3</v>
      </c>
      <c r="F721" s="46" t="s">
        <v>656</v>
      </c>
      <c r="G721" s="46" t="s">
        <v>654</v>
      </c>
      <c r="H721" s="46">
        <v>14</v>
      </c>
      <c r="I721" s="58" t="s">
        <v>494</v>
      </c>
      <c r="J721" s="61" t="s">
        <v>278</v>
      </c>
      <c r="K721" s="85">
        <f>VLOOKUP(B721,Precios!G:J,4,FALSE)</f>
        <v>7980.7999999999993</v>
      </c>
      <c r="L721" s="59"/>
    </row>
    <row r="722" spans="2:12">
      <c r="B722" s="46" t="str">
        <f t="shared" si="11"/>
        <v>178BOG14</v>
      </c>
      <c r="C722" s="46">
        <v>178</v>
      </c>
      <c r="D722" s="58" t="s">
        <v>227</v>
      </c>
      <c r="E722" s="58" t="s">
        <v>3</v>
      </c>
      <c r="F722" s="46" t="s">
        <v>656</v>
      </c>
      <c r="G722" s="46" t="s">
        <v>654</v>
      </c>
      <c r="H722" s="46">
        <v>14</v>
      </c>
      <c r="I722" s="58" t="s">
        <v>494</v>
      </c>
      <c r="J722" s="61" t="s">
        <v>278</v>
      </c>
      <c r="K722" s="85">
        <f>VLOOKUP(B722,Precios!G:J,4,FALSE)</f>
        <v>9497.18</v>
      </c>
      <c r="L722" s="59"/>
    </row>
    <row r="723" spans="2:12">
      <c r="B723" s="46" t="str">
        <f t="shared" si="11"/>
        <v>179BOG14</v>
      </c>
      <c r="C723" s="46">
        <v>179</v>
      </c>
      <c r="D723" s="58" t="s">
        <v>228</v>
      </c>
      <c r="E723" s="58" t="s">
        <v>3</v>
      </c>
      <c r="F723" s="46" t="s">
        <v>656</v>
      </c>
      <c r="G723" s="46" t="s">
        <v>654</v>
      </c>
      <c r="H723" s="46">
        <v>14</v>
      </c>
      <c r="I723" s="58" t="s">
        <v>494</v>
      </c>
      <c r="J723" s="61" t="s">
        <v>278</v>
      </c>
      <c r="K723" s="85">
        <f>VLOOKUP(B723,Precios!G:J,4,FALSE)</f>
        <v>21274.399999999998</v>
      </c>
      <c r="L723" s="59"/>
    </row>
    <row r="724" spans="2:12">
      <c r="B724" s="46" t="str">
        <f t="shared" si="11"/>
        <v>180BOG14</v>
      </c>
      <c r="C724" s="46">
        <v>180</v>
      </c>
      <c r="D724" s="58" t="s">
        <v>1</v>
      </c>
      <c r="E724" s="58" t="s">
        <v>2</v>
      </c>
      <c r="F724" s="46" t="s">
        <v>656</v>
      </c>
      <c r="G724" s="46" t="s">
        <v>654</v>
      </c>
      <c r="H724" s="46">
        <v>14</v>
      </c>
      <c r="I724" s="58" t="s">
        <v>494</v>
      </c>
      <c r="J724" s="61" t="s">
        <v>279</v>
      </c>
      <c r="K724" s="85">
        <f>VLOOKUP(B724,Precios!G:J,4,FALSE)</f>
        <v>11600</v>
      </c>
      <c r="L724" s="59"/>
    </row>
    <row r="725" spans="2:12">
      <c r="B725" s="46" t="str">
        <f t="shared" si="11"/>
        <v>1BOG6</v>
      </c>
      <c r="C725" s="46">
        <v>1</v>
      </c>
      <c r="D725" s="58" t="s">
        <v>205</v>
      </c>
      <c r="E725" s="58" t="s">
        <v>0</v>
      </c>
      <c r="F725" s="46" t="s">
        <v>656</v>
      </c>
      <c r="G725" s="46" t="s">
        <v>654</v>
      </c>
      <c r="H725" s="46">
        <v>6</v>
      </c>
      <c r="I725" s="58" t="s">
        <v>373</v>
      </c>
      <c r="J725" s="61" t="s">
        <v>573</v>
      </c>
      <c r="K725" s="85">
        <f>VLOOKUP(B725,Precios!G:J,4,FALSE)</f>
        <v>10693.45</v>
      </c>
      <c r="L725" s="59"/>
    </row>
    <row r="726" spans="2:12">
      <c r="B726" s="46" t="str">
        <f t="shared" si="11"/>
        <v>2BOG6</v>
      </c>
      <c r="C726" s="46">
        <v>2</v>
      </c>
      <c r="D726" s="58" t="s">
        <v>206</v>
      </c>
      <c r="E726" s="58" t="s">
        <v>2</v>
      </c>
      <c r="F726" s="46" t="s">
        <v>656</v>
      </c>
      <c r="G726" s="46" t="s">
        <v>654</v>
      </c>
      <c r="H726" s="46">
        <v>6</v>
      </c>
      <c r="I726" s="58" t="s">
        <v>373</v>
      </c>
      <c r="J726" s="61" t="s">
        <v>574</v>
      </c>
      <c r="K726" s="85">
        <f>VLOOKUP(B726,Precios!G:J,4,FALSE)</f>
        <v>17840.39</v>
      </c>
      <c r="L726" s="59"/>
    </row>
    <row r="727" spans="2:12">
      <c r="B727" s="46" t="str">
        <f t="shared" si="11"/>
        <v>3BOG6</v>
      </c>
      <c r="C727" s="46">
        <v>3</v>
      </c>
      <c r="D727" s="58" t="s">
        <v>188</v>
      </c>
      <c r="E727" s="58" t="s">
        <v>2</v>
      </c>
      <c r="F727" s="46" t="s">
        <v>656</v>
      </c>
      <c r="G727" s="46" t="s">
        <v>654</v>
      </c>
      <c r="H727" s="46">
        <v>6</v>
      </c>
      <c r="I727" s="58" t="s">
        <v>373</v>
      </c>
      <c r="J727" s="61" t="s">
        <v>575</v>
      </c>
      <c r="K727" s="85">
        <f>VLOOKUP(B727,Precios!G:J,4,FALSE)</f>
        <v>1424.33</v>
      </c>
      <c r="L727" s="59"/>
    </row>
    <row r="728" spans="2:12">
      <c r="B728" s="46" t="str">
        <f t="shared" si="11"/>
        <v>4BOG6</v>
      </c>
      <c r="C728" s="46">
        <v>4</v>
      </c>
      <c r="D728" s="58" t="s">
        <v>207</v>
      </c>
      <c r="E728" s="58" t="s">
        <v>2</v>
      </c>
      <c r="F728" s="46" t="s">
        <v>656</v>
      </c>
      <c r="G728" s="46" t="s">
        <v>654</v>
      </c>
      <c r="H728" s="46">
        <v>6</v>
      </c>
      <c r="I728" s="58" t="s">
        <v>373</v>
      </c>
      <c r="J728" s="61" t="s">
        <v>575</v>
      </c>
      <c r="K728" s="85">
        <f>VLOOKUP(B728,Precios!G:J,4,FALSE)</f>
        <v>2123.86</v>
      </c>
      <c r="L728" s="59"/>
    </row>
    <row r="729" spans="2:12">
      <c r="B729" s="46" t="str">
        <f t="shared" si="11"/>
        <v>5BOG6</v>
      </c>
      <c r="C729" s="46">
        <v>5</v>
      </c>
      <c r="D729" s="58" t="s">
        <v>208</v>
      </c>
      <c r="E729" s="58" t="s">
        <v>2</v>
      </c>
      <c r="F729" s="46" t="s">
        <v>656</v>
      </c>
      <c r="G729" s="46" t="s">
        <v>654</v>
      </c>
      <c r="H729" s="46">
        <v>6</v>
      </c>
      <c r="I729" s="58" t="s">
        <v>373</v>
      </c>
      <c r="J729" s="61" t="s">
        <v>576</v>
      </c>
      <c r="K729" s="85">
        <f>VLOOKUP(B729,Precios!G:J,4,FALSE)</f>
        <v>3026.49</v>
      </c>
      <c r="L729" s="59"/>
    </row>
    <row r="730" spans="2:12">
      <c r="B730" s="46" t="str">
        <f t="shared" si="11"/>
        <v>6BOG6</v>
      </c>
      <c r="C730" s="46">
        <v>6</v>
      </c>
      <c r="D730" s="58" t="s">
        <v>187</v>
      </c>
      <c r="E730" s="58" t="s">
        <v>2</v>
      </c>
      <c r="F730" s="46" t="s">
        <v>656</v>
      </c>
      <c r="G730" s="46" t="s">
        <v>654</v>
      </c>
      <c r="H730" s="46">
        <v>6</v>
      </c>
      <c r="I730" s="58" t="s">
        <v>373</v>
      </c>
      <c r="J730" s="61" t="s">
        <v>573</v>
      </c>
      <c r="K730" s="85">
        <f>VLOOKUP(B730,Precios!G:J,4,FALSE)</f>
        <v>1362.13</v>
      </c>
      <c r="L730" s="59"/>
    </row>
    <row r="731" spans="2:12">
      <c r="B731" s="46" t="str">
        <f t="shared" si="11"/>
        <v>7BOG6</v>
      </c>
      <c r="C731" s="46">
        <v>7</v>
      </c>
      <c r="D731" s="58" t="s">
        <v>186</v>
      </c>
      <c r="E731" s="58" t="s">
        <v>2</v>
      </c>
      <c r="F731" s="46" t="s">
        <v>656</v>
      </c>
      <c r="G731" s="46" t="s">
        <v>654</v>
      </c>
      <c r="H731" s="46">
        <v>6</v>
      </c>
      <c r="I731" s="58" t="s">
        <v>373</v>
      </c>
      <c r="J731" s="61" t="s">
        <v>573</v>
      </c>
      <c r="K731" s="85">
        <f>VLOOKUP(B731,Precios!G:J,4,FALSE)</f>
        <v>3714.91</v>
      </c>
      <c r="L731" s="59"/>
    </row>
    <row r="732" spans="2:12">
      <c r="B732" s="46" t="str">
        <f t="shared" si="11"/>
        <v>8BOG6</v>
      </c>
      <c r="C732" s="46">
        <v>8</v>
      </c>
      <c r="D732" s="58" t="s">
        <v>185</v>
      </c>
      <c r="E732" s="58" t="s">
        <v>2</v>
      </c>
      <c r="F732" s="46" t="s">
        <v>656</v>
      </c>
      <c r="G732" s="46" t="s">
        <v>654</v>
      </c>
      <c r="H732" s="46">
        <v>6</v>
      </c>
      <c r="I732" s="58" t="s">
        <v>373</v>
      </c>
      <c r="J732" s="61" t="s">
        <v>577</v>
      </c>
      <c r="K732" s="85">
        <f>VLOOKUP(B732,Precios!G:J,4,FALSE)</f>
        <v>5365.99</v>
      </c>
      <c r="L732" s="59"/>
    </row>
    <row r="733" spans="2:12">
      <c r="B733" s="46" t="str">
        <f t="shared" si="11"/>
        <v>9BOG6</v>
      </c>
      <c r="C733" s="46">
        <v>9</v>
      </c>
      <c r="D733" s="58" t="s">
        <v>184</v>
      </c>
      <c r="E733" s="58" t="s">
        <v>209</v>
      </c>
      <c r="F733" s="46" t="s">
        <v>656</v>
      </c>
      <c r="G733" s="46" t="s">
        <v>654</v>
      </c>
      <c r="H733" s="46">
        <v>6</v>
      </c>
      <c r="I733" s="58" t="s">
        <v>373</v>
      </c>
      <c r="J733" s="61" t="s">
        <v>578</v>
      </c>
      <c r="K733" s="85">
        <f>VLOOKUP(B733,Precios!G:J,4,FALSE)</f>
        <v>3714.91</v>
      </c>
      <c r="L733" s="59"/>
    </row>
    <row r="734" spans="2:12">
      <c r="B734" s="46" t="str">
        <f t="shared" si="11"/>
        <v>10BOG6</v>
      </c>
      <c r="C734" s="46">
        <v>10</v>
      </c>
      <c r="D734" s="58" t="s">
        <v>210</v>
      </c>
      <c r="E734" s="58" t="s">
        <v>2</v>
      </c>
      <c r="F734" s="46" t="s">
        <v>656</v>
      </c>
      <c r="G734" s="46" t="s">
        <v>654</v>
      </c>
      <c r="H734" s="46">
        <v>6</v>
      </c>
      <c r="I734" s="58" t="s">
        <v>373</v>
      </c>
      <c r="J734" s="61" t="s">
        <v>578</v>
      </c>
      <c r="K734" s="85">
        <f>VLOOKUP(B734,Precios!G:J,4,FALSE)</f>
        <v>849.54</v>
      </c>
      <c r="L734" s="59"/>
    </row>
    <row r="735" spans="2:12">
      <c r="B735" s="46" t="str">
        <f t="shared" si="11"/>
        <v>11BOG6</v>
      </c>
      <c r="C735" s="46">
        <v>11</v>
      </c>
      <c r="D735" s="58" t="s">
        <v>183</v>
      </c>
      <c r="E735" s="58" t="s">
        <v>2</v>
      </c>
      <c r="F735" s="46" t="s">
        <v>656</v>
      </c>
      <c r="G735" s="46" t="s">
        <v>654</v>
      </c>
      <c r="H735" s="46">
        <v>6</v>
      </c>
      <c r="I735" s="58" t="s">
        <v>373</v>
      </c>
      <c r="J735" s="61" t="s">
        <v>574</v>
      </c>
      <c r="K735" s="85">
        <f>VLOOKUP(B735,Precios!G:J,4,FALSE)</f>
        <v>2867.21</v>
      </c>
      <c r="L735" s="59"/>
    </row>
    <row r="736" spans="2:12">
      <c r="B736" s="46" t="str">
        <f t="shared" si="11"/>
        <v>12BOG6</v>
      </c>
      <c r="C736" s="46">
        <v>12</v>
      </c>
      <c r="D736" s="58" t="s">
        <v>211</v>
      </c>
      <c r="E736" s="58" t="s">
        <v>2</v>
      </c>
      <c r="F736" s="46" t="s">
        <v>656</v>
      </c>
      <c r="G736" s="46" t="s">
        <v>654</v>
      </c>
      <c r="H736" s="46">
        <v>6</v>
      </c>
      <c r="I736" s="58" t="s">
        <v>373</v>
      </c>
      <c r="J736" s="61" t="s">
        <v>579</v>
      </c>
      <c r="K736" s="85">
        <f>VLOOKUP(B736,Precios!G:J,4,FALSE)</f>
        <v>3291.98</v>
      </c>
      <c r="L736" s="59"/>
    </row>
    <row r="737" spans="2:12">
      <c r="B737" s="46" t="str">
        <f t="shared" si="11"/>
        <v>13BOG6</v>
      </c>
      <c r="C737" s="46">
        <v>13</v>
      </c>
      <c r="D737" s="58" t="s">
        <v>182</v>
      </c>
      <c r="E737" s="58" t="s">
        <v>2</v>
      </c>
      <c r="F737" s="46" t="s">
        <v>656</v>
      </c>
      <c r="G737" s="46" t="s">
        <v>654</v>
      </c>
      <c r="H737" s="46">
        <v>6</v>
      </c>
      <c r="I737" s="58" t="s">
        <v>373</v>
      </c>
      <c r="J737" s="61" t="s">
        <v>574</v>
      </c>
      <c r="K737" s="85">
        <f>VLOOKUP(B737,Precios!G:J,4,FALSE)</f>
        <v>4822.51</v>
      </c>
      <c r="L737" s="59"/>
    </row>
    <row r="738" spans="2:12">
      <c r="B738" s="46" t="str">
        <f t="shared" si="11"/>
        <v>14BOG6</v>
      </c>
      <c r="C738" s="46">
        <v>14</v>
      </c>
      <c r="D738" s="58" t="s">
        <v>181</v>
      </c>
      <c r="E738" s="58" t="s">
        <v>2</v>
      </c>
      <c r="F738" s="46" t="s">
        <v>656</v>
      </c>
      <c r="G738" s="46" t="s">
        <v>654</v>
      </c>
      <c r="H738" s="46">
        <v>6</v>
      </c>
      <c r="I738" s="58" t="s">
        <v>373</v>
      </c>
      <c r="J738" s="61" t="s">
        <v>574</v>
      </c>
      <c r="K738" s="85">
        <f>VLOOKUP(B738,Precios!G:J,4,FALSE)</f>
        <v>5228.3999999999996</v>
      </c>
      <c r="L738" s="59"/>
    </row>
    <row r="739" spans="2:12">
      <c r="B739" s="46" t="str">
        <f t="shared" si="11"/>
        <v>15BOG6</v>
      </c>
      <c r="C739" s="46">
        <v>15</v>
      </c>
      <c r="D739" s="58" t="s">
        <v>180</v>
      </c>
      <c r="E739" s="58" t="s">
        <v>2</v>
      </c>
      <c r="F739" s="46" t="s">
        <v>656</v>
      </c>
      <c r="G739" s="46" t="s">
        <v>654</v>
      </c>
      <c r="H739" s="46">
        <v>6</v>
      </c>
      <c r="I739" s="58" t="s">
        <v>373</v>
      </c>
      <c r="J739" s="61" t="s">
        <v>574</v>
      </c>
      <c r="K739" s="85">
        <f>VLOOKUP(B739,Precios!G:J,4,FALSE)</f>
        <v>6719.87</v>
      </c>
      <c r="L739" s="59"/>
    </row>
    <row r="740" spans="2:12">
      <c r="B740" s="46" t="str">
        <f t="shared" si="11"/>
        <v>16BOG6</v>
      </c>
      <c r="C740" s="46">
        <v>16</v>
      </c>
      <c r="D740" s="58" t="s">
        <v>179</v>
      </c>
      <c r="E740" s="58" t="s">
        <v>2</v>
      </c>
      <c r="F740" s="46" t="s">
        <v>656</v>
      </c>
      <c r="G740" s="46" t="s">
        <v>654</v>
      </c>
      <c r="H740" s="46">
        <v>6</v>
      </c>
      <c r="I740" s="58" t="s">
        <v>373</v>
      </c>
      <c r="J740" s="61" t="s">
        <v>574</v>
      </c>
      <c r="K740" s="85">
        <f>VLOOKUP(B740,Precios!G:J,4,FALSE)</f>
        <v>9440.5400000000009</v>
      </c>
      <c r="L740" s="59"/>
    </row>
    <row r="741" spans="2:12">
      <c r="B741" s="46" t="str">
        <f t="shared" si="11"/>
        <v>17BOG6</v>
      </c>
      <c r="C741" s="46">
        <v>17</v>
      </c>
      <c r="D741" s="58" t="s">
        <v>178</v>
      </c>
      <c r="E741" s="58" t="s">
        <v>2</v>
      </c>
      <c r="F741" s="46" t="s">
        <v>656</v>
      </c>
      <c r="G741" s="46" t="s">
        <v>654</v>
      </c>
      <c r="H741" s="46">
        <v>6</v>
      </c>
      <c r="I741" s="58" t="s">
        <v>373</v>
      </c>
      <c r="J741" s="61" t="s">
        <v>580</v>
      </c>
      <c r="K741" s="85">
        <f>VLOOKUP(B741,Precios!G:J,4,FALSE)</f>
        <v>9557.35</v>
      </c>
      <c r="L741" s="59"/>
    </row>
    <row r="742" spans="2:12">
      <c r="B742" s="46" t="str">
        <f t="shared" si="11"/>
        <v>18BOG6</v>
      </c>
      <c r="C742" s="46">
        <v>18</v>
      </c>
      <c r="D742" s="58" t="s">
        <v>177</v>
      </c>
      <c r="E742" s="58" t="s">
        <v>116</v>
      </c>
      <c r="F742" s="46" t="s">
        <v>656</v>
      </c>
      <c r="G742" s="46" t="s">
        <v>654</v>
      </c>
      <c r="H742" s="46">
        <v>6</v>
      </c>
      <c r="I742" s="58" t="s">
        <v>373</v>
      </c>
      <c r="J742" s="61" t="s">
        <v>581</v>
      </c>
      <c r="K742" s="85">
        <f>VLOOKUP(B742,Precios!G:J,4,FALSE)</f>
        <v>8778.2000000000007</v>
      </c>
      <c r="L742" s="59"/>
    </row>
    <row r="743" spans="2:12">
      <c r="B743" s="46" t="str">
        <f t="shared" si="11"/>
        <v>19BOG6</v>
      </c>
      <c r="C743" s="46">
        <v>19</v>
      </c>
      <c r="D743" s="58" t="s">
        <v>176</v>
      </c>
      <c r="E743" s="58" t="s">
        <v>116</v>
      </c>
      <c r="F743" s="46" t="s">
        <v>656</v>
      </c>
      <c r="G743" s="46" t="s">
        <v>654</v>
      </c>
      <c r="H743" s="46">
        <v>6</v>
      </c>
      <c r="I743" s="58" t="s">
        <v>373</v>
      </c>
      <c r="J743" s="61" t="s">
        <v>581</v>
      </c>
      <c r="K743" s="85">
        <f>VLOOKUP(B743,Precios!G:J,4,FALSE)</f>
        <v>8778.2000000000007</v>
      </c>
      <c r="L743" s="59"/>
    </row>
    <row r="744" spans="2:12">
      <c r="B744" s="46" t="str">
        <f t="shared" si="11"/>
        <v>20BOG6</v>
      </c>
      <c r="C744" s="46">
        <v>20</v>
      </c>
      <c r="D744" s="58" t="s">
        <v>175</v>
      </c>
      <c r="E744" s="58" t="s">
        <v>116</v>
      </c>
      <c r="F744" s="46" t="s">
        <v>656</v>
      </c>
      <c r="G744" s="46" t="s">
        <v>654</v>
      </c>
      <c r="H744" s="46">
        <v>6</v>
      </c>
      <c r="I744" s="58" t="s">
        <v>373</v>
      </c>
      <c r="J744" s="61" t="s">
        <v>581</v>
      </c>
      <c r="K744" s="85">
        <f>VLOOKUP(B744,Precios!G:J,4,FALSE)</f>
        <v>28728.66</v>
      </c>
      <c r="L744" s="59"/>
    </row>
    <row r="745" spans="2:12">
      <c r="B745" s="46" t="str">
        <f t="shared" si="11"/>
        <v>21BOG6</v>
      </c>
      <c r="C745" s="46">
        <v>21</v>
      </c>
      <c r="D745" s="58" t="s">
        <v>212</v>
      </c>
      <c r="E745" s="58" t="s">
        <v>116</v>
      </c>
      <c r="F745" s="46" t="s">
        <v>656</v>
      </c>
      <c r="G745" s="46" t="s">
        <v>654</v>
      </c>
      <c r="H745" s="46">
        <v>6</v>
      </c>
      <c r="I745" s="58" t="s">
        <v>373</v>
      </c>
      <c r="J745" s="61" t="s">
        <v>573</v>
      </c>
      <c r="K745" s="85">
        <f>VLOOKUP(B745,Precios!G:J,4,FALSE)</f>
        <v>23893.38</v>
      </c>
      <c r="L745" s="59"/>
    </row>
    <row r="746" spans="2:12">
      <c r="B746" s="46" t="str">
        <f t="shared" si="11"/>
        <v>22BOG6</v>
      </c>
      <c r="C746" s="46">
        <v>22</v>
      </c>
      <c r="D746" s="58" t="s">
        <v>174</v>
      </c>
      <c r="E746" s="58" t="s">
        <v>116</v>
      </c>
      <c r="F746" s="46" t="s">
        <v>656</v>
      </c>
      <c r="G746" s="46" t="s">
        <v>654</v>
      </c>
      <c r="H746" s="46">
        <v>6</v>
      </c>
      <c r="I746" s="58" t="s">
        <v>373</v>
      </c>
      <c r="J746" s="61" t="s">
        <v>581</v>
      </c>
      <c r="K746" s="85">
        <f>VLOOKUP(B746,Precios!G:J,4,FALSE)</f>
        <v>63184.71</v>
      </c>
      <c r="L746" s="59"/>
    </row>
    <row r="747" spans="2:12">
      <c r="B747" s="46" t="str">
        <f t="shared" si="11"/>
        <v>23BOG6</v>
      </c>
      <c r="C747" s="46">
        <v>23</v>
      </c>
      <c r="D747" s="58" t="s">
        <v>173</v>
      </c>
      <c r="E747" s="58" t="s">
        <v>2</v>
      </c>
      <c r="F747" s="46" t="s">
        <v>656</v>
      </c>
      <c r="G747" s="46" t="s">
        <v>654</v>
      </c>
      <c r="H747" s="46">
        <v>6</v>
      </c>
      <c r="I747" s="58" t="s">
        <v>373</v>
      </c>
      <c r="J747" s="61" t="s">
        <v>582</v>
      </c>
      <c r="K747" s="85">
        <f>VLOOKUP(B747,Precios!G:J,4,FALSE)</f>
        <v>1539.8</v>
      </c>
      <c r="L747" s="59"/>
    </row>
    <row r="748" spans="2:12">
      <c r="B748" s="46" t="str">
        <f t="shared" si="11"/>
        <v>24BOG6</v>
      </c>
      <c r="C748" s="46">
        <v>24</v>
      </c>
      <c r="D748" s="58" t="s">
        <v>172</v>
      </c>
      <c r="E748" s="58" t="s">
        <v>2</v>
      </c>
      <c r="F748" s="46" t="s">
        <v>656</v>
      </c>
      <c r="G748" s="46" t="s">
        <v>654</v>
      </c>
      <c r="H748" s="46">
        <v>6</v>
      </c>
      <c r="I748" s="58" t="s">
        <v>373</v>
      </c>
      <c r="J748" s="61" t="s">
        <v>583</v>
      </c>
      <c r="K748" s="85">
        <f>VLOOKUP(B748,Precios!G:J,4,FALSE)</f>
        <v>1699.08</v>
      </c>
      <c r="L748" s="59"/>
    </row>
    <row r="749" spans="2:12">
      <c r="B749" s="46" t="str">
        <f t="shared" si="11"/>
        <v>25BOG6</v>
      </c>
      <c r="C749" s="46">
        <v>25</v>
      </c>
      <c r="D749" s="58" t="s">
        <v>171</v>
      </c>
      <c r="E749" s="58" t="s">
        <v>2</v>
      </c>
      <c r="F749" s="46" t="s">
        <v>656</v>
      </c>
      <c r="G749" s="46" t="s">
        <v>654</v>
      </c>
      <c r="H749" s="46">
        <v>6</v>
      </c>
      <c r="I749" s="58" t="s">
        <v>373</v>
      </c>
      <c r="J749" s="61" t="s">
        <v>578</v>
      </c>
      <c r="K749" s="85">
        <f>VLOOKUP(B749,Precios!G:J,4,FALSE)</f>
        <v>349.59</v>
      </c>
      <c r="L749" s="59"/>
    </row>
    <row r="750" spans="2:12">
      <c r="B750" s="46" t="str">
        <f t="shared" si="11"/>
        <v>26BOG6</v>
      </c>
      <c r="C750" s="46">
        <v>26</v>
      </c>
      <c r="D750" s="58" t="s">
        <v>170</v>
      </c>
      <c r="E750" s="58" t="s">
        <v>2</v>
      </c>
      <c r="F750" s="46" t="s">
        <v>656</v>
      </c>
      <c r="G750" s="46" t="s">
        <v>654</v>
      </c>
      <c r="H750" s="46">
        <v>6</v>
      </c>
      <c r="I750" s="58" t="s">
        <v>373</v>
      </c>
      <c r="J750" s="61" t="s">
        <v>578</v>
      </c>
      <c r="K750" s="85">
        <f>VLOOKUP(B750,Precios!G:J,4,FALSE)</f>
        <v>349.48</v>
      </c>
      <c r="L750" s="59"/>
    </row>
    <row r="751" spans="2:12">
      <c r="B751" s="46" t="str">
        <f t="shared" si="11"/>
        <v>27BOG6</v>
      </c>
      <c r="C751" s="46">
        <v>27</v>
      </c>
      <c r="D751" s="58" t="s">
        <v>169</v>
      </c>
      <c r="E751" s="58" t="s">
        <v>2</v>
      </c>
      <c r="F751" s="46" t="s">
        <v>656</v>
      </c>
      <c r="G751" s="46" t="s">
        <v>654</v>
      </c>
      <c r="H751" s="46">
        <v>6</v>
      </c>
      <c r="I751" s="58" t="s">
        <v>373</v>
      </c>
      <c r="J751" s="61" t="s">
        <v>584</v>
      </c>
      <c r="K751" s="85">
        <f>VLOOKUP(B751,Precios!G:J,4,FALSE)</f>
        <v>1356.63</v>
      </c>
      <c r="L751" s="59"/>
    </row>
    <row r="752" spans="2:12">
      <c r="B752" s="46" t="str">
        <f t="shared" si="11"/>
        <v>28BOG6</v>
      </c>
      <c r="C752" s="46">
        <v>28</v>
      </c>
      <c r="D752" s="58" t="s">
        <v>168</v>
      </c>
      <c r="E752" s="58" t="s">
        <v>2</v>
      </c>
      <c r="F752" s="46" t="s">
        <v>656</v>
      </c>
      <c r="G752" s="46" t="s">
        <v>654</v>
      </c>
      <c r="H752" s="46">
        <v>6</v>
      </c>
      <c r="I752" s="58" t="s">
        <v>373</v>
      </c>
      <c r="J752" s="61" t="s">
        <v>584</v>
      </c>
      <c r="K752" s="85">
        <f>VLOOKUP(B752,Precios!G:J,4,FALSE)</f>
        <v>3976.33</v>
      </c>
      <c r="L752" s="59"/>
    </row>
    <row r="753" spans="2:12">
      <c r="B753" s="46" t="str">
        <f t="shared" si="11"/>
        <v>29BOG6</v>
      </c>
      <c r="C753" s="46">
        <v>29</v>
      </c>
      <c r="D753" s="58" t="s">
        <v>167</v>
      </c>
      <c r="E753" s="58" t="s">
        <v>2</v>
      </c>
      <c r="F753" s="46" t="s">
        <v>656</v>
      </c>
      <c r="G753" s="46" t="s">
        <v>654</v>
      </c>
      <c r="H753" s="46">
        <v>6</v>
      </c>
      <c r="I753" s="58" t="s">
        <v>373</v>
      </c>
      <c r="J753" s="61" t="s">
        <v>585</v>
      </c>
      <c r="K753" s="85">
        <f>VLOOKUP(B753,Precios!G:J,4,FALSE)</f>
        <v>3511.28</v>
      </c>
      <c r="L753" s="59"/>
    </row>
    <row r="754" spans="2:12">
      <c r="B754" s="46" t="str">
        <f t="shared" si="11"/>
        <v>30BOG6</v>
      </c>
      <c r="C754" s="46">
        <v>30</v>
      </c>
      <c r="D754" s="58" t="s">
        <v>166</v>
      </c>
      <c r="E754" s="58" t="s">
        <v>165</v>
      </c>
      <c r="F754" s="46" t="s">
        <v>656</v>
      </c>
      <c r="G754" s="46" t="s">
        <v>654</v>
      </c>
      <c r="H754" s="46">
        <v>6</v>
      </c>
      <c r="I754" s="58" t="s">
        <v>373</v>
      </c>
      <c r="J754" s="61" t="s">
        <v>586</v>
      </c>
      <c r="K754" s="85">
        <f>VLOOKUP(B754,Precios!G:J,4,FALSE)</f>
        <v>10353.799999999999</v>
      </c>
      <c r="L754" s="59"/>
    </row>
    <row r="755" spans="2:12">
      <c r="B755" s="46" t="str">
        <f t="shared" si="11"/>
        <v>31BOG6</v>
      </c>
      <c r="C755" s="46">
        <v>31</v>
      </c>
      <c r="D755" s="58" t="s">
        <v>164</v>
      </c>
      <c r="E755" s="58" t="s">
        <v>163</v>
      </c>
      <c r="F755" s="46" t="s">
        <v>656</v>
      </c>
      <c r="G755" s="46" t="s">
        <v>654</v>
      </c>
      <c r="H755" s="46">
        <v>6</v>
      </c>
      <c r="I755" s="58" t="s">
        <v>373</v>
      </c>
      <c r="J755" s="61" t="s">
        <v>585</v>
      </c>
      <c r="K755" s="85">
        <f>VLOOKUP(B755,Precios!G:J,4,FALSE)</f>
        <v>45025.74</v>
      </c>
      <c r="L755" s="59"/>
    </row>
    <row r="756" spans="2:12">
      <c r="B756" s="46" t="str">
        <f t="shared" si="11"/>
        <v>32BOG6</v>
      </c>
      <c r="C756" s="46">
        <v>32</v>
      </c>
      <c r="D756" s="58" t="s">
        <v>162</v>
      </c>
      <c r="E756" s="58" t="s">
        <v>161</v>
      </c>
      <c r="F756" s="46" t="s">
        <v>656</v>
      </c>
      <c r="G756" s="46" t="s">
        <v>654</v>
      </c>
      <c r="H756" s="46">
        <v>6</v>
      </c>
      <c r="I756" s="58" t="s">
        <v>373</v>
      </c>
      <c r="J756" s="61" t="s">
        <v>587</v>
      </c>
      <c r="K756" s="85">
        <f>VLOOKUP(B756,Precios!G:J,4,FALSE)</f>
        <v>288.83999999999997</v>
      </c>
      <c r="L756" s="59"/>
    </row>
    <row r="757" spans="2:12">
      <c r="B757" s="46" t="str">
        <f t="shared" si="11"/>
        <v>33BOG6</v>
      </c>
      <c r="C757" s="46">
        <v>33</v>
      </c>
      <c r="D757" s="58" t="s">
        <v>160</v>
      </c>
      <c r="E757" s="58" t="s">
        <v>159</v>
      </c>
      <c r="F757" s="46" t="s">
        <v>656</v>
      </c>
      <c r="G757" s="46" t="s">
        <v>654</v>
      </c>
      <c r="H757" s="46">
        <v>6</v>
      </c>
      <c r="I757" s="58" t="s">
        <v>373</v>
      </c>
      <c r="J757" s="61" t="s">
        <v>587</v>
      </c>
      <c r="K757" s="85">
        <f>VLOOKUP(B757,Precios!G:J,4,FALSE)</f>
        <v>8235.25</v>
      </c>
      <c r="L757" s="59"/>
    </row>
    <row r="758" spans="2:12">
      <c r="B758" s="46" t="str">
        <f t="shared" si="11"/>
        <v>34BOG6</v>
      </c>
      <c r="C758" s="46">
        <v>34</v>
      </c>
      <c r="D758" s="58" t="s">
        <v>158</v>
      </c>
      <c r="E758" s="58" t="s">
        <v>2</v>
      </c>
      <c r="F758" s="46" t="s">
        <v>656</v>
      </c>
      <c r="G758" s="46" t="s">
        <v>654</v>
      </c>
      <c r="H758" s="46">
        <v>6</v>
      </c>
      <c r="I758" s="58" t="s">
        <v>373</v>
      </c>
      <c r="J758" s="61" t="s">
        <v>588</v>
      </c>
      <c r="K758" s="85">
        <f>VLOOKUP(B758,Precios!G:J,4,FALSE)</f>
        <v>327.07</v>
      </c>
      <c r="L758" s="59"/>
    </row>
    <row r="759" spans="2:12">
      <c r="B759" s="46" t="str">
        <f t="shared" si="11"/>
        <v>35BOG6</v>
      </c>
      <c r="C759" s="46">
        <v>35</v>
      </c>
      <c r="D759" s="58" t="s">
        <v>157</v>
      </c>
      <c r="E759" s="58" t="s">
        <v>2</v>
      </c>
      <c r="F759" s="46" t="s">
        <v>656</v>
      </c>
      <c r="G759" s="46" t="s">
        <v>654</v>
      </c>
      <c r="H759" s="46">
        <v>6</v>
      </c>
      <c r="I759" s="58" t="s">
        <v>373</v>
      </c>
      <c r="J759" s="61" t="s">
        <v>589</v>
      </c>
      <c r="K759" s="85">
        <f>VLOOKUP(B759,Precios!G:J,4,FALSE)</f>
        <v>196.46</v>
      </c>
      <c r="L759" s="59"/>
    </row>
    <row r="760" spans="2:12">
      <c r="B760" s="46" t="str">
        <f t="shared" si="11"/>
        <v>36BOG6</v>
      </c>
      <c r="C760" s="46">
        <v>36</v>
      </c>
      <c r="D760" s="58" t="s">
        <v>156</v>
      </c>
      <c r="E760" s="58" t="s">
        <v>74</v>
      </c>
      <c r="F760" s="46" t="s">
        <v>656</v>
      </c>
      <c r="G760" s="46" t="s">
        <v>654</v>
      </c>
      <c r="H760" s="46">
        <v>6</v>
      </c>
      <c r="I760" s="58" t="s">
        <v>373</v>
      </c>
      <c r="J760" s="61" t="s">
        <v>585</v>
      </c>
      <c r="K760" s="85">
        <f>VLOOKUP(B760,Precios!G:J,4,FALSE)</f>
        <v>2808.8</v>
      </c>
      <c r="L760" s="59"/>
    </row>
    <row r="761" spans="2:12">
      <c r="B761" s="46" t="str">
        <f t="shared" si="11"/>
        <v>37BOG6</v>
      </c>
      <c r="C761" s="46">
        <v>37</v>
      </c>
      <c r="D761" s="58" t="s">
        <v>155</v>
      </c>
      <c r="E761" s="58" t="s">
        <v>74</v>
      </c>
      <c r="F761" s="46" t="s">
        <v>656</v>
      </c>
      <c r="G761" s="46" t="s">
        <v>654</v>
      </c>
      <c r="H761" s="46">
        <v>6</v>
      </c>
      <c r="I761" s="58" t="s">
        <v>373</v>
      </c>
      <c r="J761" s="61" t="s">
        <v>585</v>
      </c>
      <c r="K761" s="85">
        <f>VLOOKUP(B761,Precios!G:J,4,FALSE)</f>
        <v>2808.8</v>
      </c>
      <c r="L761" s="59"/>
    </row>
    <row r="762" spans="2:12">
      <c r="B762" s="46" t="str">
        <f t="shared" si="11"/>
        <v>38BOG6</v>
      </c>
      <c r="C762" s="46">
        <v>38</v>
      </c>
      <c r="D762" s="58" t="s">
        <v>154</v>
      </c>
      <c r="E762" s="58" t="s">
        <v>74</v>
      </c>
      <c r="F762" s="46" t="s">
        <v>656</v>
      </c>
      <c r="G762" s="46" t="s">
        <v>654</v>
      </c>
      <c r="H762" s="46">
        <v>6</v>
      </c>
      <c r="I762" s="58" t="s">
        <v>373</v>
      </c>
      <c r="J762" s="61" t="s">
        <v>585</v>
      </c>
      <c r="K762" s="85">
        <f>VLOOKUP(B762,Precios!G:J,4,FALSE)</f>
        <v>2808.8</v>
      </c>
      <c r="L762" s="59"/>
    </row>
    <row r="763" spans="2:12">
      <c r="B763" s="46" t="str">
        <f t="shared" si="11"/>
        <v>39BOG6</v>
      </c>
      <c r="C763" s="46">
        <v>39</v>
      </c>
      <c r="D763" s="58" t="s">
        <v>153</v>
      </c>
      <c r="E763" s="58" t="s">
        <v>2</v>
      </c>
      <c r="F763" s="46" t="s">
        <v>656</v>
      </c>
      <c r="G763" s="46" t="s">
        <v>654</v>
      </c>
      <c r="H763" s="46">
        <v>6</v>
      </c>
      <c r="I763" s="58" t="s">
        <v>373</v>
      </c>
      <c r="J763" s="61" t="s">
        <v>590</v>
      </c>
      <c r="K763" s="85">
        <f>VLOOKUP(B763,Precios!G:J,4,FALSE)</f>
        <v>137.59</v>
      </c>
      <c r="L763" s="59"/>
    </row>
    <row r="764" spans="2:12">
      <c r="B764" s="46" t="str">
        <f t="shared" si="11"/>
        <v>40BOG6</v>
      </c>
      <c r="C764" s="46">
        <v>40</v>
      </c>
      <c r="D764" s="58" t="s">
        <v>152</v>
      </c>
      <c r="E764" s="58" t="s">
        <v>2</v>
      </c>
      <c r="F764" s="46" t="s">
        <v>656</v>
      </c>
      <c r="G764" s="46" t="s">
        <v>654</v>
      </c>
      <c r="H764" s="46">
        <v>6</v>
      </c>
      <c r="I764" s="58" t="s">
        <v>373</v>
      </c>
      <c r="J764" s="61" t="s">
        <v>586</v>
      </c>
      <c r="K764" s="85">
        <f>VLOOKUP(B764,Precios!G:J,4,FALSE)</f>
        <v>2063.84</v>
      </c>
      <c r="L764" s="59"/>
    </row>
    <row r="765" spans="2:12">
      <c r="B765" s="46" t="str">
        <f t="shared" si="11"/>
        <v>41BOG6</v>
      </c>
      <c r="C765" s="46">
        <v>41</v>
      </c>
      <c r="D765" s="58" t="s">
        <v>151</v>
      </c>
      <c r="E765" s="58" t="s">
        <v>74</v>
      </c>
      <c r="F765" s="46" t="s">
        <v>656</v>
      </c>
      <c r="G765" s="46" t="s">
        <v>654</v>
      </c>
      <c r="H765" s="46">
        <v>6</v>
      </c>
      <c r="I765" s="58" t="s">
        <v>373</v>
      </c>
      <c r="J765" s="61" t="s">
        <v>591</v>
      </c>
      <c r="K765" s="85">
        <f>VLOOKUP(B765,Precios!G:J,4,FALSE)</f>
        <v>48505.68</v>
      </c>
      <c r="L765" s="59"/>
    </row>
    <row r="766" spans="2:12">
      <c r="B766" s="46" t="str">
        <f t="shared" si="11"/>
        <v>42BOG6</v>
      </c>
      <c r="C766" s="46">
        <v>42</v>
      </c>
      <c r="D766" s="58" t="s">
        <v>150</v>
      </c>
      <c r="E766" s="58" t="s">
        <v>2</v>
      </c>
      <c r="F766" s="46" t="s">
        <v>656</v>
      </c>
      <c r="G766" s="46" t="s">
        <v>654</v>
      </c>
      <c r="H766" s="46">
        <v>6</v>
      </c>
      <c r="I766" s="58" t="s">
        <v>373</v>
      </c>
      <c r="J766" s="61" t="s">
        <v>592</v>
      </c>
      <c r="K766" s="85">
        <f>VLOOKUP(B766,Precios!G:J,4,FALSE)</f>
        <v>7422.88</v>
      </c>
      <c r="L766" s="59"/>
    </row>
    <row r="767" spans="2:12">
      <c r="B767" s="46" t="str">
        <f t="shared" si="11"/>
        <v>43BOG6</v>
      </c>
      <c r="C767" s="46">
        <v>43</v>
      </c>
      <c r="D767" s="58" t="s">
        <v>149</v>
      </c>
      <c r="E767" s="58" t="s">
        <v>2</v>
      </c>
      <c r="F767" s="46" t="s">
        <v>656</v>
      </c>
      <c r="G767" s="46" t="s">
        <v>654</v>
      </c>
      <c r="H767" s="46">
        <v>6</v>
      </c>
      <c r="I767" s="58" t="s">
        <v>373</v>
      </c>
      <c r="J767" s="61" t="s">
        <v>592</v>
      </c>
      <c r="K767" s="85">
        <f>VLOOKUP(B767,Precios!G:J,4,FALSE)</f>
        <v>29266.73</v>
      </c>
      <c r="L767" s="59"/>
    </row>
    <row r="768" spans="2:12">
      <c r="B768" s="46" t="str">
        <f t="shared" si="11"/>
        <v>44BOG6</v>
      </c>
      <c r="C768" s="46">
        <v>44</v>
      </c>
      <c r="D768" s="58" t="s">
        <v>148</v>
      </c>
      <c r="E768" s="58" t="s">
        <v>2</v>
      </c>
      <c r="F768" s="46" t="s">
        <v>656</v>
      </c>
      <c r="G768" s="46" t="s">
        <v>654</v>
      </c>
      <c r="H768" s="46">
        <v>6</v>
      </c>
      <c r="I768" s="58" t="s">
        <v>373</v>
      </c>
      <c r="J768" s="61" t="s">
        <v>592</v>
      </c>
      <c r="K768" s="85">
        <f>VLOOKUP(B768,Precios!G:J,4,FALSE)</f>
        <v>38505.51</v>
      </c>
      <c r="L768" s="59"/>
    </row>
    <row r="769" spans="2:12">
      <c r="B769" s="46" t="str">
        <f t="shared" si="11"/>
        <v>45BOG6</v>
      </c>
      <c r="C769" s="46">
        <v>45</v>
      </c>
      <c r="D769" s="58" t="s">
        <v>147</v>
      </c>
      <c r="E769" s="58" t="s">
        <v>2</v>
      </c>
      <c r="F769" s="46" t="s">
        <v>656</v>
      </c>
      <c r="G769" s="46" t="s">
        <v>654</v>
      </c>
      <c r="H769" s="46">
        <v>6</v>
      </c>
      <c r="I769" s="58" t="s">
        <v>373</v>
      </c>
      <c r="J769" s="61" t="s">
        <v>593</v>
      </c>
      <c r="K769" s="85">
        <f>VLOOKUP(B769,Precios!G:J,4,FALSE)</f>
        <v>177087.1</v>
      </c>
      <c r="L769" s="59"/>
    </row>
    <row r="770" spans="2:12">
      <c r="B770" s="46" t="str">
        <f t="shared" si="11"/>
        <v>46BOG6</v>
      </c>
      <c r="C770" s="46">
        <v>46</v>
      </c>
      <c r="D770" s="58" t="s">
        <v>146</v>
      </c>
      <c r="E770" s="58" t="s">
        <v>135</v>
      </c>
      <c r="F770" s="46" t="s">
        <v>656</v>
      </c>
      <c r="G770" s="46" t="s">
        <v>654</v>
      </c>
      <c r="H770" s="46">
        <v>6</v>
      </c>
      <c r="I770" s="58" t="s">
        <v>373</v>
      </c>
      <c r="J770" s="61" t="s">
        <v>594</v>
      </c>
      <c r="K770" s="85">
        <f>VLOOKUP(B770,Precios!G:J,4,FALSE)</f>
        <v>466.19</v>
      </c>
      <c r="L770" s="59"/>
    </row>
    <row r="771" spans="2:12">
      <c r="B771" s="46" t="str">
        <f t="shared" si="11"/>
        <v>47BOG6</v>
      </c>
      <c r="C771" s="46">
        <v>47</v>
      </c>
      <c r="D771" s="58" t="s">
        <v>145</v>
      </c>
      <c r="E771" s="58" t="s">
        <v>137</v>
      </c>
      <c r="F771" s="46" t="s">
        <v>656</v>
      </c>
      <c r="G771" s="46" t="s">
        <v>654</v>
      </c>
      <c r="H771" s="46">
        <v>6</v>
      </c>
      <c r="I771" s="58" t="s">
        <v>373</v>
      </c>
      <c r="J771" s="61" t="s">
        <v>594</v>
      </c>
      <c r="K771" s="85">
        <f>VLOOKUP(B771,Precios!G:J,4,FALSE)</f>
        <v>1173.43</v>
      </c>
      <c r="L771" s="59"/>
    </row>
    <row r="772" spans="2:12">
      <c r="B772" s="46" t="str">
        <f t="shared" si="11"/>
        <v>48BOG6</v>
      </c>
      <c r="C772" s="46">
        <v>48</v>
      </c>
      <c r="D772" s="58" t="s">
        <v>144</v>
      </c>
      <c r="E772" s="58" t="s">
        <v>143</v>
      </c>
      <c r="F772" s="46" t="s">
        <v>656</v>
      </c>
      <c r="G772" s="46" t="s">
        <v>654</v>
      </c>
      <c r="H772" s="46">
        <v>6</v>
      </c>
      <c r="I772" s="58" t="s">
        <v>373</v>
      </c>
      <c r="J772" s="61" t="s">
        <v>594</v>
      </c>
      <c r="K772" s="85">
        <f>VLOOKUP(B772,Precios!G:J,4,FALSE)</f>
        <v>1476.08</v>
      </c>
      <c r="L772" s="59"/>
    </row>
    <row r="773" spans="2:12">
      <c r="B773" s="46" t="str">
        <f t="shared" si="11"/>
        <v>49BOG6</v>
      </c>
      <c r="C773" s="46">
        <v>49</v>
      </c>
      <c r="D773" s="58" t="s">
        <v>142</v>
      </c>
      <c r="E773" s="58" t="s">
        <v>15</v>
      </c>
      <c r="F773" s="46" t="s">
        <v>656</v>
      </c>
      <c r="G773" s="46" t="s">
        <v>654</v>
      </c>
      <c r="H773" s="46">
        <v>6</v>
      </c>
      <c r="I773" s="58" t="s">
        <v>373</v>
      </c>
      <c r="J773" s="61" t="s">
        <v>595</v>
      </c>
      <c r="K773" s="85">
        <f>VLOOKUP(B773,Precios!G:J,4,FALSE)</f>
        <v>3100.83</v>
      </c>
      <c r="L773" s="59"/>
    </row>
    <row r="774" spans="2:12">
      <c r="B774" s="46" t="str">
        <f t="shared" ref="B774:B837" si="12">+CONCATENATE(C774,F774,H774)</f>
        <v>50BOG6</v>
      </c>
      <c r="C774" s="46">
        <v>50</v>
      </c>
      <c r="D774" s="58" t="s">
        <v>141</v>
      </c>
      <c r="E774" s="58" t="s">
        <v>15</v>
      </c>
      <c r="F774" s="46" t="s">
        <v>656</v>
      </c>
      <c r="G774" s="46" t="s">
        <v>654</v>
      </c>
      <c r="H774" s="46">
        <v>6</v>
      </c>
      <c r="I774" s="58" t="s">
        <v>373</v>
      </c>
      <c r="J774" s="61" t="s">
        <v>596</v>
      </c>
      <c r="K774" s="85">
        <f>VLOOKUP(B774,Precios!G:J,4,FALSE)</f>
        <v>729.77</v>
      </c>
      <c r="L774" s="59"/>
    </row>
    <row r="775" spans="2:12">
      <c r="B775" s="46" t="str">
        <f t="shared" si="12"/>
        <v>51BOG6</v>
      </c>
      <c r="C775" s="46">
        <v>51</v>
      </c>
      <c r="D775" s="58" t="s">
        <v>140</v>
      </c>
      <c r="E775" s="58" t="s">
        <v>15</v>
      </c>
      <c r="F775" s="46" t="s">
        <v>656</v>
      </c>
      <c r="G775" s="46" t="s">
        <v>654</v>
      </c>
      <c r="H775" s="46">
        <v>6</v>
      </c>
      <c r="I775" s="58" t="s">
        <v>373</v>
      </c>
      <c r="J775" s="61" t="s">
        <v>596</v>
      </c>
      <c r="K775" s="85">
        <f>VLOOKUP(B775,Precios!G:J,4,FALSE)</f>
        <v>1596.04</v>
      </c>
      <c r="L775" s="59"/>
    </row>
    <row r="776" spans="2:12">
      <c r="B776" s="46" t="str">
        <f t="shared" si="12"/>
        <v>52BOG6</v>
      </c>
      <c r="C776" s="46">
        <v>52</v>
      </c>
      <c r="D776" s="58" t="s">
        <v>139</v>
      </c>
      <c r="E776" s="58" t="s">
        <v>15</v>
      </c>
      <c r="F776" s="46" t="s">
        <v>656</v>
      </c>
      <c r="G776" s="46" t="s">
        <v>654</v>
      </c>
      <c r="H776" s="46">
        <v>6</v>
      </c>
      <c r="I776" s="58" t="s">
        <v>373</v>
      </c>
      <c r="J776" s="61" t="s">
        <v>597</v>
      </c>
      <c r="K776" s="85">
        <f>VLOOKUP(B776,Precios!G:J,4,FALSE)</f>
        <v>532.03</v>
      </c>
      <c r="L776" s="59"/>
    </row>
    <row r="777" spans="2:12">
      <c r="B777" s="46" t="str">
        <f t="shared" si="12"/>
        <v>53BOG6</v>
      </c>
      <c r="C777" s="46">
        <v>53</v>
      </c>
      <c r="D777" s="58" t="s">
        <v>138</v>
      </c>
      <c r="E777" s="58" t="s">
        <v>137</v>
      </c>
      <c r="F777" s="46" t="s">
        <v>656</v>
      </c>
      <c r="G777" s="46" t="s">
        <v>654</v>
      </c>
      <c r="H777" s="46">
        <v>6</v>
      </c>
      <c r="I777" s="58" t="s">
        <v>373</v>
      </c>
      <c r="J777" s="61" t="s">
        <v>594</v>
      </c>
      <c r="K777" s="85">
        <f>VLOOKUP(B777,Precios!G:J,4,FALSE)</f>
        <v>419.46</v>
      </c>
      <c r="L777" s="59"/>
    </row>
    <row r="778" spans="2:12">
      <c r="B778" s="46" t="str">
        <f t="shared" si="12"/>
        <v>54BOG6</v>
      </c>
      <c r="C778" s="46">
        <v>54</v>
      </c>
      <c r="D778" s="58" t="s">
        <v>136</v>
      </c>
      <c r="E778" s="58" t="s">
        <v>135</v>
      </c>
      <c r="F778" s="46" t="s">
        <v>656</v>
      </c>
      <c r="G778" s="46" t="s">
        <v>654</v>
      </c>
      <c r="H778" s="46">
        <v>6</v>
      </c>
      <c r="I778" s="58" t="s">
        <v>373</v>
      </c>
      <c r="J778" s="61" t="s">
        <v>594</v>
      </c>
      <c r="K778" s="85">
        <f>VLOOKUP(B778,Precios!G:J,4,FALSE)</f>
        <v>1535.39</v>
      </c>
      <c r="L778" s="59"/>
    </row>
    <row r="779" spans="2:12">
      <c r="B779" s="46" t="str">
        <f t="shared" si="12"/>
        <v>55BOG6</v>
      </c>
      <c r="C779" s="46">
        <v>55</v>
      </c>
      <c r="D779" s="58" t="s">
        <v>134</v>
      </c>
      <c r="E779" s="58" t="s">
        <v>74</v>
      </c>
      <c r="F779" s="46" t="s">
        <v>656</v>
      </c>
      <c r="G779" s="46" t="s">
        <v>654</v>
      </c>
      <c r="H779" s="46">
        <v>6</v>
      </c>
      <c r="I779" s="58" t="s">
        <v>373</v>
      </c>
      <c r="J779" s="61" t="s">
        <v>594</v>
      </c>
      <c r="K779" s="85">
        <f>VLOOKUP(B779,Precios!G:J,4,FALSE)</f>
        <v>1513.25</v>
      </c>
      <c r="L779" s="59"/>
    </row>
    <row r="780" spans="2:12">
      <c r="B780" s="46" t="str">
        <f t="shared" si="12"/>
        <v>56BOG6</v>
      </c>
      <c r="C780" s="46">
        <v>56</v>
      </c>
      <c r="D780" s="58" t="s">
        <v>133</v>
      </c>
      <c r="E780" s="58" t="s">
        <v>74</v>
      </c>
      <c r="F780" s="46" t="s">
        <v>656</v>
      </c>
      <c r="G780" s="46" t="s">
        <v>654</v>
      </c>
      <c r="H780" s="46">
        <v>6</v>
      </c>
      <c r="I780" s="58" t="s">
        <v>373</v>
      </c>
      <c r="J780" s="61" t="s">
        <v>594</v>
      </c>
      <c r="K780" s="85">
        <f>VLOOKUP(B780,Precios!G:J,4,FALSE)</f>
        <v>5020.8</v>
      </c>
      <c r="L780" s="59"/>
    </row>
    <row r="781" spans="2:12">
      <c r="B781" s="46" t="str">
        <f t="shared" si="12"/>
        <v>57BOG6</v>
      </c>
      <c r="C781" s="46">
        <v>57</v>
      </c>
      <c r="D781" s="58" t="s">
        <v>132</v>
      </c>
      <c r="E781" s="58" t="s">
        <v>74</v>
      </c>
      <c r="F781" s="46" t="s">
        <v>656</v>
      </c>
      <c r="G781" s="46" t="s">
        <v>654</v>
      </c>
      <c r="H781" s="46">
        <v>6</v>
      </c>
      <c r="I781" s="58" t="s">
        <v>373</v>
      </c>
      <c r="J781" s="61" t="s">
        <v>594</v>
      </c>
      <c r="K781" s="85">
        <f>VLOOKUP(B781,Precios!G:J,4,FALSE)</f>
        <v>1591.83</v>
      </c>
      <c r="L781" s="59"/>
    </row>
    <row r="782" spans="2:12">
      <c r="B782" s="46" t="str">
        <f t="shared" si="12"/>
        <v>58BOG6</v>
      </c>
      <c r="C782" s="46">
        <v>58</v>
      </c>
      <c r="D782" s="58" t="s">
        <v>131</v>
      </c>
      <c r="E782" s="58" t="s">
        <v>74</v>
      </c>
      <c r="F782" s="46" t="s">
        <v>656</v>
      </c>
      <c r="G782" s="46" t="s">
        <v>654</v>
      </c>
      <c r="H782" s="46">
        <v>6</v>
      </c>
      <c r="I782" s="58" t="s">
        <v>373</v>
      </c>
      <c r="J782" s="61" t="s">
        <v>594</v>
      </c>
      <c r="K782" s="85">
        <f>VLOOKUP(B782,Precios!G:J,4,FALSE)</f>
        <v>923.88</v>
      </c>
      <c r="L782" s="59"/>
    </row>
    <row r="783" spans="2:12">
      <c r="B783" s="46" t="str">
        <f t="shared" si="12"/>
        <v>59BOG6</v>
      </c>
      <c r="C783" s="46">
        <v>59</v>
      </c>
      <c r="D783" s="58" t="s">
        <v>130</v>
      </c>
      <c r="E783" s="58" t="s">
        <v>74</v>
      </c>
      <c r="F783" s="46" t="s">
        <v>656</v>
      </c>
      <c r="G783" s="46" t="s">
        <v>654</v>
      </c>
      <c r="H783" s="46">
        <v>6</v>
      </c>
      <c r="I783" s="58" t="s">
        <v>373</v>
      </c>
      <c r="J783" s="61" t="s">
        <v>594</v>
      </c>
      <c r="K783" s="85">
        <f>VLOOKUP(B783,Precios!G:J,4,FALSE)</f>
        <v>1125.6400000000001</v>
      </c>
      <c r="L783" s="59"/>
    </row>
    <row r="784" spans="2:12">
      <c r="B784" s="46" t="str">
        <f t="shared" si="12"/>
        <v>60BOG6</v>
      </c>
      <c r="C784" s="46">
        <v>60</v>
      </c>
      <c r="D784" s="58" t="s">
        <v>129</v>
      </c>
      <c r="E784" s="58" t="s">
        <v>128</v>
      </c>
      <c r="F784" s="46" t="s">
        <v>656</v>
      </c>
      <c r="G784" s="46" t="s">
        <v>654</v>
      </c>
      <c r="H784" s="46">
        <v>6</v>
      </c>
      <c r="I784" s="58" t="s">
        <v>373</v>
      </c>
      <c r="J784" s="61" t="s">
        <v>598</v>
      </c>
      <c r="K784" s="85">
        <f>VLOOKUP(B784,Precios!G:J,4,FALSE)</f>
        <v>2476.61</v>
      </c>
      <c r="L784" s="59"/>
    </row>
    <row r="785" spans="2:12">
      <c r="B785" s="46" t="str">
        <f t="shared" si="12"/>
        <v>61BOG6</v>
      </c>
      <c r="C785" s="46">
        <v>61</v>
      </c>
      <c r="D785" s="58" t="s">
        <v>127</v>
      </c>
      <c r="E785" s="58" t="s">
        <v>2</v>
      </c>
      <c r="F785" s="46" t="s">
        <v>656</v>
      </c>
      <c r="G785" s="46" t="s">
        <v>654</v>
      </c>
      <c r="H785" s="46">
        <v>6</v>
      </c>
      <c r="I785" s="58" t="s">
        <v>373</v>
      </c>
      <c r="J785" s="61" t="s">
        <v>599</v>
      </c>
      <c r="K785" s="85">
        <f>VLOOKUP(B785,Precios!G:J,4,FALSE)</f>
        <v>1005.78</v>
      </c>
      <c r="L785" s="59"/>
    </row>
    <row r="786" spans="2:12">
      <c r="B786" s="46" t="str">
        <f t="shared" si="12"/>
        <v>62BOG6</v>
      </c>
      <c r="C786" s="46">
        <v>62</v>
      </c>
      <c r="D786" s="58" t="s">
        <v>126</v>
      </c>
      <c r="E786" s="58" t="s">
        <v>2</v>
      </c>
      <c r="F786" s="46" t="s">
        <v>656</v>
      </c>
      <c r="G786" s="46" t="s">
        <v>654</v>
      </c>
      <c r="H786" s="46">
        <v>6</v>
      </c>
      <c r="I786" s="58" t="s">
        <v>373</v>
      </c>
      <c r="J786" s="61" t="s">
        <v>585</v>
      </c>
      <c r="K786" s="85">
        <f>VLOOKUP(B786,Precios!G:J,4,FALSE)</f>
        <v>1320.86</v>
      </c>
      <c r="L786" s="59"/>
    </row>
    <row r="787" spans="2:12">
      <c r="B787" s="46" t="str">
        <f t="shared" si="12"/>
        <v>63BOG6</v>
      </c>
      <c r="C787" s="46">
        <v>63</v>
      </c>
      <c r="D787" s="58" t="s">
        <v>125</v>
      </c>
      <c r="E787" s="58" t="s">
        <v>2</v>
      </c>
      <c r="F787" s="46" t="s">
        <v>656</v>
      </c>
      <c r="G787" s="46" t="s">
        <v>654</v>
      </c>
      <c r="H787" s="46">
        <v>6</v>
      </c>
      <c r="I787" s="58" t="s">
        <v>373</v>
      </c>
      <c r="J787" s="61" t="s">
        <v>600</v>
      </c>
      <c r="K787" s="85">
        <f>VLOOKUP(B787,Precios!G:J,4,FALSE)</f>
        <v>16948.37</v>
      </c>
      <c r="L787" s="59"/>
    </row>
    <row r="788" spans="2:12">
      <c r="B788" s="46" t="str">
        <f t="shared" si="12"/>
        <v>64BOG6</v>
      </c>
      <c r="C788" s="46">
        <v>64</v>
      </c>
      <c r="D788" s="58" t="s">
        <v>124</v>
      </c>
      <c r="E788" s="58" t="s">
        <v>2</v>
      </c>
      <c r="F788" s="46" t="s">
        <v>656</v>
      </c>
      <c r="G788" s="46" t="s">
        <v>654</v>
      </c>
      <c r="H788" s="46">
        <v>6</v>
      </c>
      <c r="I788" s="58" t="s">
        <v>373</v>
      </c>
      <c r="J788" s="61" t="s">
        <v>600</v>
      </c>
      <c r="K788" s="85">
        <f>VLOOKUP(B788,Precios!G:J,4,FALSE)</f>
        <v>9823.8799999999992</v>
      </c>
      <c r="L788" s="59"/>
    </row>
    <row r="789" spans="2:12">
      <c r="B789" s="46" t="str">
        <f t="shared" si="12"/>
        <v>65BOG6</v>
      </c>
      <c r="C789" s="46">
        <v>65</v>
      </c>
      <c r="D789" s="58" t="s">
        <v>123</v>
      </c>
      <c r="E789" s="58" t="s">
        <v>2</v>
      </c>
      <c r="F789" s="46" t="s">
        <v>656</v>
      </c>
      <c r="G789" s="46" t="s">
        <v>654</v>
      </c>
      <c r="H789" s="46">
        <v>6</v>
      </c>
      <c r="I789" s="58" t="s">
        <v>373</v>
      </c>
      <c r="J789" s="61" t="s">
        <v>601</v>
      </c>
      <c r="K789" s="85">
        <f>VLOOKUP(B789,Precios!G:J,4,FALSE)</f>
        <v>154006.09</v>
      </c>
      <c r="L789" s="59"/>
    </row>
    <row r="790" spans="2:12">
      <c r="B790" s="46" t="str">
        <f t="shared" si="12"/>
        <v>66BOG6</v>
      </c>
      <c r="C790" s="46">
        <v>66</v>
      </c>
      <c r="D790" s="58" t="s">
        <v>122</v>
      </c>
      <c r="E790" s="58" t="s">
        <v>2</v>
      </c>
      <c r="F790" s="46" t="s">
        <v>656</v>
      </c>
      <c r="G790" s="46" t="s">
        <v>654</v>
      </c>
      <c r="H790" s="46">
        <v>6</v>
      </c>
      <c r="I790" s="58" t="s">
        <v>373</v>
      </c>
      <c r="J790" s="61" t="s">
        <v>600</v>
      </c>
      <c r="K790" s="85">
        <f>VLOOKUP(B790,Precios!G:J,4,FALSE)</f>
        <v>46191.74</v>
      </c>
      <c r="L790" s="59"/>
    </row>
    <row r="791" spans="2:12">
      <c r="B791" s="46" t="str">
        <f t="shared" si="12"/>
        <v>67BOG6</v>
      </c>
      <c r="C791" s="46">
        <v>67</v>
      </c>
      <c r="D791" s="58" t="s">
        <v>121</v>
      </c>
      <c r="E791" s="58" t="s">
        <v>2</v>
      </c>
      <c r="F791" s="46" t="s">
        <v>656</v>
      </c>
      <c r="G791" s="46" t="s">
        <v>654</v>
      </c>
      <c r="H791" s="46">
        <v>6</v>
      </c>
      <c r="I791" s="58" t="s">
        <v>373</v>
      </c>
      <c r="J791" s="61" t="s">
        <v>600</v>
      </c>
      <c r="K791" s="85">
        <f>VLOOKUP(B791,Precios!G:J,4,FALSE)</f>
        <v>26187.14</v>
      </c>
      <c r="L791" s="59"/>
    </row>
    <row r="792" spans="2:12">
      <c r="B792" s="46" t="str">
        <f t="shared" si="12"/>
        <v>68BOG6</v>
      </c>
      <c r="C792" s="46">
        <v>68</v>
      </c>
      <c r="D792" s="58" t="s">
        <v>120</v>
      </c>
      <c r="E792" s="58" t="s">
        <v>119</v>
      </c>
      <c r="F792" s="46" t="s">
        <v>656</v>
      </c>
      <c r="G792" s="46" t="s">
        <v>654</v>
      </c>
      <c r="H792" s="46">
        <v>6</v>
      </c>
      <c r="I792" s="58" t="s">
        <v>373</v>
      </c>
      <c r="J792" s="61" t="s">
        <v>602</v>
      </c>
      <c r="K792" s="85">
        <f>VLOOKUP(B792,Precios!G:J,4,FALSE)</f>
        <v>32645.79</v>
      </c>
      <c r="L792" s="59"/>
    </row>
    <row r="793" spans="2:12">
      <c r="B793" s="46" t="str">
        <f t="shared" si="12"/>
        <v>69BOG6</v>
      </c>
      <c r="C793" s="46">
        <v>69</v>
      </c>
      <c r="D793" s="58" t="s">
        <v>118</v>
      </c>
      <c r="E793" s="58" t="s">
        <v>117</v>
      </c>
      <c r="F793" s="46" t="s">
        <v>656</v>
      </c>
      <c r="G793" s="46" t="s">
        <v>654</v>
      </c>
      <c r="H793" s="46">
        <v>6</v>
      </c>
      <c r="I793" s="58" t="s">
        <v>373</v>
      </c>
      <c r="J793" s="61" t="s">
        <v>602</v>
      </c>
      <c r="K793" s="85">
        <f>VLOOKUP(B793,Precios!G:J,4,FALSE)</f>
        <v>24021.87</v>
      </c>
      <c r="L793" s="59"/>
    </row>
    <row r="794" spans="2:12">
      <c r="B794" s="46" t="str">
        <f t="shared" si="12"/>
        <v>70BOG6</v>
      </c>
      <c r="C794" s="46">
        <v>70</v>
      </c>
      <c r="D794" s="58" t="s">
        <v>213</v>
      </c>
      <c r="E794" s="58" t="s">
        <v>116</v>
      </c>
      <c r="F794" s="46" t="s">
        <v>656</v>
      </c>
      <c r="G794" s="46" t="s">
        <v>654</v>
      </c>
      <c r="H794" s="46">
        <v>6</v>
      </c>
      <c r="I794" s="58" t="s">
        <v>373</v>
      </c>
      <c r="J794" s="61" t="s">
        <v>602</v>
      </c>
      <c r="K794" s="85">
        <f>VLOOKUP(B794,Precios!G:J,4,FALSE)</f>
        <v>25716.71</v>
      </c>
      <c r="L794" s="59"/>
    </row>
    <row r="795" spans="2:12">
      <c r="B795" s="46" t="str">
        <f t="shared" si="12"/>
        <v>71BOG6</v>
      </c>
      <c r="C795" s="46">
        <v>71</v>
      </c>
      <c r="D795" s="58" t="s">
        <v>115</v>
      </c>
      <c r="E795" s="58" t="s">
        <v>2</v>
      </c>
      <c r="F795" s="46" t="s">
        <v>656</v>
      </c>
      <c r="G795" s="46" t="s">
        <v>654</v>
      </c>
      <c r="H795" s="46">
        <v>6</v>
      </c>
      <c r="I795" s="58" t="s">
        <v>373</v>
      </c>
      <c r="J795" s="61" t="s">
        <v>600</v>
      </c>
      <c r="K795" s="85">
        <f>VLOOKUP(B795,Precios!G:J,4,FALSE)</f>
        <v>3351.68</v>
      </c>
      <c r="L795" s="59"/>
    </row>
    <row r="796" spans="2:12">
      <c r="B796" s="46" t="str">
        <f t="shared" si="12"/>
        <v>72BOG6</v>
      </c>
      <c r="C796" s="46">
        <v>72</v>
      </c>
      <c r="D796" s="58" t="s">
        <v>114</v>
      </c>
      <c r="E796" s="58" t="s">
        <v>3</v>
      </c>
      <c r="F796" s="46" t="s">
        <v>656</v>
      </c>
      <c r="G796" s="46" t="s">
        <v>654</v>
      </c>
      <c r="H796" s="46">
        <v>6</v>
      </c>
      <c r="I796" s="58" t="s">
        <v>373</v>
      </c>
      <c r="J796" s="61" t="s">
        <v>603</v>
      </c>
      <c r="K796" s="85">
        <f>VLOOKUP(B796,Precios!G:J,4,FALSE)</f>
        <v>8367.99</v>
      </c>
      <c r="L796" s="59"/>
    </row>
    <row r="797" spans="2:12">
      <c r="B797" s="46" t="str">
        <f t="shared" si="12"/>
        <v>73BOG6</v>
      </c>
      <c r="C797" s="46">
        <v>73</v>
      </c>
      <c r="D797" s="58" t="s">
        <v>113</v>
      </c>
      <c r="E797" s="58" t="s">
        <v>34</v>
      </c>
      <c r="F797" s="46" t="s">
        <v>656</v>
      </c>
      <c r="G797" s="46" t="s">
        <v>654</v>
      </c>
      <c r="H797" s="46">
        <v>6</v>
      </c>
      <c r="I797" s="58" t="s">
        <v>373</v>
      </c>
      <c r="J797" s="61" t="s">
        <v>600</v>
      </c>
      <c r="K797" s="85">
        <f>VLOOKUP(B797,Precios!G:J,4,FALSE)</f>
        <v>2314.25</v>
      </c>
      <c r="L797" s="59"/>
    </row>
    <row r="798" spans="2:12">
      <c r="B798" s="46" t="str">
        <f t="shared" si="12"/>
        <v>74BOG6</v>
      </c>
      <c r="C798" s="46">
        <v>74</v>
      </c>
      <c r="D798" s="58" t="s">
        <v>112</v>
      </c>
      <c r="E798" s="58" t="s">
        <v>111</v>
      </c>
      <c r="F798" s="46" t="s">
        <v>656</v>
      </c>
      <c r="G798" s="46" t="s">
        <v>654</v>
      </c>
      <c r="H798" s="46">
        <v>6</v>
      </c>
      <c r="I798" s="58" t="s">
        <v>373</v>
      </c>
      <c r="J798" s="61" t="s">
        <v>594</v>
      </c>
      <c r="K798" s="85">
        <f>VLOOKUP(B798,Precios!G:J,4,FALSE)</f>
        <v>1882.8</v>
      </c>
      <c r="L798" s="59"/>
    </row>
    <row r="799" spans="2:12">
      <c r="B799" s="46" t="str">
        <f t="shared" si="12"/>
        <v>75BOG6</v>
      </c>
      <c r="C799" s="46">
        <v>75</v>
      </c>
      <c r="D799" s="58" t="s">
        <v>572</v>
      </c>
      <c r="E799" s="58" t="s">
        <v>34</v>
      </c>
      <c r="F799" s="46" t="s">
        <v>656</v>
      </c>
      <c r="G799" s="46" t="s">
        <v>654</v>
      </c>
      <c r="H799" s="46">
        <v>6</v>
      </c>
      <c r="I799" s="58" t="s">
        <v>373</v>
      </c>
      <c r="J799" s="61" t="s">
        <v>594</v>
      </c>
      <c r="K799" s="85">
        <f>VLOOKUP(B799,Precios!G:J,4,FALSE)</f>
        <v>3776.22</v>
      </c>
      <c r="L799" s="59"/>
    </row>
    <row r="800" spans="2:12">
      <c r="B800" s="46" t="str">
        <f t="shared" si="12"/>
        <v>76BOG6</v>
      </c>
      <c r="C800" s="46">
        <v>76</v>
      </c>
      <c r="D800" s="58" t="s">
        <v>109</v>
      </c>
      <c r="E800" s="58" t="s">
        <v>34</v>
      </c>
      <c r="F800" s="46" t="s">
        <v>656</v>
      </c>
      <c r="G800" s="46" t="s">
        <v>654</v>
      </c>
      <c r="H800" s="46">
        <v>6</v>
      </c>
      <c r="I800" s="58" t="s">
        <v>373</v>
      </c>
      <c r="J800" s="61" t="s">
        <v>594</v>
      </c>
      <c r="K800" s="85">
        <f>VLOOKUP(B800,Precios!G:J,4,FALSE)</f>
        <v>3480.96</v>
      </c>
      <c r="L800" s="59"/>
    </row>
    <row r="801" spans="2:12">
      <c r="B801" s="46" t="str">
        <f t="shared" si="12"/>
        <v>77BOG6</v>
      </c>
      <c r="C801" s="46">
        <v>77</v>
      </c>
      <c r="D801" s="58" t="s">
        <v>108</v>
      </c>
      <c r="E801" s="58" t="s">
        <v>34</v>
      </c>
      <c r="F801" s="46" t="s">
        <v>656</v>
      </c>
      <c r="G801" s="46" t="s">
        <v>654</v>
      </c>
      <c r="H801" s="46">
        <v>6</v>
      </c>
      <c r="I801" s="58" t="s">
        <v>373</v>
      </c>
      <c r="J801" s="61" t="s">
        <v>600</v>
      </c>
      <c r="K801" s="85">
        <f>VLOOKUP(B801,Precios!G:J,4,FALSE)</f>
        <v>2217.94</v>
      </c>
      <c r="L801" s="59"/>
    </row>
    <row r="802" spans="2:12">
      <c r="B802" s="46" t="str">
        <f t="shared" si="12"/>
        <v>78BOG6</v>
      </c>
      <c r="C802" s="46">
        <v>78</v>
      </c>
      <c r="D802" s="58" t="s">
        <v>107</v>
      </c>
      <c r="E802" s="58" t="s">
        <v>2</v>
      </c>
      <c r="F802" s="46" t="s">
        <v>656</v>
      </c>
      <c r="G802" s="46" t="s">
        <v>654</v>
      </c>
      <c r="H802" s="46">
        <v>6</v>
      </c>
      <c r="I802" s="58" t="s">
        <v>373</v>
      </c>
      <c r="J802" s="61" t="s">
        <v>604</v>
      </c>
      <c r="K802" s="85">
        <f>VLOOKUP(B802,Precios!G:J,4,FALSE)</f>
        <v>64171.68</v>
      </c>
      <c r="L802" s="59"/>
    </row>
    <row r="803" spans="2:12">
      <c r="B803" s="46" t="str">
        <f t="shared" si="12"/>
        <v>79BOG6</v>
      </c>
      <c r="C803" s="46">
        <v>79</v>
      </c>
      <c r="D803" s="58" t="s">
        <v>106</v>
      </c>
      <c r="E803" s="58" t="s">
        <v>74</v>
      </c>
      <c r="F803" s="46" t="s">
        <v>656</v>
      </c>
      <c r="G803" s="46" t="s">
        <v>654</v>
      </c>
      <c r="H803" s="46">
        <v>6</v>
      </c>
      <c r="I803" s="58" t="s">
        <v>373</v>
      </c>
      <c r="J803" s="61" t="s">
        <v>605</v>
      </c>
      <c r="K803" s="85">
        <f>VLOOKUP(B803,Precios!G:J,4,FALSE)</f>
        <v>2687.95</v>
      </c>
      <c r="L803" s="59"/>
    </row>
    <row r="804" spans="2:12">
      <c r="B804" s="46" t="str">
        <f t="shared" si="12"/>
        <v>80BOG6</v>
      </c>
      <c r="C804" s="46">
        <v>80</v>
      </c>
      <c r="D804" s="58" t="s">
        <v>105</v>
      </c>
      <c r="E804" s="58" t="s">
        <v>74</v>
      </c>
      <c r="F804" s="46" t="s">
        <v>656</v>
      </c>
      <c r="G804" s="46" t="s">
        <v>654</v>
      </c>
      <c r="H804" s="46">
        <v>6</v>
      </c>
      <c r="I804" s="58" t="s">
        <v>373</v>
      </c>
      <c r="J804" s="61" t="s">
        <v>599</v>
      </c>
      <c r="K804" s="85">
        <f>VLOOKUP(B804,Precios!G:J,4,FALSE)</f>
        <v>4804.62</v>
      </c>
      <c r="L804" s="59"/>
    </row>
    <row r="805" spans="2:12">
      <c r="B805" s="46" t="str">
        <f t="shared" si="12"/>
        <v>81BOG6</v>
      </c>
      <c r="C805" s="46">
        <v>81</v>
      </c>
      <c r="D805" s="58" t="s">
        <v>104</v>
      </c>
      <c r="E805" s="58" t="s">
        <v>214</v>
      </c>
      <c r="F805" s="46" t="s">
        <v>656</v>
      </c>
      <c r="G805" s="46" t="s">
        <v>654</v>
      </c>
      <c r="H805" s="46">
        <v>6</v>
      </c>
      <c r="I805" s="58" t="s">
        <v>373</v>
      </c>
      <c r="J805" s="61" t="s">
        <v>599</v>
      </c>
      <c r="K805" s="85">
        <f>VLOOKUP(B805,Precios!G:J,4,FALSE)</f>
        <v>7405.06</v>
      </c>
      <c r="L805" s="59"/>
    </row>
    <row r="806" spans="2:12">
      <c r="B806" s="46" t="str">
        <f t="shared" si="12"/>
        <v>82BOG6</v>
      </c>
      <c r="C806" s="46">
        <v>82</v>
      </c>
      <c r="D806" s="58" t="s">
        <v>103</v>
      </c>
      <c r="E806" s="58" t="s">
        <v>214</v>
      </c>
      <c r="F806" s="46" t="s">
        <v>656</v>
      </c>
      <c r="G806" s="46" t="s">
        <v>654</v>
      </c>
      <c r="H806" s="46">
        <v>6</v>
      </c>
      <c r="I806" s="58" t="s">
        <v>373</v>
      </c>
      <c r="J806" s="61" t="s">
        <v>585</v>
      </c>
      <c r="K806" s="85">
        <f>VLOOKUP(B806,Precios!G:J,4,FALSE)</f>
        <v>14395.98</v>
      </c>
      <c r="L806" s="59"/>
    </row>
    <row r="807" spans="2:12">
      <c r="B807" s="46" t="str">
        <f t="shared" si="12"/>
        <v>83BOG6</v>
      </c>
      <c r="C807" s="46">
        <v>83</v>
      </c>
      <c r="D807" s="58" t="s">
        <v>102</v>
      </c>
      <c r="E807" s="58" t="s">
        <v>214</v>
      </c>
      <c r="F807" s="46" t="s">
        <v>656</v>
      </c>
      <c r="G807" s="46" t="s">
        <v>654</v>
      </c>
      <c r="H807" s="46">
        <v>6</v>
      </c>
      <c r="I807" s="58" t="s">
        <v>373</v>
      </c>
      <c r="J807" s="61" t="s">
        <v>594</v>
      </c>
      <c r="K807" s="85">
        <f>VLOOKUP(B807,Precios!G:J,4,FALSE)</f>
        <v>5559.19</v>
      </c>
      <c r="L807" s="59"/>
    </row>
    <row r="808" spans="2:12">
      <c r="B808" s="46" t="str">
        <f t="shared" si="12"/>
        <v>84BOG6</v>
      </c>
      <c r="C808" s="46">
        <v>84</v>
      </c>
      <c r="D808" s="58" t="s">
        <v>101</v>
      </c>
      <c r="E808" s="58" t="s">
        <v>214</v>
      </c>
      <c r="F808" s="46" t="s">
        <v>656</v>
      </c>
      <c r="G808" s="46" t="s">
        <v>654</v>
      </c>
      <c r="H808" s="46">
        <v>6</v>
      </c>
      <c r="I808" s="58" t="s">
        <v>373</v>
      </c>
      <c r="J808" s="61" t="s">
        <v>585</v>
      </c>
      <c r="K808" s="85">
        <f>VLOOKUP(B808,Precios!G:J,4,FALSE)</f>
        <v>6995.98</v>
      </c>
      <c r="L808" s="59"/>
    </row>
    <row r="809" spans="2:12">
      <c r="B809" s="46" t="str">
        <f t="shared" si="12"/>
        <v>85BOG6</v>
      </c>
      <c r="C809" s="46">
        <v>85</v>
      </c>
      <c r="D809" s="58" t="s">
        <v>215</v>
      </c>
      <c r="E809" s="58" t="s">
        <v>214</v>
      </c>
      <c r="F809" s="46" t="s">
        <v>656</v>
      </c>
      <c r="G809" s="46" t="s">
        <v>654</v>
      </c>
      <c r="H809" s="46">
        <v>6</v>
      </c>
      <c r="I809" s="58" t="s">
        <v>373</v>
      </c>
      <c r="J809" s="61" t="s">
        <v>585</v>
      </c>
      <c r="K809" s="85">
        <f>VLOOKUP(B809,Precios!G:J,4,FALSE)</f>
        <v>5778.75</v>
      </c>
      <c r="L809" s="59"/>
    </row>
    <row r="810" spans="2:12">
      <c r="B810" s="46" t="str">
        <f t="shared" si="12"/>
        <v>86BOG6</v>
      </c>
      <c r="C810" s="46">
        <v>86</v>
      </c>
      <c r="D810" s="58" t="s">
        <v>100</v>
      </c>
      <c r="E810" s="58" t="s">
        <v>98</v>
      </c>
      <c r="F810" s="46" t="s">
        <v>656</v>
      </c>
      <c r="G810" s="46" t="s">
        <v>654</v>
      </c>
      <c r="H810" s="46">
        <v>6</v>
      </c>
      <c r="I810" s="58" t="s">
        <v>373</v>
      </c>
      <c r="J810" s="61" t="s">
        <v>585</v>
      </c>
      <c r="K810" s="85">
        <f>VLOOKUP(B810,Precios!G:J,4,FALSE)</f>
        <v>339.82</v>
      </c>
      <c r="L810" s="59"/>
    </row>
    <row r="811" spans="2:12">
      <c r="B811" s="46" t="str">
        <f t="shared" si="12"/>
        <v>87BOG6</v>
      </c>
      <c r="C811" s="46">
        <v>87</v>
      </c>
      <c r="D811" s="58" t="s">
        <v>99</v>
      </c>
      <c r="E811" s="58" t="s">
        <v>98</v>
      </c>
      <c r="F811" s="46" t="s">
        <v>656</v>
      </c>
      <c r="G811" s="46" t="s">
        <v>654</v>
      </c>
      <c r="H811" s="46">
        <v>6</v>
      </c>
      <c r="I811" s="58" t="s">
        <v>373</v>
      </c>
      <c r="J811" s="61" t="s">
        <v>585</v>
      </c>
      <c r="K811" s="85">
        <f>VLOOKUP(B811,Precios!G:J,4,FALSE)</f>
        <v>339.82</v>
      </c>
      <c r="L811" s="59"/>
    </row>
    <row r="812" spans="2:12">
      <c r="B812" s="46" t="str">
        <f t="shared" si="12"/>
        <v>88BOG6</v>
      </c>
      <c r="C812" s="46">
        <v>88</v>
      </c>
      <c r="D812" s="58" t="s">
        <v>97</v>
      </c>
      <c r="E812" s="58" t="s">
        <v>2</v>
      </c>
      <c r="F812" s="46" t="s">
        <v>656</v>
      </c>
      <c r="G812" s="46" t="s">
        <v>654</v>
      </c>
      <c r="H812" s="46">
        <v>6</v>
      </c>
      <c r="I812" s="58" t="s">
        <v>373</v>
      </c>
      <c r="J812" s="61" t="s">
        <v>606</v>
      </c>
      <c r="K812" s="85">
        <f>VLOOKUP(B812,Precios!G:J,4,FALSE)</f>
        <v>2561.37</v>
      </c>
      <c r="L812" s="59"/>
    </row>
    <row r="813" spans="2:12">
      <c r="B813" s="46" t="str">
        <f t="shared" si="12"/>
        <v>89BOG6</v>
      </c>
      <c r="C813" s="46">
        <v>89</v>
      </c>
      <c r="D813" s="58" t="s">
        <v>96</v>
      </c>
      <c r="E813" s="58" t="s">
        <v>2</v>
      </c>
      <c r="F813" s="46" t="s">
        <v>656</v>
      </c>
      <c r="G813" s="46" t="s">
        <v>654</v>
      </c>
      <c r="H813" s="46">
        <v>6</v>
      </c>
      <c r="I813" s="58" t="s">
        <v>373</v>
      </c>
      <c r="J813" s="61" t="s">
        <v>606</v>
      </c>
      <c r="K813" s="85">
        <f>VLOOKUP(B813,Precios!G:J,4,FALSE)</f>
        <v>2310.7600000000002</v>
      </c>
      <c r="L813" s="59"/>
    </row>
    <row r="814" spans="2:12">
      <c r="B814" s="46" t="str">
        <f t="shared" si="12"/>
        <v>90BOG6</v>
      </c>
      <c r="C814" s="46">
        <v>90</v>
      </c>
      <c r="D814" s="58" t="s">
        <v>95</v>
      </c>
      <c r="E814" s="58" t="s">
        <v>2</v>
      </c>
      <c r="F814" s="46" t="s">
        <v>656</v>
      </c>
      <c r="G814" s="46" t="s">
        <v>654</v>
      </c>
      <c r="H814" s="46">
        <v>6</v>
      </c>
      <c r="I814" s="58" t="s">
        <v>373</v>
      </c>
      <c r="J814" s="61" t="s">
        <v>606</v>
      </c>
      <c r="K814" s="85">
        <f>VLOOKUP(B814,Precios!G:J,4,FALSE)</f>
        <v>10789.19</v>
      </c>
      <c r="L814" s="59"/>
    </row>
    <row r="815" spans="2:12">
      <c r="B815" s="46" t="str">
        <f t="shared" si="12"/>
        <v>91BOG6</v>
      </c>
      <c r="C815" s="46">
        <v>91</v>
      </c>
      <c r="D815" s="58" t="s">
        <v>94</v>
      </c>
      <c r="E815" s="58" t="s">
        <v>2</v>
      </c>
      <c r="F815" s="46" t="s">
        <v>656</v>
      </c>
      <c r="G815" s="46" t="s">
        <v>654</v>
      </c>
      <c r="H815" s="46">
        <v>6</v>
      </c>
      <c r="I815" s="58" t="s">
        <v>373</v>
      </c>
      <c r="J815" s="61" t="s">
        <v>607</v>
      </c>
      <c r="K815" s="85">
        <f>VLOOKUP(B815,Precios!G:J,4,FALSE)</f>
        <v>6582.28</v>
      </c>
      <c r="L815" s="59"/>
    </row>
    <row r="816" spans="2:12">
      <c r="B816" s="46" t="str">
        <f t="shared" si="12"/>
        <v>92BOG6</v>
      </c>
      <c r="C816" s="46">
        <v>92</v>
      </c>
      <c r="D816" s="58" t="s">
        <v>93</v>
      </c>
      <c r="E816" s="58" t="s">
        <v>2</v>
      </c>
      <c r="F816" s="46" t="s">
        <v>656</v>
      </c>
      <c r="G816" s="46" t="s">
        <v>654</v>
      </c>
      <c r="H816" s="46">
        <v>6</v>
      </c>
      <c r="I816" s="58" t="s">
        <v>373</v>
      </c>
      <c r="J816" s="61" t="s">
        <v>594</v>
      </c>
      <c r="K816" s="85">
        <f>VLOOKUP(B816,Precios!G:J,4,FALSE)</f>
        <v>2438.08</v>
      </c>
      <c r="L816" s="59"/>
    </row>
    <row r="817" spans="2:12">
      <c r="B817" s="46" t="str">
        <f t="shared" si="12"/>
        <v>93BOG6</v>
      </c>
      <c r="C817" s="46">
        <v>93</v>
      </c>
      <c r="D817" s="58" t="s">
        <v>92</v>
      </c>
      <c r="E817" s="58" t="s">
        <v>2</v>
      </c>
      <c r="F817" s="46" t="s">
        <v>656</v>
      </c>
      <c r="G817" s="46" t="s">
        <v>654</v>
      </c>
      <c r="H817" s="46">
        <v>6</v>
      </c>
      <c r="I817" s="58" t="s">
        <v>373</v>
      </c>
      <c r="J817" s="61" t="s">
        <v>608</v>
      </c>
      <c r="K817" s="85">
        <f>VLOOKUP(B817,Precios!G:J,4,FALSE)</f>
        <v>1822.27</v>
      </c>
      <c r="L817" s="59"/>
    </row>
    <row r="818" spans="2:12">
      <c r="B818" s="46" t="str">
        <f t="shared" si="12"/>
        <v>94BOG6</v>
      </c>
      <c r="C818" s="46">
        <v>94</v>
      </c>
      <c r="D818" s="58" t="s">
        <v>91</v>
      </c>
      <c r="E818" s="58" t="s">
        <v>2</v>
      </c>
      <c r="F818" s="46" t="s">
        <v>656</v>
      </c>
      <c r="G818" s="46" t="s">
        <v>654</v>
      </c>
      <c r="H818" s="46">
        <v>6</v>
      </c>
      <c r="I818" s="58" t="s">
        <v>373</v>
      </c>
      <c r="J818" s="61" t="s">
        <v>597</v>
      </c>
      <c r="K818" s="85">
        <f>VLOOKUP(B818,Precios!G:J,4,FALSE)</f>
        <v>24771.59</v>
      </c>
      <c r="L818" s="59"/>
    </row>
    <row r="819" spans="2:12">
      <c r="B819" s="46" t="str">
        <f t="shared" si="12"/>
        <v>95BOG6</v>
      </c>
      <c r="C819" s="46">
        <v>95</v>
      </c>
      <c r="D819" s="58" t="s">
        <v>90</v>
      </c>
      <c r="E819" s="58" t="s">
        <v>2</v>
      </c>
      <c r="F819" s="46" t="s">
        <v>656</v>
      </c>
      <c r="G819" s="46" t="s">
        <v>654</v>
      </c>
      <c r="H819" s="46">
        <v>6</v>
      </c>
      <c r="I819" s="58" t="s">
        <v>373</v>
      </c>
      <c r="J819" s="61" t="s">
        <v>594</v>
      </c>
      <c r="K819" s="85">
        <f>VLOOKUP(B819,Precios!G:J,4,FALSE)</f>
        <v>2097.31</v>
      </c>
      <c r="L819" s="59"/>
    </row>
    <row r="820" spans="2:12">
      <c r="B820" s="46" t="str">
        <f t="shared" si="12"/>
        <v>96BOG6</v>
      </c>
      <c r="C820" s="46">
        <v>96</v>
      </c>
      <c r="D820" s="58" t="s">
        <v>89</v>
      </c>
      <c r="E820" s="58" t="s">
        <v>2</v>
      </c>
      <c r="F820" s="46" t="s">
        <v>656</v>
      </c>
      <c r="G820" s="46" t="s">
        <v>654</v>
      </c>
      <c r="H820" s="46">
        <v>6</v>
      </c>
      <c r="I820" s="58" t="s">
        <v>373</v>
      </c>
      <c r="J820" s="61" t="s">
        <v>601</v>
      </c>
      <c r="K820" s="85">
        <f>VLOOKUP(B820,Precios!G:J,4,FALSE)</f>
        <v>160149.35</v>
      </c>
      <c r="L820" s="59"/>
    </row>
    <row r="821" spans="2:12">
      <c r="B821" s="46" t="str">
        <f t="shared" si="12"/>
        <v>97BOG6</v>
      </c>
      <c r="C821" s="46">
        <v>97</v>
      </c>
      <c r="D821" s="58" t="s">
        <v>88</v>
      </c>
      <c r="E821" s="58" t="s">
        <v>2</v>
      </c>
      <c r="F821" s="46" t="s">
        <v>656</v>
      </c>
      <c r="G821" s="46" t="s">
        <v>654</v>
      </c>
      <c r="H821" s="46">
        <v>6</v>
      </c>
      <c r="I821" s="58" t="s">
        <v>373</v>
      </c>
      <c r="J821" s="61" t="s">
        <v>600</v>
      </c>
      <c r="K821" s="85">
        <f>VLOOKUP(B821,Precios!G:J,4,FALSE)</f>
        <v>22666.85</v>
      </c>
      <c r="L821" s="59"/>
    </row>
    <row r="822" spans="2:12">
      <c r="B822" s="46" t="str">
        <f t="shared" si="12"/>
        <v>98BOG6</v>
      </c>
      <c r="C822" s="46">
        <v>98</v>
      </c>
      <c r="D822" s="58" t="s">
        <v>87</v>
      </c>
      <c r="E822" s="58" t="s">
        <v>2</v>
      </c>
      <c r="F822" s="46" t="s">
        <v>656</v>
      </c>
      <c r="G822" s="46" t="s">
        <v>654</v>
      </c>
      <c r="H822" s="46">
        <v>6</v>
      </c>
      <c r="I822" s="58" t="s">
        <v>373</v>
      </c>
      <c r="J822" s="61" t="s">
        <v>600</v>
      </c>
      <c r="K822" s="85">
        <f>VLOOKUP(B822,Precios!G:J,4,FALSE)</f>
        <v>9466.15</v>
      </c>
      <c r="L822" s="59"/>
    </row>
    <row r="823" spans="2:12">
      <c r="B823" s="46" t="str">
        <f t="shared" si="12"/>
        <v>99BOG6</v>
      </c>
      <c r="C823" s="46">
        <v>99</v>
      </c>
      <c r="D823" s="58" t="s">
        <v>571</v>
      </c>
      <c r="E823" s="58" t="s">
        <v>2</v>
      </c>
      <c r="F823" s="46" t="s">
        <v>656</v>
      </c>
      <c r="G823" s="46" t="s">
        <v>654</v>
      </c>
      <c r="H823" s="46">
        <v>6</v>
      </c>
      <c r="I823" s="58" t="s">
        <v>373</v>
      </c>
      <c r="J823" s="61" t="s">
        <v>600</v>
      </c>
      <c r="K823" s="85">
        <f>VLOOKUP(B823,Precios!G:J,4,FALSE)</f>
        <v>24215.73</v>
      </c>
      <c r="L823" s="59"/>
    </row>
    <row r="824" spans="2:12">
      <c r="B824" s="46" t="str">
        <f t="shared" si="12"/>
        <v>100BOG6</v>
      </c>
      <c r="C824" s="46">
        <v>100</v>
      </c>
      <c r="D824" s="58" t="s">
        <v>85</v>
      </c>
      <c r="E824" s="58" t="s">
        <v>83</v>
      </c>
      <c r="F824" s="46" t="s">
        <v>656</v>
      </c>
      <c r="G824" s="46" t="s">
        <v>654</v>
      </c>
      <c r="H824" s="46">
        <v>6</v>
      </c>
      <c r="I824" s="58" t="s">
        <v>373</v>
      </c>
      <c r="J824" s="61" t="s">
        <v>609</v>
      </c>
      <c r="K824" s="85">
        <f>VLOOKUP(B824,Precios!G:J,4,FALSE)</f>
        <v>2278.48</v>
      </c>
      <c r="L824" s="59"/>
    </row>
    <row r="825" spans="2:12">
      <c r="B825" s="46" t="str">
        <f t="shared" si="12"/>
        <v>101BOG6</v>
      </c>
      <c r="C825" s="46">
        <v>101</v>
      </c>
      <c r="D825" s="58" t="s">
        <v>84</v>
      </c>
      <c r="E825" s="58" t="s">
        <v>83</v>
      </c>
      <c r="F825" s="46" t="s">
        <v>656</v>
      </c>
      <c r="G825" s="46" t="s">
        <v>654</v>
      </c>
      <c r="H825" s="46">
        <v>6</v>
      </c>
      <c r="I825" s="58" t="s">
        <v>373</v>
      </c>
      <c r="J825" s="61" t="s">
        <v>609</v>
      </c>
      <c r="K825" s="85">
        <f>VLOOKUP(B825,Precios!G:J,4,FALSE)</f>
        <v>2369.29</v>
      </c>
      <c r="L825" s="59"/>
    </row>
    <row r="826" spans="2:12">
      <c r="B826" s="46" t="str">
        <f t="shared" si="12"/>
        <v>102BOG6</v>
      </c>
      <c r="C826" s="46">
        <v>102</v>
      </c>
      <c r="D826" s="58" t="s">
        <v>82</v>
      </c>
      <c r="E826" s="58" t="s">
        <v>2</v>
      </c>
      <c r="F826" s="46" t="s">
        <v>656</v>
      </c>
      <c r="G826" s="46" t="s">
        <v>654</v>
      </c>
      <c r="H826" s="46">
        <v>6</v>
      </c>
      <c r="I826" s="58" t="s">
        <v>373</v>
      </c>
      <c r="J826" s="61" t="s">
        <v>610</v>
      </c>
      <c r="K826" s="85">
        <f>VLOOKUP(B826,Precios!G:J,4,FALSE)</f>
        <v>2753.58</v>
      </c>
      <c r="L826" s="59"/>
    </row>
    <row r="827" spans="2:12">
      <c r="B827" s="46" t="str">
        <f t="shared" si="12"/>
        <v>103BOG6</v>
      </c>
      <c r="C827" s="46">
        <v>103</v>
      </c>
      <c r="D827" s="58" t="s">
        <v>81</v>
      </c>
      <c r="E827" s="58" t="s">
        <v>74</v>
      </c>
      <c r="F827" s="46" t="s">
        <v>656</v>
      </c>
      <c r="G827" s="46" t="s">
        <v>654</v>
      </c>
      <c r="H827" s="46">
        <v>6</v>
      </c>
      <c r="I827" s="58" t="s">
        <v>373</v>
      </c>
      <c r="J827" s="61" t="s">
        <v>585</v>
      </c>
      <c r="K827" s="85">
        <f>VLOOKUP(B827,Precios!G:J,4,FALSE)</f>
        <v>9920.74</v>
      </c>
      <c r="L827" s="59"/>
    </row>
    <row r="828" spans="2:12">
      <c r="B828" s="46" t="str">
        <f t="shared" si="12"/>
        <v>104BOG6</v>
      </c>
      <c r="C828" s="46">
        <v>104</v>
      </c>
      <c r="D828" s="58" t="s">
        <v>80</v>
      </c>
      <c r="E828" s="58" t="s">
        <v>74</v>
      </c>
      <c r="F828" s="46" t="s">
        <v>656</v>
      </c>
      <c r="G828" s="46" t="s">
        <v>654</v>
      </c>
      <c r="H828" s="46">
        <v>6</v>
      </c>
      <c r="I828" s="58" t="s">
        <v>373</v>
      </c>
      <c r="J828" s="61" t="s">
        <v>585</v>
      </c>
      <c r="K828" s="85">
        <f>VLOOKUP(B828,Precios!G:J,4,FALSE)</f>
        <v>8222.34</v>
      </c>
      <c r="L828" s="59"/>
    </row>
    <row r="829" spans="2:12">
      <c r="B829" s="46" t="str">
        <f t="shared" si="12"/>
        <v>105BOG6</v>
      </c>
      <c r="C829" s="46">
        <v>105</v>
      </c>
      <c r="D829" s="58" t="s">
        <v>79</v>
      </c>
      <c r="E829" s="58" t="s">
        <v>2</v>
      </c>
      <c r="F829" s="46" t="s">
        <v>656</v>
      </c>
      <c r="G829" s="46" t="s">
        <v>654</v>
      </c>
      <c r="H829" s="46">
        <v>6</v>
      </c>
      <c r="I829" s="58" t="s">
        <v>373</v>
      </c>
      <c r="J829" s="61" t="s">
        <v>611</v>
      </c>
      <c r="K829" s="85">
        <f>VLOOKUP(B829,Precios!G:J,4,FALSE)</f>
        <v>671.44</v>
      </c>
      <c r="L829" s="59"/>
    </row>
    <row r="830" spans="2:12">
      <c r="B830" s="46" t="str">
        <f t="shared" si="12"/>
        <v>106BOG6</v>
      </c>
      <c r="C830" s="46">
        <v>106</v>
      </c>
      <c r="D830" s="58" t="s">
        <v>78</v>
      </c>
      <c r="E830" s="58" t="s">
        <v>76</v>
      </c>
      <c r="F830" s="46" t="s">
        <v>656</v>
      </c>
      <c r="G830" s="46" t="s">
        <v>654</v>
      </c>
      <c r="H830" s="46">
        <v>6</v>
      </c>
      <c r="I830" s="58" t="s">
        <v>373</v>
      </c>
      <c r="J830" s="61" t="s">
        <v>612</v>
      </c>
      <c r="K830" s="85">
        <f>VLOOKUP(B830,Precios!G:J,4,FALSE)</f>
        <v>926</v>
      </c>
      <c r="L830" s="59"/>
    </row>
    <row r="831" spans="2:12">
      <c r="B831" s="46" t="str">
        <f t="shared" si="12"/>
        <v>107BOG6</v>
      </c>
      <c r="C831" s="46">
        <v>107</v>
      </c>
      <c r="D831" s="58" t="s">
        <v>77</v>
      </c>
      <c r="E831" s="58" t="s">
        <v>76</v>
      </c>
      <c r="F831" s="46" t="s">
        <v>656</v>
      </c>
      <c r="G831" s="46" t="s">
        <v>654</v>
      </c>
      <c r="H831" s="46">
        <v>6</v>
      </c>
      <c r="I831" s="58" t="s">
        <v>373</v>
      </c>
      <c r="J831" s="61" t="s">
        <v>612</v>
      </c>
      <c r="K831" s="85">
        <f>VLOOKUP(B831,Precios!G:J,4,FALSE)</f>
        <v>387.6</v>
      </c>
      <c r="L831" s="59"/>
    </row>
    <row r="832" spans="2:12">
      <c r="B832" s="46" t="str">
        <f t="shared" si="12"/>
        <v>108BOG6</v>
      </c>
      <c r="C832" s="46">
        <v>108</v>
      </c>
      <c r="D832" s="58" t="s">
        <v>75</v>
      </c>
      <c r="E832" s="58" t="s">
        <v>214</v>
      </c>
      <c r="F832" s="46" t="s">
        <v>656</v>
      </c>
      <c r="G832" s="46" t="s">
        <v>654</v>
      </c>
      <c r="H832" s="46">
        <v>6</v>
      </c>
      <c r="I832" s="58" t="s">
        <v>373</v>
      </c>
      <c r="J832" s="61" t="s">
        <v>585</v>
      </c>
      <c r="K832" s="85">
        <f>VLOOKUP(B832,Precios!G:J,4,FALSE)</f>
        <v>5919.19</v>
      </c>
      <c r="L832" s="59"/>
    </row>
    <row r="833" spans="2:12">
      <c r="B833" s="46" t="str">
        <f t="shared" si="12"/>
        <v>109BOG6</v>
      </c>
      <c r="C833" s="46">
        <v>109</v>
      </c>
      <c r="D833" s="58" t="s">
        <v>73</v>
      </c>
      <c r="E833" s="58" t="s">
        <v>216</v>
      </c>
      <c r="F833" s="46" t="s">
        <v>656</v>
      </c>
      <c r="G833" s="46" t="s">
        <v>654</v>
      </c>
      <c r="H833" s="46">
        <v>6</v>
      </c>
      <c r="I833" s="58" t="s">
        <v>373</v>
      </c>
      <c r="J833" s="61" t="s">
        <v>613</v>
      </c>
      <c r="K833" s="85">
        <f>VLOOKUP(B833,Precios!G:J,4,FALSE)</f>
        <v>4345.41</v>
      </c>
      <c r="L833" s="59"/>
    </row>
    <row r="834" spans="2:12">
      <c r="B834" s="46" t="str">
        <f t="shared" si="12"/>
        <v>110BOG6</v>
      </c>
      <c r="C834" s="46">
        <v>110</v>
      </c>
      <c r="D834" s="58" t="s">
        <v>72</v>
      </c>
      <c r="E834" s="58" t="s">
        <v>217</v>
      </c>
      <c r="F834" s="46" t="s">
        <v>656</v>
      </c>
      <c r="G834" s="46" t="s">
        <v>654</v>
      </c>
      <c r="H834" s="46">
        <v>6</v>
      </c>
      <c r="I834" s="58" t="s">
        <v>373</v>
      </c>
      <c r="J834" s="61" t="s">
        <v>613</v>
      </c>
      <c r="K834" s="85">
        <f>VLOOKUP(B834,Precios!G:J,4,FALSE)</f>
        <v>8040.92</v>
      </c>
      <c r="L834" s="59"/>
    </row>
    <row r="835" spans="2:12">
      <c r="B835" s="46" t="str">
        <f t="shared" si="12"/>
        <v>111BOG6</v>
      </c>
      <c r="C835" s="46">
        <v>111</v>
      </c>
      <c r="D835" s="58" t="s">
        <v>218</v>
      </c>
      <c r="E835" s="58" t="s">
        <v>71</v>
      </c>
      <c r="F835" s="46" t="s">
        <v>656</v>
      </c>
      <c r="G835" s="46" t="s">
        <v>654</v>
      </c>
      <c r="H835" s="46">
        <v>6</v>
      </c>
      <c r="I835" s="58" t="s">
        <v>373</v>
      </c>
      <c r="J835" s="61" t="s">
        <v>613</v>
      </c>
      <c r="K835" s="85">
        <f>VLOOKUP(B835,Precios!G:J,4,FALSE)</f>
        <v>8872.41</v>
      </c>
      <c r="L835" s="59"/>
    </row>
    <row r="836" spans="2:12">
      <c r="B836" s="46" t="str">
        <f t="shared" si="12"/>
        <v>112BOG6</v>
      </c>
      <c r="C836" s="46">
        <v>112</v>
      </c>
      <c r="D836" s="58" t="s">
        <v>70</v>
      </c>
      <c r="E836" s="58" t="s">
        <v>2</v>
      </c>
      <c r="F836" s="46" t="s">
        <v>656</v>
      </c>
      <c r="G836" s="46" t="s">
        <v>654</v>
      </c>
      <c r="H836" s="46">
        <v>6</v>
      </c>
      <c r="I836" s="58" t="s">
        <v>373</v>
      </c>
      <c r="J836" s="61" t="s">
        <v>600</v>
      </c>
      <c r="K836" s="85">
        <f>VLOOKUP(B836,Precios!G:J,4,FALSE)</f>
        <v>1058.06</v>
      </c>
      <c r="L836" s="59"/>
    </row>
    <row r="837" spans="2:12">
      <c r="B837" s="46" t="str">
        <f t="shared" si="12"/>
        <v>113BOG6</v>
      </c>
      <c r="C837" s="46">
        <v>113</v>
      </c>
      <c r="D837" s="58" t="s">
        <v>69</v>
      </c>
      <c r="E837" s="58" t="s">
        <v>65</v>
      </c>
      <c r="F837" s="46" t="s">
        <v>656</v>
      </c>
      <c r="G837" s="46" t="s">
        <v>654</v>
      </c>
      <c r="H837" s="46">
        <v>6</v>
      </c>
      <c r="I837" s="58" t="s">
        <v>373</v>
      </c>
      <c r="J837" s="61" t="s">
        <v>578</v>
      </c>
      <c r="K837" s="85">
        <f>VLOOKUP(B837,Precios!G:J,4,FALSE)</f>
        <v>635.03</v>
      </c>
      <c r="L837" s="59"/>
    </row>
    <row r="838" spans="2:12">
      <c r="B838" s="46" t="str">
        <f t="shared" ref="B838:B901" si="13">+CONCATENATE(C838,F838,H838)</f>
        <v>114BOG6</v>
      </c>
      <c r="C838" s="46">
        <v>114</v>
      </c>
      <c r="D838" s="58" t="s">
        <v>68</v>
      </c>
      <c r="E838" s="58" t="s">
        <v>65</v>
      </c>
      <c r="F838" s="46" t="s">
        <v>656</v>
      </c>
      <c r="G838" s="46" t="s">
        <v>654</v>
      </c>
      <c r="H838" s="46">
        <v>6</v>
      </c>
      <c r="I838" s="58" t="s">
        <v>373</v>
      </c>
      <c r="J838" s="61" t="s">
        <v>578</v>
      </c>
      <c r="K838" s="85">
        <f>VLOOKUP(B838,Precios!G:J,4,FALSE)</f>
        <v>573.75</v>
      </c>
      <c r="L838" s="59"/>
    </row>
    <row r="839" spans="2:12">
      <c r="B839" s="46" t="str">
        <f t="shared" si="13"/>
        <v>115BOG6</v>
      </c>
      <c r="C839" s="46">
        <v>115</v>
      </c>
      <c r="D839" s="58" t="s">
        <v>67</v>
      </c>
      <c r="E839" s="58" t="s">
        <v>65</v>
      </c>
      <c r="F839" s="46" t="s">
        <v>656</v>
      </c>
      <c r="G839" s="46" t="s">
        <v>654</v>
      </c>
      <c r="H839" s="46">
        <v>6</v>
      </c>
      <c r="I839" s="58" t="s">
        <v>373</v>
      </c>
      <c r="J839" s="61" t="s">
        <v>578</v>
      </c>
      <c r="K839" s="85">
        <f>VLOOKUP(B839,Precios!G:J,4,FALSE)</f>
        <v>1197.03</v>
      </c>
      <c r="L839" s="59"/>
    </row>
    <row r="840" spans="2:12">
      <c r="B840" s="46" t="str">
        <f t="shared" si="13"/>
        <v>116BOG6</v>
      </c>
      <c r="C840" s="46">
        <v>116</v>
      </c>
      <c r="D840" s="58" t="s">
        <v>66</v>
      </c>
      <c r="E840" s="58" t="s">
        <v>65</v>
      </c>
      <c r="F840" s="46" t="s">
        <v>656</v>
      </c>
      <c r="G840" s="46" t="s">
        <v>654</v>
      </c>
      <c r="H840" s="46">
        <v>6</v>
      </c>
      <c r="I840" s="58" t="s">
        <v>373</v>
      </c>
      <c r="J840" s="61" t="s">
        <v>578</v>
      </c>
      <c r="K840" s="85">
        <f>VLOOKUP(B840,Precios!G:J,4,FALSE)</f>
        <v>1002.46</v>
      </c>
      <c r="L840" s="59"/>
    </row>
    <row r="841" spans="2:12">
      <c r="B841" s="46" t="str">
        <f t="shared" si="13"/>
        <v>117BOG6</v>
      </c>
      <c r="C841" s="46">
        <v>117</v>
      </c>
      <c r="D841" s="58" t="s">
        <v>64</v>
      </c>
      <c r="E841" s="58" t="s">
        <v>2</v>
      </c>
      <c r="F841" s="46" t="s">
        <v>656</v>
      </c>
      <c r="G841" s="46" t="s">
        <v>654</v>
      </c>
      <c r="H841" s="46">
        <v>6</v>
      </c>
      <c r="I841" s="58" t="s">
        <v>373</v>
      </c>
      <c r="J841" s="61" t="s">
        <v>614</v>
      </c>
      <c r="K841" s="85">
        <f>VLOOKUP(B841,Precios!G:J,4,FALSE)</f>
        <v>53107.01</v>
      </c>
      <c r="L841" s="59"/>
    </row>
    <row r="842" spans="2:12">
      <c r="B842" s="46" t="str">
        <f t="shared" si="13"/>
        <v>118BOG6</v>
      </c>
      <c r="C842" s="46">
        <v>118</v>
      </c>
      <c r="D842" s="58" t="s">
        <v>63</v>
      </c>
      <c r="E842" s="58" t="s">
        <v>2</v>
      </c>
      <c r="F842" s="46" t="s">
        <v>656</v>
      </c>
      <c r="G842" s="46" t="s">
        <v>654</v>
      </c>
      <c r="H842" s="46">
        <v>6</v>
      </c>
      <c r="I842" s="58" t="s">
        <v>373</v>
      </c>
      <c r="J842" s="61" t="s">
        <v>614</v>
      </c>
      <c r="K842" s="85">
        <f>VLOOKUP(B842,Precios!G:J,4,FALSE)</f>
        <v>24457.89</v>
      </c>
      <c r="L842" s="59"/>
    </row>
    <row r="843" spans="2:12">
      <c r="B843" s="46" t="str">
        <f t="shared" si="13"/>
        <v>119BOG6</v>
      </c>
      <c r="C843" s="46">
        <v>119</v>
      </c>
      <c r="D843" s="58" t="s">
        <v>62</v>
      </c>
      <c r="E843" s="58" t="s">
        <v>2</v>
      </c>
      <c r="F843" s="46" t="s">
        <v>656</v>
      </c>
      <c r="G843" s="46" t="s">
        <v>654</v>
      </c>
      <c r="H843" s="46">
        <v>6</v>
      </c>
      <c r="I843" s="58" t="s">
        <v>373</v>
      </c>
      <c r="J843" s="61" t="s">
        <v>614</v>
      </c>
      <c r="K843" s="85">
        <f>VLOOKUP(B843,Precios!G:J,4,FALSE)</f>
        <v>88387.41</v>
      </c>
      <c r="L843" s="59"/>
    </row>
    <row r="844" spans="2:12">
      <c r="B844" s="46" t="str">
        <f t="shared" si="13"/>
        <v>120BOG6</v>
      </c>
      <c r="C844" s="46">
        <v>120</v>
      </c>
      <c r="D844" s="58" t="s">
        <v>61</v>
      </c>
      <c r="E844" s="58" t="s">
        <v>60</v>
      </c>
      <c r="F844" s="46" t="s">
        <v>656</v>
      </c>
      <c r="G844" s="46" t="s">
        <v>654</v>
      </c>
      <c r="H844" s="46">
        <v>6</v>
      </c>
      <c r="I844" s="58" t="s">
        <v>373</v>
      </c>
      <c r="J844" s="61" t="s">
        <v>615</v>
      </c>
      <c r="K844" s="85">
        <f>VLOOKUP(B844,Precios!G:J,4,FALSE)</f>
        <v>1199.98</v>
      </c>
      <c r="L844" s="59"/>
    </row>
    <row r="845" spans="2:12">
      <c r="B845" s="46" t="str">
        <f t="shared" si="13"/>
        <v>121BOG6</v>
      </c>
      <c r="C845" s="46">
        <v>121</v>
      </c>
      <c r="D845" s="58" t="s">
        <v>59</v>
      </c>
      <c r="E845" s="58" t="s">
        <v>2</v>
      </c>
      <c r="F845" s="46" t="s">
        <v>656</v>
      </c>
      <c r="G845" s="46" t="s">
        <v>654</v>
      </c>
      <c r="H845" s="46">
        <v>6</v>
      </c>
      <c r="I845" s="58" t="s">
        <v>373</v>
      </c>
      <c r="J845" s="61" t="s">
        <v>578</v>
      </c>
      <c r="K845" s="85">
        <f>VLOOKUP(B845,Precios!G:J,4,FALSE)</f>
        <v>936.62</v>
      </c>
      <c r="L845" s="59"/>
    </row>
    <row r="846" spans="2:12">
      <c r="B846" s="46" t="str">
        <f t="shared" si="13"/>
        <v>122BOG6</v>
      </c>
      <c r="C846" s="46">
        <v>122</v>
      </c>
      <c r="D846" s="58" t="s">
        <v>58</v>
      </c>
      <c r="E846" s="58" t="s">
        <v>2</v>
      </c>
      <c r="F846" s="46" t="s">
        <v>656</v>
      </c>
      <c r="G846" s="46" t="s">
        <v>654</v>
      </c>
      <c r="H846" s="46">
        <v>6</v>
      </c>
      <c r="I846" s="58" t="s">
        <v>373</v>
      </c>
      <c r="J846" s="61" t="s">
        <v>616</v>
      </c>
      <c r="K846" s="85">
        <f>VLOOKUP(B846,Precios!G:J,4,FALSE)</f>
        <v>198.13</v>
      </c>
      <c r="L846" s="59"/>
    </row>
    <row r="847" spans="2:12">
      <c r="B847" s="46" t="str">
        <f t="shared" si="13"/>
        <v>123BOG6</v>
      </c>
      <c r="C847" s="46">
        <v>123</v>
      </c>
      <c r="D847" s="58" t="s">
        <v>57</v>
      </c>
      <c r="E847" s="58" t="s">
        <v>2</v>
      </c>
      <c r="F847" s="46" t="s">
        <v>656</v>
      </c>
      <c r="G847" s="46" t="s">
        <v>654</v>
      </c>
      <c r="H847" s="46">
        <v>6</v>
      </c>
      <c r="I847" s="58" t="s">
        <v>373</v>
      </c>
      <c r="J847" s="61" t="s">
        <v>617</v>
      </c>
      <c r="K847" s="85">
        <f>VLOOKUP(B847,Precios!G:J,4,FALSE)</f>
        <v>51742.44</v>
      </c>
      <c r="L847" s="59"/>
    </row>
    <row r="848" spans="2:12">
      <c r="B848" s="46" t="str">
        <f t="shared" si="13"/>
        <v>124BOG6</v>
      </c>
      <c r="C848" s="46">
        <v>124</v>
      </c>
      <c r="D848" s="58" t="s">
        <v>56</v>
      </c>
      <c r="E848" s="58" t="s">
        <v>2</v>
      </c>
      <c r="F848" s="46" t="s">
        <v>656</v>
      </c>
      <c r="G848" s="46" t="s">
        <v>654</v>
      </c>
      <c r="H848" s="46">
        <v>6</v>
      </c>
      <c r="I848" s="58" t="s">
        <v>373</v>
      </c>
      <c r="J848" s="61" t="s">
        <v>600</v>
      </c>
      <c r="K848" s="85">
        <f>VLOOKUP(B848,Precios!G:J,4,FALSE)</f>
        <v>2067.14</v>
      </c>
      <c r="L848" s="59"/>
    </row>
    <row r="849" spans="2:12">
      <c r="B849" s="46" t="str">
        <f t="shared" si="13"/>
        <v>125BOG6</v>
      </c>
      <c r="C849" s="46">
        <v>125</v>
      </c>
      <c r="D849" s="58" t="s">
        <v>55</v>
      </c>
      <c r="E849" s="58" t="s">
        <v>2</v>
      </c>
      <c r="F849" s="46" t="s">
        <v>656</v>
      </c>
      <c r="G849" s="46" t="s">
        <v>654</v>
      </c>
      <c r="H849" s="46">
        <v>6</v>
      </c>
      <c r="I849" s="58" t="s">
        <v>373</v>
      </c>
      <c r="J849" s="61" t="s">
        <v>600</v>
      </c>
      <c r="K849" s="85">
        <f>VLOOKUP(B849,Precios!G:J,4,FALSE)</f>
        <v>583.38</v>
      </c>
      <c r="L849" s="59"/>
    </row>
    <row r="850" spans="2:12">
      <c r="B850" s="46" t="str">
        <f t="shared" si="13"/>
        <v>126BOG6</v>
      </c>
      <c r="C850" s="46">
        <v>126</v>
      </c>
      <c r="D850" s="58" t="s">
        <v>54</v>
      </c>
      <c r="E850" s="58" t="s">
        <v>2</v>
      </c>
      <c r="F850" s="46" t="s">
        <v>656</v>
      </c>
      <c r="G850" s="46" t="s">
        <v>654</v>
      </c>
      <c r="H850" s="46">
        <v>6</v>
      </c>
      <c r="I850" s="58" t="s">
        <v>373</v>
      </c>
      <c r="J850" s="61" t="s">
        <v>585</v>
      </c>
      <c r="K850" s="85">
        <f>VLOOKUP(B850,Precios!G:J,4,FALSE)</f>
        <v>2543.3200000000002</v>
      </c>
      <c r="L850" s="59"/>
    </row>
    <row r="851" spans="2:12">
      <c r="B851" s="46" t="str">
        <f t="shared" si="13"/>
        <v>127BOG6</v>
      </c>
      <c r="C851" s="46">
        <v>127</v>
      </c>
      <c r="D851" s="58" t="s">
        <v>53</v>
      </c>
      <c r="E851" s="58" t="s">
        <v>2</v>
      </c>
      <c r="F851" s="46" t="s">
        <v>656</v>
      </c>
      <c r="G851" s="46" t="s">
        <v>654</v>
      </c>
      <c r="H851" s="46">
        <v>6</v>
      </c>
      <c r="I851" s="58" t="s">
        <v>373</v>
      </c>
      <c r="J851" s="61" t="s">
        <v>618</v>
      </c>
      <c r="K851" s="85">
        <f>VLOOKUP(B851,Precios!G:J,4,FALSE)</f>
        <v>12768.29</v>
      </c>
      <c r="L851" s="59"/>
    </row>
    <row r="852" spans="2:12">
      <c r="B852" s="46" t="str">
        <f t="shared" si="13"/>
        <v>128BOG6</v>
      </c>
      <c r="C852" s="46">
        <v>128</v>
      </c>
      <c r="D852" s="58" t="s">
        <v>52</v>
      </c>
      <c r="E852" s="58" t="s">
        <v>2</v>
      </c>
      <c r="F852" s="46" t="s">
        <v>656</v>
      </c>
      <c r="G852" s="46" t="s">
        <v>654</v>
      </c>
      <c r="H852" s="46">
        <v>6</v>
      </c>
      <c r="I852" s="58" t="s">
        <v>373</v>
      </c>
      <c r="J852" s="61"/>
      <c r="K852" s="85">
        <f>VLOOKUP(B852,Precios!G:J,4,FALSE)</f>
        <v>13141.36</v>
      </c>
      <c r="L852" s="59"/>
    </row>
    <row r="853" spans="2:12">
      <c r="B853" s="46" t="str">
        <f t="shared" si="13"/>
        <v>129BOG6</v>
      </c>
      <c r="C853" s="46">
        <v>129</v>
      </c>
      <c r="D853" s="58" t="s">
        <v>51</v>
      </c>
      <c r="E853" s="58" t="s">
        <v>2</v>
      </c>
      <c r="F853" s="46" t="s">
        <v>656</v>
      </c>
      <c r="G853" s="46" t="s">
        <v>654</v>
      </c>
      <c r="H853" s="46">
        <v>6</v>
      </c>
      <c r="I853" s="58" t="s">
        <v>373</v>
      </c>
      <c r="J853" s="61" t="s">
        <v>581</v>
      </c>
      <c r="K853" s="85">
        <f>VLOOKUP(B853,Precios!G:J,4,FALSE)</f>
        <v>2311.8200000000002</v>
      </c>
      <c r="L853" s="59"/>
    </row>
    <row r="854" spans="2:12">
      <c r="B854" s="46" t="str">
        <f t="shared" si="13"/>
        <v>130BOG6</v>
      </c>
      <c r="C854" s="46">
        <v>130</v>
      </c>
      <c r="D854" s="58" t="s">
        <v>50</v>
      </c>
      <c r="E854" s="58" t="s">
        <v>2</v>
      </c>
      <c r="F854" s="46" t="s">
        <v>656</v>
      </c>
      <c r="G854" s="46" t="s">
        <v>654</v>
      </c>
      <c r="H854" s="46">
        <v>6</v>
      </c>
      <c r="I854" s="58" t="s">
        <v>373</v>
      </c>
      <c r="J854" s="61" t="s">
        <v>581</v>
      </c>
      <c r="K854" s="85">
        <f>VLOOKUP(B854,Precios!G:J,4,FALSE)</f>
        <v>2457.35</v>
      </c>
      <c r="L854" s="59"/>
    </row>
    <row r="855" spans="2:12">
      <c r="B855" s="46" t="str">
        <f t="shared" si="13"/>
        <v>131BOG6</v>
      </c>
      <c r="C855" s="46">
        <v>131</v>
      </c>
      <c r="D855" s="58" t="s">
        <v>49</v>
      </c>
      <c r="E855" s="58" t="s">
        <v>2</v>
      </c>
      <c r="F855" s="46" t="s">
        <v>656</v>
      </c>
      <c r="G855" s="46" t="s">
        <v>654</v>
      </c>
      <c r="H855" s="46">
        <v>6</v>
      </c>
      <c r="I855" s="58" t="s">
        <v>373</v>
      </c>
      <c r="J855" s="61" t="s">
        <v>578</v>
      </c>
      <c r="K855" s="85">
        <f>VLOOKUP(B855,Precios!G:J,4,FALSE)</f>
        <v>1157.5</v>
      </c>
      <c r="L855" s="59"/>
    </row>
    <row r="856" spans="2:12">
      <c r="B856" s="46" t="str">
        <f t="shared" si="13"/>
        <v>132BOG6</v>
      </c>
      <c r="C856" s="46">
        <v>132</v>
      </c>
      <c r="D856" s="58" t="s">
        <v>48</v>
      </c>
      <c r="E856" s="58" t="s">
        <v>2</v>
      </c>
      <c r="F856" s="46" t="s">
        <v>656</v>
      </c>
      <c r="G856" s="46" t="s">
        <v>654</v>
      </c>
      <c r="H856" s="46">
        <v>6</v>
      </c>
      <c r="I856" s="58" t="s">
        <v>373</v>
      </c>
      <c r="J856" s="61" t="s">
        <v>578</v>
      </c>
      <c r="K856" s="85">
        <f>VLOOKUP(B856,Precios!G:J,4,FALSE)</f>
        <v>1157.5</v>
      </c>
      <c r="L856" s="59"/>
    </row>
    <row r="857" spans="2:12">
      <c r="B857" s="46" t="str">
        <f t="shared" si="13"/>
        <v>133BOG6</v>
      </c>
      <c r="C857" s="46">
        <v>133</v>
      </c>
      <c r="D857" s="58" t="s">
        <v>47</v>
      </c>
      <c r="E857" s="58" t="s">
        <v>2</v>
      </c>
      <c r="F857" s="46" t="s">
        <v>656</v>
      </c>
      <c r="G857" s="46" t="s">
        <v>654</v>
      </c>
      <c r="H857" s="46">
        <v>6</v>
      </c>
      <c r="I857" s="58" t="s">
        <v>373</v>
      </c>
      <c r="J857" s="61" t="s">
        <v>647</v>
      </c>
      <c r="K857" s="85">
        <f>VLOOKUP(B857,Precios!G:J,4,FALSE)</f>
        <v>1273.25</v>
      </c>
      <c r="L857" s="59"/>
    </row>
    <row r="858" spans="2:12">
      <c r="B858" s="46" t="str">
        <f t="shared" si="13"/>
        <v>134BOG6</v>
      </c>
      <c r="C858" s="46">
        <v>134</v>
      </c>
      <c r="D858" s="58" t="s">
        <v>219</v>
      </c>
      <c r="E858" s="58" t="s">
        <v>3</v>
      </c>
      <c r="F858" s="46" t="s">
        <v>656</v>
      </c>
      <c r="G858" s="46" t="s">
        <v>654</v>
      </c>
      <c r="H858" s="46">
        <v>6</v>
      </c>
      <c r="I858" s="58" t="s">
        <v>373</v>
      </c>
      <c r="J858" s="61" t="s">
        <v>578</v>
      </c>
      <c r="K858" s="85">
        <f>VLOOKUP(B858,Precios!G:J,4,FALSE)</f>
        <v>5893.7</v>
      </c>
      <c r="L858" s="59"/>
    </row>
    <row r="859" spans="2:12">
      <c r="B859" s="46" t="str">
        <f t="shared" si="13"/>
        <v>135BOG6</v>
      </c>
      <c r="C859" s="46">
        <v>135</v>
      </c>
      <c r="D859" s="58" t="s">
        <v>220</v>
      </c>
      <c r="E859" s="58" t="s">
        <v>3</v>
      </c>
      <c r="F859" s="46" t="s">
        <v>656</v>
      </c>
      <c r="G859" s="46" t="s">
        <v>654</v>
      </c>
      <c r="H859" s="46">
        <v>6</v>
      </c>
      <c r="I859" s="58" t="s">
        <v>373</v>
      </c>
      <c r="J859" s="61" t="s">
        <v>578</v>
      </c>
      <c r="K859" s="85">
        <f>VLOOKUP(B859,Precios!G:J,4,FALSE)</f>
        <v>5893.7</v>
      </c>
      <c r="L859" s="59"/>
    </row>
    <row r="860" spans="2:12">
      <c r="B860" s="46" t="str">
        <f t="shared" si="13"/>
        <v>136BOG6</v>
      </c>
      <c r="C860" s="46">
        <v>136</v>
      </c>
      <c r="D860" s="58" t="s">
        <v>46</v>
      </c>
      <c r="E860" s="58" t="s">
        <v>3</v>
      </c>
      <c r="F860" s="46" t="s">
        <v>656</v>
      </c>
      <c r="G860" s="46" t="s">
        <v>654</v>
      </c>
      <c r="H860" s="46">
        <v>6</v>
      </c>
      <c r="I860" s="58" t="s">
        <v>373</v>
      </c>
      <c r="J860" s="61" t="s">
        <v>578</v>
      </c>
      <c r="K860" s="85">
        <f>VLOOKUP(B860,Precios!G:J,4,FALSE)</f>
        <v>6360.95</v>
      </c>
      <c r="L860" s="59"/>
    </row>
    <row r="861" spans="2:12">
      <c r="B861" s="46" t="str">
        <f t="shared" si="13"/>
        <v>137BOG6</v>
      </c>
      <c r="C861" s="46">
        <v>137</v>
      </c>
      <c r="D861" s="58" t="s">
        <v>45</v>
      </c>
      <c r="E861" s="58" t="s">
        <v>3</v>
      </c>
      <c r="F861" s="46" t="s">
        <v>656</v>
      </c>
      <c r="G861" s="46" t="s">
        <v>654</v>
      </c>
      <c r="H861" s="46">
        <v>6</v>
      </c>
      <c r="I861" s="58" t="s">
        <v>373</v>
      </c>
      <c r="J861" s="61" t="s">
        <v>578</v>
      </c>
      <c r="K861" s="85">
        <f>VLOOKUP(B861,Precios!G:J,4,FALSE)</f>
        <v>6360.95</v>
      </c>
      <c r="L861" s="59"/>
    </row>
    <row r="862" spans="2:12">
      <c r="B862" s="46" t="str">
        <f t="shared" si="13"/>
        <v>138BOG6</v>
      </c>
      <c r="C862" s="46">
        <v>138</v>
      </c>
      <c r="D862" s="58" t="s">
        <v>44</v>
      </c>
      <c r="E862" s="58" t="s">
        <v>2</v>
      </c>
      <c r="F862" s="46" t="s">
        <v>656</v>
      </c>
      <c r="G862" s="46" t="s">
        <v>654</v>
      </c>
      <c r="H862" s="46">
        <v>6</v>
      </c>
      <c r="I862" s="58" t="s">
        <v>373</v>
      </c>
      <c r="J862" s="61" t="s">
        <v>646</v>
      </c>
      <c r="K862" s="85">
        <f>VLOOKUP(B862,Precios!G:J,4,FALSE)</f>
        <v>472.56</v>
      </c>
      <c r="L862" s="59"/>
    </row>
    <row r="863" spans="2:12">
      <c r="B863" s="46" t="str">
        <f t="shared" si="13"/>
        <v>139BOG6</v>
      </c>
      <c r="C863" s="46">
        <v>139</v>
      </c>
      <c r="D863" s="58" t="s">
        <v>43</v>
      </c>
      <c r="E863" s="58" t="s">
        <v>2</v>
      </c>
      <c r="F863" s="46" t="s">
        <v>656</v>
      </c>
      <c r="G863" s="46" t="s">
        <v>654</v>
      </c>
      <c r="H863" s="46">
        <v>6</v>
      </c>
      <c r="I863" s="58" t="s">
        <v>373</v>
      </c>
      <c r="J863" s="61" t="s">
        <v>646</v>
      </c>
      <c r="K863" s="85">
        <f>VLOOKUP(B863,Precios!G:J,4,FALSE)</f>
        <v>472.56</v>
      </c>
      <c r="L863" s="59"/>
    </row>
    <row r="864" spans="2:12">
      <c r="B864" s="46" t="str">
        <f t="shared" si="13"/>
        <v>140BOG6</v>
      </c>
      <c r="C864" s="46">
        <v>140</v>
      </c>
      <c r="D864" s="58" t="s">
        <v>42</v>
      </c>
      <c r="E864" s="58" t="s">
        <v>38</v>
      </c>
      <c r="F864" s="46" t="s">
        <v>656</v>
      </c>
      <c r="G864" s="46" t="s">
        <v>654</v>
      </c>
      <c r="H864" s="46">
        <v>6</v>
      </c>
      <c r="I864" s="58" t="s">
        <v>373</v>
      </c>
      <c r="J864" s="61" t="s">
        <v>1201</v>
      </c>
      <c r="K864" s="85">
        <f>VLOOKUP(B864,Precios!G:J,4,FALSE)</f>
        <v>44547.88</v>
      </c>
      <c r="L864" s="59"/>
    </row>
    <row r="865" spans="2:12">
      <c r="B865" s="46" t="str">
        <f t="shared" si="13"/>
        <v>141BOG6</v>
      </c>
      <c r="C865" s="46">
        <v>141</v>
      </c>
      <c r="D865" s="58" t="s">
        <v>41</v>
      </c>
      <c r="E865" s="58" t="s">
        <v>36</v>
      </c>
      <c r="F865" s="46" t="s">
        <v>656</v>
      </c>
      <c r="G865" s="46" t="s">
        <v>654</v>
      </c>
      <c r="H865" s="46">
        <v>6</v>
      </c>
      <c r="I865" s="58" t="s">
        <v>373</v>
      </c>
      <c r="J865" s="61" t="s">
        <v>1201</v>
      </c>
      <c r="K865" s="85">
        <f>VLOOKUP(B865,Precios!G:J,4,FALSE)</f>
        <v>67974</v>
      </c>
      <c r="L865" s="59"/>
    </row>
    <row r="866" spans="2:12">
      <c r="B866" s="46" t="str">
        <f t="shared" si="13"/>
        <v>142BOG6</v>
      </c>
      <c r="C866" s="46">
        <v>142</v>
      </c>
      <c r="D866" s="58" t="s">
        <v>40</v>
      </c>
      <c r="E866" s="58" t="s">
        <v>34</v>
      </c>
      <c r="F866" s="46" t="s">
        <v>656</v>
      </c>
      <c r="G866" s="46" t="s">
        <v>654</v>
      </c>
      <c r="H866" s="46">
        <v>6</v>
      </c>
      <c r="I866" s="58" t="s">
        <v>373</v>
      </c>
      <c r="J866" s="61" t="s">
        <v>1201</v>
      </c>
      <c r="K866" s="85">
        <f>VLOOKUP(B866,Precios!G:J,4,FALSE)</f>
        <v>72184.55</v>
      </c>
      <c r="L866" s="59"/>
    </row>
    <row r="867" spans="2:12">
      <c r="B867" s="46" t="str">
        <f t="shared" si="13"/>
        <v>143BOG6</v>
      </c>
      <c r="C867" s="46">
        <v>143</v>
      </c>
      <c r="D867" s="58" t="s">
        <v>39</v>
      </c>
      <c r="E867" s="58" t="s">
        <v>38</v>
      </c>
      <c r="F867" s="46" t="s">
        <v>656</v>
      </c>
      <c r="G867" s="46" t="s">
        <v>654</v>
      </c>
      <c r="H867" s="46">
        <v>6</v>
      </c>
      <c r="I867" s="58" t="s">
        <v>373</v>
      </c>
      <c r="J867" s="61" t="s">
        <v>1201</v>
      </c>
      <c r="K867" s="85">
        <f>VLOOKUP(B867,Precios!G:J,4,FALSE)</f>
        <v>75662.36</v>
      </c>
      <c r="L867" s="59"/>
    </row>
    <row r="868" spans="2:12">
      <c r="B868" s="46" t="str">
        <f t="shared" si="13"/>
        <v>144BOG6</v>
      </c>
      <c r="C868" s="46">
        <v>144</v>
      </c>
      <c r="D868" s="58" t="s">
        <v>37</v>
      </c>
      <c r="E868" s="58" t="s">
        <v>36</v>
      </c>
      <c r="F868" s="46" t="s">
        <v>656</v>
      </c>
      <c r="G868" s="46" t="s">
        <v>654</v>
      </c>
      <c r="H868" s="46">
        <v>6</v>
      </c>
      <c r="I868" s="58" t="s">
        <v>373</v>
      </c>
      <c r="J868" s="61" t="s">
        <v>1201</v>
      </c>
      <c r="K868" s="85">
        <f>VLOOKUP(B868,Precios!G:J,4,FALSE)</f>
        <v>88246.21</v>
      </c>
      <c r="L868" s="59"/>
    </row>
    <row r="869" spans="2:12">
      <c r="B869" s="46" t="str">
        <f t="shared" si="13"/>
        <v>145BOG6</v>
      </c>
      <c r="C869" s="46">
        <v>145</v>
      </c>
      <c r="D869" s="58" t="s">
        <v>35</v>
      </c>
      <c r="E869" s="58" t="s">
        <v>34</v>
      </c>
      <c r="F869" s="46" t="s">
        <v>656</v>
      </c>
      <c r="G869" s="46" t="s">
        <v>654</v>
      </c>
      <c r="H869" s="46">
        <v>6</v>
      </c>
      <c r="I869" s="58" t="s">
        <v>373</v>
      </c>
      <c r="J869" s="61" t="s">
        <v>1201</v>
      </c>
      <c r="K869" s="85">
        <f>VLOOKUP(B869,Precios!G:J,4,FALSE)</f>
        <v>88724.08</v>
      </c>
      <c r="L869" s="59"/>
    </row>
    <row r="870" spans="2:12">
      <c r="B870" s="46" t="str">
        <f t="shared" si="13"/>
        <v>146BOG6</v>
      </c>
      <c r="C870" s="46">
        <v>146</v>
      </c>
      <c r="D870" s="58" t="s">
        <v>33</v>
      </c>
      <c r="E870" s="58" t="s">
        <v>2</v>
      </c>
      <c r="F870" s="46" t="s">
        <v>656</v>
      </c>
      <c r="G870" s="46" t="s">
        <v>654</v>
      </c>
      <c r="H870" s="46">
        <v>6</v>
      </c>
      <c r="I870" s="58" t="s">
        <v>373</v>
      </c>
      <c r="J870" s="61" t="s">
        <v>647</v>
      </c>
      <c r="K870" s="85">
        <f>VLOOKUP(B870,Precios!G:J,4,FALSE)</f>
        <v>1755.64</v>
      </c>
      <c r="L870" s="59"/>
    </row>
    <row r="871" spans="2:12">
      <c r="B871" s="46" t="str">
        <f t="shared" si="13"/>
        <v>147BOG6</v>
      </c>
      <c r="C871" s="46">
        <v>147</v>
      </c>
      <c r="D871" s="58" t="s">
        <v>32</v>
      </c>
      <c r="E871" s="58" t="s">
        <v>2</v>
      </c>
      <c r="F871" s="46" t="s">
        <v>656</v>
      </c>
      <c r="G871" s="46" t="s">
        <v>654</v>
      </c>
      <c r="H871" s="46">
        <v>6</v>
      </c>
      <c r="I871" s="58" t="s">
        <v>373</v>
      </c>
      <c r="J871" s="61" t="s">
        <v>581</v>
      </c>
      <c r="K871" s="85">
        <f>VLOOKUP(B871,Precios!G:J,4,FALSE)</f>
        <v>1858.37</v>
      </c>
      <c r="L871" s="59"/>
    </row>
    <row r="872" spans="2:12">
      <c r="B872" s="46" t="str">
        <f t="shared" si="13"/>
        <v>148BOG6</v>
      </c>
      <c r="C872" s="46">
        <v>148</v>
      </c>
      <c r="D872" s="58" t="s">
        <v>31</v>
      </c>
      <c r="E872" s="58" t="s">
        <v>2</v>
      </c>
      <c r="F872" s="46" t="s">
        <v>656</v>
      </c>
      <c r="G872" s="46" t="s">
        <v>654</v>
      </c>
      <c r="H872" s="46">
        <v>6</v>
      </c>
      <c r="I872" s="58" t="s">
        <v>373</v>
      </c>
      <c r="J872" s="61" t="s">
        <v>1202</v>
      </c>
      <c r="K872" s="85">
        <f>VLOOKUP(B872,Precios!G:J,4,FALSE)</f>
        <v>9079.48</v>
      </c>
      <c r="L872" s="59"/>
    </row>
    <row r="873" spans="2:12">
      <c r="B873" s="46" t="str">
        <f t="shared" si="13"/>
        <v>149BOG6</v>
      </c>
      <c r="C873" s="46">
        <v>149</v>
      </c>
      <c r="D873" s="58" t="s">
        <v>30</v>
      </c>
      <c r="E873" s="58" t="s">
        <v>2</v>
      </c>
      <c r="F873" s="46" t="s">
        <v>656</v>
      </c>
      <c r="G873" s="46" t="s">
        <v>654</v>
      </c>
      <c r="H873" s="46">
        <v>6</v>
      </c>
      <c r="I873" s="58" t="s">
        <v>373</v>
      </c>
      <c r="J873" s="61" t="s">
        <v>642</v>
      </c>
      <c r="K873" s="85">
        <f>VLOOKUP(B873,Precios!G:J,4,FALSE)</f>
        <v>4438.8599999999997</v>
      </c>
      <c r="L873" s="59"/>
    </row>
    <row r="874" spans="2:12">
      <c r="B874" s="46" t="str">
        <f t="shared" si="13"/>
        <v>150BOG6</v>
      </c>
      <c r="C874" s="46">
        <v>150</v>
      </c>
      <c r="D874" s="58" t="s">
        <v>29</v>
      </c>
      <c r="E874" s="58" t="s">
        <v>2</v>
      </c>
      <c r="F874" s="46" t="s">
        <v>656</v>
      </c>
      <c r="G874" s="46" t="s">
        <v>654</v>
      </c>
      <c r="H874" s="46">
        <v>6</v>
      </c>
      <c r="I874" s="58" t="s">
        <v>373</v>
      </c>
      <c r="J874" s="61" t="s">
        <v>642</v>
      </c>
      <c r="K874" s="85">
        <f>VLOOKUP(B874,Precios!G:J,4,FALSE)</f>
        <v>7401.64</v>
      </c>
      <c r="L874" s="59"/>
    </row>
    <row r="875" spans="2:12">
      <c r="B875" s="46" t="str">
        <f t="shared" si="13"/>
        <v>151BOG6</v>
      </c>
      <c r="C875" s="46">
        <v>151</v>
      </c>
      <c r="D875" s="58" t="s">
        <v>28</v>
      </c>
      <c r="E875" s="58" t="s">
        <v>2</v>
      </c>
      <c r="F875" s="46" t="s">
        <v>656</v>
      </c>
      <c r="G875" s="46" t="s">
        <v>654</v>
      </c>
      <c r="H875" s="46">
        <v>6</v>
      </c>
      <c r="I875" s="58" t="s">
        <v>373</v>
      </c>
      <c r="J875" s="61" t="s">
        <v>642</v>
      </c>
      <c r="K875" s="85">
        <f>VLOOKUP(B875,Precios!G:J,4,FALSE)</f>
        <v>12052.88</v>
      </c>
      <c r="L875" s="59"/>
    </row>
    <row r="876" spans="2:12">
      <c r="B876" s="46" t="str">
        <f t="shared" si="13"/>
        <v>152BOG6</v>
      </c>
      <c r="C876" s="46">
        <v>152</v>
      </c>
      <c r="D876" s="58" t="s">
        <v>27</v>
      </c>
      <c r="E876" s="58" t="s">
        <v>2</v>
      </c>
      <c r="F876" s="46" t="s">
        <v>656</v>
      </c>
      <c r="G876" s="46" t="s">
        <v>654</v>
      </c>
      <c r="H876" s="46">
        <v>6</v>
      </c>
      <c r="I876" s="58" t="s">
        <v>373</v>
      </c>
      <c r="J876" s="61" t="s">
        <v>642</v>
      </c>
      <c r="K876" s="85">
        <f>VLOOKUP(B876,Precios!G:J,4,FALSE)</f>
        <v>15249.28</v>
      </c>
      <c r="L876" s="59"/>
    </row>
    <row r="877" spans="2:12">
      <c r="B877" s="46" t="str">
        <f t="shared" si="13"/>
        <v>153BOG6</v>
      </c>
      <c r="C877" s="46">
        <v>153</v>
      </c>
      <c r="D877" s="58" t="s">
        <v>26</v>
      </c>
      <c r="E877" s="58" t="s">
        <v>2</v>
      </c>
      <c r="F877" s="46" t="s">
        <v>656</v>
      </c>
      <c r="G877" s="46" t="s">
        <v>654</v>
      </c>
      <c r="H877" s="46">
        <v>6</v>
      </c>
      <c r="I877" s="58" t="s">
        <v>373</v>
      </c>
      <c r="J877" s="61" t="s">
        <v>642</v>
      </c>
      <c r="K877" s="85">
        <f>VLOOKUP(B877,Precios!G:J,4,FALSE)</f>
        <v>20335.919999999998</v>
      </c>
      <c r="L877" s="59"/>
    </row>
    <row r="878" spans="2:12">
      <c r="B878" s="46" t="str">
        <f t="shared" si="13"/>
        <v>154BOG6</v>
      </c>
      <c r="C878" s="46">
        <v>154</v>
      </c>
      <c r="D878" s="58" t="s">
        <v>25</v>
      </c>
      <c r="E878" s="58" t="s">
        <v>221</v>
      </c>
      <c r="F878" s="46" t="s">
        <v>656</v>
      </c>
      <c r="G878" s="46" t="s">
        <v>654</v>
      </c>
      <c r="H878" s="46">
        <v>6</v>
      </c>
      <c r="I878" s="58" t="s">
        <v>373</v>
      </c>
      <c r="J878" s="61" t="s">
        <v>1203</v>
      </c>
      <c r="K878" s="85">
        <f>VLOOKUP(B878,Precios!G:J,4,FALSE)</f>
        <v>92798.89</v>
      </c>
      <c r="L878" s="59"/>
    </row>
    <row r="879" spans="2:12">
      <c r="B879" s="46" t="str">
        <f t="shared" si="13"/>
        <v>155BOG6</v>
      </c>
      <c r="C879" s="46">
        <v>155</v>
      </c>
      <c r="D879" s="58" t="s">
        <v>24</v>
      </c>
      <c r="E879" s="58" t="s">
        <v>221</v>
      </c>
      <c r="F879" s="46" t="s">
        <v>656</v>
      </c>
      <c r="G879" s="46" t="s">
        <v>654</v>
      </c>
      <c r="H879" s="46">
        <v>6</v>
      </c>
      <c r="I879" s="58" t="s">
        <v>373</v>
      </c>
      <c r="J879" s="61" t="s">
        <v>1203</v>
      </c>
      <c r="K879" s="85">
        <f>VLOOKUP(B879,Precios!G:J,4,FALSE)</f>
        <v>103911.34</v>
      </c>
      <c r="L879" s="59"/>
    </row>
    <row r="880" spans="2:12">
      <c r="B880" s="46" t="str">
        <f t="shared" si="13"/>
        <v>156BOG6</v>
      </c>
      <c r="C880" s="46">
        <v>156</v>
      </c>
      <c r="D880" s="58" t="s">
        <v>23</v>
      </c>
      <c r="E880" s="58" t="s">
        <v>221</v>
      </c>
      <c r="F880" s="46" t="s">
        <v>656</v>
      </c>
      <c r="G880" s="46" t="s">
        <v>654</v>
      </c>
      <c r="H880" s="46">
        <v>6</v>
      </c>
      <c r="I880" s="58" t="s">
        <v>373</v>
      </c>
      <c r="J880" s="61" t="s">
        <v>1203</v>
      </c>
      <c r="K880" s="85">
        <f>VLOOKUP(B880,Precios!G:J,4,FALSE)</f>
        <v>123522.37</v>
      </c>
      <c r="L880" s="59"/>
    </row>
    <row r="881" spans="2:12">
      <c r="B881" s="46" t="str">
        <f t="shared" si="13"/>
        <v>157BOG6</v>
      </c>
      <c r="C881" s="46">
        <v>157</v>
      </c>
      <c r="D881" s="58" t="s">
        <v>22</v>
      </c>
      <c r="E881" s="58" t="s">
        <v>221</v>
      </c>
      <c r="F881" s="46" t="s">
        <v>656</v>
      </c>
      <c r="G881" s="46" t="s">
        <v>654</v>
      </c>
      <c r="H881" s="46">
        <v>6</v>
      </c>
      <c r="I881" s="58" t="s">
        <v>373</v>
      </c>
      <c r="J881" s="61" t="s">
        <v>1203</v>
      </c>
      <c r="K881" s="85">
        <f>VLOOKUP(B881,Precios!G:J,4,FALSE)</f>
        <v>101983.09</v>
      </c>
      <c r="L881" s="59"/>
    </row>
    <row r="882" spans="2:12">
      <c r="B882" s="46" t="str">
        <f t="shared" si="13"/>
        <v>158BOG6</v>
      </c>
      <c r="C882" s="46">
        <v>158</v>
      </c>
      <c r="D882" s="58" t="s">
        <v>21</v>
      </c>
      <c r="E882" s="58" t="s">
        <v>3</v>
      </c>
      <c r="F882" s="46" t="s">
        <v>656</v>
      </c>
      <c r="G882" s="46" t="s">
        <v>654</v>
      </c>
      <c r="H882" s="46">
        <v>6</v>
      </c>
      <c r="I882" s="58" t="s">
        <v>373</v>
      </c>
      <c r="J882" s="61" t="s">
        <v>648</v>
      </c>
      <c r="K882" s="85">
        <f>VLOOKUP(B882,Precios!G:J,4,FALSE)</f>
        <v>6743.24</v>
      </c>
      <c r="L882" s="59"/>
    </row>
    <row r="883" spans="2:12">
      <c r="B883" s="46" t="str">
        <f t="shared" si="13"/>
        <v>159BOG6</v>
      </c>
      <c r="C883" s="46">
        <v>159</v>
      </c>
      <c r="D883" s="58" t="s">
        <v>20</v>
      </c>
      <c r="E883" s="58" t="s">
        <v>3</v>
      </c>
      <c r="F883" s="46" t="s">
        <v>656</v>
      </c>
      <c r="G883" s="46" t="s">
        <v>654</v>
      </c>
      <c r="H883" s="46">
        <v>6</v>
      </c>
      <c r="I883" s="58" t="s">
        <v>373</v>
      </c>
      <c r="J883" s="61" t="s">
        <v>648</v>
      </c>
      <c r="K883" s="85">
        <f>VLOOKUP(B883,Precios!G:J,4,FALSE)</f>
        <v>8229.94</v>
      </c>
      <c r="L883" s="59"/>
    </row>
    <row r="884" spans="2:12">
      <c r="B884" s="46" t="str">
        <f t="shared" si="13"/>
        <v>160BOG6</v>
      </c>
      <c r="C884" s="46">
        <v>160</v>
      </c>
      <c r="D884" s="58" t="s">
        <v>19</v>
      </c>
      <c r="E884" s="58" t="s">
        <v>3</v>
      </c>
      <c r="F884" s="46" t="s">
        <v>656</v>
      </c>
      <c r="G884" s="46" t="s">
        <v>654</v>
      </c>
      <c r="H884" s="46">
        <v>6</v>
      </c>
      <c r="I884" s="58" t="s">
        <v>373</v>
      </c>
      <c r="J884" s="61" t="s">
        <v>648</v>
      </c>
      <c r="K884" s="85">
        <f>VLOOKUP(B884,Precios!G:J,4,FALSE)</f>
        <v>6291.92</v>
      </c>
      <c r="L884" s="59"/>
    </row>
    <row r="885" spans="2:12">
      <c r="B885" s="46" t="str">
        <f t="shared" si="13"/>
        <v>161BOG6</v>
      </c>
      <c r="C885" s="46">
        <v>161</v>
      </c>
      <c r="D885" s="58" t="s">
        <v>18</v>
      </c>
      <c r="E885" s="58" t="s">
        <v>3</v>
      </c>
      <c r="F885" s="46" t="s">
        <v>656</v>
      </c>
      <c r="G885" s="46" t="s">
        <v>654</v>
      </c>
      <c r="H885" s="46">
        <v>6</v>
      </c>
      <c r="I885" s="58" t="s">
        <v>373</v>
      </c>
      <c r="J885" s="61" t="s">
        <v>648</v>
      </c>
      <c r="K885" s="85">
        <f>VLOOKUP(B885,Precios!G:J,4,FALSE)</f>
        <v>7274.21</v>
      </c>
      <c r="L885" s="59"/>
    </row>
    <row r="886" spans="2:12">
      <c r="B886" s="46" t="str">
        <f t="shared" si="13"/>
        <v>162BOG6</v>
      </c>
      <c r="C886" s="46">
        <v>162</v>
      </c>
      <c r="D886" s="58" t="s">
        <v>17</v>
      </c>
      <c r="E886" s="58" t="s">
        <v>15</v>
      </c>
      <c r="F886" s="46" t="s">
        <v>656</v>
      </c>
      <c r="G886" s="46" t="s">
        <v>654</v>
      </c>
      <c r="H886" s="46">
        <v>6</v>
      </c>
      <c r="I886" s="58" t="s">
        <v>373</v>
      </c>
      <c r="J886" s="61" t="s">
        <v>647</v>
      </c>
      <c r="K886" s="85">
        <f>VLOOKUP(B886,Precios!G:J,4,FALSE)</f>
        <v>56335.28</v>
      </c>
      <c r="L886" s="59"/>
    </row>
    <row r="887" spans="2:12">
      <c r="B887" s="46" t="str">
        <f t="shared" si="13"/>
        <v>163BOG6</v>
      </c>
      <c r="C887" s="46">
        <v>163</v>
      </c>
      <c r="D887" s="58" t="s">
        <v>16</v>
      </c>
      <c r="E887" s="58" t="s">
        <v>15</v>
      </c>
      <c r="F887" s="46" t="s">
        <v>656</v>
      </c>
      <c r="G887" s="46" t="s">
        <v>654</v>
      </c>
      <c r="H887" s="46">
        <v>6</v>
      </c>
      <c r="I887" s="58" t="s">
        <v>373</v>
      </c>
      <c r="J887" s="61" t="s">
        <v>647</v>
      </c>
      <c r="K887" s="85">
        <f>VLOOKUP(B887,Precios!G:J,4,FALSE)</f>
        <v>59521.06</v>
      </c>
      <c r="L887" s="59"/>
    </row>
    <row r="888" spans="2:12">
      <c r="B888" s="46" t="str">
        <f t="shared" si="13"/>
        <v>164BOG6</v>
      </c>
      <c r="C888" s="46">
        <v>164</v>
      </c>
      <c r="D888" s="58" t="s">
        <v>14</v>
      </c>
      <c r="E888" s="58" t="s">
        <v>222</v>
      </c>
      <c r="F888" s="46" t="s">
        <v>656</v>
      </c>
      <c r="G888" s="46" t="s">
        <v>654</v>
      </c>
      <c r="H888" s="46">
        <v>6</v>
      </c>
      <c r="I888" s="58" t="s">
        <v>373</v>
      </c>
      <c r="J888" s="61" t="s">
        <v>1204</v>
      </c>
      <c r="K888" s="85">
        <f>VLOOKUP(B888,Precios!G:J,4,FALSE)</f>
        <v>46724.83</v>
      </c>
      <c r="L888" s="59"/>
    </row>
    <row r="889" spans="2:12">
      <c r="B889" s="46" t="str">
        <f t="shared" si="13"/>
        <v>165BOG6</v>
      </c>
      <c r="C889" s="46">
        <v>165</v>
      </c>
      <c r="D889" s="58" t="s">
        <v>13</v>
      </c>
      <c r="E889" s="58" t="s">
        <v>2</v>
      </c>
      <c r="F889" s="46" t="s">
        <v>656</v>
      </c>
      <c r="G889" s="46" t="s">
        <v>654</v>
      </c>
      <c r="H889" s="46">
        <v>6</v>
      </c>
      <c r="I889" s="58" t="s">
        <v>373</v>
      </c>
      <c r="J889" s="61" t="s">
        <v>1201</v>
      </c>
      <c r="K889" s="85">
        <f>VLOOKUP(B889,Precios!G:J,4,FALSE)</f>
        <v>690.25</v>
      </c>
      <c r="L889" s="59"/>
    </row>
    <row r="890" spans="2:12">
      <c r="B890" s="46" t="str">
        <f t="shared" si="13"/>
        <v>166BOG6</v>
      </c>
      <c r="C890" s="46">
        <v>166</v>
      </c>
      <c r="D890" s="58" t="s">
        <v>223</v>
      </c>
      <c r="E890" s="58" t="s">
        <v>2</v>
      </c>
      <c r="F890" s="46" t="s">
        <v>656</v>
      </c>
      <c r="G890" s="46" t="s">
        <v>654</v>
      </c>
      <c r="H890" s="46">
        <v>6</v>
      </c>
      <c r="I890" s="58" t="s">
        <v>373</v>
      </c>
      <c r="J890" s="61" t="s">
        <v>1201</v>
      </c>
      <c r="K890" s="85">
        <f>VLOOKUP(B890,Precios!G:J,4,FALSE)</f>
        <v>541.58000000000004</v>
      </c>
      <c r="L890" s="59"/>
    </row>
    <row r="891" spans="2:12">
      <c r="B891" s="46" t="str">
        <f t="shared" si="13"/>
        <v>167BOG6</v>
      </c>
      <c r="C891" s="46">
        <v>167</v>
      </c>
      <c r="D891" s="58" t="s">
        <v>12</v>
      </c>
      <c r="E891" s="58" t="s">
        <v>11</v>
      </c>
      <c r="F891" s="46" t="s">
        <v>656</v>
      </c>
      <c r="G891" s="46" t="s">
        <v>654</v>
      </c>
      <c r="H891" s="46">
        <v>6</v>
      </c>
      <c r="I891" s="58" t="s">
        <v>373</v>
      </c>
      <c r="J891" s="61" t="s">
        <v>649</v>
      </c>
      <c r="K891" s="85">
        <f>VLOOKUP(B891,Precios!G:J,4,FALSE)</f>
        <v>29058.880000000001</v>
      </c>
      <c r="L891" s="59"/>
    </row>
    <row r="892" spans="2:12">
      <c r="B892" s="46" t="str">
        <f t="shared" si="13"/>
        <v>168BOG6</v>
      </c>
      <c r="C892" s="46">
        <v>168</v>
      </c>
      <c r="D892" s="58" t="s">
        <v>10</v>
      </c>
      <c r="E892" s="58" t="s">
        <v>2</v>
      </c>
      <c r="F892" s="46" t="s">
        <v>656</v>
      </c>
      <c r="G892" s="46" t="s">
        <v>654</v>
      </c>
      <c r="H892" s="46">
        <v>6</v>
      </c>
      <c r="I892" s="58" t="s">
        <v>373</v>
      </c>
      <c r="J892" s="61" t="s">
        <v>574</v>
      </c>
      <c r="K892" s="85">
        <f>VLOOKUP(B892,Precios!G:J,4,FALSE)</f>
        <v>124.25</v>
      </c>
      <c r="L892" s="59"/>
    </row>
    <row r="893" spans="2:12">
      <c r="B893" s="46" t="str">
        <f t="shared" si="13"/>
        <v>169BOG6</v>
      </c>
      <c r="C893" s="46">
        <v>169</v>
      </c>
      <c r="D893" s="58" t="s">
        <v>9</v>
      </c>
      <c r="E893" s="58" t="s">
        <v>2</v>
      </c>
      <c r="F893" s="46" t="s">
        <v>656</v>
      </c>
      <c r="G893" s="46" t="s">
        <v>654</v>
      </c>
      <c r="H893" s="46">
        <v>6</v>
      </c>
      <c r="I893" s="58" t="s">
        <v>373</v>
      </c>
      <c r="J893" s="61" t="s">
        <v>574</v>
      </c>
      <c r="K893" s="85">
        <f>VLOOKUP(B893,Precios!G:J,4,FALSE)</f>
        <v>155.04</v>
      </c>
      <c r="L893" s="59"/>
    </row>
    <row r="894" spans="2:12">
      <c r="B894" s="46" t="str">
        <f t="shared" si="13"/>
        <v>170BOG6</v>
      </c>
      <c r="C894" s="46">
        <v>170</v>
      </c>
      <c r="D894" s="58" t="s">
        <v>8</v>
      </c>
      <c r="E894" s="58" t="s">
        <v>3</v>
      </c>
      <c r="F894" s="46" t="s">
        <v>656</v>
      </c>
      <c r="G894" s="46" t="s">
        <v>654</v>
      </c>
      <c r="H894" s="46">
        <v>6</v>
      </c>
      <c r="I894" s="58" t="s">
        <v>373</v>
      </c>
      <c r="J894" s="61" t="s">
        <v>574</v>
      </c>
      <c r="K894" s="85">
        <f>VLOOKUP(B894,Precios!G:J,4,FALSE)</f>
        <v>2957.47</v>
      </c>
      <c r="L894" s="59"/>
    </row>
    <row r="895" spans="2:12">
      <c r="B895" s="46" t="str">
        <f t="shared" si="13"/>
        <v>171BOG6</v>
      </c>
      <c r="C895" s="46">
        <v>171</v>
      </c>
      <c r="D895" s="58" t="s">
        <v>7</v>
      </c>
      <c r="E895" s="58" t="s">
        <v>3</v>
      </c>
      <c r="F895" s="46" t="s">
        <v>656</v>
      </c>
      <c r="G895" s="46" t="s">
        <v>654</v>
      </c>
      <c r="H895" s="46">
        <v>6</v>
      </c>
      <c r="I895" s="58" t="s">
        <v>373</v>
      </c>
      <c r="J895" s="61" t="s">
        <v>1205</v>
      </c>
      <c r="K895" s="85">
        <f>VLOOKUP(B895,Precios!G:J,4,FALSE)</f>
        <v>7718.76</v>
      </c>
      <c r="L895" s="59"/>
    </row>
    <row r="896" spans="2:12">
      <c r="B896" s="46" t="str">
        <f t="shared" si="13"/>
        <v>172BOG6</v>
      </c>
      <c r="C896" s="46">
        <v>172</v>
      </c>
      <c r="D896" s="58" t="s">
        <v>6</v>
      </c>
      <c r="E896" s="58" t="s">
        <v>3</v>
      </c>
      <c r="F896" s="46" t="s">
        <v>656</v>
      </c>
      <c r="G896" s="46" t="s">
        <v>654</v>
      </c>
      <c r="H896" s="46">
        <v>6</v>
      </c>
      <c r="I896" s="58" t="s">
        <v>373</v>
      </c>
      <c r="J896" s="61" t="s">
        <v>1205</v>
      </c>
      <c r="K896" s="85">
        <f>VLOOKUP(B896,Precios!G:J,4,FALSE)</f>
        <v>6340.12</v>
      </c>
      <c r="L896" s="59"/>
    </row>
    <row r="897" spans="2:12">
      <c r="B897" s="46" t="str">
        <f t="shared" si="13"/>
        <v>173BOG6</v>
      </c>
      <c r="C897" s="46">
        <v>173</v>
      </c>
      <c r="D897" s="58" t="s">
        <v>5</v>
      </c>
      <c r="E897" s="58" t="s">
        <v>3</v>
      </c>
      <c r="F897" s="46" t="s">
        <v>656</v>
      </c>
      <c r="G897" s="46" t="s">
        <v>654</v>
      </c>
      <c r="H897" s="46">
        <v>6</v>
      </c>
      <c r="I897" s="58" t="s">
        <v>373</v>
      </c>
      <c r="J897" s="61" t="s">
        <v>1205</v>
      </c>
      <c r="K897" s="85">
        <f>VLOOKUP(B897,Precios!G:J,4,FALSE)</f>
        <v>6816.18</v>
      </c>
      <c r="L897" s="59"/>
    </row>
    <row r="898" spans="2:12">
      <c r="B898" s="46" t="str">
        <f t="shared" si="13"/>
        <v>174BOG6</v>
      </c>
      <c r="C898" s="46">
        <v>174</v>
      </c>
      <c r="D898" s="58" t="s">
        <v>4</v>
      </c>
      <c r="E898" s="58" t="s">
        <v>3</v>
      </c>
      <c r="F898" s="46" t="s">
        <v>656</v>
      </c>
      <c r="G898" s="46" t="s">
        <v>654</v>
      </c>
      <c r="H898" s="46">
        <v>6</v>
      </c>
      <c r="I898" s="58" t="s">
        <v>373</v>
      </c>
      <c r="J898" s="61" t="s">
        <v>1205</v>
      </c>
      <c r="K898" s="85">
        <f>VLOOKUP(B898,Precios!G:J,4,FALSE)</f>
        <v>16070.44</v>
      </c>
      <c r="L898" s="59"/>
    </row>
    <row r="899" spans="2:12">
      <c r="B899" s="46" t="str">
        <f t="shared" si="13"/>
        <v>175BOG6</v>
      </c>
      <c r="C899" s="46">
        <v>175</v>
      </c>
      <c r="D899" s="58" t="s">
        <v>224</v>
      </c>
      <c r="E899" s="58" t="s">
        <v>3</v>
      </c>
      <c r="F899" s="46" t="s">
        <v>656</v>
      </c>
      <c r="G899" s="46" t="s">
        <v>654</v>
      </c>
      <c r="H899" s="46">
        <v>6</v>
      </c>
      <c r="I899" s="58" t="s">
        <v>373</v>
      </c>
      <c r="J899" s="61" t="s">
        <v>1205</v>
      </c>
      <c r="K899" s="85">
        <f>VLOOKUP(B899,Precios!G:J,4,FALSE)</f>
        <v>4088.42</v>
      </c>
      <c r="L899" s="59"/>
    </row>
    <row r="900" spans="2:12">
      <c r="B900" s="46" t="str">
        <f t="shared" si="13"/>
        <v>176BOG6</v>
      </c>
      <c r="C900" s="46">
        <v>176</v>
      </c>
      <c r="D900" s="58" t="s">
        <v>225</v>
      </c>
      <c r="E900" s="58" t="s">
        <v>3</v>
      </c>
      <c r="F900" s="46" t="s">
        <v>656</v>
      </c>
      <c r="G900" s="46" t="s">
        <v>654</v>
      </c>
      <c r="H900" s="46">
        <v>6</v>
      </c>
      <c r="I900" s="58" t="s">
        <v>373</v>
      </c>
      <c r="J900" s="61" t="s">
        <v>1205</v>
      </c>
      <c r="K900" s="85">
        <f>VLOOKUP(B900,Precios!G:J,4,FALSE)</f>
        <v>5442.38</v>
      </c>
      <c r="L900" s="59"/>
    </row>
    <row r="901" spans="2:12">
      <c r="B901" s="46" t="str">
        <f t="shared" si="13"/>
        <v>177BOG6</v>
      </c>
      <c r="C901" s="46">
        <v>177</v>
      </c>
      <c r="D901" s="58" t="s">
        <v>226</v>
      </c>
      <c r="E901" s="58" t="s">
        <v>3</v>
      </c>
      <c r="F901" s="46" t="s">
        <v>656</v>
      </c>
      <c r="G901" s="46" t="s">
        <v>654</v>
      </c>
      <c r="H901" s="46">
        <v>6</v>
      </c>
      <c r="I901" s="58" t="s">
        <v>373</v>
      </c>
      <c r="J901" s="61" t="s">
        <v>574</v>
      </c>
      <c r="K901" s="85">
        <f>VLOOKUP(B901,Precios!G:J,4,FALSE)</f>
        <v>6791.03</v>
      </c>
      <c r="L901" s="59"/>
    </row>
    <row r="902" spans="2:12">
      <c r="B902" s="46" t="str">
        <f t="shared" ref="B902:B965" si="14">+CONCATENATE(C902,F902,H902)</f>
        <v>178BOG6</v>
      </c>
      <c r="C902" s="46">
        <v>178</v>
      </c>
      <c r="D902" s="58" t="s">
        <v>227</v>
      </c>
      <c r="E902" s="58" t="s">
        <v>3</v>
      </c>
      <c r="F902" s="46" t="s">
        <v>656</v>
      </c>
      <c r="G902" s="46" t="s">
        <v>654</v>
      </c>
      <c r="H902" s="46">
        <v>6</v>
      </c>
      <c r="I902" s="58" t="s">
        <v>373</v>
      </c>
      <c r="J902" s="61" t="s">
        <v>574</v>
      </c>
      <c r="K902" s="85">
        <f>VLOOKUP(B902,Precios!G:J,4,FALSE)</f>
        <v>8628.16</v>
      </c>
      <c r="L902" s="59"/>
    </row>
    <row r="903" spans="2:12">
      <c r="B903" s="46" t="str">
        <f t="shared" si="14"/>
        <v>179BOG6</v>
      </c>
      <c r="C903" s="46">
        <v>179</v>
      </c>
      <c r="D903" s="58" t="s">
        <v>228</v>
      </c>
      <c r="E903" s="58" t="s">
        <v>3</v>
      </c>
      <c r="F903" s="46" t="s">
        <v>656</v>
      </c>
      <c r="G903" s="46" t="s">
        <v>654</v>
      </c>
      <c r="H903" s="46">
        <v>6</v>
      </c>
      <c r="I903" s="58" t="s">
        <v>373</v>
      </c>
      <c r="J903" s="61" t="s">
        <v>574</v>
      </c>
      <c r="K903" s="85">
        <f>VLOOKUP(B903,Precios!G:J,4,FALSE)</f>
        <v>19098.77</v>
      </c>
      <c r="L903" s="59"/>
    </row>
    <row r="904" spans="2:12">
      <c r="B904" s="46" t="str">
        <f t="shared" si="14"/>
        <v>180BOG6</v>
      </c>
      <c r="C904" s="46">
        <v>180</v>
      </c>
      <c r="D904" s="58" t="s">
        <v>1</v>
      </c>
      <c r="E904" s="58" t="s">
        <v>2</v>
      </c>
      <c r="F904" s="46" t="s">
        <v>656</v>
      </c>
      <c r="G904" s="46" t="s">
        <v>654</v>
      </c>
      <c r="H904" s="46">
        <v>6</v>
      </c>
      <c r="I904" s="58" t="s">
        <v>373</v>
      </c>
      <c r="J904" s="61" t="s">
        <v>1206</v>
      </c>
      <c r="K904" s="85">
        <f>VLOOKUP(B904,Precios!G:J,4,FALSE)</f>
        <v>3084.9</v>
      </c>
      <c r="L904" s="59"/>
    </row>
    <row r="905" spans="2:12">
      <c r="B905" s="46" t="str">
        <f t="shared" si="14"/>
        <v>1BOG18</v>
      </c>
      <c r="C905" s="46">
        <v>1</v>
      </c>
      <c r="D905" s="58" t="s">
        <v>205</v>
      </c>
      <c r="E905" s="58" t="s">
        <v>0</v>
      </c>
      <c r="F905" s="46" t="s">
        <v>656</v>
      </c>
      <c r="G905" s="46" t="s">
        <v>654</v>
      </c>
      <c r="H905" s="46">
        <v>18</v>
      </c>
      <c r="I905" s="58" t="s">
        <v>374</v>
      </c>
      <c r="J905" s="61" t="s">
        <v>302</v>
      </c>
      <c r="K905" s="85">
        <f>VLOOKUP(B905,Precios!G:J,4,FALSE)</f>
        <v>26912.44</v>
      </c>
      <c r="L905" s="59"/>
    </row>
    <row r="906" spans="2:12">
      <c r="B906" s="46" t="str">
        <f t="shared" si="14"/>
        <v>2BOG18</v>
      </c>
      <c r="C906" s="46">
        <v>2</v>
      </c>
      <c r="D906" s="58" t="s">
        <v>206</v>
      </c>
      <c r="E906" s="58" t="s">
        <v>2</v>
      </c>
      <c r="F906" s="46" t="s">
        <v>656</v>
      </c>
      <c r="G906" s="46" t="s">
        <v>654</v>
      </c>
      <c r="H906" s="46">
        <v>18</v>
      </c>
      <c r="I906" s="58" t="s">
        <v>374</v>
      </c>
      <c r="J906" s="61" t="s">
        <v>360</v>
      </c>
      <c r="K906" s="85">
        <f>VLOOKUP(B906,Precios!G:J,4,FALSE)</f>
        <v>9830.27</v>
      </c>
      <c r="L906" s="59"/>
    </row>
    <row r="907" spans="2:12">
      <c r="B907" s="46" t="str">
        <f t="shared" si="14"/>
        <v>3BOG18</v>
      </c>
      <c r="C907" s="46">
        <v>3</v>
      </c>
      <c r="D907" s="58" t="s">
        <v>188</v>
      </c>
      <c r="E907" s="58" t="s">
        <v>2</v>
      </c>
      <c r="F907" s="46" t="s">
        <v>656</v>
      </c>
      <c r="G907" s="46" t="s">
        <v>654</v>
      </c>
      <c r="H907" s="46">
        <v>18</v>
      </c>
      <c r="I907" s="58" t="s">
        <v>374</v>
      </c>
      <c r="J907" s="61" t="s">
        <v>442</v>
      </c>
      <c r="K907" s="85">
        <f>VLOOKUP(B907,Precios!G:J,4,FALSE)</f>
        <v>2082.44</v>
      </c>
      <c r="L907" s="59"/>
    </row>
    <row r="908" spans="2:12">
      <c r="B908" s="46" t="str">
        <f t="shared" si="14"/>
        <v>4BOG18</v>
      </c>
      <c r="C908" s="46">
        <v>4</v>
      </c>
      <c r="D908" s="58" t="s">
        <v>207</v>
      </c>
      <c r="E908" s="58" t="s">
        <v>2</v>
      </c>
      <c r="F908" s="46" t="s">
        <v>656</v>
      </c>
      <c r="G908" s="46" t="s">
        <v>654</v>
      </c>
      <c r="H908" s="46">
        <v>18</v>
      </c>
      <c r="I908" s="58" t="s">
        <v>374</v>
      </c>
      <c r="J908" s="61" t="s">
        <v>442</v>
      </c>
      <c r="K908" s="85">
        <f>VLOOKUP(B908,Precios!G:J,4,FALSE)</f>
        <v>2266.15</v>
      </c>
      <c r="L908" s="59"/>
    </row>
    <row r="909" spans="2:12">
      <c r="B909" s="46" t="str">
        <f t="shared" si="14"/>
        <v>5BOG18</v>
      </c>
      <c r="C909" s="46">
        <v>5</v>
      </c>
      <c r="D909" s="58" t="s">
        <v>208</v>
      </c>
      <c r="E909" s="58" t="s">
        <v>2</v>
      </c>
      <c r="F909" s="46" t="s">
        <v>656</v>
      </c>
      <c r="G909" s="46" t="s">
        <v>654</v>
      </c>
      <c r="H909" s="46">
        <v>18</v>
      </c>
      <c r="I909" s="58" t="s">
        <v>374</v>
      </c>
      <c r="J909" s="61" t="s">
        <v>442</v>
      </c>
      <c r="K909" s="85">
        <f>VLOOKUP(B909,Precios!G:J,4,FALSE)</f>
        <v>5213.01</v>
      </c>
      <c r="L909" s="59"/>
    </row>
    <row r="910" spans="2:12">
      <c r="B910" s="46" t="str">
        <f t="shared" si="14"/>
        <v>6BOG18</v>
      </c>
      <c r="C910" s="46">
        <v>6</v>
      </c>
      <c r="D910" s="58" t="s">
        <v>187</v>
      </c>
      <c r="E910" s="58" t="s">
        <v>2</v>
      </c>
      <c r="F910" s="46" t="s">
        <v>656</v>
      </c>
      <c r="G910" s="46" t="s">
        <v>654</v>
      </c>
      <c r="H910" s="46">
        <v>18</v>
      </c>
      <c r="I910" s="58" t="s">
        <v>374</v>
      </c>
      <c r="J910" s="61" t="s">
        <v>281</v>
      </c>
      <c r="K910" s="85">
        <f>VLOOKUP(B910,Precios!G:J,4,FALSE)</f>
        <v>1852</v>
      </c>
      <c r="L910" s="59"/>
    </row>
    <row r="911" spans="2:12">
      <c r="B911" s="46" t="str">
        <f t="shared" si="14"/>
        <v>7BOG18</v>
      </c>
      <c r="C911" s="46">
        <v>7</v>
      </c>
      <c r="D911" s="58" t="s">
        <v>186</v>
      </c>
      <c r="E911" s="58" t="s">
        <v>2</v>
      </c>
      <c r="F911" s="46" t="s">
        <v>656</v>
      </c>
      <c r="G911" s="46" t="s">
        <v>654</v>
      </c>
      <c r="H911" s="46">
        <v>18</v>
      </c>
      <c r="I911" s="58" t="s">
        <v>374</v>
      </c>
      <c r="J911" s="61" t="s">
        <v>281</v>
      </c>
      <c r="K911" s="85">
        <f>VLOOKUP(B911,Precios!G:J,4,FALSE)</f>
        <v>5203.45</v>
      </c>
      <c r="L911" s="59"/>
    </row>
    <row r="912" spans="2:12">
      <c r="B912" s="46" t="str">
        <f t="shared" si="14"/>
        <v>8BOG18</v>
      </c>
      <c r="C912" s="46">
        <v>8</v>
      </c>
      <c r="D912" s="58" t="s">
        <v>185</v>
      </c>
      <c r="E912" s="58" t="s">
        <v>2</v>
      </c>
      <c r="F912" s="46" t="s">
        <v>656</v>
      </c>
      <c r="G912" s="46" t="s">
        <v>654</v>
      </c>
      <c r="H912" s="46">
        <v>18</v>
      </c>
      <c r="I912" s="58" t="s">
        <v>374</v>
      </c>
      <c r="J912" s="61" t="s">
        <v>281</v>
      </c>
      <c r="K912" s="85">
        <f>VLOOKUP(B912,Precios!G:J,4,FALSE)</f>
        <v>7710.66</v>
      </c>
      <c r="L912" s="59"/>
    </row>
    <row r="913" spans="2:12">
      <c r="B913" s="46" t="str">
        <f t="shared" si="14"/>
        <v>9BOG18</v>
      </c>
      <c r="C913" s="46">
        <v>9</v>
      </c>
      <c r="D913" s="58" t="s">
        <v>184</v>
      </c>
      <c r="E913" s="58" t="s">
        <v>209</v>
      </c>
      <c r="F913" s="46" t="s">
        <v>656</v>
      </c>
      <c r="G913" s="46" t="s">
        <v>654</v>
      </c>
      <c r="H913" s="46">
        <v>18</v>
      </c>
      <c r="I913" s="58" t="s">
        <v>374</v>
      </c>
      <c r="J913" s="61" t="s">
        <v>233</v>
      </c>
      <c r="K913" s="85">
        <f>VLOOKUP(B913,Precios!G:J,4,FALSE)</f>
        <v>9512.75</v>
      </c>
      <c r="L913" s="59"/>
    </row>
    <row r="914" spans="2:12">
      <c r="B914" s="46" t="str">
        <f t="shared" si="14"/>
        <v>10BOG18</v>
      </c>
      <c r="C914" s="46">
        <v>10</v>
      </c>
      <c r="D914" s="58" t="s">
        <v>210</v>
      </c>
      <c r="E914" s="58" t="s">
        <v>2</v>
      </c>
      <c r="F914" s="46" t="s">
        <v>656</v>
      </c>
      <c r="G914" s="46" t="s">
        <v>654</v>
      </c>
      <c r="H914" s="46">
        <v>18</v>
      </c>
      <c r="I914" s="58" t="s">
        <v>374</v>
      </c>
      <c r="J914" s="61" t="s">
        <v>390</v>
      </c>
      <c r="K914" s="85">
        <f>VLOOKUP(B914,Precios!G:J,4,FALSE)</f>
        <v>1347.59</v>
      </c>
      <c r="L914" s="59"/>
    </row>
    <row r="915" spans="2:12">
      <c r="B915" s="46" t="str">
        <f t="shared" si="14"/>
        <v>11BOG18</v>
      </c>
      <c r="C915" s="46">
        <v>11</v>
      </c>
      <c r="D915" s="58" t="s">
        <v>183</v>
      </c>
      <c r="E915" s="58" t="s">
        <v>2</v>
      </c>
      <c r="F915" s="46" t="s">
        <v>656</v>
      </c>
      <c r="G915" s="46" t="s">
        <v>654</v>
      </c>
      <c r="H915" s="46">
        <v>18</v>
      </c>
      <c r="I915" s="58" t="s">
        <v>374</v>
      </c>
      <c r="J915" s="61" t="s">
        <v>233</v>
      </c>
      <c r="K915" s="85">
        <f>VLOOKUP(B915,Precios!G:J,4,FALSE)</f>
        <v>2854.46</v>
      </c>
      <c r="L915" s="59"/>
    </row>
    <row r="916" spans="2:12">
      <c r="B916" s="46" t="str">
        <f t="shared" si="14"/>
        <v>12BOG18</v>
      </c>
      <c r="C916" s="46">
        <v>12</v>
      </c>
      <c r="D916" s="58" t="s">
        <v>211</v>
      </c>
      <c r="E916" s="58" t="s">
        <v>2</v>
      </c>
      <c r="F916" s="46" t="s">
        <v>656</v>
      </c>
      <c r="G916" s="46" t="s">
        <v>654</v>
      </c>
      <c r="H916" s="46">
        <v>18</v>
      </c>
      <c r="I916" s="58" t="s">
        <v>374</v>
      </c>
      <c r="J916" s="61" t="s">
        <v>233</v>
      </c>
      <c r="K916" s="85">
        <f>VLOOKUP(B916,Precios!G:J,4,FALSE)</f>
        <v>3946.13</v>
      </c>
      <c r="L916" s="59"/>
    </row>
    <row r="917" spans="2:12">
      <c r="B917" s="46" t="str">
        <f t="shared" si="14"/>
        <v>13BOG18</v>
      </c>
      <c r="C917" s="46">
        <v>13</v>
      </c>
      <c r="D917" s="58" t="s">
        <v>182</v>
      </c>
      <c r="E917" s="58" t="s">
        <v>2</v>
      </c>
      <c r="F917" s="46" t="s">
        <v>656</v>
      </c>
      <c r="G917" s="46" t="s">
        <v>654</v>
      </c>
      <c r="H917" s="46">
        <v>18</v>
      </c>
      <c r="I917" s="58" t="s">
        <v>374</v>
      </c>
      <c r="J917" s="61" t="s">
        <v>233</v>
      </c>
      <c r="K917" s="85">
        <f>VLOOKUP(B917,Precios!G:J,4,FALSE)</f>
        <v>4598.1499999999996</v>
      </c>
      <c r="L917" s="59"/>
    </row>
    <row r="918" spans="2:12">
      <c r="B918" s="46" t="str">
        <f t="shared" si="14"/>
        <v>14BOG18</v>
      </c>
      <c r="C918" s="46">
        <v>14</v>
      </c>
      <c r="D918" s="58" t="s">
        <v>181</v>
      </c>
      <c r="E918" s="58" t="s">
        <v>2</v>
      </c>
      <c r="F918" s="46" t="s">
        <v>656</v>
      </c>
      <c r="G918" s="46" t="s">
        <v>654</v>
      </c>
      <c r="H918" s="46">
        <v>18</v>
      </c>
      <c r="I918" s="58" t="s">
        <v>374</v>
      </c>
      <c r="J918" s="61" t="s">
        <v>233</v>
      </c>
      <c r="K918" s="85">
        <f>VLOOKUP(B918,Precios!G:J,4,FALSE)</f>
        <v>4756.38</v>
      </c>
      <c r="L918" s="59"/>
    </row>
    <row r="919" spans="2:12">
      <c r="B919" s="46" t="str">
        <f t="shared" si="14"/>
        <v>15BOG18</v>
      </c>
      <c r="C919" s="46">
        <v>15</v>
      </c>
      <c r="D919" s="58" t="s">
        <v>180</v>
      </c>
      <c r="E919" s="58" t="s">
        <v>2</v>
      </c>
      <c r="F919" s="46" t="s">
        <v>656</v>
      </c>
      <c r="G919" s="46" t="s">
        <v>654</v>
      </c>
      <c r="H919" s="46">
        <v>18</v>
      </c>
      <c r="I919" s="58" t="s">
        <v>374</v>
      </c>
      <c r="J919" s="61" t="s">
        <v>233</v>
      </c>
      <c r="K919" s="85">
        <f>VLOOKUP(B919,Precios!G:J,4,FALSE)</f>
        <v>6341.84</v>
      </c>
      <c r="L919" s="59"/>
    </row>
    <row r="920" spans="2:12">
      <c r="B920" s="46" t="str">
        <f t="shared" si="14"/>
        <v>16BOG18</v>
      </c>
      <c r="C920" s="46">
        <v>16</v>
      </c>
      <c r="D920" s="58" t="s">
        <v>179</v>
      </c>
      <c r="E920" s="58" t="s">
        <v>2</v>
      </c>
      <c r="F920" s="46" t="s">
        <v>656</v>
      </c>
      <c r="G920" s="46" t="s">
        <v>654</v>
      </c>
      <c r="H920" s="46">
        <v>18</v>
      </c>
      <c r="I920" s="58" t="s">
        <v>374</v>
      </c>
      <c r="J920" s="61" t="s">
        <v>233</v>
      </c>
      <c r="K920" s="85">
        <f>VLOOKUP(B920,Precios!G:J,4,FALSE)</f>
        <v>8085.52</v>
      </c>
      <c r="L920" s="59"/>
    </row>
    <row r="921" spans="2:12">
      <c r="B921" s="46" t="str">
        <f t="shared" si="14"/>
        <v>17BOG18</v>
      </c>
      <c r="C921" s="46">
        <v>17</v>
      </c>
      <c r="D921" s="58" t="s">
        <v>178</v>
      </c>
      <c r="E921" s="58" t="s">
        <v>2</v>
      </c>
      <c r="F921" s="46" t="s">
        <v>656</v>
      </c>
      <c r="G921" s="46" t="s">
        <v>654</v>
      </c>
      <c r="H921" s="46">
        <v>18</v>
      </c>
      <c r="I921" s="58" t="s">
        <v>374</v>
      </c>
      <c r="J921" s="61" t="s">
        <v>233</v>
      </c>
      <c r="K921" s="85">
        <f>VLOOKUP(B921,Precios!G:J,4,FALSE)</f>
        <v>9195.24</v>
      </c>
      <c r="L921" s="59"/>
    </row>
    <row r="922" spans="2:12">
      <c r="B922" s="46" t="str">
        <f t="shared" si="14"/>
        <v>18BOG18</v>
      </c>
      <c r="C922" s="46">
        <v>18</v>
      </c>
      <c r="D922" s="58" t="s">
        <v>177</v>
      </c>
      <c r="E922" s="58" t="s">
        <v>116</v>
      </c>
      <c r="F922" s="46" t="s">
        <v>656</v>
      </c>
      <c r="G922" s="46" t="s">
        <v>654</v>
      </c>
      <c r="H922" s="46">
        <v>18</v>
      </c>
      <c r="I922" s="58" t="s">
        <v>374</v>
      </c>
      <c r="J922" s="61" t="s">
        <v>233</v>
      </c>
      <c r="K922" s="85">
        <f>VLOOKUP(B922,Precios!G:J,4,FALSE)</f>
        <v>9011.52</v>
      </c>
      <c r="L922" s="59"/>
    </row>
    <row r="923" spans="2:12">
      <c r="B923" s="46" t="str">
        <f t="shared" si="14"/>
        <v>19BOG18</v>
      </c>
      <c r="C923" s="46">
        <v>19</v>
      </c>
      <c r="D923" s="58" t="s">
        <v>176</v>
      </c>
      <c r="E923" s="58" t="s">
        <v>116</v>
      </c>
      <c r="F923" s="46" t="s">
        <v>656</v>
      </c>
      <c r="G923" s="46" t="s">
        <v>654</v>
      </c>
      <c r="H923" s="46">
        <v>18</v>
      </c>
      <c r="I923" s="58" t="s">
        <v>374</v>
      </c>
      <c r="J923" s="61" t="s">
        <v>233</v>
      </c>
      <c r="K923" s="85">
        <f>VLOOKUP(B923,Precios!G:J,4,FALSE)</f>
        <v>9011.52</v>
      </c>
      <c r="L923" s="59"/>
    </row>
    <row r="924" spans="2:12">
      <c r="B924" s="46" t="str">
        <f t="shared" si="14"/>
        <v>20BOG18</v>
      </c>
      <c r="C924" s="46">
        <v>20</v>
      </c>
      <c r="D924" s="58" t="s">
        <v>175</v>
      </c>
      <c r="E924" s="58" t="s">
        <v>116</v>
      </c>
      <c r="F924" s="46" t="s">
        <v>656</v>
      </c>
      <c r="G924" s="46" t="s">
        <v>654</v>
      </c>
      <c r="H924" s="46">
        <v>18</v>
      </c>
      <c r="I924" s="58" t="s">
        <v>374</v>
      </c>
      <c r="J924" s="61" t="s">
        <v>233</v>
      </c>
      <c r="K924" s="85">
        <f>VLOOKUP(B924,Precios!G:J,4,FALSE)</f>
        <v>29203.02</v>
      </c>
      <c r="L924" s="59"/>
    </row>
    <row r="925" spans="2:12">
      <c r="B925" s="46" t="str">
        <f t="shared" si="14"/>
        <v>21BOG18</v>
      </c>
      <c r="C925" s="46">
        <v>21</v>
      </c>
      <c r="D925" s="58" t="s">
        <v>212</v>
      </c>
      <c r="E925" s="58" t="s">
        <v>116</v>
      </c>
      <c r="F925" s="46" t="s">
        <v>656</v>
      </c>
      <c r="G925" s="46" t="s">
        <v>654</v>
      </c>
      <c r="H925" s="46">
        <v>18</v>
      </c>
      <c r="I925" s="58" t="s">
        <v>374</v>
      </c>
      <c r="J925" s="61" t="s">
        <v>390</v>
      </c>
      <c r="K925" s="85">
        <f>VLOOKUP(B925,Precios!G:J,4,FALSE)</f>
        <v>20609.89</v>
      </c>
      <c r="L925" s="59"/>
    </row>
    <row r="926" spans="2:12">
      <c r="B926" s="46" t="str">
        <f t="shared" si="14"/>
        <v>22BOG18</v>
      </c>
      <c r="C926" s="46">
        <v>22</v>
      </c>
      <c r="D926" s="58" t="s">
        <v>174</v>
      </c>
      <c r="E926" s="58" t="s">
        <v>116</v>
      </c>
      <c r="F926" s="46" t="s">
        <v>656</v>
      </c>
      <c r="G926" s="46" t="s">
        <v>654</v>
      </c>
      <c r="H926" s="46">
        <v>18</v>
      </c>
      <c r="I926" s="58" t="s">
        <v>374</v>
      </c>
      <c r="J926" s="61" t="s">
        <v>233</v>
      </c>
      <c r="K926" s="85">
        <f>VLOOKUP(B926,Precios!G:J,4,FALSE)</f>
        <v>63415.15</v>
      </c>
      <c r="L926" s="59"/>
    </row>
    <row r="927" spans="2:12">
      <c r="B927" s="46" t="str">
        <f t="shared" si="14"/>
        <v>23BOG18</v>
      </c>
      <c r="C927" s="46">
        <v>23</v>
      </c>
      <c r="D927" s="58" t="s">
        <v>173</v>
      </c>
      <c r="E927" s="58" t="s">
        <v>2</v>
      </c>
      <c r="F927" s="46" t="s">
        <v>656</v>
      </c>
      <c r="G927" s="46" t="s">
        <v>654</v>
      </c>
      <c r="H927" s="46">
        <v>18</v>
      </c>
      <c r="I927" s="58" t="s">
        <v>374</v>
      </c>
      <c r="J927" s="61" t="s">
        <v>233</v>
      </c>
      <c r="K927" s="85">
        <f>VLOOKUP(B927,Precios!G:J,4,FALSE)</f>
        <v>1300.8699999999999</v>
      </c>
      <c r="L927" s="59"/>
    </row>
    <row r="928" spans="2:12">
      <c r="B928" s="46" t="str">
        <f t="shared" si="14"/>
        <v>24BOG18</v>
      </c>
      <c r="C928" s="46">
        <v>24</v>
      </c>
      <c r="D928" s="58" t="s">
        <v>172</v>
      </c>
      <c r="E928" s="58" t="s">
        <v>2</v>
      </c>
      <c r="F928" s="46" t="s">
        <v>656</v>
      </c>
      <c r="G928" s="46" t="s">
        <v>654</v>
      </c>
      <c r="H928" s="46">
        <v>18</v>
      </c>
      <c r="I928" s="58" t="s">
        <v>374</v>
      </c>
      <c r="J928" s="61" t="s">
        <v>233</v>
      </c>
      <c r="K928" s="85">
        <f>VLOOKUP(B928,Precios!G:J,4,FALSE)</f>
        <v>1427.23</v>
      </c>
      <c r="L928" s="59"/>
    </row>
    <row r="929" spans="2:12">
      <c r="B929" s="46" t="str">
        <f t="shared" si="14"/>
        <v>25BOG18</v>
      </c>
      <c r="C929" s="46">
        <v>25</v>
      </c>
      <c r="D929" s="58" t="s">
        <v>171</v>
      </c>
      <c r="E929" s="58" t="s">
        <v>2</v>
      </c>
      <c r="F929" s="46" t="s">
        <v>656</v>
      </c>
      <c r="G929" s="46" t="s">
        <v>654</v>
      </c>
      <c r="H929" s="46">
        <v>18</v>
      </c>
      <c r="I929" s="58" t="s">
        <v>374</v>
      </c>
      <c r="J929" s="61" t="s">
        <v>233</v>
      </c>
      <c r="K929" s="85">
        <f>VLOOKUP(B929,Precios!G:J,4,FALSE)</f>
        <v>317.52</v>
      </c>
      <c r="L929" s="59"/>
    </row>
    <row r="930" spans="2:12">
      <c r="B930" s="46" t="str">
        <f t="shared" si="14"/>
        <v>26BOG18</v>
      </c>
      <c r="C930" s="46">
        <v>26</v>
      </c>
      <c r="D930" s="58" t="s">
        <v>170</v>
      </c>
      <c r="E930" s="58" t="s">
        <v>2</v>
      </c>
      <c r="F930" s="46" t="s">
        <v>656</v>
      </c>
      <c r="G930" s="46" t="s">
        <v>654</v>
      </c>
      <c r="H930" s="46">
        <v>18</v>
      </c>
      <c r="I930" s="58" t="s">
        <v>374</v>
      </c>
      <c r="J930" s="61" t="s">
        <v>233</v>
      </c>
      <c r="K930" s="85">
        <f>VLOOKUP(B930,Precios!G:J,4,FALSE)</f>
        <v>413.09</v>
      </c>
      <c r="L930" s="59"/>
    </row>
    <row r="931" spans="2:12">
      <c r="B931" s="46" t="str">
        <f t="shared" si="14"/>
        <v>27BOG18</v>
      </c>
      <c r="C931" s="46">
        <v>27</v>
      </c>
      <c r="D931" s="58" t="s">
        <v>169</v>
      </c>
      <c r="E931" s="58" t="s">
        <v>2</v>
      </c>
      <c r="F931" s="46" t="s">
        <v>656</v>
      </c>
      <c r="G931" s="46" t="s">
        <v>654</v>
      </c>
      <c r="H931" s="46">
        <v>18</v>
      </c>
      <c r="I931" s="58" t="s">
        <v>374</v>
      </c>
      <c r="J931" s="61" t="s">
        <v>236</v>
      </c>
      <c r="K931" s="85">
        <f>VLOOKUP(B931,Precios!G:J,4,FALSE)</f>
        <v>3499.06</v>
      </c>
      <c r="L931" s="59"/>
    </row>
    <row r="932" spans="2:12">
      <c r="B932" s="46" t="str">
        <f t="shared" si="14"/>
        <v>28BOG18</v>
      </c>
      <c r="C932" s="46">
        <v>28</v>
      </c>
      <c r="D932" s="58" t="s">
        <v>168</v>
      </c>
      <c r="E932" s="58" t="s">
        <v>2</v>
      </c>
      <c r="F932" s="46" t="s">
        <v>656</v>
      </c>
      <c r="G932" s="46" t="s">
        <v>654</v>
      </c>
      <c r="H932" s="46">
        <v>18</v>
      </c>
      <c r="I932" s="58" t="s">
        <v>374</v>
      </c>
      <c r="J932" s="61" t="s">
        <v>345</v>
      </c>
      <c r="K932" s="85">
        <f>VLOOKUP(B932,Precios!G:J,4,FALSE)</f>
        <v>4439.92</v>
      </c>
      <c r="L932" s="59"/>
    </row>
    <row r="933" spans="2:12">
      <c r="B933" s="46" t="str">
        <f t="shared" si="14"/>
        <v>29BOG18</v>
      </c>
      <c r="C933" s="46">
        <v>29</v>
      </c>
      <c r="D933" s="58" t="s">
        <v>167</v>
      </c>
      <c r="E933" s="58" t="s">
        <v>2</v>
      </c>
      <c r="F933" s="46" t="s">
        <v>656</v>
      </c>
      <c r="G933" s="46" t="s">
        <v>654</v>
      </c>
      <c r="H933" s="46">
        <v>18</v>
      </c>
      <c r="I933" s="58" t="s">
        <v>374</v>
      </c>
      <c r="J933" s="61" t="s">
        <v>238</v>
      </c>
      <c r="K933" s="85">
        <f>VLOOKUP(B933,Precios!G:J,4,FALSE)</f>
        <v>4726.6400000000003</v>
      </c>
      <c r="L933" s="59"/>
    </row>
    <row r="934" spans="2:12">
      <c r="B934" s="46" t="str">
        <f t="shared" si="14"/>
        <v>30BOG18</v>
      </c>
      <c r="C934" s="46">
        <v>30</v>
      </c>
      <c r="D934" s="58" t="s">
        <v>166</v>
      </c>
      <c r="E934" s="58" t="s">
        <v>165</v>
      </c>
      <c r="F934" s="46" t="s">
        <v>656</v>
      </c>
      <c r="G934" s="46" t="s">
        <v>654</v>
      </c>
      <c r="H934" s="46">
        <v>18</v>
      </c>
      <c r="I934" s="58" t="s">
        <v>374</v>
      </c>
      <c r="J934" s="61" t="s">
        <v>287</v>
      </c>
      <c r="K934" s="85">
        <f>VLOOKUP(B934,Precios!G:J,4,FALSE)</f>
        <v>8878.7800000000007</v>
      </c>
      <c r="L934" s="59"/>
    </row>
    <row r="935" spans="2:12">
      <c r="B935" s="46" t="str">
        <f t="shared" si="14"/>
        <v>31BOG18</v>
      </c>
      <c r="C935" s="46">
        <v>31</v>
      </c>
      <c r="D935" s="58" t="s">
        <v>164</v>
      </c>
      <c r="E935" s="58" t="s">
        <v>163</v>
      </c>
      <c r="F935" s="46" t="s">
        <v>656</v>
      </c>
      <c r="G935" s="46" t="s">
        <v>654</v>
      </c>
      <c r="H935" s="46">
        <v>18</v>
      </c>
      <c r="I935" s="58" t="s">
        <v>374</v>
      </c>
      <c r="J935" s="61" t="s">
        <v>287</v>
      </c>
      <c r="K935" s="85">
        <f>VLOOKUP(B935,Precios!G:J,4,FALSE)</f>
        <v>66586.070000000007</v>
      </c>
      <c r="L935" s="59"/>
    </row>
    <row r="936" spans="2:12">
      <c r="B936" s="46" t="str">
        <f t="shared" si="14"/>
        <v>32BOG18</v>
      </c>
      <c r="C936" s="46">
        <v>32</v>
      </c>
      <c r="D936" s="58" t="s">
        <v>162</v>
      </c>
      <c r="E936" s="58" t="s">
        <v>161</v>
      </c>
      <c r="F936" s="46" t="s">
        <v>656</v>
      </c>
      <c r="G936" s="46" t="s">
        <v>654</v>
      </c>
      <c r="H936" s="46">
        <v>18</v>
      </c>
      <c r="I936" s="58" t="s">
        <v>374</v>
      </c>
      <c r="J936" s="61" t="s">
        <v>392</v>
      </c>
      <c r="K936" s="85">
        <f>VLOOKUP(B936,Precios!G:J,4,FALSE)</f>
        <v>317.52</v>
      </c>
      <c r="L936" s="59"/>
    </row>
    <row r="937" spans="2:12">
      <c r="B937" s="46" t="str">
        <f t="shared" si="14"/>
        <v>33BOG18</v>
      </c>
      <c r="C937" s="46">
        <v>33</v>
      </c>
      <c r="D937" s="58" t="s">
        <v>160</v>
      </c>
      <c r="E937" s="58" t="s">
        <v>159</v>
      </c>
      <c r="F937" s="46" t="s">
        <v>656</v>
      </c>
      <c r="G937" s="46" t="s">
        <v>654</v>
      </c>
      <c r="H937" s="46">
        <v>18</v>
      </c>
      <c r="I937" s="58" t="s">
        <v>374</v>
      </c>
      <c r="J937" s="61" t="s">
        <v>392</v>
      </c>
      <c r="K937" s="85">
        <f>VLOOKUP(B937,Precios!G:J,4,FALSE)</f>
        <v>8799.14</v>
      </c>
      <c r="L937" s="59"/>
    </row>
    <row r="938" spans="2:12">
      <c r="B938" s="46" t="str">
        <f t="shared" si="14"/>
        <v>34BOG18</v>
      </c>
      <c r="C938" s="46">
        <v>34</v>
      </c>
      <c r="D938" s="58" t="s">
        <v>158</v>
      </c>
      <c r="E938" s="58" t="s">
        <v>2</v>
      </c>
      <c r="F938" s="46" t="s">
        <v>656</v>
      </c>
      <c r="G938" s="46" t="s">
        <v>654</v>
      </c>
      <c r="H938" s="46">
        <v>18</v>
      </c>
      <c r="I938" s="58" t="s">
        <v>374</v>
      </c>
      <c r="J938" s="61" t="s">
        <v>236</v>
      </c>
      <c r="K938" s="85">
        <f>VLOOKUP(B938,Precios!G:J,4,FALSE)</f>
        <v>1237.1500000000001</v>
      </c>
      <c r="L938" s="59"/>
    </row>
    <row r="939" spans="2:12">
      <c r="B939" s="46" t="str">
        <f t="shared" si="14"/>
        <v>35BOG18</v>
      </c>
      <c r="C939" s="46">
        <v>35</v>
      </c>
      <c r="D939" s="58" t="s">
        <v>157</v>
      </c>
      <c r="E939" s="58" t="s">
        <v>2</v>
      </c>
      <c r="F939" s="46" t="s">
        <v>656</v>
      </c>
      <c r="G939" s="46" t="s">
        <v>654</v>
      </c>
      <c r="H939" s="46">
        <v>18</v>
      </c>
      <c r="I939" s="58" t="s">
        <v>374</v>
      </c>
      <c r="J939" s="61" t="s">
        <v>236</v>
      </c>
      <c r="K939" s="85">
        <f>VLOOKUP(B939,Precios!G:J,4,FALSE)</f>
        <v>571.30999999999995</v>
      </c>
      <c r="L939" s="59"/>
    </row>
    <row r="940" spans="2:12">
      <c r="B940" s="46" t="str">
        <f t="shared" si="14"/>
        <v>36BOG18</v>
      </c>
      <c r="C940" s="46">
        <v>36</v>
      </c>
      <c r="D940" s="58" t="s">
        <v>156</v>
      </c>
      <c r="E940" s="58" t="s">
        <v>74</v>
      </c>
      <c r="F940" s="46" t="s">
        <v>656</v>
      </c>
      <c r="G940" s="46" t="s">
        <v>654</v>
      </c>
      <c r="H940" s="46">
        <v>18</v>
      </c>
      <c r="I940" s="58" t="s">
        <v>374</v>
      </c>
      <c r="J940" s="61" t="s">
        <v>258</v>
      </c>
      <c r="K940" s="85">
        <f>VLOOKUP(B940,Precios!G:J,4,FALSE)</f>
        <v>4005.6</v>
      </c>
      <c r="L940" s="59"/>
    </row>
    <row r="941" spans="2:12">
      <c r="B941" s="46" t="str">
        <f t="shared" si="14"/>
        <v>37BOG18</v>
      </c>
      <c r="C941" s="46">
        <v>37</v>
      </c>
      <c r="D941" s="58" t="s">
        <v>155</v>
      </c>
      <c r="E941" s="58" t="s">
        <v>74</v>
      </c>
      <c r="F941" s="46" t="s">
        <v>656</v>
      </c>
      <c r="G941" s="46" t="s">
        <v>654</v>
      </c>
      <c r="H941" s="46">
        <v>18</v>
      </c>
      <c r="I941" s="58" t="s">
        <v>374</v>
      </c>
      <c r="J941" s="61" t="s">
        <v>258</v>
      </c>
      <c r="K941" s="85">
        <f>VLOOKUP(B941,Precios!G:J,4,FALSE)</f>
        <v>4005.6</v>
      </c>
      <c r="L941" s="59"/>
    </row>
    <row r="942" spans="2:12">
      <c r="B942" s="46" t="str">
        <f t="shared" si="14"/>
        <v>38BOG18</v>
      </c>
      <c r="C942" s="46">
        <v>38</v>
      </c>
      <c r="D942" s="58" t="s">
        <v>154</v>
      </c>
      <c r="E942" s="58" t="s">
        <v>74</v>
      </c>
      <c r="F942" s="46" t="s">
        <v>656</v>
      </c>
      <c r="G942" s="46" t="s">
        <v>654</v>
      </c>
      <c r="H942" s="46">
        <v>18</v>
      </c>
      <c r="I942" s="58" t="s">
        <v>374</v>
      </c>
      <c r="J942" s="61" t="s">
        <v>258</v>
      </c>
      <c r="K942" s="85">
        <f>VLOOKUP(B942,Precios!G:J,4,FALSE)</f>
        <v>4005.6</v>
      </c>
      <c r="L942" s="59"/>
    </row>
    <row r="943" spans="2:12">
      <c r="B943" s="46" t="str">
        <f t="shared" si="14"/>
        <v>39BOG18</v>
      </c>
      <c r="C943" s="46">
        <v>39</v>
      </c>
      <c r="D943" s="58" t="s">
        <v>153</v>
      </c>
      <c r="E943" s="58" t="s">
        <v>2</v>
      </c>
      <c r="F943" s="46" t="s">
        <v>656</v>
      </c>
      <c r="G943" s="46" t="s">
        <v>654</v>
      </c>
      <c r="H943" s="46">
        <v>18</v>
      </c>
      <c r="I943" s="58" t="s">
        <v>374</v>
      </c>
      <c r="J943" s="61" t="s">
        <v>252</v>
      </c>
      <c r="K943" s="85">
        <f>VLOOKUP(B943,Precios!G:J,4,FALSE)</f>
        <v>413.09</v>
      </c>
      <c r="L943" s="59"/>
    </row>
    <row r="944" spans="2:12">
      <c r="B944" s="46" t="str">
        <f t="shared" si="14"/>
        <v>40BOG18</v>
      </c>
      <c r="C944" s="46">
        <v>40</v>
      </c>
      <c r="D944" s="58" t="s">
        <v>152</v>
      </c>
      <c r="E944" s="58" t="s">
        <v>2</v>
      </c>
      <c r="F944" s="46" t="s">
        <v>656</v>
      </c>
      <c r="G944" s="46" t="s">
        <v>654</v>
      </c>
      <c r="H944" s="46">
        <v>18</v>
      </c>
      <c r="I944" s="58" t="s">
        <v>374</v>
      </c>
      <c r="J944" s="61" t="s">
        <v>285</v>
      </c>
      <c r="K944" s="85">
        <f>VLOOKUP(B944,Precios!G:J,4,FALSE)</f>
        <v>4518.51</v>
      </c>
      <c r="L944" s="59"/>
    </row>
    <row r="945" spans="2:12">
      <c r="B945" s="46" t="str">
        <f t="shared" si="14"/>
        <v>41BOG18</v>
      </c>
      <c r="C945" s="46">
        <v>41</v>
      </c>
      <c r="D945" s="58" t="s">
        <v>151</v>
      </c>
      <c r="E945" s="58" t="s">
        <v>74</v>
      </c>
      <c r="F945" s="46" t="s">
        <v>656</v>
      </c>
      <c r="G945" s="46" t="s">
        <v>654</v>
      </c>
      <c r="H945" s="46">
        <v>18</v>
      </c>
      <c r="I945" s="58" t="s">
        <v>374</v>
      </c>
      <c r="J945" s="61" t="s">
        <v>443</v>
      </c>
      <c r="K945" s="85">
        <f>VLOOKUP(B945,Precios!G:J,4,FALSE)</f>
        <v>52529.33</v>
      </c>
      <c r="L945" s="59"/>
    </row>
    <row r="946" spans="2:12">
      <c r="B946" s="46" t="str">
        <f t="shared" si="14"/>
        <v>42BOG18</v>
      </c>
      <c r="C946" s="46">
        <v>42</v>
      </c>
      <c r="D946" s="58" t="s">
        <v>150</v>
      </c>
      <c r="E946" s="58" t="s">
        <v>2</v>
      </c>
      <c r="F946" s="46" t="s">
        <v>656</v>
      </c>
      <c r="G946" s="46" t="s">
        <v>654</v>
      </c>
      <c r="H946" s="46">
        <v>18</v>
      </c>
      <c r="I946" s="58" t="s">
        <v>374</v>
      </c>
      <c r="J946" s="61" t="s">
        <v>246</v>
      </c>
      <c r="K946" s="85">
        <f>VLOOKUP(B946,Precios!G:J,4,FALSE)</f>
        <v>7153.15</v>
      </c>
      <c r="L946" s="59"/>
    </row>
    <row r="947" spans="2:12">
      <c r="B947" s="46" t="str">
        <f t="shared" si="14"/>
        <v>43BOG18</v>
      </c>
      <c r="C947" s="46">
        <v>43</v>
      </c>
      <c r="D947" s="58" t="s">
        <v>149</v>
      </c>
      <c r="E947" s="58" t="s">
        <v>2</v>
      </c>
      <c r="F947" s="46" t="s">
        <v>656</v>
      </c>
      <c r="G947" s="46" t="s">
        <v>654</v>
      </c>
      <c r="H947" s="46">
        <v>18</v>
      </c>
      <c r="I947" s="58" t="s">
        <v>374</v>
      </c>
      <c r="J947" s="61" t="s">
        <v>246</v>
      </c>
      <c r="K947" s="85">
        <f>VLOOKUP(B947,Precios!G:J,4,FALSE)</f>
        <v>25432.11</v>
      </c>
      <c r="L947" s="59"/>
    </row>
    <row r="948" spans="2:12">
      <c r="B948" s="46" t="str">
        <f t="shared" si="14"/>
        <v>44BOG18</v>
      </c>
      <c r="C948" s="46">
        <v>44</v>
      </c>
      <c r="D948" s="58" t="s">
        <v>148</v>
      </c>
      <c r="E948" s="58" t="s">
        <v>2</v>
      </c>
      <c r="F948" s="46" t="s">
        <v>656</v>
      </c>
      <c r="G948" s="46" t="s">
        <v>654</v>
      </c>
      <c r="H948" s="46">
        <v>18</v>
      </c>
      <c r="I948" s="58" t="s">
        <v>374</v>
      </c>
      <c r="J948" s="61" t="s">
        <v>246</v>
      </c>
      <c r="K948" s="85">
        <f>VLOOKUP(B948,Precios!G:J,4,FALSE)</f>
        <v>44505.4</v>
      </c>
      <c r="L948" s="59"/>
    </row>
    <row r="949" spans="2:12">
      <c r="B949" s="46" t="str">
        <f t="shared" si="14"/>
        <v>45BOG18</v>
      </c>
      <c r="C949" s="46">
        <v>45</v>
      </c>
      <c r="D949" s="58" t="s">
        <v>147</v>
      </c>
      <c r="E949" s="58" t="s">
        <v>2</v>
      </c>
      <c r="F949" s="46" t="s">
        <v>656</v>
      </c>
      <c r="G949" s="46" t="s">
        <v>654</v>
      </c>
      <c r="H949" s="46">
        <v>18</v>
      </c>
      <c r="I949" s="58" t="s">
        <v>374</v>
      </c>
      <c r="J949" s="61" t="s">
        <v>246</v>
      </c>
      <c r="K949" s="85">
        <f>VLOOKUP(B949,Precios!G:J,4,FALSE)</f>
        <v>174842.18</v>
      </c>
      <c r="L949" s="59"/>
    </row>
    <row r="950" spans="2:12">
      <c r="B950" s="46" t="str">
        <f t="shared" si="14"/>
        <v>46BOG18</v>
      </c>
      <c r="C950" s="46">
        <v>46</v>
      </c>
      <c r="D950" s="58" t="s">
        <v>146</v>
      </c>
      <c r="E950" s="58" t="s">
        <v>135</v>
      </c>
      <c r="F950" s="46" t="s">
        <v>656</v>
      </c>
      <c r="G950" s="46" t="s">
        <v>654</v>
      </c>
      <c r="H950" s="46">
        <v>18</v>
      </c>
      <c r="I950" s="58" t="s">
        <v>374</v>
      </c>
      <c r="J950" s="61" t="s">
        <v>247</v>
      </c>
      <c r="K950" s="85">
        <f>VLOOKUP(B950,Precios!G:J,4,FALSE)</f>
        <v>556.45000000000005</v>
      </c>
      <c r="L950" s="59"/>
    </row>
    <row r="951" spans="2:12">
      <c r="B951" s="46" t="str">
        <f t="shared" si="14"/>
        <v>47BOG18</v>
      </c>
      <c r="C951" s="46">
        <v>47</v>
      </c>
      <c r="D951" s="58" t="s">
        <v>145</v>
      </c>
      <c r="E951" s="58" t="s">
        <v>137</v>
      </c>
      <c r="F951" s="46" t="s">
        <v>656</v>
      </c>
      <c r="G951" s="46" t="s">
        <v>654</v>
      </c>
      <c r="H951" s="46">
        <v>18</v>
      </c>
      <c r="I951" s="58" t="s">
        <v>374</v>
      </c>
      <c r="J951" s="61" t="s">
        <v>247</v>
      </c>
      <c r="K951" s="85">
        <f>VLOOKUP(B951,Precios!G:J,4,FALSE)</f>
        <v>1256.26</v>
      </c>
      <c r="L951" s="59"/>
    </row>
    <row r="952" spans="2:12">
      <c r="B952" s="46" t="str">
        <f t="shared" si="14"/>
        <v>48BOG18</v>
      </c>
      <c r="C952" s="46">
        <v>48</v>
      </c>
      <c r="D952" s="58" t="s">
        <v>144</v>
      </c>
      <c r="E952" s="58" t="s">
        <v>143</v>
      </c>
      <c r="F952" s="46" t="s">
        <v>656</v>
      </c>
      <c r="G952" s="46" t="s">
        <v>654</v>
      </c>
      <c r="H952" s="46">
        <v>18</v>
      </c>
      <c r="I952" s="58" t="s">
        <v>374</v>
      </c>
      <c r="J952" s="61" t="s">
        <v>247</v>
      </c>
      <c r="K952" s="85">
        <f>VLOOKUP(B952,Precios!G:J,4,FALSE)</f>
        <v>1892.36</v>
      </c>
      <c r="L952" s="59"/>
    </row>
    <row r="953" spans="2:12">
      <c r="B953" s="46" t="str">
        <f t="shared" si="14"/>
        <v>49BOG18</v>
      </c>
      <c r="C953" s="46">
        <v>49</v>
      </c>
      <c r="D953" s="58" t="s">
        <v>142</v>
      </c>
      <c r="E953" s="58" t="s">
        <v>15</v>
      </c>
      <c r="F953" s="46" t="s">
        <v>656</v>
      </c>
      <c r="G953" s="46" t="s">
        <v>654</v>
      </c>
      <c r="H953" s="46">
        <v>18</v>
      </c>
      <c r="I953" s="58" t="s">
        <v>374</v>
      </c>
      <c r="J953" s="61" t="s">
        <v>444</v>
      </c>
      <c r="K953" s="85">
        <f>VLOOKUP(B953,Precios!G:J,4,FALSE)</f>
        <v>2672.87</v>
      </c>
      <c r="L953" s="59"/>
    </row>
    <row r="954" spans="2:12">
      <c r="B954" s="46" t="str">
        <f t="shared" si="14"/>
        <v>50BOG18</v>
      </c>
      <c r="C954" s="46">
        <v>50</v>
      </c>
      <c r="D954" s="58" t="s">
        <v>141</v>
      </c>
      <c r="E954" s="58" t="s">
        <v>15</v>
      </c>
      <c r="F954" s="46" t="s">
        <v>656</v>
      </c>
      <c r="G954" s="46" t="s">
        <v>654</v>
      </c>
      <c r="H954" s="46">
        <v>18</v>
      </c>
      <c r="I954" s="58" t="s">
        <v>374</v>
      </c>
      <c r="J954" s="61" t="s">
        <v>445</v>
      </c>
      <c r="K954" s="85">
        <f>VLOOKUP(B954,Precios!G:J,4,FALSE)</f>
        <v>1812.71</v>
      </c>
      <c r="L954" s="59"/>
    </row>
    <row r="955" spans="2:12">
      <c r="B955" s="46" t="str">
        <f t="shared" si="14"/>
        <v>51BOG18</v>
      </c>
      <c r="C955" s="46">
        <v>51</v>
      </c>
      <c r="D955" s="58" t="s">
        <v>140</v>
      </c>
      <c r="E955" s="58" t="s">
        <v>15</v>
      </c>
      <c r="F955" s="46" t="s">
        <v>656</v>
      </c>
      <c r="G955" s="46" t="s">
        <v>654</v>
      </c>
      <c r="H955" s="46">
        <v>18</v>
      </c>
      <c r="I955" s="58" t="s">
        <v>374</v>
      </c>
      <c r="J955" s="61" t="s">
        <v>445</v>
      </c>
      <c r="K955" s="85">
        <f>VLOOKUP(B955,Precios!G:J,4,FALSE)</f>
        <v>3608.43</v>
      </c>
      <c r="L955" s="59"/>
    </row>
    <row r="956" spans="2:12">
      <c r="B956" s="46" t="str">
        <f t="shared" si="14"/>
        <v>52BOG18</v>
      </c>
      <c r="C956" s="46">
        <v>52</v>
      </c>
      <c r="D956" s="58" t="s">
        <v>139</v>
      </c>
      <c r="E956" s="58" t="s">
        <v>15</v>
      </c>
      <c r="F956" s="46" t="s">
        <v>656</v>
      </c>
      <c r="G956" s="46" t="s">
        <v>654</v>
      </c>
      <c r="H956" s="46">
        <v>18</v>
      </c>
      <c r="I956" s="58" t="s">
        <v>374</v>
      </c>
      <c r="J956" s="61" t="s">
        <v>445</v>
      </c>
      <c r="K956" s="85">
        <f>VLOOKUP(B956,Precios!G:J,4,FALSE)</f>
        <v>922.82</v>
      </c>
      <c r="L956" s="59"/>
    </row>
    <row r="957" spans="2:12">
      <c r="B957" s="46" t="str">
        <f t="shared" si="14"/>
        <v>53BOG18</v>
      </c>
      <c r="C957" s="46">
        <v>53</v>
      </c>
      <c r="D957" s="58" t="s">
        <v>138</v>
      </c>
      <c r="E957" s="58" t="s">
        <v>137</v>
      </c>
      <c r="F957" s="46" t="s">
        <v>656</v>
      </c>
      <c r="G957" s="46" t="s">
        <v>654</v>
      </c>
      <c r="H957" s="46">
        <v>18</v>
      </c>
      <c r="I957" s="58" t="s">
        <v>374</v>
      </c>
      <c r="J957" s="61" t="s">
        <v>247</v>
      </c>
      <c r="K957" s="85">
        <f>VLOOKUP(B957,Precios!G:J,4,FALSE)</f>
        <v>430.09</v>
      </c>
      <c r="L957" s="59"/>
    </row>
    <row r="958" spans="2:12">
      <c r="B958" s="46" t="str">
        <f t="shared" si="14"/>
        <v>54BOG18</v>
      </c>
      <c r="C958" s="46">
        <v>54</v>
      </c>
      <c r="D958" s="58" t="s">
        <v>136</v>
      </c>
      <c r="E958" s="58" t="s">
        <v>135</v>
      </c>
      <c r="F958" s="46" t="s">
        <v>656</v>
      </c>
      <c r="G958" s="46" t="s">
        <v>654</v>
      </c>
      <c r="H958" s="46">
        <v>18</v>
      </c>
      <c r="I958" s="58" t="s">
        <v>374</v>
      </c>
      <c r="J958" s="61" t="s">
        <v>247</v>
      </c>
      <c r="K958" s="85">
        <f>VLOOKUP(B958,Precios!G:J,4,FALSE)</f>
        <v>1486.7</v>
      </c>
      <c r="L958" s="59"/>
    </row>
    <row r="959" spans="2:12">
      <c r="B959" s="46" t="str">
        <f t="shared" si="14"/>
        <v>55BOG18</v>
      </c>
      <c r="C959" s="46">
        <v>55</v>
      </c>
      <c r="D959" s="58" t="s">
        <v>134</v>
      </c>
      <c r="E959" s="58" t="s">
        <v>74</v>
      </c>
      <c r="F959" s="46" t="s">
        <v>656</v>
      </c>
      <c r="G959" s="46" t="s">
        <v>654</v>
      </c>
      <c r="H959" s="46">
        <v>18</v>
      </c>
      <c r="I959" s="58" t="s">
        <v>374</v>
      </c>
      <c r="J959" s="61" t="s">
        <v>247</v>
      </c>
      <c r="K959" s="85">
        <f>VLOOKUP(B959,Precios!G:J,4,FALSE)</f>
        <v>1441.04</v>
      </c>
      <c r="L959" s="59"/>
    </row>
    <row r="960" spans="2:12">
      <c r="B960" s="46" t="str">
        <f t="shared" si="14"/>
        <v>56BOG18</v>
      </c>
      <c r="C960" s="46">
        <v>56</v>
      </c>
      <c r="D960" s="58" t="s">
        <v>133</v>
      </c>
      <c r="E960" s="58" t="s">
        <v>74</v>
      </c>
      <c r="F960" s="46" t="s">
        <v>656</v>
      </c>
      <c r="G960" s="46" t="s">
        <v>654</v>
      </c>
      <c r="H960" s="46">
        <v>18</v>
      </c>
      <c r="I960" s="58" t="s">
        <v>374</v>
      </c>
      <c r="J960" s="61" t="s">
        <v>247</v>
      </c>
      <c r="K960" s="85">
        <f>VLOOKUP(B960,Precios!G:J,4,FALSE)</f>
        <v>6008.38</v>
      </c>
      <c r="L960" s="59"/>
    </row>
    <row r="961" spans="2:12">
      <c r="B961" s="46" t="str">
        <f t="shared" si="14"/>
        <v>57BOG18</v>
      </c>
      <c r="C961" s="46">
        <v>57</v>
      </c>
      <c r="D961" s="58" t="s">
        <v>132</v>
      </c>
      <c r="E961" s="58" t="s">
        <v>74</v>
      </c>
      <c r="F961" s="46" t="s">
        <v>656</v>
      </c>
      <c r="G961" s="46" t="s">
        <v>654</v>
      </c>
      <c r="H961" s="46">
        <v>18</v>
      </c>
      <c r="I961" s="58" t="s">
        <v>374</v>
      </c>
      <c r="J961" s="61" t="s">
        <v>247</v>
      </c>
      <c r="K961" s="85">
        <f>VLOOKUP(B961,Precios!G:J,4,FALSE)</f>
        <v>1807.41</v>
      </c>
      <c r="L961" s="59"/>
    </row>
    <row r="962" spans="2:12">
      <c r="B962" s="46" t="str">
        <f t="shared" si="14"/>
        <v>58BOG18</v>
      </c>
      <c r="C962" s="46">
        <v>58</v>
      </c>
      <c r="D962" s="58" t="s">
        <v>131</v>
      </c>
      <c r="E962" s="58" t="s">
        <v>74</v>
      </c>
      <c r="F962" s="46" t="s">
        <v>656</v>
      </c>
      <c r="G962" s="46" t="s">
        <v>654</v>
      </c>
      <c r="H962" s="46">
        <v>18</v>
      </c>
      <c r="I962" s="58" t="s">
        <v>374</v>
      </c>
      <c r="J962" s="61" t="s">
        <v>247</v>
      </c>
      <c r="K962" s="85">
        <f>VLOOKUP(B962,Precios!G:J,4,FALSE)</f>
        <v>1096.97</v>
      </c>
      <c r="L962" s="59"/>
    </row>
    <row r="963" spans="2:12">
      <c r="B963" s="46" t="str">
        <f t="shared" si="14"/>
        <v>59BOG18</v>
      </c>
      <c r="C963" s="46">
        <v>59</v>
      </c>
      <c r="D963" s="58" t="s">
        <v>130</v>
      </c>
      <c r="E963" s="58" t="s">
        <v>74</v>
      </c>
      <c r="F963" s="46" t="s">
        <v>656</v>
      </c>
      <c r="G963" s="46" t="s">
        <v>654</v>
      </c>
      <c r="H963" s="46">
        <v>18</v>
      </c>
      <c r="I963" s="58" t="s">
        <v>374</v>
      </c>
      <c r="J963" s="61" t="s">
        <v>247</v>
      </c>
      <c r="K963" s="85">
        <f>VLOOKUP(B963,Precios!G:J,4,FALSE)</f>
        <v>1241.4000000000001</v>
      </c>
      <c r="L963" s="59"/>
    </row>
    <row r="964" spans="2:12">
      <c r="B964" s="46" t="str">
        <f t="shared" si="14"/>
        <v>60BOG18</v>
      </c>
      <c r="C964" s="46">
        <v>60</v>
      </c>
      <c r="D964" s="58" t="s">
        <v>129</v>
      </c>
      <c r="E964" s="58" t="s">
        <v>128</v>
      </c>
      <c r="F964" s="46" t="s">
        <v>656</v>
      </c>
      <c r="G964" s="46" t="s">
        <v>654</v>
      </c>
      <c r="H964" s="46">
        <v>18</v>
      </c>
      <c r="I964" s="58" t="s">
        <v>374</v>
      </c>
      <c r="J964" s="61" t="s">
        <v>252</v>
      </c>
      <c r="K964" s="85">
        <f>VLOOKUP(B964,Precios!G:J,4,FALSE)</f>
        <v>8907.4500000000007</v>
      </c>
      <c r="L964" s="59"/>
    </row>
    <row r="965" spans="2:12">
      <c r="B965" s="46" t="str">
        <f t="shared" si="14"/>
        <v>61BOG18</v>
      </c>
      <c r="C965" s="46">
        <v>61</v>
      </c>
      <c r="D965" s="58" t="s">
        <v>127</v>
      </c>
      <c r="E965" s="58" t="s">
        <v>2</v>
      </c>
      <c r="F965" s="46" t="s">
        <v>656</v>
      </c>
      <c r="G965" s="46" t="s">
        <v>654</v>
      </c>
      <c r="H965" s="46">
        <v>18</v>
      </c>
      <c r="I965" s="58" t="s">
        <v>374</v>
      </c>
      <c r="J965" s="61" t="s">
        <v>258</v>
      </c>
      <c r="K965" s="85">
        <f>VLOOKUP(B965,Precios!G:J,4,FALSE)</f>
        <v>1510.07</v>
      </c>
      <c r="L965" s="59"/>
    </row>
    <row r="966" spans="2:12">
      <c r="B966" s="46" t="str">
        <f t="shared" ref="B966:B1029" si="15">+CONCATENATE(C966,F966,H966)</f>
        <v>62BOG18</v>
      </c>
      <c r="C966" s="46">
        <v>62</v>
      </c>
      <c r="D966" s="58" t="s">
        <v>126</v>
      </c>
      <c r="E966" s="58" t="s">
        <v>2</v>
      </c>
      <c r="F966" s="46" t="s">
        <v>656</v>
      </c>
      <c r="G966" s="46" t="s">
        <v>654</v>
      </c>
      <c r="H966" s="46">
        <v>18</v>
      </c>
      <c r="I966" s="58" t="s">
        <v>374</v>
      </c>
      <c r="J966" s="61" t="s">
        <v>258</v>
      </c>
      <c r="K966" s="85">
        <f>VLOOKUP(B966,Precios!G:J,4,FALSE)</f>
        <v>2782.25</v>
      </c>
      <c r="L966" s="59"/>
    </row>
    <row r="967" spans="2:12">
      <c r="B967" s="46" t="str">
        <f t="shared" si="15"/>
        <v>63BOG18</v>
      </c>
      <c r="C967" s="46">
        <v>63</v>
      </c>
      <c r="D967" s="58" t="s">
        <v>125</v>
      </c>
      <c r="E967" s="58" t="s">
        <v>2</v>
      </c>
      <c r="F967" s="46" t="s">
        <v>656</v>
      </c>
      <c r="G967" s="46" t="s">
        <v>654</v>
      </c>
      <c r="H967" s="46">
        <v>18</v>
      </c>
      <c r="I967" s="58" t="s">
        <v>374</v>
      </c>
      <c r="J967" s="61" t="s">
        <v>238</v>
      </c>
      <c r="K967" s="85">
        <f>VLOOKUP(B967,Precios!G:J,4,FALSE)</f>
        <v>23983.65</v>
      </c>
      <c r="L967" s="59"/>
    </row>
    <row r="968" spans="2:12">
      <c r="B968" s="46" t="str">
        <f t="shared" si="15"/>
        <v>64BOG18</v>
      </c>
      <c r="C968" s="46">
        <v>64</v>
      </c>
      <c r="D968" s="58" t="s">
        <v>124</v>
      </c>
      <c r="E968" s="58" t="s">
        <v>2</v>
      </c>
      <c r="F968" s="46" t="s">
        <v>656</v>
      </c>
      <c r="G968" s="46" t="s">
        <v>654</v>
      </c>
      <c r="H968" s="46">
        <v>18</v>
      </c>
      <c r="I968" s="58" t="s">
        <v>374</v>
      </c>
      <c r="J968" s="61" t="s">
        <v>238</v>
      </c>
      <c r="K968" s="85">
        <f>VLOOKUP(B968,Precios!G:J,4,FALSE)</f>
        <v>12282.26</v>
      </c>
      <c r="L968" s="59"/>
    </row>
    <row r="969" spans="2:12">
      <c r="B969" s="46" t="str">
        <f t="shared" si="15"/>
        <v>65BOG18</v>
      </c>
      <c r="C969" s="46">
        <v>65</v>
      </c>
      <c r="D969" s="58" t="s">
        <v>123</v>
      </c>
      <c r="E969" s="58" t="s">
        <v>2</v>
      </c>
      <c r="F969" s="46" t="s">
        <v>656</v>
      </c>
      <c r="G969" s="46" t="s">
        <v>654</v>
      </c>
      <c r="H969" s="46">
        <v>18</v>
      </c>
      <c r="I969" s="58" t="s">
        <v>374</v>
      </c>
      <c r="J969" s="61" t="s">
        <v>243</v>
      </c>
      <c r="K969" s="85">
        <f>VLOOKUP(B969,Precios!G:J,4,FALSE)</f>
        <v>143052.31</v>
      </c>
      <c r="L969" s="59"/>
    </row>
    <row r="970" spans="2:12">
      <c r="B970" s="46" t="str">
        <f t="shared" si="15"/>
        <v>66BOG18</v>
      </c>
      <c r="C970" s="46">
        <v>66</v>
      </c>
      <c r="D970" s="58" t="s">
        <v>122</v>
      </c>
      <c r="E970" s="58" t="s">
        <v>2</v>
      </c>
      <c r="F970" s="46" t="s">
        <v>656</v>
      </c>
      <c r="G970" s="46" t="s">
        <v>654</v>
      </c>
      <c r="H970" s="46">
        <v>18</v>
      </c>
      <c r="I970" s="58" t="s">
        <v>374</v>
      </c>
      <c r="J970" s="61" t="s">
        <v>253</v>
      </c>
      <c r="K970" s="85">
        <f>VLOOKUP(B970,Precios!G:J,4,FALSE)</f>
        <v>95368.56</v>
      </c>
      <c r="L970" s="59"/>
    </row>
    <row r="971" spans="2:12">
      <c r="B971" s="46" t="str">
        <f t="shared" si="15"/>
        <v>67BOG18</v>
      </c>
      <c r="C971" s="46">
        <v>67</v>
      </c>
      <c r="D971" s="58" t="s">
        <v>121</v>
      </c>
      <c r="E971" s="58" t="s">
        <v>2</v>
      </c>
      <c r="F971" s="46" t="s">
        <v>656</v>
      </c>
      <c r="G971" s="46" t="s">
        <v>654</v>
      </c>
      <c r="H971" s="46">
        <v>18</v>
      </c>
      <c r="I971" s="58" t="s">
        <v>374</v>
      </c>
      <c r="J971" s="61" t="s">
        <v>255</v>
      </c>
      <c r="K971" s="85">
        <f>VLOOKUP(B971,Precios!G:J,4,FALSE)</f>
        <v>27021.82</v>
      </c>
      <c r="L971" s="59"/>
    </row>
    <row r="972" spans="2:12">
      <c r="B972" s="46" t="str">
        <f t="shared" si="15"/>
        <v>68BOG18</v>
      </c>
      <c r="C972" s="46">
        <v>68</v>
      </c>
      <c r="D972" s="58" t="s">
        <v>120</v>
      </c>
      <c r="E972" s="58" t="s">
        <v>119</v>
      </c>
      <c r="F972" s="46" t="s">
        <v>656</v>
      </c>
      <c r="G972" s="46" t="s">
        <v>654</v>
      </c>
      <c r="H972" s="46">
        <v>18</v>
      </c>
      <c r="I972" s="58" t="s">
        <v>374</v>
      </c>
      <c r="J972" s="61" t="s">
        <v>256</v>
      </c>
      <c r="K972" s="85">
        <f>VLOOKUP(B972,Precios!G:J,4,FALSE)</f>
        <v>39833.97</v>
      </c>
      <c r="L972" s="59"/>
    </row>
    <row r="973" spans="2:12">
      <c r="B973" s="46" t="str">
        <f t="shared" si="15"/>
        <v>69BOG18</v>
      </c>
      <c r="C973" s="46">
        <v>69</v>
      </c>
      <c r="D973" s="58" t="s">
        <v>118</v>
      </c>
      <c r="E973" s="58" t="s">
        <v>117</v>
      </c>
      <c r="F973" s="46" t="s">
        <v>656</v>
      </c>
      <c r="G973" s="46" t="s">
        <v>654</v>
      </c>
      <c r="H973" s="46">
        <v>18</v>
      </c>
      <c r="I973" s="58" t="s">
        <v>374</v>
      </c>
      <c r="J973" s="61" t="s">
        <v>256</v>
      </c>
      <c r="K973" s="85">
        <f>VLOOKUP(B973,Precios!G:J,4,FALSE)</f>
        <v>31535.01</v>
      </c>
      <c r="L973" s="59"/>
    </row>
    <row r="974" spans="2:12">
      <c r="B974" s="46" t="str">
        <f t="shared" si="15"/>
        <v>70BOG18</v>
      </c>
      <c r="C974" s="46">
        <v>70</v>
      </c>
      <c r="D974" s="58" t="s">
        <v>213</v>
      </c>
      <c r="E974" s="58" t="s">
        <v>116</v>
      </c>
      <c r="F974" s="46" t="s">
        <v>656</v>
      </c>
      <c r="G974" s="46" t="s">
        <v>654</v>
      </c>
      <c r="H974" s="46">
        <v>18</v>
      </c>
      <c r="I974" s="58" t="s">
        <v>374</v>
      </c>
      <c r="J974" s="61" t="s">
        <v>256</v>
      </c>
      <c r="K974" s="85">
        <f>VLOOKUP(B974,Precios!G:J,4,FALSE)</f>
        <v>30597.33</v>
      </c>
      <c r="L974" s="59"/>
    </row>
    <row r="975" spans="2:12">
      <c r="B975" s="46" t="str">
        <f t="shared" si="15"/>
        <v>71BOG18</v>
      </c>
      <c r="C975" s="46">
        <v>71</v>
      </c>
      <c r="D975" s="58" t="s">
        <v>115</v>
      </c>
      <c r="E975" s="58" t="s">
        <v>2</v>
      </c>
      <c r="F975" s="46" t="s">
        <v>656</v>
      </c>
      <c r="G975" s="46" t="s">
        <v>654</v>
      </c>
      <c r="H975" s="46">
        <v>18</v>
      </c>
      <c r="I975" s="58" t="s">
        <v>374</v>
      </c>
      <c r="J975" s="61" t="s">
        <v>446</v>
      </c>
      <c r="K975" s="85">
        <f>VLOOKUP(B975,Precios!G:J,4,FALSE)</f>
        <v>3973.74</v>
      </c>
      <c r="L975" s="59"/>
    </row>
    <row r="976" spans="2:12">
      <c r="B976" s="46" t="str">
        <f t="shared" si="15"/>
        <v>72BOG18</v>
      </c>
      <c r="C976" s="46">
        <v>72</v>
      </c>
      <c r="D976" s="58" t="s">
        <v>114</v>
      </c>
      <c r="E976" s="58" t="s">
        <v>3</v>
      </c>
      <c r="F976" s="46" t="s">
        <v>656</v>
      </c>
      <c r="G976" s="46" t="s">
        <v>654</v>
      </c>
      <c r="H976" s="46">
        <v>18</v>
      </c>
      <c r="I976" s="58" t="s">
        <v>374</v>
      </c>
      <c r="J976" s="61" t="s">
        <v>238</v>
      </c>
      <c r="K976" s="85">
        <f>VLOOKUP(B976,Precios!G:J,4,FALSE)</f>
        <v>12048.64</v>
      </c>
      <c r="L976" s="59"/>
    </row>
    <row r="977" spans="2:12">
      <c r="B977" s="46" t="str">
        <f t="shared" si="15"/>
        <v>73BOG18</v>
      </c>
      <c r="C977" s="46">
        <v>73</v>
      </c>
      <c r="D977" s="58" t="s">
        <v>113</v>
      </c>
      <c r="E977" s="58" t="s">
        <v>34</v>
      </c>
      <c r="F977" s="46" t="s">
        <v>656</v>
      </c>
      <c r="G977" s="46" t="s">
        <v>654</v>
      </c>
      <c r="H977" s="46">
        <v>18</v>
      </c>
      <c r="I977" s="58" t="s">
        <v>374</v>
      </c>
      <c r="J977" s="61" t="s">
        <v>247</v>
      </c>
      <c r="K977" s="85">
        <f>VLOOKUP(B977,Precios!G:J,4,FALSE)</f>
        <v>2827.92</v>
      </c>
      <c r="L977" s="59"/>
    </row>
    <row r="978" spans="2:12">
      <c r="B978" s="46" t="str">
        <f t="shared" si="15"/>
        <v>74BOG18</v>
      </c>
      <c r="C978" s="46">
        <v>74</v>
      </c>
      <c r="D978" s="58" t="s">
        <v>112</v>
      </c>
      <c r="E978" s="58" t="s">
        <v>111</v>
      </c>
      <c r="F978" s="46" t="s">
        <v>656</v>
      </c>
      <c r="G978" s="46" t="s">
        <v>654</v>
      </c>
      <c r="H978" s="46">
        <v>18</v>
      </c>
      <c r="I978" s="58" t="s">
        <v>374</v>
      </c>
      <c r="J978" s="61" t="s">
        <v>247</v>
      </c>
      <c r="K978" s="85">
        <f>VLOOKUP(B978,Precios!G:J,4,FALSE)</f>
        <v>1788.28</v>
      </c>
      <c r="L978" s="59"/>
    </row>
    <row r="979" spans="2:12">
      <c r="B979" s="46" t="str">
        <f t="shared" si="15"/>
        <v>75BOG18</v>
      </c>
      <c r="C979" s="46">
        <v>75</v>
      </c>
      <c r="D979" s="58" t="s">
        <v>572</v>
      </c>
      <c r="E979" s="58" t="s">
        <v>34</v>
      </c>
      <c r="F979" s="46" t="s">
        <v>656</v>
      </c>
      <c r="G979" s="46" t="s">
        <v>654</v>
      </c>
      <c r="H979" s="46">
        <v>18</v>
      </c>
      <c r="I979" s="58" t="s">
        <v>374</v>
      </c>
      <c r="J979" s="61" t="s">
        <v>247</v>
      </c>
      <c r="K979" s="85">
        <f>VLOOKUP(B979,Precios!G:J,4,FALSE)</f>
        <v>3095.53</v>
      </c>
      <c r="L979" s="59"/>
    </row>
    <row r="980" spans="2:12">
      <c r="B980" s="46" t="str">
        <f t="shared" si="15"/>
        <v>76BOG18</v>
      </c>
      <c r="C980" s="46">
        <v>76</v>
      </c>
      <c r="D980" s="58" t="s">
        <v>109</v>
      </c>
      <c r="E980" s="58" t="s">
        <v>34</v>
      </c>
      <c r="F980" s="46" t="s">
        <v>656</v>
      </c>
      <c r="G980" s="46" t="s">
        <v>654</v>
      </c>
      <c r="H980" s="46">
        <v>18</v>
      </c>
      <c r="I980" s="58" t="s">
        <v>374</v>
      </c>
      <c r="J980" s="61" t="s">
        <v>247</v>
      </c>
      <c r="K980" s="85">
        <f>VLOOKUP(B980,Precios!G:J,4,FALSE)</f>
        <v>3095.53</v>
      </c>
      <c r="L980" s="59"/>
    </row>
    <row r="981" spans="2:12">
      <c r="B981" s="46" t="str">
        <f t="shared" si="15"/>
        <v>77BOG18</v>
      </c>
      <c r="C981" s="46">
        <v>77</v>
      </c>
      <c r="D981" s="58" t="s">
        <v>108</v>
      </c>
      <c r="E981" s="58" t="s">
        <v>34</v>
      </c>
      <c r="F981" s="46" t="s">
        <v>656</v>
      </c>
      <c r="G981" s="46" t="s">
        <v>654</v>
      </c>
      <c r="H981" s="46">
        <v>18</v>
      </c>
      <c r="I981" s="58" t="s">
        <v>374</v>
      </c>
      <c r="J981" s="61" t="s">
        <v>247</v>
      </c>
      <c r="K981" s="85">
        <f>VLOOKUP(B981,Precios!G:J,4,FALSE)</f>
        <v>2423.3200000000002</v>
      </c>
      <c r="L981" s="59"/>
    </row>
    <row r="982" spans="2:12">
      <c r="B982" s="46" t="str">
        <f t="shared" si="15"/>
        <v>78BOG18</v>
      </c>
      <c r="C982" s="46">
        <v>78</v>
      </c>
      <c r="D982" s="58" t="s">
        <v>107</v>
      </c>
      <c r="E982" s="58" t="s">
        <v>2</v>
      </c>
      <c r="F982" s="46" t="s">
        <v>656</v>
      </c>
      <c r="G982" s="46" t="s">
        <v>654</v>
      </c>
      <c r="H982" s="46">
        <v>18</v>
      </c>
      <c r="I982" s="58" t="s">
        <v>374</v>
      </c>
      <c r="J982" s="61" t="s">
        <v>447</v>
      </c>
      <c r="K982" s="85">
        <f>VLOOKUP(B982,Precios!G:J,4,FALSE)</f>
        <v>74608.929999999993</v>
      </c>
      <c r="L982" s="59"/>
    </row>
    <row r="983" spans="2:12">
      <c r="B983" s="46" t="str">
        <f t="shared" si="15"/>
        <v>79BOG18</v>
      </c>
      <c r="C983" s="46">
        <v>79</v>
      </c>
      <c r="D983" s="58" t="s">
        <v>106</v>
      </c>
      <c r="E983" s="58" t="s">
        <v>74</v>
      </c>
      <c r="F983" s="46" t="s">
        <v>656</v>
      </c>
      <c r="G983" s="46" t="s">
        <v>654</v>
      </c>
      <c r="H983" s="46">
        <v>18</v>
      </c>
      <c r="I983" s="58" t="s">
        <v>374</v>
      </c>
      <c r="J983" s="61" t="s">
        <v>252</v>
      </c>
      <c r="K983" s="85">
        <f>VLOOKUP(B983,Precios!G:J,4,FALSE)</f>
        <v>6072.1</v>
      </c>
      <c r="L983" s="59"/>
    </row>
    <row r="984" spans="2:12">
      <c r="B984" s="46" t="str">
        <f t="shared" si="15"/>
        <v>80BOG18</v>
      </c>
      <c r="C984" s="46">
        <v>80</v>
      </c>
      <c r="D984" s="58" t="s">
        <v>105</v>
      </c>
      <c r="E984" s="58" t="s">
        <v>74</v>
      </c>
      <c r="F984" s="46" t="s">
        <v>656</v>
      </c>
      <c r="G984" s="46" t="s">
        <v>654</v>
      </c>
      <c r="H984" s="46">
        <v>18</v>
      </c>
      <c r="I984" s="58" t="s">
        <v>374</v>
      </c>
      <c r="J984" s="61" t="s">
        <v>252</v>
      </c>
      <c r="K984" s="85">
        <f>VLOOKUP(B984,Precios!G:J,4,FALSE)</f>
        <v>6980.05</v>
      </c>
      <c r="L984" s="59"/>
    </row>
    <row r="985" spans="2:12">
      <c r="B985" s="46" t="str">
        <f t="shared" si="15"/>
        <v>81BOG18</v>
      </c>
      <c r="C985" s="46">
        <v>81</v>
      </c>
      <c r="D985" s="58" t="s">
        <v>104</v>
      </c>
      <c r="E985" s="58" t="s">
        <v>214</v>
      </c>
      <c r="F985" s="46" t="s">
        <v>656</v>
      </c>
      <c r="G985" s="46" t="s">
        <v>654</v>
      </c>
      <c r="H985" s="46">
        <v>18</v>
      </c>
      <c r="I985" s="58" t="s">
        <v>374</v>
      </c>
      <c r="J985" s="61" t="s">
        <v>448</v>
      </c>
      <c r="K985" s="85">
        <f>VLOOKUP(B985,Precios!G:J,4,FALSE)</f>
        <v>10001.23</v>
      </c>
      <c r="L985" s="59"/>
    </row>
    <row r="986" spans="2:12">
      <c r="B986" s="46" t="str">
        <f t="shared" si="15"/>
        <v>82BOG18</v>
      </c>
      <c r="C986" s="46">
        <v>82</v>
      </c>
      <c r="D986" s="58" t="s">
        <v>103</v>
      </c>
      <c r="E986" s="58" t="s">
        <v>214</v>
      </c>
      <c r="F986" s="46" t="s">
        <v>656</v>
      </c>
      <c r="G986" s="46" t="s">
        <v>654</v>
      </c>
      <c r="H986" s="46">
        <v>18</v>
      </c>
      <c r="I986" s="58" t="s">
        <v>374</v>
      </c>
      <c r="J986" s="61" t="s">
        <v>285</v>
      </c>
      <c r="K986" s="85">
        <f>VLOOKUP(B986,Precios!G:J,4,FALSE)</f>
        <v>22249.52</v>
      </c>
      <c r="L986" s="59"/>
    </row>
    <row r="987" spans="2:12">
      <c r="B987" s="46" t="str">
        <f t="shared" si="15"/>
        <v>83BOG18</v>
      </c>
      <c r="C987" s="46">
        <v>83</v>
      </c>
      <c r="D987" s="58" t="s">
        <v>102</v>
      </c>
      <c r="E987" s="58" t="s">
        <v>214</v>
      </c>
      <c r="F987" s="46" t="s">
        <v>656</v>
      </c>
      <c r="G987" s="46" t="s">
        <v>654</v>
      </c>
      <c r="H987" s="46">
        <v>18</v>
      </c>
      <c r="I987" s="58" t="s">
        <v>374</v>
      </c>
      <c r="J987" s="61" t="s">
        <v>448</v>
      </c>
      <c r="K987" s="85">
        <f>VLOOKUP(B987,Precios!G:J,4,FALSE)</f>
        <v>7318.81</v>
      </c>
      <c r="L987" s="59"/>
    </row>
    <row r="988" spans="2:12">
      <c r="B988" s="46" t="str">
        <f t="shared" si="15"/>
        <v>84BOG18</v>
      </c>
      <c r="C988" s="46">
        <v>84</v>
      </c>
      <c r="D988" s="58" t="s">
        <v>101</v>
      </c>
      <c r="E988" s="58" t="s">
        <v>214</v>
      </c>
      <c r="F988" s="46" t="s">
        <v>656</v>
      </c>
      <c r="G988" s="46" t="s">
        <v>654</v>
      </c>
      <c r="H988" s="46">
        <v>18</v>
      </c>
      <c r="I988" s="58" t="s">
        <v>374</v>
      </c>
      <c r="J988" s="61" t="s">
        <v>236</v>
      </c>
      <c r="K988" s="85">
        <f>VLOOKUP(B988,Precios!G:J,4,FALSE)</f>
        <v>18383.03</v>
      </c>
      <c r="L988" s="59"/>
    </row>
    <row r="989" spans="2:12">
      <c r="B989" s="46" t="str">
        <f t="shared" si="15"/>
        <v>85BOG18</v>
      </c>
      <c r="C989" s="46">
        <v>85</v>
      </c>
      <c r="D989" s="58" t="s">
        <v>215</v>
      </c>
      <c r="E989" s="58" t="s">
        <v>214</v>
      </c>
      <c r="F989" s="46" t="s">
        <v>656</v>
      </c>
      <c r="G989" s="46" t="s">
        <v>654</v>
      </c>
      <c r="H989" s="46">
        <v>18</v>
      </c>
      <c r="I989" s="58" t="s">
        <v>374</v>
      </c>
      <c r="J989" s="61" t="s">
        <v>236</v>
      </c>
      <c r="K989" s="85">
        <f>VLOOKUP(B989,Precios!G:J,4,FALSE)</f>
        <v>8096.14</v>
      </c>
      <c r="L989" s="59"/>
    </row>
    <row r="990" spans="2:12">
      <c r="B990" s="46" t="str">
        <f t="shared" si="15"/>
        <v>86BOG18</v>
      </c>
      <c r="C990" s="46">
        <v>86</v>
      </c>
      <c r="D990" s="58" t="s">
        <v>100</v>
      </c>
      <c r="E990" s="58" t="s">
        <v>98</v>
      </c>
      <c r="F990" s="46" t="s">
        <v>656</v>
      </c>
      <c r="G990" s="46" t="s">
        <v>654</v>
      </c>
      <c r="H990" s="46">
        <v>18</v>
      </c>
      <c r="I990" s="58" t="s">
        <v>374</v>
      </c>
      <c r="J990" s="61" t="s">
        <v>236</v>
      </c>
      <c r="K990" s="85">
        <f>VLOOKUP(B990,Precios!G:J,4,FALSE)</f>
        <v>509.73</v>
      </c>
      <c r="L990" s="59"/>
    </row>
    <row r="991" spans="2:12">
      <c r="B991" s="46" t="str">
        <f t="shared" si="15"/>
        <v>87BOG18</v>
      </c>
      <c r="C991" s="46">
        <v>87</v>
      </c>
      <c r="D991" s="58" t="s">
        <v>99</v>
      </c>
      <c r="E991" s="58" t="s">
        <v>98</v>
      </c>
      <c r="F991" s="46" t="s">
        <v>656</v>
      </c>
      <c r="G991" s="46" t="s">
        <v>654</v>
      </c>
      <c r="H991" s="46">
        <v>18</v>
      </c>
      <c r="I991" s="58" t="s">
        <v>374</v>
      </c>
      <c r="J991" s="61" t="s">
        <v>236</v>
      </c>
      <c r="K991" s="85">
        <f>VLOOKUP(B991,Precios!G:J,4,FALSE)</f>
        <v>588.30999999999995</v>
      </c>
      <c r="L991" s="59"/>
    </row>
    <row r="992" spans="2:12">
      <c r="B992" s="46" t="str">
        <f t="shared" si="15"/>
        <v>88BOG18</v>
      </c>
      <c r="C992" s="46">
        <v>88</v>
      </c>
      <c r="D992" s="58" t="s">
        <v>97</v>
      </c>
      <c r="E992" s="58" t="s">
        <v>2</v>
      </c>
      <c r="F992" s="46" t="s">
        <v>656</v>
      </c>
      <c r="G992" s="46" t="s">
        <v>654</v>
      </c>
      <c r="H992" s="46">
        <v>18</v>
      </c>
      <c r="I992" s="58" t="s">
        <v>374</v>
      </c>
      <c r="J992" s="61" t="s">
        <v>449</v>
      </c>
      <c r="K992" s="85">
        <f>VLOOKUP(B992,Precios!G:J,4,FALSE)</f>
        <v>2381.91</v>
      </c>
      <c r="L992" s="59"/>
    </row>
    <row r="993" spans="2:12">
      <c r="B993" s="46" t="str">
        <f t="shared" si="15"/>
        <v>89BOG18</v>
      </c>
      <c r="C993" s="46">
        <v>89</v>
      </c>
      <c r="D993" s="58" t="s">
        <v>96</v>
      </c>
      <c r="E993" s="58" t="s">
        <v>2</v>
      </c>
      <c r="F993" s="46" t="s">
        <v>656</v>
      </c>
      <c r="G993" s="46" t="s">
        <v>654</v>
      </c>
      <c r="H993" s="46">
        <v>18</v>
      </c>
      <c r="I993" s="58" t="s">
        <v>374</v>
      </c>
      <c r="J993" s="61" t="s">
        <v>449</v>
      </c>
      <c r="K993" s="85">
        <f>VLOOKUP(B993,Precios!G:J,4,FALSE)</f>
        <v>3016.93</v>
      </c>
      <c r="L993" s="59"/>
    </row>
    <row r="994" spans="2:12">
      <c r="B994" s="46" t="str">
        <f t="shared" si="15"/>
        <v>90BOG18</v>
      </c>
      <c r="C994" s="46">
        <v>90</v>
      </c>
      <c r="D994" s="58" t="s">
        <v>95</v>
      </c>
      <c r="E994" s="58" t="s">
        <v>2</v>
      </c>
      <c r="F994" s="46" t="s">
        <v>656</v>
      </c>
      <c r="G994" s="46" t="s">
        <v>654</v>
      </c>
      <c r="H994" s="46">
        <v>18</v>
      </c>
      <c r="I994" s="58" t="s">
        <v>374</v>
      </c>
      <c r="J994" s="61" t="s">
        <v>345</v>
      </c>
      <c r="K994" s="85">
        <f>VLOOKUP(B994,Precios!G:J,4,FALSE)</f>
        <v>19049.93</v>
      </c>
      <c r="L994" s="59"/>
    </row>
    <row r="995" spans="2:12">
      <c r="B995" s="46" t="str">
        <f t="shared" si="15"/>
        <v>91BOG18</v>
      </c>
      <c r="C995" s="46">
        <v>91</v>
      </c>
      <c r="D995" s="58" t="s">
        <v>94</v>
      </c>
      <c r="E995" s="58" t="s">
        <v>2</v>
      </c>
      <c r="F995" s="46" t="s">
        <v>656</v>
      </c>
      <c r="G995" s="46" t="s">
        <v>654</v>
      </c>
      <c r="H995" s="46">
        <v>18</v>
      </c>
      <c r="I995" s="58" t="s">
        <v>374</v>
      </c>
      <c r="J995" s="61" t="s">
        <v>287</v>
      </c>
      <c r="K995" s="85">
        <f>VLOOKUP(B995,Precios!G:J,4,FALSE)</f>
        <v>6350.33</v>
      </c>
      <c r="L995" s="59"/>
    </row>
    <row r="996" spans="2:12">
      <c r="B996" s="46" t="str">
        <f t="shared" si="15"/>
        <v>92BOG18</v>
      </c>
      <c r="C996" s="46">
        <v>92</v>
      </c>
      <c r="D996" s="58" t="s">
        <v>93</v>
      </c>
      <c r="E996" s="58" t="s">
        <v>2</v>
      </c>
      <c r="F996" s="46" t="s">
        <v>656</v>
      </c>
      <c r="G996" s="46" t="s">
        <v>654</v>
      </c>
      <c r="H996" s="46">
        <v>18</v>
      </c>
      <c r="I996" s="58" t="s">
        <v>374</v>
      </c>
      <c r="J996" s="61" t="s">
        <v>261</v>
      </c>
      <c r="K996" s="85">
        <f>VLOOKUP(B996,Precios!G:J,4,FALSE)</f>
        <v>2850.21</v>
      </c>
      <c r="L996" s="59"/>
    </row>
    <row r="997" spans="2:12">
      <c r="B997" s="46" t="str">
        <f t="shared" si="15"/>
        <v>93BOG18</v>
      </c>
      <c r="C997" s="46">
        <v>93</v>
      </c>
      <c r="D997" s="58" t="s">
        <v>92</v>
      </c>
      <c r="E997" s="58" t="s">
        <v>2</v>
      </c>
      <c r="F997" s="46" t="s">
        <v>656</v>
      </c>
      <c r="G997" s="46" t="s">
        <v>654</v>
      </c>
      <c r="H997" s="46">
        <v>18</v>
      </c>
      <c r="I997" s="58" t="s">
        <v>374</v>
      </c>
      <c r="J997" s="61" t="s">
        <v>401</v>
      </c>
      <c r="K997" s="85">
        <f>VLOOKUP(B997,Precios!G:J,4,FALSE)</f>
        <v>1873.24</v>
      </c>
      <c r="L997" s="59"/>
    </row>
    <row r="998" spans="2:12">
      <c r="B998" s="46" t="str">
        <f t="shared" si="15"/>
        <v>94BOG18</v>
      </c>
      <c r="C998" s="46">
        <v>94</v>
      </c>
      <c r="D998" s="58" t="s">
        <v>91</v>
      </c>
      <c r="E998" s="58" t="s">
        <v>2</v>
      </c>
      <c r="F998" s="46" t="s">
        <v>656</v>
      </c>
      <c r="G998" s="46" t="s">
        <v>654</v>
      </c>
      <c r="H998" s="46">
        <v>18</v>
      </c>
      <c r="I998" s="58" t="s">
        <v>374</v>
      </c>
      <c r="J998" s="61" t="s">
        <v>401</v>
      </c>
      <c r="K998" s="85">
        <f>VLOOKUP(B998,Precios!G:J,4,FALSE)</f>
        <v>24834.25</v>
      </c>
      <c r="L998" s="59"/>
    </row>
    <row r="999" spans="2:12">
      <c r="B999" s="46" t="str">
        <f t="shared" si="15"/>
        <v>95BOG18</v>
      </c>
      <c r="C999" s="46">
        <v>95</v>
      </c>
      <c r="D999" s="58" t="s">
        <v>90</v>
      </c>
      <c r="E999" s="58" t="s">
        <v>2</v>
      </c>
      <c r="F999" s="46" t="s">
        <v>656</v>
      </c>
      <c r="G999" s="46" t="s">
        <v>654</v>
      </c>
      <c r="H999" s="46">
        <v>18</v>
      </c>
      <c r="I999" s="58" t="s">
        <v>374</v>
      </c>
      <c r="J999" s="61" t="s">
        <v>255</v>
      </c>
      <c r="K999" s="85">
        <f>VLOOKUP(B999,Precios!G:J,4,FALSE)</f>
        <v>2476.42</v>
      </c>
      <c r="L999" s="59"/>
    </row>
    <row r="1000" spans="2:12">
      <c r="B1000" s="46" t="str">
        <f t="shared" si="15"/>
        <v>96BOG18</v>
      </c>
      <c r="C1000" s="46">
        <v>96</v>
      </c>
      <c r="D1000" s="58" t="s">
        <v>89</v>
      </c>
      <c r="E1000" s="58" t="s">
        <v>2</v>
      </c>
      <c r="F1000" s="46" t="s">
        <v>656</v>
      </c>
      <c r="G1000" s="46" t="s">
        <v>654</v>
      </c>
      <c r="H1000" s="46">
        <v>18</v>
      </c>
      <c r="I1000" s="58" t="s">
        <v>374</v>
      </c>
      <c r="J1000" s="61" t="s">
        <v>253</v>
      </c>
      <c r="K1000" s="85">
        <f>VLOOKUP(B1000,Precios!G:J,4,FALSE)</f>
        <v>166679.14000000001</v>
      </c>
      <c r="L1000" s="59"/>
    </row>
    <row r="1001" spans="2:12">
      <c r="B1001" s="46" t="str">
        <f t="shared" si="15"/>
        <v>97BOG18</v>
      </c>
      <c r="C1001" s="46">
        <v>97</v>
      </c>
      <c r="D1001" s="58" t="s">
        <v>88</v>
      </c>
      <c r="E1001" s="58" t="s">
        <v>2</v>
      </c>
      <c r="F1001" s="46" t="s">
        <v>656</v>
      </c>
      <c r="G1001" s="46" t="s">
        <v>654</v>
      </c>
      <c r="H1001" s="46">
        <v>18</v>
      </c>
      <c r="I1001" s="58" t="s">
        <v>374</v>
      </c>
      <c r="J1001" s="61" t="s">
        <v>238</v>
      </c>
      <c r="K1001" s="85">
        <f>VLOOKUP(B1001,Precios!G:J,4,FALSE)</f>
        <v>26557.759999999998</v>
      </c>
      <c r="L1001" s="59"/>
    </row>
    <row r="1002" spans="2:12">
      <c r="B1002" s="46" t="str">
        <f t="shared" si="15"/>
        <v>98BOG18</v>
      </c>
      <c r="C1002" s="46">
        <v>98</v>
      </c>
      <c r="D1002" s="58" t="s">
        <v>87</v>
      </c>
      <c r="E1002" s="58" t="s">
        <v>2</v>
      </c>
      <c r="F1002" s="46" t="s">
        <v>656</v>
      </c>
      <c r="G1002" s="46" t="s">
        <v>654</v>
      </c>
      <c r="H1002" s="46">
        <v>18</v>
      </c>
      <c r="I1002" s="58" t="s">
        <v>374</v>
      </c>
      <c r="J1002" s="61" t="s">
        <v>238</v>
      </c>
      <c r="K1002" s="85">
        <f>VLOOKUP(B1002,Precios!G:J,4,FALSE)</f>
        <v>11723.68</v>
      </c>
      <c r="L1002" s="59"/>
    </row>
    <row r="1003" spans="2:12">
      <c r="B1003" s="46" t="str">
        <f t="shared" si="15"/>
        <v>99BOG18</v>
      </c>
      <c r="C1003" s="46">
        <v>99</v>
      </c>
      <c r="D1003" s="58" t="s">
        <v>571</v>
      </c>
      <c r="E1003" s="58" t="s">
        <v>2</v>
      </c>
      <c r="F1003" s="46" t="s">
        <v>656</v>
      </c>
      <c r="G1003" s="46" t="s">
        <v>654</v>
      </c>
      <c r="H1003" s="46">
        <v>18</v>
      </c>
      <c r="I1003" s="58" t="s">
        <v>374</v>
      </c>
      <c r="J1003" s="61" t="s">
        <v>238</v>
      </c>
      <c r="K1003" s="85">
        <f>VLOOKUP(B1003,Precios!G:J,4,FALSE)</f>
        <v>32542.79</v>
      </c>
      <c r="L1003" s="59"/>
    </row>
    <row r="1004" spans="2:12">
      <c r="B1004" s="46" t="str">
        <f t="shared" si="15"/>
        <v>100BOG18</v>
      </c>
      <c r="C1004" s="46">
        <v>100</v>
      </c>
      <c r="D1004" s="58" t="s">
        <v>85</v>
      </c>
      <c r="E1004" s="58" t="s">
        <v>83</v>
      </c>
      <c r="F1004" s="46" t="s">
        <v>656</v>
      </c>
      <c r="G1004" s="46" t="s">
        <v>654</v>
      </c>
      <c r="H1004" s="46">
        <v>18</v>
      </c>
      <c r="I1004" s="58" t="s">
        <v>374</v>
      </c>
      <c r="J1004" s="61" t="s">
        <v>367</v>
      </c>
      <c r="K1004" s="85">
        <f>VLOOKUP(B1004,Precios!G:J,4,FALSE)</f>
        <v>2262.9699999999998</v>
      </c>
      <c r="L1004" s="59"/>
    </row>
    <row r="1005" spans="2:12">
      <c r="B1005" s="46" t="str">
        <f t="shared" si="15"/>
        <v>101BOG18</v>
      </c>
      <c r="C1005" s="46">
        <v>101</v>
      </c>
      <c r="D1005" s="58" t="s">
        <v>84</v>
      </c>
      <c r="E1005" s="58" t="s">
        <v>83</v>
      </c>
      <c r="F1005" s="46" t="s">
        <v>656</v>
      </c>
      <c r="G1005" s="46" t="s">
        <v>654</v>
      </c>
      <c r="H1005" s="46">
        <v>18</v>
      </c>
      <c r="I1005" s="58" t="s">
        <v>374</v>
      </c>
      <c r="J1005" s="61" t="s">
        <v>367</v>
      </c>
      <c r="K1005" s="85">
        <f>VLOOKUP(B1005,Precios!G:J,4,FALSE)</f>
        <v>2357.48</v>
      </c>
      <c r="L1005" s="59"/>
    </row>
    <row r="1006" spans="2:12">
      <c r="B1006" s="46" t="str">
        <f t="shared" si="15"/>
        <v>102BOG18</v>
      </c>
      <c r="C1006" s="46">
        <v>102</v>
      </c>
      <c r="D1006" s="58" t="s">
        <v>82</v>
      </c>
      <c r="E1006" s="58" t="s">
        <v>2</v>
      </c>
      <c r="F1006" s="46" t="s">
        <v>656</v>
      </c>
      <c r="G1006" s="46" t="s">
        <v>654</v>
      </c>
      <c r="H1006" s="46">
        <v>18</v>
      </c>
      <c r="I1006" s="58" t="s">
        <v>374</v>
      </c>
      <c r="J1006" s="61" t="s">
        <v>236</v>
      </c>
      <c r="K1006" s="85">
        <f>VLOOKUP(B1006,Precios!G:J,4,FALSE)</f>
        <v>2381.91</v>
      </c>
      <c r="L1006" s="59"/>
    </row>
    <row r="1007" spans="2:12">
      <c r="B1007" s="46" t="str">
        <f t="shared" si="15"/>
        <v>103BOG18</v>
      </c>
      <c r="C1007" s="46">
        <v>103</v>
      </c>
      <c r="D1007" s="58" t="s">
        <v>81</v>
      </c>
      <c r="E1007" s="58" t="s">
        <v>74</v>
      </c>
      <c r="F1007" s="46" t="s">
        <v>656</v>
      </c>
      <c r="G1007" s="46" t="s">
        <v>654</v>
      </c>
      <c r="H1007" s="46">
        <v>18</v>
      </c>
      <c r="I1007" s="58" t="s">
        <v>374</v>
      </c>
      <c r="J1007" s="61" t="s">
        <v>258</v>
      </c>
      <c r="K1007" s="85">
        <f>VLOOKUP(B1007,Precios!G:J,4,FALSE)</f>
        <v>10763.7</v>
      </c>
      <c r="L1007" s="59"/>
    </row>
    <row r="1008" spans="2:12">
      <c r="B1008" s="46" t="str">
        <f t="shared" si="15"/>
        <v>104BOG18</v>
      </c>
      <c r="C1008" s="46">
        <v>104</v>
      </c>
      <c r="D1008" s="58" t="s">
        <v>80</v>
      </c>
      <c r="E1008" s="58" t="s">
        <v>74</v>
      </c>
      <c r="F1008" s="46" t="s">
        <v>656</v>
      </c>
      <c r="G1008" s="46" t="s">
        <v>654</v>
      </c>
      <c r="H1008" s="46">
        <v>18</v>
      </c>
      <c r="I1008" s="58" t="s">
        <v>374</v>
      </c>
      <c r="J1008" s="61" t="s">
        <v>258</v>
      </c>
      <c r="K1008" s="85">
        <f>VLOOKUP(B1008,Precios!G:J,4,FALSE)</f>
        <v>10763.7</v>
      </c>
      <c r="L1008" s="59"/>
    </row>
    <row r="1009" spans="2:12">
      <c r="B1009" s="46" t="str">
        <f t="shared" si="15"/>
        <v>105BOG18</v>
      </c>
      <c r="C1009" s="46">
        <v>105</v>
      </c>
      <c r="D1009" s="58" t="s">
        <v>79</v>
      </c>
      <c r="E1009" s="58" t="s">
        <v>2</v>
      </c>
      <c r="F1009" s="46" t="s">
        <v>656</v>
      </c>
      <c r="G1009" s="46" t="s">
        <v>654</v>
      </c>
      <c r="H1009" s="46">
        <v>18</v>
      </c>
      <c r="I1009" s="58" t="s">
        <v>374</v>
      </c>
      <c r="J1009" s="61" t="s">
        <v>252</v>
      </c>
      <c r="K1009" s="85">
        <f>VLOOKUP(B1009,Precios!G:J,4,FALSE)</f>
        <v>1358.21</v>
      </c>
      <c r="L1009" s="59"/>
    </row>
    <row r="1010" spans="2:12">
      <c r="B1010" s="46" t="str">
        <f t="shared" si="15"/>
        <v>106BOG18</v>
      </c>
      <c r="C1010" s="46">
        <v>106</v>
      </c>
      <c r="D1010" s="58" t="s">
        <v>78</v>
      </c>
      <c r="E1010" s="58" t="s">
        <v>76</v>
      </c>
      <c r="F1010" s="46" t="s">
        <v>656</v>
      </c>
      <c r="G1010" s="46" t="s">
        <v>654</v>
      </c>
      <c r="H1010" s="46">
        <v>18</v>
      </c>
      <c r="I1010" s="58" t="s">
        <v>374</v>
      </c>
      <c r="J1010" s="61" t="s">
        <v>236</v>
      </c>
      <c r="K1010" s="85">
        <f>VLOOKUP(B1010,Precios!G:J,4,FALSE)</f>
        <v>3209.15</v>
      </c>
      <c r="L1010" s="59"/>
    </row>
    <row r="1011" spans="2:12">
      <c r="B1011" s="46" t="str">
        <f t="shared" si="15"/>
        <v>107BOG18</v>
      </c>
      <c r="C1011" s="46">
        <v>107</v>
      </c>
      <c r="D1011" s="58" t="s">
        <v>77</v>
      </c>
      <c r="E1011" s="58" t="s">
        <v>76</v>
      </c>
      <c r="F1011" s="46" t="s">
        <v>656</v>
      </c>
      <c r="G1011" s="46" t="s">
        <v>654</v>
      </c>
      <c r="H1011" s="46">
        <v>18</v>
      </c>
      <c r="I1011" s="58" t="s">
        <v>374</v>
      </c>
      <c r="J1011" s="61" t="s">
        <v>236</v>
      </c>
      <c r="K1011" s="85">
        <f>VLOOKUP(B1011,Precios!G:J,4,FALSE)</f>
        <v>2659.07</v>
      </c>
      <c r="L1011" s="59"/>
    </row>
    <row r="1012" spans="2:12">
      <c r="B1012" s="46" t="str">
        <f t="shared" si="15"/>
        <v>108BOG18</v>
      </c>
      <c r="C1012" s="46">
        <v>108</v>
      </c>
      <c r="D1012" s="58" t="s">
        <v>75</v>
      </c>
      <c r="E1012" s="58" t="s">
        <v>214</v>
      </c>
      <c r="F1012" s="46" t="s">
        <v>656</v>
      </c>
      <c r="G1012" s="46" t="s">
        <v>654</v>
      </c>
      <c r="H1012" s="46">
        <v>18</v>
      </c>
      <c r="I1012" s="58" t="s">
        <v>374</v>
      </c>
      <c r="J1012" s="61" t="s">
        <v>448</v>
      </c>
      <c r="K1012" s="85">
        <f>VLOOKUP(B1012,Precios!G:J,4,FALSE)</f>
        <v>8191.71</v>
      </c>
      <c r="L1012" s="59"/>
    </row>
    <row r="1013" spans="2:12">
      <c r="B1013" s="46" t="str">
        <f t="shared" si="15"/>
        <v>109BOG18</v>
      </c>
      <c r="C1013" s="46">
        <v>109</v>
      </c>
      <c r="D1013" s="58" t="s">
        <v>73</v>
      </c>
      <c r="E1013" s="58" t="s">
        <v>216</v>
      </c>
      <c r="F1013" s="46" t="s">
        <v>656</v>
      </c>
      <c r="G1013" s="46" t="s">
        <v>654</v>
      </c>
      <c r="H1013" s="46">
        <v>18</v>
      </c>
      <c r="I1013" s="58" t="s">
        <v>374</v>
      </c>
      <c r="J1013" s="61" t="s">
        <v>450</v>
      </c>
      <c r="K1013" s="85">
        <f>VLOOKUP(B1013,Precios!G:J,4,FALSE)</f>
        <v>25954.58</v>
      </c>
      <c r="L1013" s="59"/>
    </row>
    <row r="1014" spans="2:12">
      <c r="B1014" s="46" t="str">
        <f t="shared" si="15"/>
        <v>110BOG18</v>
      </c>
      <c r="C1014" s="46">
        <v>110</v>
      </c>
      <c r="D1014" s="58" t="s">
        <v>72</v>
      </c>
      <c r="E1014" s="58" t="s">
        <v>217</v>
      </c>
      <c r="F1014" s="46" t="s">
        <v>656</v>
      </c>
      <c r="G1014" s="46" t="s">
        <v>654</v>
      </c>
      <c r="H1014" s="46">
        <v>18</v>
      </c>
      <c r="I1014" s="58" t="s">
        <v>374</v>
      </c>
      <c r="J1014" s="61" t="s">
        <v>450</v>
      </c>
      <c r="K1014" s="85">
        <f>VLOOKUP(B1014,Precios!G:J,4,FALSE)</f>
        <v>25954.58</v>
      </c>
      <c r="L1014" s="59"/>
    </row>
    <row r="1015" spans="2:12">
      <c r="B1015" s="46" t="str">
        <f t="shared" si="15"/>
        <v>111BOG18</v>
      </c>
      <c r="C1015" s="46">
        <v>111</v>
      </c>
      <c r="D1015" s="58" t="s">
        <v>218</v>
      </c>
      <c r="E1015" s="58" t="s">
        <v>71</v>
      </c>
      <c r="F1015" s="46" t="s">
        <v>656</v>
      </c>
      <c r="G1015" s="46" t="s">
        <v>654</v>
      </c>
      <c r="H1015" s="46">
        <v>18</v>
      </c>
      <c r="I1015" s="58" t="s">
        <v>374</v>
      </c>
      <c r="J1015" s="61" t="s">
        <v>450</v>
      </c>
      <c r="K1015" s="85">
        <f>VLOOKUP(B1015,Precios!G:J,4,FALSE)</f>
        <v>11875.54</v>
      </c>
      <c r="L1015" s="59"/>
    </row>
    <row r="1016" spans="2:12">
      <c r="B1016" s="46" t="str">
        <f t="shared" si="15"/>
        <v>112BOG18</v>
      </c>
      <c r="C1016" s="46">
        <v>112</v>
      </c>
      <c r="D1016" s="58" t="s">
        <v>70</v>
      </c>
      <c r="E1016" s="58" t="s">
        <v>2</v>
      </c>
      <c r="F1016" s="46" t="s">
        <v>656</v>
      </c>
      <c r="G1016" s="46" t="s">
        <v>654</v>
      </c>
      <c r="H1016" s="46">
        <v>18</v>
      </c>
      <c r="I1016" s="58" t="s">
        <v>374</v>
      </c>
      <c r="J1016" s="61" t="s">
        <v>238</v>
      </c>
      <c r="K1016" s="85">
        <f>VLOOKUP(B1016,Precios!G:J,4,FALSE)</f>
        <v>3895.15</v>
      </c>
      <c r="L1016" s="59"/>
    </row>
    <row r="1017" spans="2:12">
      <c r="B1017" s="46" t="str">
        <f t="shared" si="15"/>
        <v>113BOG18</v>
      </c>
      <c r="C1017" s="46">
        <v>113</v>
      </c>
      <c r="D1017" s="58" t="s">
        <v>69</v>
      </c>
      <c r="E1017" s="58" t="s">
        <v>65</v>
      </c>
      <c r="F1017" s="46" t="s">
        <v>656</v>
      </c>
      <c r="G1017" s="46" t="s">
        <v>654</v>
      </c>
      <c r="H1017" s="46">
        <v>18</v>
      </c>
      <c r="I1017" s="58" t="s">
        <v>374</v>
      </c>
      <c r="J1017" s="61" t="s">
        <v>233</v>
      </c>
      <c r="K1017" s="85">
        <f>VLOOKUP(B1017,Precios!G:J,4,FALSE)</f>
        <v>649.9</v>
      </c>
      <c r="L1017" s="59"/>
    </row>
    <row r="1018" spans="2:12">
      <c r="B1018" s="46" t="str">
        <f t="shared" si="15"/>
        <v>114BOG18</v>
      </c>
      <c r="C1018" s="46">
        <v>114</v>
      </c>
      <c r="D1018" s="58" t="s">
        <v>68</v>
      </c>
      <c r="E1018" s="58" t="s">
        <v>65</v>
      </c>
      <c r="F1018" s="46" t="s">
        <v>656</v>
      </c>
      <c r="G1018" s="46" t="s">
        <v>654</v>
      </c>
      <c r="H1018" s="46">
        <v>18</v>
      </c>
      <c r="I1018" s="58" t="s">
        <v>374</v>
      </c>
      <c r="J1018" s="61" t="s">
        <v>233</v>
      </c>
      <c r="K1018" s="85">
        <f>VLOOKUP(B1018,Precios!G:J,4,FALSE)</f>
        <v>570.25</v>
      </c>
      <c r="L1018" s="59"/>
    </row>
    <row r="1019" spans="2:12">
      <c r="B1019" s="46" t="str">
        <f t="shared" si="15"/>
        <v>115BOG18</v>
      </c>
      <c r="C1019" s="46">
        <v>115</v>
      </c>
      <c r="D1019" s="58" t="s">
        <v>67</v>
      </c>
      <c r="E1019" s="58" t="s">
        <v>65</v>
      </c>
      <c r="F1019" s="46" t="s">
        <v>656</v>
      </c>
      <c r="G1019" s="46" t="s">
        <v>654</v>
      </c>
      <c r="H1019" s="46">
        <v>18</v>
      </c>
      <c r="I1019" s="58" t="s">
        <v>374</v>
      </c>
      <c r="J1019" s="61" t="s">
        <v>233</v>
      </c>
      <c r="K1019" s="85">
        <f>VLOOKUP(B1019,Precios!G:J,4,FALSE)</f>
        <v>1188.3</v>
      </c>
      <c r="L1019" s="59"/>
    </row>
    <row r="1020" spans="2:12">
      <c r="B1020" s="46" t="str">
        <f t="shared" si="15"/>
        <v>116BOG18</v>
      </c>
      <c r="C1020" s="46">
        <v>116</v>
      </c>
      <c r="D1020" s="58" t="s">
        <v>66</v>
      </c>
      <c r="E1020" s="58" t="s">
        <v>65</v>
      </c>
      <c r="F1020" s="46" t="s">
        <v>656</v>
      </c>
      <c r="G1020" s="46" t="s">
        <v>654</v>
      </c>
      <c r="H1020" s="46">
        <v>18</v>
      </c>
      <c r="I1020" s="58" t="s">
        <v>374</v>
      </c>
      <c r="J1020" s="61" t="s">
        <v>233</v>
      </c>
      <c r="K1020" s="85">
        <f>VLOOKUP(B1020,Precios!G:J,4,FALSE)</f>
        <v>1030.07</v>
      </c>
      <c r="L1020" s="59"/>
    </row>
    <row r="1021" spans="2:12">
      <c r="B1021" s="46" t="str">
        <f t="shared" si="15"/>
        <v>117BOG18</v>
      </c>
      <c r="C1021" s="46">
        <v>117</v>
      </c>
      <c r="D1021" s="58" t="s">
        <v>64</v>
      </c>
      <c r="E1021" s="58" t="s">
        <v>2</v>
      </c>
      <c r="F1021" s="46" t="s">
        <v>656</v>
      </c>
      <c r="G1021" s="46" t="s">
        <v>654</v>
      </c>
      <c r="H1021" s="46">
        <v>18</v>
      </c>
      <c r="I1021" s="58" t="s">
        <v>374</v>
      </c>
      <c r="J1021" s="61" t="s">
        <v>404</v>
      </c>
      <c r="K1021" s="85">
        <f>VLOOKUP(B1021,Precios!G:J,4,FALSE)</f>
        <v>54596.9</v>
      </c>
      <c r="L1021" s="59"/>
    </row>
    <row r="1022" spans="2:12">
      <c r="B1022" s="46" t="str">
        <f t="shared" si="15"/>
        <v>118BOG18</v>
      </c>
      <c r="C1022" s="46">
        <v>118</v>
      </c>
      <c r="D1022" s="58" t="s">
        <v>63</v>
      </c>
      <c r="E1022" s="58" t="s">
        <v>2</v>
      </c>
      <c r="F1022" s="46" t="s">
        <v>656</v>
      </c>
      <c r="G1022" s="46" t="s">
        <v>654</v>
      </c>
      <c r="H1022" s="46">
        <v>18</v>
      </c>
      <c r="I1022" s="58" t="s">
        <v>374</v>
      </c>
      <c r="J1022" s="61" t="s">
        <v>260</v>
      </c>
      <c r="K1022" s="85">
        <f>VLOOKUP(B1022,Precios!G:J,4,FALSE)</f>
        <v>65550.679999999993</v>
      </c>
      <c r="L1022" s="59"/>
    </row>
    <row r="1023" spans="2:12">
      <c r="B1023" s="46" t="str">
        <f t="shared" si="15"/>
        <v>119BOG18</v>
      </c>
      <c r="C1023" s="46">
        <v>119</v>
      </c>
      <c r="D1023" s="58" t="s">
        <v>62</v>
      </c>
      <c r="E1023" s="58" t="s">
        <v>2</v>
      </c>
      <c r="F1023" s="46" t="s">
        <v>656</v>
      </c>
      <c r="G1023" s="46" t="s">
        <v>654</v>
      </c>
      <c r="H1023" s="46">
        <v>18</v>
      </c>
      <c r="I1023" s="58" t="s">
        <v>374</v>
      </c>
      <c r="J1023" s="61" t="s">
        <v>260</v>
      </c>
      <c r="K1023" s="85">
        <f>VLOOKUP(B1023,Precios!G:J,4,FALSE)</f>
        <v>165300.76</v>
      </c>
      <c r="L1023" s="59"/>
    </row>
    <row r="1024" spans="2:12">
      <c r="B1024" s="46" t="str">
        <f t="shared" si="15"/>
        <v>120BOG18</v>
      </c>
      <c r="C1024" s="46">
        <v>120</v>
      </c>
      <c r="D1024" s="58" t="s">
        <v>61</v>
      </c>
      <c r="E1024" s="58" t="s">
        <v>60</v>
      </c>
      <c r="F1024" s="46" t="s">
        <v>656</v>
      </c>
      <c r="G1024" s="46" t="s">
        <v>654</v>
      </c>
      <c r="H1024" s="46">
        <v>18</v>
      </c>
      <c r="I1024" s="58" t="s">
        <v>374</v>
      </c>
      <c r="J1024" s="61" t="s">
        <v>265</v>
      </c>
      <c r="K1024" s="85">
        <f>VLOOKUP(B1024,Precios!G:J,4,FALSE)</f>
        <v>1353.96</v>
      </c>
      <c r="L1024" s="59"/>
    </row>
    <row r="1025" spans="2:12">
      <c r="B1025" s="46" t="str">
        <f t="shared" si="15"/>
        <v>121BOG18</v>
      </c>
      <c r="C1025" s="46">
        <v>121</v>
      </c>
      <c r="D1025" s="58" t="s">
        <v>59</v>
      </c>
      <c r="E1025" s="58" t="s">
        <v>2</v>
      </c>
      <c r="F1025" s="46" t="s">
        <v>656</v>
      </c>
      <c r="G1025" s="46" t="s">
        <v>654</v>
      </c>
      <c r="H1025" s="46">
        <v>18</v>
      </c>
      <c r="I1025" s="58" t="s">
        <v>374</v>
      </c>
      <c r="J1025" s="61" t="s">
        <v>233</v>
      </c>
      <c r="K1025" s="85">
        <f>VLOOKUP(B1025,Precios!G:J,4,FALSE)</f>
        <v>963.17</v>
      </c>
      <c r="L1025" s="59"/>
    </row>
    <row r="1026" spans="2:12">
      <c r="B1026" s="46" t="str">
        <f t="shared" si="15"/>
        <v>122BOG18</v>
      </c>
      <c r="C1026" s="46">
        <v>122</v>
      </c>
      <c r="D1026" s="58" t="s">
        <v>58</v>
      </c>
      <c r="E1026" s="58" t="s">
        <v>2</v>
      </c>
      <c r="F1026" s="46" t="s">
        <v>656</v>
      </c>
      <c r="G1026" s="46" t="s">
        <v>654</v>
      </c>
      <c r="H1026" s="46">
        <v>18</v>
      </c>
      <c r="I1026" s="58" t="s">
        <v>374</v>
      </c>
      <c r="J1026" s="61" t="s">
        <v>295</v>
      </c>
      <c r="K1026" s="85">
        <f>VLOOKUP(B1026,Precios!G:J,4,FALSE)</f>
        <v>253.8</v>
      </c>
      <c r="L1026" s="59"/>
    </row>
    <row r="1027" spans="2:12">
      <c r="B1027" s="46" t="str">
        <f t="shared" si="15"/>
        <v>123BOG18</v>
      </c>
      <c r="C1027" s="46">
        <v>123</v>
      </c>
      <c r="D1027" s="58" t="s">
        <v>57</v>
      </c>
      <c r="E1027" s="58" t="s">
        <v>2</v>
      </c>
      <c r="F1027" s="46" t="s">
        <v>656</v>
      </c>
      <c r="G1027" s="46" t="s">
        <v>654</v>
      </c>
      <c r="H1027" s="46">
        <v>18</v>
      </c>
      <c r="I1027" s="58" t="s">
        <v>374</v>
      </c>
      <c r="J1027" s="61" t="s">
        <v>311</v>
      </c>
      <c r="K1027" s="85">
        <f>VLOOKUP(B1027,Precios!G:J,4,FALSE)</f>
        <v>53834.44</v>
      </c>
      <c r="L1027" s="59"/>
    </row>
    <row r="1028" spans="2:12">
      <c r="B1028" s="46" t="str">
        <f t="shared" si="15"/>
        <v>124BOG18</v>
      </c>
      <c r="C1028" s="46">
        <v>124</v>
      </c>
      <c r="D1028" s="58" t="s">
        <v>56</v>
      </c>
      <c r="E1028" s="58" t="s">
        <v>2</v>
      </c>
      <c r="F1028" s="46" t="s">
        <v>656</v>
      </c>
      <c r="G1028" s="46" t="s">
        <v>654</v>
      </c>
      <c r="H1028" s="46">
        <v>18</v>
      </c>
      <c r="I1028" s="58" t="s">
        <v>374</v>
      </c>
      <c r="J1028" s="61" t="s">
        <v>285</v>
      </c>
      <c r="K1028" s="85">
        <f>VLOOKUP(B1028,Precios!G:J,4,FALSE)</f>
        <v>4117.09</v>
      </c>
      <c r="L1028" s="59"/>
    </row>
    <row r="1029" spans="2:12">
      <c r="B1029" s="46" t="str">
        <f t="shared" si="15"/>
        <v>125BOG18</v>
      </c>
      <c r="C1029" s="46">
        <v>125</v>
      </c>
      <c r="D1029" s="58" t="s">
        <v>55</v>
      </c>
      <c r="E1029" s="58" t="s">
        <v>2</v>
      </c>
      <c r="F1029" s="46" t="s">
        <v>656</v>
      </c>
      <c r="G1029" s="46" t="s">
        <v>654</v>
      </c>
      <c r="H1029" s="46">
        <v>18</v>
      </c>
      <c r="I1029" s="58" t="s">
        <v>374</v>
      </c>
      <c r="J1029" s="61" t="s">
        <v>252</v>
      </c>
      <c r="K1029" s="85">
        <f>VLOOKUP(B1029,Precios!G:J,4,FALSE)</f>
        <v>2875.7</v>
      </c>
      <c r="L1029" s="59"/>
    </row>
    <row r="1030" spans="2:12">
      <c r="B1030" s="46" t="str">
        <f t="shared" ref="B1030:B1093" si="16">+CONCATENATE(C1030,F1030,H1030)</f>
        <v>126BOG18</v>
      </c>
      <c r="C1030" s="46">
        <v>126</v>
      </c>
      <c r="D1030" s="58" t="s">
        <v>54</v>
      </c>
      <c r="E1030" s="58" t="s">
        <v>2</v>
      </c>
      <c r="F1030" s="46" t="s">
        <v>656</v>
      </c>
      <c r="G1030" s="46" t="s">
        <v>654</v>
      </c>
      <c r="H1030" s="46">
        <v>18</v>
      </c>
      <c r="I1030" s="58" t="s">
        <v>374</v>
      </c>
      <c r="J1030" s="61" t="s">
        <v>285</v>
      </c>
      <c r="K1030" s="85">
        <f>VLOOKUP(B1030,Precios!G:J,4,FALSE)</f>
        <v>5723.79</v>
      </c>
      <c r="L1030" s="59"/>
    </row>
    <row r="1031" spans="2:12">
      <c r="B1031" s="46" t="str">
        <f t="shared" si="16"/>
        <v>127BOG18</v>
      </c>
      <c r="C1031" s="46">
        <v>127</v>
      </c>
      <c r="D1031" s="58" t="s">
        <v>53</v>
      </c>
      <c r="E1031" s="58" t="s">
        <v>2</v>
      </c>
      <c r="F1031" s="46" t="s">
        <v>656</v>
      </c>
      <c r="G1031" s="46" t="s">
        <v>654</v>
      </c>
      <c r="H1031" s="46">
        <v>18</v>
      </c>
      <c r="I1031" s="58" t="s">
        <v>374</v>
      </c>
      <c r="J1031" s="61" t="s">
        <v>316</v>
      </c>
      <c r="K1031" s="85">
        <f>VLOOKUP(B1031,Precios!G:J,4,FALSE)</f>
        <v>15200.43</v>
      </c>
      <c r="L1031" s="59"/>
    </row>
    <row r="1032" spans="2:12">
      <c r="B1032" s="46" t="str">
        <f t="shared" si="16"/>
        <v>128BOG18</v>
      </c>
      <c r="C1032" s="46">
        <v>128</v>
      </c>
      <c r="D1032" s="58" t="s">
        <v>52</v>
      </c>
      <c r="E1032" s="58" t="s">
        <v>2</v>
      </c>
      <c r="F1032" s="46" t="s">
        <v>656</v>
      </c>
      <c r="G1032" s="46" t="s">
        <v>654</v>
      </c>
      <c r="H1032" s="46">
        <v>18</v>
      </c>
      <c r="I1032" s="58" t="s">
        <v>374</v>
      </c>
      <c r="J1032" s="61" t="s">
        <v>233</v>
      </c>
      <c r="K1032" s="85">
        <f>VLOOKUP(B1032,Precios!G:J,4,FALSE)</f>
        <v>16380.24</v>
      </c>
      <c r="L1032" s="59"/>
    </row>
    <row r="1033" spans="2:12">
      <c r="B1033" s="46" t="str">
        <f t="shared" si="16"/>
        <v>129BOG18</v>
      </c>
      <c r="C1033" s="46">
        <v>129</v>
      </c>
      <c r="D1033" s="58" t="s">
        <v>51</v>
      </c>
      <c r="E1033" s="58" t="s">
        <v>2</v>
      </c>
      <c r="F1033" s="46" t="s">
        <v>656</v>
      </c>
      <c r="G1033" s="46" t="s">
        <v>654</v>
      </c>
      <c r="H1033" s="46">
        <v>18</v>
      </c>
      <c r="I1033" s="58" t="s">
        <v>374</v>
      </c>
      <c r="J1033" s="61" t="s">
        <v>233</v>
      </c>
      <c r="K1033" s="85">
        <f>VLOOKUP(B1033,Precios!G:J,4,FALSE)</f>
        <v>2375.5300000000002</v>
      </c>
      <c r="L1033" s="59"/>
    </row>
    <row r="1034" spans="2:12">
      <c r="B1034" s="46" t="str">
        <f t="shared" si="16"/>
        <v>130BOG18</v>
      </c>
      <c r="C1034" s="46">
        <v>130</v>
      </c>
      <c r="D1034" s="58" t="s">
        <v>50</v>
      </c>
      <c r="E1034" s="58" t="s">
        <v>2</v>
      </c>
      <c r="F1034" s="46" t="s">
        <v>656</v>
      </c>
      <c r="G1034" s="46" t="s">
        <v>654</v>
      </c>
      <c r="H1034" s="46">
        <v>18</v>
      </c>
      <c r="I1034" s="58" t="s">
        <v>374</v>
      </c>
      <c r="J1034" s="61" t="s">
        <v>233</v>
      </c>
      <c r="K1034" s="85">
        <f>VLOOKUP(B1034,Precios!G:J,4,FALSE)</f>
        <v>2375.5300000000002</v>
      </c>
      <c r="L1034" s="59"/>
    </row>
    <row r="1035" spans="2:12">
      <c r="B1035" s="46" t="str">
        <f t="shared" si="16"/>
        <v>131BOG18</v>
      </c>
      <c r="C1035" s="46">
        <v>131</v>
      </c>
      <c r="D1035" s="58" t="s">
        <v>49</v>
      </c>
      <c r="E1035" s="58" t="s">
        <v>2</v>
      </c>
      <c r="F1035" s="46" t="s">
        <v>656</v>
      </c>
      <c r="G1035" s="46" t="s">
        <v>654</v>
      </c>
      <c r="H1035" s="46">
        <v>18</v>
      </c>
      <c r="I1035" s="58" t="s">
        <v>374</v>
      </c>
      <c r="J1035" s="61" t="s">
        <v>233</v>
      </c>
      <c r="K1035" s="85">
        <f>VLOOKUP(B1035,Precios!G:J,4,FALSE)</f>
        <v>1220.1600000000001</v>
      </c>
      <c r="L1035" s="59"/>
    </row>
    <row r="1036" spans="2:12">
      <c r="B1036" s="46" t="str">
        <f t="shared" si="16"/>
        <v>132BOG18</v>
      </c>
      <c r="C1036" s="46">
        <v>132</v>
      </c>
      <c r="D1036" s="58" t="s">
        <v>48</v>
      </c>
      <c r="E1036" s="58" t="s">
        <v>2</v>
      </c>
      <c r="F1036" s="46" t="s">
        <v>656</v>
      </c>
      <c r="G1036" s="46" t="s">
        <v>654</v>
      </c>
      <c r="H1036" s="46">
        <v>18</v>
      </c>
      <c r="I1036" s="58" t="s">
        <v>374</v>
      </c>
      <c r="J1036" s="61" t="s">
        <v>233</v>
      </c>
      <c r="K1036" s="85">
        <f>VLOOKUP(B1036,Precios!G:J,4,FALSE)</f>
        <v>1220.1600000000001</v>
      </c>
      <c r="L1036" s="59"/>
    </row>
    <row r="1037" spans="2:12">
      <c r="B1037" s="46" t="str">
        <f t="shared" si="16"/>
        <v>133BOG18</v>
      </c>
      <c r="C1037" s="46">
        <v>133</v>
      </c>
      <c r="D1037" s="58" t="s">
        <v>47</v>
      </c>
      <c r="E1037" s="58" t="s">
        <v>2</v>
      </c>
      <c r="F1037" s="46" t="s">
        <v>656</v>
      </c>
      <c r="G1037" s="46" t="s">
        <v>654</v>
      </c>
      <c r="H1037" s="46">
        <v>18</v>
      </c>
      <c r="I1037" s="58" t="s">
        <v>374</v>
      </c>
      <c r="J1037" s="61" t="s">
        <v>233</v>
      </c>
      <c r="K1037" s="85">
        <f>VLOOKUP(B1037,Precios!G:J,4,FALSE)</f>
        <v>1298.74</v>
      </c>
      <c r="L1037" s="59"/>
    </row>
    <row r="1038" spans="2:12">
      <c r="B1038" s="46" t="str">
        <f t="shared" si="16"/>
        <v>134BOG18</v>
      </c>
      <c r="C1038" s="46">
        <v>134</v>
      </c>
      <c r="D1038" s="58" t="s">
        <v>219</v>
      </c>
      <c r="E1038" s="58" t="s">
        <v>3</v>
      </c>
      <c r="F1038" s="46" t="s">
        <v>656</v>
      </c>
      <c r="G1038" s="46" t="s">
        <v>654</v>
      </c>
      <c r="H1038" s="46">
        <v>18</v>
      </c>
      <c r="I1038" s="58" t="s">
        <v>374</v>
      </c>
      <c r="J1038" s="61" t="s">
        <v>233</v>
      </c>
      <c r="K1038" s="85">
        <f>VLOOKUP(B1038,Precios!G:J,4,FALSE)</f>
        <v>5542.2</v>
      </c>
      <c r="L1038" s="59"/>
    </row>
    <row r="1039" spans="2:12">
      <c r="B1039" s="46" t="str">
        <f t="shared" si="16"/>
        <v>135BOG18</v>
      </c>
      <c r="C1039" s="46">
        <v>135</v>
      </c>
      <c r="D1039" s="58" t="s">
        <v>220</v>
      </c>
      <c r="E1039" s="58" t="s">
        <v>3</v>
      </c>
      <c r="F1039" s="46" t="s">
        <v>656</v>
      </c>
      <c r="G1039" s="46" t="s">
        <v>654</v>
      </c>
      <c r="H1039" s="46">
        <v>18</v>
      </c>
      <c r="I1039" s="58" t="s">
        <v>374</v>
      </c>
      <c r="J1039" s="61" t="s">
        <v>233</v>
      </c>
      <c r="K1039" s="85">
        <f>VLOOKUP(B1039,Precios!G:J,4,FALSE)</f>
        <v>5542.2</v>
      </c>
      <c r="L1039" s="59"/>
    </row>
    <row r="1040" spans="2:12">
      <c r="B1040" s="46" t="str">
        <f t="shared" si="16"/>
        <v>136BOG18</v>
      </c>
      <c r="C1040" s="46">
        <v>136</v>
      </c>
      <c r="D1040" s="58" t="s">
        <v>46</v>
      </c>
      <c r="E1040" s="58" t="s">
        <v>3</v>
      </c>
      <c r="F1040" s="46" t="s">
        <v>656</v>
      </c>
      <c r="G1040" s="46" t="s">
        <v>654</v>
      </c>
      <c r="H1040" s="46">
        <v>18</v>
      </c>
      <c r="I1040" s="58" t="s">
        <v>374</v>
      </c>
      <c r="J1040" s="61" t="s">
        <v>233</v>
      </c>
      <c r="K1040" s="85">
        <f>VLOOKUP(B1040,Precios!G:J,4,FALSE)</f>
        <v>6016.89</v>
      </c>
      <c r="L1040" s="59"/>
    </row>
    <row r="1041" spans="2:12">
      <c r="B1041" s="46" t="str">
        <f t="shared" si="16"/>
        <v>137BOG18</v>
      </c>
      <c r="C1041" s="46">
        <v>137</v>
      </c>
      <c r="D1041" s="58" t="s">
        <v>45</v>
      </c>
      <c r="E1041" s="58" t="s">
        <v>3</v>
      </c>
      <c r="F1041" s="46" t="s">
        <v>656</v>
      </c>
      <c r="G1041" s="46" t="s">
        <v>654</v>
      </c>
      <c r="H1041" s="46">
        <v>18</v>
      </c>
      <c r="I1041" s="58" t="s">
        <v>374</v>
      </c>
      <c r="J1041" s="61" t="s">
        <v>233</v>
      </c>
      <c r="K1041" s="85">
        <f>VLOOKUP(B1041,Precios!G:J,4,FALSE)</f>
        <v>6016.89</v>
      </c>
      <c r="L1041" s="59"/>
    </row>
    <row r="1042" spans="2:12">
      <c r="B1042" s="46" t="str">
        <f t="shared" si="16"/>
        <v>138BOG18</v>
      </c>
      <c r="C1042" s="46">
        <v>138</v>
      </c>
      <c r="D1042" s="58" t="s">
        <v>44</v>
      </c>
      <c r="E1042" s="58" t="s">
        <v>2</v>
      </c>
      <c r="F1042" s="46" t="s">
        <v>656</v>
      </c>
      <c r="G1042" s="46" t="s">
        <v>654</v>
      </c>
      <c r="H1042" s="46">
        <v>18</v>
      </c>
      <c r="I1042" s="58" t="s">
        <v>374</v>
      </c>
      <c r="J1042" s="61" t="s">
        <v>233</v>
      </c>
      <c r="K1042" s="85">
        <f>VLOOKUP(B1042,Precios!G:J,4,FALSE)</f>
        <v>467.25</v>
      </c>
      <c r="L1042" s="59"/>
    </row>
    <row r="1043" spans="2:12">
      <c r="B1043" s="46" t="str">
        <f t="shared" si="16"/>
        <v>139BOG18</v>
      </c>
      <c r="C1043" s="46">
        <v>139</v>
      </c>
      <c r="D1043" s="58" t="s">
        <v>43</v>
      </c>
      <c r="E1043" s="58" t="s">
        <v>2</v>
      </c>
      <c r="F1043" s="46" t="s">
        <v>656</v>
      </c>
      <c r="G1043" s="46" t="s">
        <v>654</v>
      </c>
      <c r="H1043" s="46">
        <v>18</v>
      </c>
      <c r="I1043" s="58" t="s">
        <v>374</v>
      </c>
      <c r="J1043" s="61" t="s">
        <v>233</v>
      </c>
      <c r="K1043" s="85">
        <f>VLOOKUP(B1043,Precios!G:J,4,FALSE)</f>
        <v>467.25</v>
      </c>
      <c r="L1043" s="59"/>
    </row>
    <row r="1044" spans="2:12">
      <c r="B1044" s="46" t="str">
        <f t="shared" si="16"/>
        <v>140BOG18</v>
      </c>
      <c r="C1044" s="46">
        <v>140</v>
      </c>
      <c r="D1044" s="58" t="s">
        <v>42</v>
      </c>
      <c r="E1044" s="58" t="s">
        <v>38</v>
      </c>
      <c r="F1044" s="46" t="s">
        <v>656</v>
      </c>
      <c r="G1044" s="46" t="s">
        <v>654</v>
      </c>
      <c r="H1044" s="46">
        <v>18</v>
      </c>
      <c r="I1044" s="58" t="s">
        <v>374</v>
      </c>
      <c r="J1044" s="61" t="s">
        <v>317</v>
      </c>
      <c r="K1044" s="85">
        <f>VLOOKUP(B1044,Precios!G:J,4,FALSE)</f>
        <v>47861.09</v>
      </c>
      <c r="L1044" s="59"/>
    </row>
    <row r="1045" spans="2:12">
      <c r="B1045" s="46" t="str">
        <f t="shared" si="16"/>
        <v>141BOG18</v>
      </c>
      <c r="C1045" s="46">
        <v>141</v>
      </c>
      <c r="D1045" s="58" t="s">
        <v>41</v>
      </c>
      <c r="E1045" s="58" t="s">
        <v>36</v>
      </c>
      <c r="F1045" s="46" t="s">
        <v>656</v>
      </c>
      <c r="G1045" s="46" t="s">
        <v>654</v>
      </c>
      <c r="H1045" s="46">
        <v>18</v>
      </c>
      <c r="I1045" s="58" t="s">
        <v>374</v>
      </c>
      <c r="J1045" s="61" t="s">
        <v>317</v>
      </c>
      <c r="K1045" s="85">
        <f>VLOOKUP(B1045,Precios!G:J,4,FALSE)</f>
        <v>69756.98</v>
      </c>
      <c r="L1045" s="59"/>
    </row>
    <row r="1046" spans="2:12">
      <c r="B1046" s="46" t="str">
        <f t="shared" si="16"/>
        <v>142BOG18</v>
      </c>
      <c r="C1046" s="46">
        <v>142</v>
      </c>
      <c r="D1046" s="58" t="s">
        <v>40</v>
      </c>
      <c r="E1046" s="58" t="s">
        <v>34</v>
      </c>
      <c r="F1046" s="46" t="s">
        <v>656</v>
      </c>
      <c r="G1046" s="46" t="s">
        <v>654</v>
      </c>
      <c r="H1046" s="46">
        <v>18</v>
      </c>
      <c r="I1046" s="58" t="s">
        <v>374</v>
      </c>
      <c r="J1046" s="61" t="s">
        <v>317</v>
      </c>
      <c r="K1046" s="85">
        <f>VLOOKUP(B1046,Precios!G:J,4,FALSE)</f>
        <v>75007.149999999994</v>
      </c>
      <c r="L1046" s="59"/>
    </row>
    <row r="1047" spans="2:12">
      <c r="B1047" s="46" t="str">
        <f t="shared" si="16"/>
        <v>143BOG18</v>
      </c>
      <c r="C1047" s="46">
        <v>143</v>
      </c>
      <c r="D1047" s="58" t="s">
        <v>39</v>
      </c>
      <c r="E1047" s="58" t="s">
        <v>38</v>
      </c>
      <c r="F1047" s="46" t="s">
        <v>656</v>
      </c>
      <c r="G1047" s="46" t="s">
        <v>654</v>
      </c>
      <c r="H1047" s="46">
        <v>18</v>
      </c>
      <c r="I1047" s="58" t="s">
        <v>374</v>
      </c>
      <c r="J1047" s="61" t="s">
        <v>317</v>
      </c>
      <c r="K1047" s="85">
        <f>VLOOKUP(B1047,Precios!G:J,4,FALSE)</f>
        <v>72010.39</v>
      </c>
      <c r="L1047" s="59"/>
    </row>
    <row r="1048" spans="2:12">
      <c r="B1048" s="46" t="str">
        <f t="shared" si="16"/>
        <v>144BOG18</v>
      </c>
      <c r="C1048" s="46">
        <v>144</v>
      </c>
      <c r="D1048" s="58" t="s">
        <v>37</v>
      </c>
      <c r="E1048" s="58" t="s">
        <v>36</v>
      </c>
      <c r="F1048" s="46" t="s">
        <v>656</v>
      </c>
      <c r="G1048" s="46" t="s">
        <v>654</v>
      </c>
      <c r="H1048" s="46">
        <v>18</v>
      </c>
      <c r="I1048" s="58" t="s">
        <v>374</v>
      </c>
      <c r="J1048" s="61" t="s">
        <v>317</v>
      </c>
      <c r="K1048" s="85">
        <f>VLOOKUP(B1048,Precios!G:J,4,FALSE)</f>
        <v>85966.25</v>
      </c>
      <c r="L1048" s="59"/>
    </row>
    <row r="1049" spans="2:12">
      <c r="B1049" s="46" t="str">
        <f t="shared" si="16"/>
        <v>145BOG18</v>
      </c>
      <c r="C1049" s="46">
        <v>145</v>
      </c>
      <c r="D1049" s="58" t="s">
        <v>35</v>
      </c>
      <c r="E1049" s="58" t="s">
        <v>34</v>
      </c>
      <c r="F1049" s="46" t="s">
        <v>656</v>
      </c>
      <c r="G1049" s="46" t="s">
        <v>654</v>
      </c>
      <c r="H1049" s="46">
        <v>18</v>
      </c>
      <c r="I1049" s="58" t="s">
        <v>374</v>
      </c>
      <c r="J1049" s="61" t="s">
        <v>317</v>
      </c>
      <c r="K1049" s="85">
        <f>VLOOKUP(B1049,Precios!G:J,4,FALSE)</f>
        <v>91905.61</v>
      </c>
      <c r="L1049" s="59"/>
    </row>
    <row r="1050" spans="2:12">
      <c r="B1050" s="46" t="str">
        <f t="shared" si="16"/>
        <v>146BOG18</v>
      </c>
      <c r="C1050" s="46">
        <v>146</v>
      </c>
      <c r="D1050" s="58" t="s">
        <v>33</v>
      </c>
      <c r="E1050" s="58" t="s">
        <v>2</v>
      </c>
      <c r="F1050" s="46" t="s">
        <v>656</v>
      </c>
      <c r="G1050" s="46" t="s">
        <v>654</v>
      </c>
      <c r="H1050" s="46">
        <v>18</v>
      </c>
      <c r="I1050" s="58" t="s">
        <v>374</v>
      </c>
      <c r="J1050" s="61" t="s">
        <v>302</v>
      </c>
      <c r="K1050" s="85">
        <f>VLOOKUP(B1050,Precios!G:J,4,FALSE)</f>
        <v>2303.3200000000002</v>
      </c>
      <c r="L1050" s="59"/>
    </row>
    <row r="1051" spans="2:12">
      <c r="B1051" s="46" t="str">
        <f t="shared" si="16"/>
        <v>147BOG18</v>
      </c>
      <c r="C1051" s="46">
        <v>147</v>
      </c>
      <c r="D1051" s="58" t="s">
        <v>32</v>
      </c>
      <c r="E1051" s="58" t="s">
        <v>2</v>
      </c>
      <c r="F1051" s="46" t="s">
        <v>656</v>
      </c>
      <c r="G1051" s="46" t="s">
        <v>654</v>
      </c>
      <c r="H1051" s="46">
        <v>18</v>
      </c>
      <c r="I1051" s="58" t="s">
        <v>374</v>
      </c>
      <c r="J1051" s="61" t="s">
        <v>302</v>
      </c>
      <c r="K1051" s="85">
        <f>VLOOKUP(B1051,Precios!G:J,4,FALSE)</f>
        <v>2656.95</v>
      </c>
      <c r="L1051" s="59"/>
    </row>
    <row r="1052" spans="2:12">
      <c r="B1052" s="46" t="str">
        <f t="shared" si="16"/>
        <v>148BOG18</v>
      </c>
      <c r="C1052" s="46">
        <v>148</v>
      </c>
      <c r="D1052" s="58" t="s">
        <v>31</v>
      </c>
      <c r="E1052" s="58" t="s">
        <v>2</v>
      </c>
      <c r="F1052" s="46" t="s">
        <v>656</v>
      </c>
      <c r="G1052" s="46" t="s">
        <v>654</v>
      </c>
      <c r="H1052" s="46">
        <v>18</v>
      </c>
      <c r="I1052" s="58" t="s">
        <v>374</v>
      </c>
      <c r="J1052" s="61" t="s">
        <v>272</v>
      </c>
      <c r="K1052" s="85">
        <f>VLOOKUP(B1052,Precios!G:J,4,FALSE)</f>
        <v>11386</v>
      </c>
      <c r="L1052" s="59"/>
    </row>
    <row r="1053" spans="2:12">
      <c r="B1053" s="46" t="str">
        <f t="shared" si="16"/>
        <v>149BOG18</v>
      </c>
      <c r="C1053" s="46">
        <v>149</v>
      </c>
      <c r="D1053" s="58" t="s">
        <v>30</v>
      </c>
      <c r="E1053" s="58" t="s">
        <v>2</v>
      </c>
      <c r="F1053" s="46" t="s">
        <v>656</v>
      </c>
      <c r="G1053" s="46" t="s">
        <v>654</v>
      </c>
      <c r="H1053" s="46">
        <v>18</v>
      </c>
      <c r="I1053" s="58" t="s">
        <v>374</v>
      </c>
      <c r="J1053" s="61" t="s">
        <v>233</v>
      </c>
      <c r="K1053" s="85">
        <f>VLOOKUP(B1053,Precios!G:J,4,FALSE)</f>
        <v>4554.6099999999997</v>
      </c>
      <c r="L1053" s="59"/>
    </row>
    <row r="1054" spans="2:12">
      <c r="B1054" s="46" t="str">
        <f t="shared" si="16"/>
        <v>150BOG18</v>
      </c>
      <c r="C1054" s="46">
        <v>150</v>
      </c>
      <c r="D1054" s="58" t="s">
        <v>29</v>
      </c>
      <c r="E1054" s="58" t="s">
        <v>2</v>
      </c>
      <c r="F1054" s="46" t="s">
        <v>656</v>
      </c>
      <c r="G1054" s="46" t="s">
        <v>654</v>
      </c>
      <c r="H1054" s="46">
        <v>18</v>
      </c>
      <c r="I1054" s="58" t="s">
        <v>374</v>
      </c>
      <c r="J1054" s="61" t="s">
        <v>233</v>
      </c>
      <c r="K1054" s="85">
        <f>VLOOKUP(B1054,Precios!G:J,4,FALSE)</f>
        <v>7748.89</v>
      </c>
      <c r="L1054" s="59"/>
    </row>
    <row r="1055" spans="2:12">
      <c r="B1055" s="46" t="str">
        <f t="shared" si="16"/>
        <v>151BOG18</v>
      </c>
      <c r="C1055" s="46">
        <v>151</v>
      </c>
      <c r="D1055" s="58" t="s">
        <v>28</v>
      </c>
      <c r="E1055" s="58" t="s">
        <v>2</v>
      </c>
      <c r="F1055" s="46" t="s">
        <v>656</v>
      </c>
      <c r="G1055" s="46" t="s">
        <v>654</v>
      </c>
      <c r="H1055" s="46">
        <v>18</v>
      </c>
      <c r="I1055" s="58" t="s">
        <v>374</v>
      </c>
      <c r="J1055" s="61" t="s">
        <v>233</v>
      </c>
      <c r="K1055" s="85">
        <f>VLOOKUP(B1055,Precios!G:J,4,FALSE)</f>
        <v>12334.3</v>
      </c>
      <c r="L1055" s="59"/>
    </row>
    <row r="1056" spans="2:12">
      <c r="B1056" s="46" t="str">
        <f t="shared" si="16"/>
        <v>152BOG18</v>
      </c>
      <c r="C1056" s="46">
        <v>152</v>
      </c>
      <c r="D1056" s="58" t="s">
        <v>27</v>
      </c>
      <c r="E1056" s="58" t="s">
        <v>2</v>
      </c>
      <c r="F1056" s="46" t="s">
        <v>656</v>
      </c>
      <c r="G1056" s="46" t="s">
        <v>654</v>
      </c>
      <c r="H1056" s="46">
        <v>18</v>
      </c>
      <c r="I1056" s="58" t="s">
        <v>374</v>
      </c>
      <c r="J1056" s="61" t="s">
        <v>233</v>
      </c>
      <c r="K1056" s="85">
        <f>VLOOKUP(B1056,Precios!G:J,4,FALSE)</f>
        <v>14628.06</v>
      </c>
      <c r="L1056" s="59"/>
    </row>
    <row r="1057" spans="2:12">
      <c r="B1057" s="46" t="str">
        <f t="shared" si="16"/>
        <v>153BOG18</v>
      </c>
      <c r="C1057" s="46">
        <v>153</v>
      </c>
      <c r="D1057" s="58" t="s">
        <v>26</v>
      </c>
      <c r="E1057" s="58" t="s">
        <v>2</v>
      </c>
      <c r="F1057" s="46" t="s">
        <v>656</v>
      </c>
      <c r="G1057" s="46" t="s">
        <v>654</v>
      </c>
      <c r="H1057" s="46">
        <v>18</v>
      </c>
      <c r="I1057" s="58" t="s">
        <v>374</v>
      </c>
      <c r="J1057" s="61" t="s">
        <v>233</v>
      </c>
      <c r="K1057" s="85">
        <f>VLOOKUP(B1057,Precios!G:J,4,FALSE)</f>
        <v>21173.78</v>
      </c>
      <c r="L1057" s="59"/>
    </row>
    <row r="1058" spans="2:12">
      <c r="B1058" s="46" t="str">
        <f t="shared" si="16"/>
        <v>154BOG18</v>
      </c>
      <c r="C1058" s="46">
        <v>154</v>
      </c>
      <c r="D1058" s="58" t="s">
        <v>25</v>
      </c>
      <c r="E1058" s="58" t="s">
        <v>221</v>
      </c>
      <c r="F1058" s="46" t="s">
        <v>656</v>
      </c>
      <c r="G1058" s="46" t="s">
        <v>654</v>
      </c>
      <c r="H1058" s="46">
        <v>18</v>
      </c>
      <c r="I1058" s="58" t="s">
        <v>374</v>
      </c>
      <c r="J1058" s="61" t="s">
        <v>317</v>
      </c>
      <c r="K1058" s="85">
        <f>VLOOKUP(B1058,Precios!G:J,4,FALSE)</f>
        <v>67206.23</v>
      </c>
      <c r="L1058" s="59"/>
    </row>
    <row r="1059" spans="2:12">
      <c r="B1059" s="46" t="str">
        <f t="shared" si="16"/>
        <v>155BOG18</v>
      </c>
      <c r="C1059" s="46">
        <v>155</v>
      </c>
      <c r="D1059" s="58" t="s">
        <v>24</v>
      </c>
      <c r="E1059" s="58" t="s">
        <v>221</v>
      </c>
      <c r="F1059" s="46" t="s">
        <v>656</v>
      </c>
      <c r="G1059" s="46" t="s">
        <v>654</v>
      </c>
      <c r="H1059" s="46">
        <v>18</v>
      </c>
      <c r="I1059" s="58" t="s">
        <v>374</v>
      </c>
      <c r="J1059" s="61" t="s">
        <v>317</v>
      </c>
      <c r="K1059" s="85">
        <f>VLOOKUP(B1059,Precios!G:J,4,FALSE)</f>
        <v>79855.92</v>
      </c>
      <c r="L1059" s="59"/>
    </row>
    <row r="1060" spans="2:12">
      <c r="B1060" s="46" t="str">
        <f t="shared" si="16"/>
        <v>156BOG18</v>
      </c>
      <c r="C1060" s="46">
        <v>156</v>
      </c>
      <c r="D1060" s="58" t="s">
        <v>23</v>
      </c>
      <c r="E1060" s="58" t="s">
        <v>221</v>
      </c>
      <c r="F1060" s="46" t="s">
        <v>656</v>
      </c>
      <c r="G1060" s="46" t="s">
        <v>654</v>
      </c>
      <c r="H1060" s="46">
        <v>18</v>
      </c>
      <c r="I1060" s="58" t="s">
        <v>374</v>
      </c>
      <c r="J1060" s="61" t="s">
        <v>369</v>
      </c>
      <c r="K1060" s="85">
        <f>VLOOKUP(B1060,Precios!G:J,4,FALSE)</f>
        <v>123981.39</v>
      </c>
      <c r="L1060" s="59"/>
    </row>
    <row r="1061" spans="2:12">
      <c r="B1061" s="46" t="str">
        <f t="shared" si="16"/>
        <v>157BOG18</v>
      </c>
      <c r="C1061" s="46">
        <v>157</v>
      </c>
      <c r="D1061" s="58" t="s">
        <v>22</v>
      </c>
      <c r="E1061" s="58" t="s">
        <v>221</v>
      </c>
      <c r="F1061" s="46" t="s">
        <v>656</v>
      </c>
      <c r="G1061" s="46" t="s">
        <v>654</v>
      </c>
      <c r="H1061" s="46">
        <v>18</v>
      </c>
      <c r="I1061" s="58" t="s">
        <v>374</v>
      </c>
      <c r="J1061" s="61" t="s">
        <v>369</v>
      </c>
      <c r="K1061" s="85">
        <f>VLOOKUP(B1061,Precios!G:J,4,FALSE)</f>
        <v>95101.77</v>
      </c>
      <c r="L1061" s="59"/>
    </row>
    <row r="1062" spans="2:12">
      <c r="B1062" s="46" t="str">
        <f t="shared" si="16"/>
        <v>158BOG18</v>
      </c>
      <c r="C1062" s="46">
        <v>158</v>
      </c>
      <c r="D1062" s="58" t="s">
        <v>21</v>
      </c>
      <c r="E1062" s="58" t="s">
        <v>3</v>
      </c>
      <c r="F1062" s="46" t="s">
        <v>656</v>
      </c>
      <c r="G1062" s="46" t="s">
        <v>654</v>
      </c>
      <c r="H1062" s="46">
        <v>18</v>
      </c>
      <c r="I1062" s="58" t="s">
        <v>374</v>
      </c>
      <c r="J1062" s="61" t="s">
        <v>275</v>
      </c>
      <c r="K1062" s="85">
        <f>VLOOKUP(B1062,Precios!G:J,4,FALSE)</f>
        <v>8935.06</v>
      </c>
      <c r="L1062" s="59"/>
    </row>
    <row r="1063" spans="2:12">
      <c r="B1063" s="46" t="str">
        <f t="shared" si="16"/>
        <v>159BOG18</v>
      </c>
      <c r="C1063" s="46">
        <v>159</v>
      </c>
      <c r="D1063" s="58" t="s">
        <v>20</v>
      </c>
      <c r="E1063" s="58" t="s">
        <v>3</v>
      </c>
      <c r="F1063" s="46" t="s">
        <v>656</v>
      </c>
      <c r="G1063" s="46" t="s">
        <v>654</v>
      </c>
      <c r="H1063" s="46">
        <v>18</v>
      </c>
      <c r="I1063" s="58" t="s">
        <v>374</v>
      </c>
      <c r="J1063" s="61" t="s">
        <v>275</v>
      </c>
      <c r="K1063" s="85">
        <f>VLOOKUP(B1063,Precios!G:J,4,FALSE)</f>
        <v>14073.73</v>
      </c>
      <c r="L1063" s="59"/>
    </row>
    <row r="1064" spans="2:12">
      <c r="B1064" s="46" t="str">
        <f t="shared" si="16"/>
        <v>160BOG18</v>
      </c>
      <c r="C1064" s="46">
        <v>160</v>
      </c>
      <c r="D1064" s="58" t="s">
        <v>19</v>
      </c>
      <c r="E1064" s="58" t="s">
        <v>3</v>
      </c>
      <c r="F1064" s="46" t="s">
        <v>656</v>
      </c>
      <c r="G1064" s="46" t="s">
        <v>654</v>
      </c>
      <c r="H1064" s="46">
        <v>18</v>
      </c>
      <c r="I1064" s="58" t="s">
        <v>374</v>
      </c>
      <c r="J1064" s="61" t="s">
        <v>275</v>
      </c>
      <c r="K1064" s="85">
        <f>VLOOKUP(B1064,Precios!G:J,4,FALSE)</f>
        <v>8302.15</v>
      </c>
      <c r="L1064" s="59"/>
    </row>
    <row r="1065" spans="2:12">
      <c r="B1065" s="46" t="str">
        <f t="shared" si="16"/>
        <v>161BOG18</v>
      </c>
      <c r="C1065" s="46">
        <v>161</v>
      </c>
      <c r="D1065" s="58" t="s">
        <v>18</v>
      </c>
      <c r="E1065" s="58" t="s">
        <v>3</v>
      </c>
      <c r="F1065" s="46" t="s">
        <v>656</v>
      </c>
      <c r="G1065" s="46" t="s">
        <v>654</v>
      </c>
      <c r="H1065" s="46">
        <v>18</v>
      </c>
      <c r="I1065" s="58" t="s">
        <v>374</v>
      </c>
      <c r="J1065" s="61" t="s">
        <v>275</v>
      </c>
      <c r="K1065" s="85">
        <f>VLOOKUP(B1065,Precios!G:J,4,FALSE)</f>
        <v>12018.9</v>
      </c>
      <c r="L1065" s="59"/>
    </row>
    <row r="1066" spans="2:12">
      <c r="B1066" s="46" t="str">
        <f t="shared" si="16"/>
        <v>162BOG18</v>
      </c>
      <c r="C1066" s="46">
        <v>162</v>
      </c>
      <c r="D1066" s="58" t="s">
        <v>17</v>
      </c>
      <c r="E1066" s="58" t="s">
        <v>15</v>
      </c>
      <c r="F1066" s="46" t="s">
        <v>656</v>
      </c>
      <c r="G1066" s="46" t="s">
        <v>654</v>
      </c>
      <c r="H1066" s="46">
        <v>18</v>
      </c>
      <c r="I1066" s="58" t="s">
        <v>374</v>
      </c>
      <c r="J1066" s="61" t="s">
        <v>301</v>
      </c>
      <c r="K1066" s="85">
        <f>VLOOKUP(B1066,Precios!G:J,4,FALSE)</f>
        <v>67522.69</v>
      </c>
      <c r="L1066" s="59"/>
    </row>
    <row r="1067" spans="2:12">
      <c r="B1067" s="46" t="str">
        <f t="shared" si="16"/>
        <v>163BOG18</v>
      </c>
      <c r="C1067" s="46">
        <v>163</v>
      </c>
      <c r="D1067" s="58" t="s">
        <v>16</v>
      </c>
      <c r="E1067" s="58" t="s">
        <v>15</v>
      </c>
      <c r="F1067" s="46" t="s">
        <v>656</v>
      </c>
      <c r="G1067" s="46" t="s">
        <v>654</v>
      </c>
      <c r="H1067" s="46">
        <v>18</v>
      </c>
      <c r="I1067" s="58" t="s">
        <v>374</v>
      </c>
      <c r="J1067" s="61" t="s">
        <v>301</v>
      </c>
      <c r="K1067" s="85">
        <f>VLOOKUP(B1067,Precios!G:J,4,FALSE)</f>
        <v>71633.41</v>
      </c>
      <c r="L1067" s="59"/>
    </row>
    <row r="1068" spans="2:12">
      <c r="B1068" s="46" t="str">
        <f t="shared" si="16"/>
        <v>164BOG18</v>
      </c>
      <c r="C1068" s="46">
        <v>164</v>
      </c>
      <c r="D1068" s="58" t="s">
        <v>14</v>
      </c>
      <c r="E1068" s="58" t="s">
        <v>222</v>
      </c>
      <c r="F1068" s="46" t="s">
        <v>656</v>
      </c>
      <c r="G1068" s="46" t="s">
        <v>654</v>
      </c>
      <c r="H1068" s="46">
        <v>18</v>
      </c>
      <c r="I1068" s="58" t="s">
        <v>374</v>
      </c>
      <c r="J1068" s="61" t="s">
        <v>451</v>
      </c>
      <c r="K1068" s="85">
        <f>VLOOKUP(B1068,Precios!G:J,4,FALSE)</f>
        <v>52183.14</v>
      </c>
      <c r="L1068" s="59"/>
    </row>
    <row r="1069" spans="2:12">
      <c r="B1069" s="46" t="str">
        <f t="shared" si="16"/>
        <v>165BOG18</v>
      </c>
      <c r="C1069" s="46">
        <v>165</v>
      </c>
      <c r="D1069" s="58" t="s">
        <v>13</v>
      </c>
      <c r="E1069" s="58" t="s">
        <v>2</v>
      </c>
      <c r="F1069" s="46" t="s">
        <v>656</v>
      </c>
      <c r="G1069" s="46" t="s">
        <v>654</v>
      </c>
      <c r="H1069" s="46">
        <v>18</v>
      </c>
      <c r="I1069" s="58" t="s">
        <v>374</v>
      </c>
      <c r="J1069" s="61" t="s">
        <v>317</v>
      </c>
      <c r="K1069" s="85">
        <f>VLOOKUP(B1069,Precios!G:J,4,FALSE)</f>
        <v>885.65</v>
      </c>
      <c r="L1069" s="59"/>
    </row>
    <row r="1070" spans="2:12">
      <c r="B1070" s="46" t="str">
        <f t="shared" si="16"/>
        <v>166BOG18</v>
      </c>
      <c r="C1070" s="46">
        <v>166</v>
      </c>
      <c r="D1070" s="58" t="s">
        <v>223</v>
      </c>
      <c r="E1070" s="58" t="s">
        <v>2</v>
      </c>
      <c r="F1070" s="46" t="s">
        <v>656</v>
      </c>
      <c r="G1070" s="46" t="s">
        <v>654</v>
      </c>
      <c r="H1070" s="46">
        <v>18</v>
      </c>
      <c r="I1070" s="58" t="s">
        <v>374</v>
      </c>
      <c r="J1070" s="61" t="s">
        <v>317</v>
      </c>
      <c r="K1070" s="85">
        <f>VLOOKUP(B1070,Precios!G:J,4,FALSE)</f>
        <v>839.98</v>
      </c>
      <c r="L1070" s="59"/>
    </row>
    <row r="1071" spans="2:12">
      <c r="B1071" s="46" t="str">
        <f t="shared" si="16"/>
        <v>167BOG18</v>
      </c>
      <c r="C1071" s="46">
        <v>167</v>
      </c>
      <c r="D1071" s="58" t="s">
        <v>12</v>
      </c>
      <c r="E1071" s="58" t="s">
        <v>11</v>
      </c>
      <c r="F1071" s="46" t="s">
        <v>656</v>
      </c>
      <c r="G1071" s="46" t="s">
        <v>654</v>
      </c>
      <c r="H1071" s="46">
        <v>18</v>
      </c>
      <c r="I1071" s="58" t="s">
        <v>374</v>
      </c>
      <c r="J1071" s="61" t="s">
        <v>452</v>
      </c>
      <c r="K1071" s="85">
        <f>VLOOKUP(B1071,Precios!G:J,4,FALSE)</f>
        <v>59140.89</v>
      </c>
      <c r="L1071" s="59"/>
    </row>
    <row r="1072" spans="2:12">
      <c r="B1072" s="46" t="str">
        <f t="shared" si="16"/>
        <v>168BOG18</v>
      </c>
      <c r="C1072" s="46">
        <v>168</v>
      </c>
      <c r="D1072" s="58" t="s">
        <v>10</v>
      </c>
      <c r="E1072" s="58" t="s">
        <v>2</v>
      </c>
      <c r="F1072" s="46" t="s">
        <v>656</v>
      </c>
      <c r="G1072" s="46" t="s">
        <v>654</v>
      </c>
      <c r="H1072" s="46">
        <v>18</v>
      </c>
      <c r="I1072" s="58" t="s">
        <v>374</v>
      </c>
      <c r="J1072" s="61" t="s">
        <v>453</v>
      </c>
      <c r="K1072" s="85">
        <f>VLOOKUP(B1072,Precios!G:J,4,FALSE)</f>
        <v>417.34</v>
      </c>
      <c r="L1072" s="59"/>
    </row>
    <row r="1073" spans="2:12">
      <c r="B1073" s="46" t="str">
        <f t="shared" si="16"/>
        <v>169BOG18</v>
      </c>
      <c r="C1073" s="46">
        <v>169</v>
      </c>
      <c r="D1073" s="58" t="s">
        <v>9</v>
      </c>
      <c r="E1073" s="58" t="s">
        <v>2</v>
      </c>
      <c r="F1073" s="46" t="s">
        <v>656</v>
      </c>
      <c r="G1073" s="46" t="s">
        <v>654</v>
      </c>
      <c r="H1073" s="46">
        <v>18</v>
      </c>
      <c r="I1073" s="58" t="s">
        <v>374</v>
      </c>
      <c r="J1073" s="61" t="s">
        <v>453</v>
      </c>
      <c r="K1073" s="85">
        <f>VLOOKUP(B1073,Precios!G:J,4,FALSE)</f>
        <v>484.24</v>
      </c>
      <c r="L1073" s="59"/>
    </row>
    <row r="1074" spans="2:12">
      <c r="B1074" s="46" t="str">
        <f t="shared" si="16"/>
        <v>170BOG18</v>
      </c>
      <c r="C1074" s="46">
        <v>170</v>
      </c>
      <c r="D1074" s="58" t="s">
        <v>8</v>
      </c>
      <c r="E1074" s="58" t="s">
        <v>3</v>
      </c>
      <c r="F1074" s="46" t="s">
        <v>656</v>
      </c>
      <c r="G1074" s="46" t="s">
        <v>654</v>
      </c>
      <c r="H1074" s="46">
        <v>18</v>
      </c>
      <c r="I1074" s="58" t="s">
        <v>374</v>
      </c>
      <c r="J1074" s="61" t="s">
        <v>302</v>
      </c>
      <c r="K1074" s="85">
        <f>VLOOKUP(B1074,Precios!G:J,4,FALSE)</f>
        <v>3838.87</v>
      </c>
      <c r="L1074" s="59"/>
    </row>
    <row r="1075" spans="2:12">
      <c r="B1075" s="46" t="str">
        <f t="shared" si="16"/>
        <v>171BOG18</v>
      </c>
      <c r="C1075" s="46">
        <v>171</v>
      </c>
      <c r="D1075" s="58" t="s">
        <v>7</v>
      </c>
      <c r="E1075" s="58" t="s">
        <v>3</v>
      </c>
      <c r="F1075" s="46" t="s">
        <v>656</v>
      </c>
      <c r="G1075" s="46" t="s">
        <v>654</v>
      </c>
      <c r="H1075" s="46">
        <v>18</v>
      </c>
      <c r="I1075" s="58" t="s">
        <v>374</v>
      </c>
      <c r="J1075" s="61" t="s">
        <v>302</v>
      </c>
      <c r="K1075" s="85">
        <f>VLOOKUP(B1075,Precios!G:J,4,FALSE)</f>
        <v>15018.85</v>
      </c>
      <c r="L1075" s="59"/>
    </row>
    <row r="1076" spans="2:12">
      <c r="B1076" s="46" t="str">
        <f t="shared" si="16"/>
        <v>172BOG18</v>
      </c>
      <c r="C1076" s="46">
        <v>172</v>
      </c>
      <c r="D1076" s="58" t="s">
        <v>6</v>
      </c>
      <c r="E1076" s="58" t="s">
        <v>3</v>
      </c>
      <c r="F1076" s="46" t="s">
        <v>656</v>
      </c>
      <c r="G1076" s="46" t="s">
        <v>654</v>
      </c>
      <c r="H1076" s="46">
        <v>18</v>
      </c>
      <c r="I1076" s="58" t="s">
        <v>374</v>
      </c>
      <c r="J1076" s="61" t="s">
        <v>302</v>
      </c>
      <c r="K1076" s="85">
        <f>VLOOKUP(B1076,Precios!G:J,4,FALSE)</f>
        <v>8343.57</v>
      </c>
      <c r="L1076" s="59"/>
    </row>
    <row r="1077" spans="2:12">
      <c r="B1077" s="46" t="str">
        <f t="shared" si="16"/>
        <v>173BOG18</v>
      </c>
      <c r="C1077" s="46">
        <v>173</v>
      </c>
      <c r="D1077" s="58" t="s">
        <v>5</v>
      </c>
      <c r="E1077" s="58" t="s">
        <v>3</v>
      </c>
      <c r="F1077" s="46" t="s">
        <v>656</v>
      </c>
      <c r="G1077" s="46" t="s">
        <v>654</v>
      </c>
      <c r="H1077" s="46">
        <v>18</v>
      </c>
      <c r="I1077" s="58" t="s">
        <v>374</v>
      </c>
      <c r="J1077" s="61" t="s">
        <v>302</v>
      </c>
      <c r="K1077" s="85">
        <f>VLOOKUP(B1077,Precios!G:J,4,FALSE)</f>
        <v>11744.92</v>
      </c>
      <c r="L1077" s="59"/>
    </row>
    <row r="1078" spans="2:12">
      <c r="B1078" s="46" t="str">
        <f t="shared" si="16"/>
        <v>174BOG18</v>
      </c>
      <c r="C1078" s="46">
        <v>174</v>
      </c>
      <c r="D1078" s="58" t="s">
        <v>4</v>
      </c>
      <c r="E1078" s="58" t="s">
        <v>3</v>
      </c>
      <c r="F1078" s="46" t="s">
        <v>656</v>
      </c>
      <c r="G1078" s="46" t="s">
        <v>654</v>
      </c>
      <c r="H1078" s="46">
        <v>18</v>
      </c>
      <c r="I1078" s="58" t="s">
        <v>374</v>
      </c>
      <c r="J1078" s="61" t="s">
        <v>302</v>
      </c>
      <c r="K1078" s="85">
        <f>VLOOKUP(B1078,Precios!G:J,4,FALSE)</f>
        <v>31040.15</v>
      </c>
      <c r="L1078" s="59"/>
    </row>
    <row r="1079" spans="2:12">
      <c r="B1079" s="46" t="str">
        <f t="shared" si="16"/>
        <v>175BOG18</v>
      </c>
      <c r="C1079" s="46">
        <v>175</v>
      </c>
      <c r="D1079" s="58" t="s">
        <v>224</v>
      </c>
      <c r="E1079" s="58" t="s">
        <v>3</v>
      </c>
      <c r="F1079" s="46" t="s">
        <v>656</v>
      </c>
      <c r="G1079" s="46" t="s">
        <v>654</v>
      </c>
      <c r="H1079" s="46">
        <v>18</v>
      </c>
      <c r="I1079" s="58" t="s">
        <v>374</v>
      </c>
      <c r="J1079" s="61" t="s">
        <v>302</v>
      </c>
      <c r="K1079" s="85">
        <f>VLOOKUP(B1079,Precios!G:J,4,FALSE)</f>
        <v>4744.6899999999996</v>
      </c>
      <c r="L1079" s="59"/>
    </row>
    <row r="1080" spans="2:12">
      <c r="B1080" s="46" t="str">
        <f t="shared" si="16"/>
        <v>176BOG18</v>
      </c>
      <c r="C1080" s="46">
        <v>176</v>
      </c>
      <c r="D1080" s="58" t="s">
        <v>225</v>
      </c>
      <c r="E1080" s="58" t="s">
        <v>3</v>
      </c>
      <c r="F1080" s="46" t="s">
        <v>656</v>
      </c>
      <c r="G1080" s="46" t="s">
        <v>654</v>
      </c>
      <c r="H1080" s="46">
        <v>18</v>
      </c>
      <c r="I1080" s="58" t="s">
        <v>374</v>
      </c>
      <c r="J1080" s="61" t="s">
        <v>302</v>
      </c>
      <c r="K1080" s="85">
        <f>VLOOKUP(B1080,Precios!G:J,4,FALSE)</f>
        <v>6957.76</v>
      </c>
      <c r="L1080" s="59"/>
    </row>
    <row r="1081" spans="2:12">
      <c r="B1081" s="46" t="str">
        <f t="shared" si="16"/>
        <v>177BOG18</v>
      </c>
      <c r="C1081" s="46">
        <v>177</v>
      </c>
      <c r="D1081" s="58" t="s">
        <v>226</v>
      </c>
      <c r="E1081" s="58" t="s">
        <v>3</v>
      </c>
      <c r="F1081" s="46" t="s">
        <v>656</v>
      </c>
      <c r="G1081" s="46" t="s">
        <v>654</v>
      </c>
      <c r="H1081" s="46">
        <v>18</v>
      </c>
      <c r="I1081" s="58" t="s">
        <v>374</v>
      </c>
      <c r="J1081" s="61" t="s">
        <v>302</v>
      </c>
      <c r="K1081" s="85">
        <f>VLOOKUP(B1081,Precios!G:J,4,FALSE)</f>
        <v>8697.19</v>
      </c>
      <c r="L1081" s="59"/>
    </row>
    <row r="1082" spans="2:12">
      <c r="B1082" s="46" t="str">
        <f t="shared" si="16"/>
        <v>178BOG18</v>
      </c>
      <c r="C1082" s="46">
        <v>178</v>
      </c>
      <c r="D1082" s="58" t="s">
        <v>227</v>
      </c>
      <c r="E1082" s="58" t="s">
        <v>3</v>
      </c>
      <c r="F1082" s="46" t="s">
        <v>656</v>
      </c>
      <c r="G1082" s="46" t="s">
        <v>654</v>
      </c>
      <c r="H1082" s="46">
        <v>18</v>
      </c>
      <c r="I1082" s="58" t="s">
        <v>374</v>
      </c>
      <c r="J1082" s="61" t="s">
        <v>302</v>
      </c>
      <c r="K1082" s="85">
        <f>VLOOKUP(B1082,Precios!G:J,4,FALSE)</f>
        <v>11069.53</v>
      </c>
      <c r="L1082" s="59"/>
    </row>
    <row r="1083" spans="2:12">
      <c r="B1083" s="46" t="str">
        <f t="shared" si="16"/>
        <v>179BOG18</v>
      </c>
      <c r="C1083" s="46">
        <v>179</v>
      </c>
      <c r="D1083" s="58" t="s">
        <v>228</v>
      </c>
      <c r="E1083" s="58" t="s">
        <v>3</v>
      </c>
      <c r="F1083" s="46" t="s">
        <v>656</v>
      </c>
      <c r="G1083" s="46" t="s">
        <v>654</v>
      </c>
      <c r="H1083" s="46">
        <v>18</v>
      </c>
      <c r="I1083" s="58" t="s">
        <v>374</v>
      </c>
      <c r="J1083" s="61" t="s">
        <v>302</v>
      </c>
      <c r="K1083" s="85">
        <f>VLOOKUP(B1083,Precios!G:J,4,FALSE)</f>
        <v>24510.35</v>
      </c>
      <c r="L1083" s="59"/>
    </row>
    <row r="1084" spans="2:12">
      <c r="B1084" s="46" t="str">
        <f t="shared" si="16"/>
        <v>180BOG18</v>
      </c>
      <c r="C1084" s="46">
        <v>180</v>
      </c>
      <c r="D1084" s="58" t="s">
        <v>1</v>
      </c>
      <c r="E1084" s="58" t="s">
        <v>2</v>
      </c>
      <c r="F1084" s="46" t="s">
        <v>656</v>
      </c>
      <c r="G1084" s="46" t="s">
        <v>654</v>
      </c>
      <c r="H1084" s="46">
        <v>18</v>
      </c>
      <c r="I1084" s="58" t="s">
        <v>374</v>
      </c>
      <c r="J1084" s="61" t="s">
        <v>279</v>
      </c>
      <c r="K1084" s="85">
        <f>VLOOKUP(B1084,Precios!G:J,4,FALSE)</f>
        <v>18439.310000000001</v>
      </c>
      <c r="L1084" s="59"/>
    </row>
    <row r="1085" spans="2:12">
      <c r="B1085" s="46" t="str">
        <f t="shared" si="16"/>
        <v>1BOG8</v>
      </c>
      <c r="C1085" s="46">
        <v>1</v>
      </c>
      <c r="D1085" s="58" t="s">
        <v>205</v>
      </c>
      <c r="E1085" s="58" t="s">
        <v>0</v>
      </c>
      <c r="F1085" s="46" t="s">
        <v>656</v>
      </c>
      <c r="G1085" s="46" t="s">
        <v>654</v>
      </c>
      <c r="H1085" s="46">
        <v>8</v>
      </c>
      <c r="I1085" s="58" t="s">
        <v>229</v>
      </c>
      <c r="J1085" s="61" t="s">
        <v>280</v>
      </c>
      <c r="K1085" s="85">
        <f>VLOOKUP(B1085,Precios!G:J,4,FALSE)</f>
        <v>7664.99</v>
      </c>
      <c r="L1085" s="59"/>
    </row>
    <row r="1086" spans="2:12">
      <c r="B1086" s="46" t="str">
        <f t="shared" si="16"/>
        <v>2BOG8</v>
      </c>
      <c r="C1086" s="46">
        <v>2</v>
      </c>
      <c r="D1086" s="58" t="s">
        <v>206</v>
      </c>
      <c r="E1086" s="58" t="s">
        <v>2</v>
      </c>
      <c r="F1086" s="46" t="s">
        <v>656</v>
      </c>
      <c r="G1086" s="46" t="s">
        <v>654</v>
      </c>
      <c r="H1086" s="46">
        <v>8</v>
      </c>
      <c r="I1086" s="58" t="s">
        <v>229</v>
      </c>
      <c r="J1086" s="61" t="s">
        <v>280</v>
      </c>
      <c r="K1086" s="85">
        <f>VLOOKUP(B1086,Precios!G:J,4,FALSE)</f>
        <v>8074.9</v>
      </c>
      <c r="L1086" s="59"/>
    </row>
    <row r="1087" spans="2:12">
      <c r="B1087" s="46" t="str">
        <f t="shared" si="16"/>
        <v>3BOG8</v>
      </c>
      <c r="C1087" s="46">
        <v>3</v>
      </c>
      <c r="D1087" s="58" t="s">
        <v>188</v>
      </c>
      <c r="E1087" s="58" t="s">
        <v>2</v>
      </c>
      <c r="F1087" s="46" t="s">
        <v>656</v>
      </c>
      <c r="G1087" s="46" t="s">
        <v>654</v>
      </c>
      <c r="H1087" s="46">
        <v>8</v>
      </c>
      <c r="I1087" s="58" t="s">
        <v>229</v>
      </c>
      <c r="J1087" s="61" t="s">
        <v>281</v>
      </c>
      <c r="K1087" s="85">
        <f>VLOOKUP(B1087,Precios!G:J,4,FALSE)</f>
        <v>2019.78</v>
      </c>
      <c r="L1087" s="59"/>
    </row>
    <row r="1088" spans="2:12">
      <c r="B1088" s="46" t="str">
        <f t="shared" si="16"/>
        <v>4BOG8</v>
      </c>
      <c r="C1088" s="46">
        <v>4</v>
      </c>
      <c r="D1088" s="58" t="s">
        <v>207</v>
      </c>
      <c r="E1088" s="58" t="s">
        <v>2</v>
      </c>
      <c r="F1088" s="46" t="s">
        <v>656</v>
      </c>
      <c r="G1088" s="46" t="s">
        <v>654</v>
      </c>
      <c r="H1088" s="46">
        <v>8</v>
      </c>
      <c r="I1088" s="58" t="s">
        <v>229</v>
      </c>
      <c r="J1088" s="61" t="s">
        <v>281</v>
      </c>
      <c r="K1088" s="85">
        <f>VLOOKUP(B1088,Precios!G:J,4,FALSE)</f>
        <v>2265.09</v>
      </c>
      <c r="L1088" s="59"/>
    </row>
    <row r="1089" spans="2:12">
      <c r="B1089" s="46" t="str">
        <f t="shared" si="16"/>
        <v>5BOG8</v>
      </c>
      <c r="C1089" s="46">
        <v>5</v>
      </c>
      <c r="D1089" s="58" t="s">
        <v>208</v>
      </c>
      <c r="E1089" s="58" t="s">
        <v>2</v>
      </c>
      <c r="F1089" s="46" t="s">
        <v>656</v>
      </c>
      <c r="G1089" s="46" t="s">
        <v>654</v>
      </c>
      <c r="H1089" s="46">
        <v>8</v>
      </c>
      <c r="I1089" s="58" t="s">
        <v>229</v>
      </c>
      <c r="J1089" s="61" t="s">
        <v>281</v>
      </c>
      <c r="K1089" s="85">
        <f>VLOOKUP(B1089,Precios!G:J,4,FALSE)</f>
        <v>4017.27</v>
      </c>
      <c r="L1089" s="59"/>
    </row>
    <row r="1090" spans="2:12">
      <c r="B1090" s="46" t="str">
        <f t="shared" si="16"/>
        <v>6BOG8</v>
      </c>
      <c r="C1090" s="46">
        <v>6</v>
      </c>
      <c r="D1090" s="58" t="s">
        <v>187</v>
      </c>
      <c r="E1090" s="58" t="s">
        <v>2</v>
      </c>
      <c r="F1090" s="46" t="s">
        <v>656</v>
      </c>
      <c r="G1090" s="46" t="s">
        <v>654</v>
      </c>
      <c r="H1090" s="46">
        <v>8</v>
      </c>
      <c r="I1090" s="58" t="s">
        <v>229</v>
      </c>
      <c r="J1090" s="61" t="s">
        <v>281</v>
      </c>
      <c r="K1090" s="85">
        <f>VLOOKUP(B1090,Precios!G:J,4,FALSE)</f>
        <v>1559.98</v>
      </c>
      <c r="L1090" s="59"/>
    </row>
    <row r="1091" spans="2:12">
      <c r="B1091" s="46" t="str">
        <f t="shared" si="16"/>
        <v>7BOG8</v>
      </c>
      <c r="C1091" s="46">
        <v>7</v>
      </c>
      <c r="D1091" s="58" t="s">
        <v>186</v>
      </c>
      <c r="E1091" s="58" t="s">
        <v>2</v>
      </c>
      <c r="F1091" s="46" t="s">
        <v>656</v>
      </c>
      <c r="G1091" s="46" t="s">
        <v>654</v>
      </c>
      <c r="H1091" s="46">
        <v>8</v>
      </c>
      <c r="I1091" s="58" t="s">
        <v>229</v>
      </c>
      <c r="J1091" s="61" t="s">
        <v>281</v>
      </c>
      <c r="K1091" s="85">
        <f>VLOOKUP(B1091,Precios!G:J,4,FALSE)</f>
        <v>4382.58</v>
      </c>
      <c r="L1091" s="59"/>
    </row>
    <row r="1092" spans="2:12">
      <c r="B1092" s="46" t="str">
        <f t="shared" si="16"/>
        <v>8BOG8</v>
      </c>
      <c r="C1092" s="46">
        <v>8</v>
      </c>
      <c r="D1092" s="58" t="s">
        <v>185</v>
      </c>
      <c r="E1092" s="58" t="s">
        <v>2</v>
      </c>
      <c r="F1092" s="46" t="s">
        <v>656</v>
      </c>
      <c r="G1092" s="46" t="s">
        <v>654</v>
      </c>
      <c r="H1092" s="46">
        <v>8</v>
      </c>
      <c r="I1092" s="58" t="s">
        <v>229</v>
      </c>
      <c r="J1092" s="61" t="s">
        <v>281</v>
      </c>
      <c r="K1092" s="85">
        <f>VLOOKUP(B1092,Precios!G:J,4,FALSE)</f>
        <v>6492.63</v>
      </c>
      <c r="L1092" s="59"/>
    </row>
    <row r="1093" spans="2:12">
      <c r="B1093" s="46" t="str">
        <f t="shared" si="16"/>
        <v>9BOG8</v>
      </c>
      <c r="C1093" s="46">
        <v>9</v>
      </c>
      <c r="D1093" s="58" t="s">
        <v>184</v>
      </c>
      <c r="E1093" s="58" t="s">
        <v>209</v>
      </c>
      <c r="F1093" s="46" t="s">
        <v>656</v>
      </c>
      <c r="G1093" s="46" t="s">
        <v>654</v>
      </c>
      <c r="H1093" s="46">
        <v>8</v>
      </c>
      <c r="I1093" s="58" t="s">
        <v>229</v>
      </c>
      <c r="J1093" s="61" t="s">
        <v>282</v>
      </c>
      <c r="K1093" s="85">
        <f>VLOOKUP(B1093,Precios!G:J,4,FALSE)</f>
        <v>4954.96</v>
      </c>
      <c r="L1093" s="59"/>
    </row>
    <row r="1094" spans="2:12">
      <c r="B1094" s="46" t="str">
        <f t="shared" ref="B1094:B1157" si="17">+CONCATENATE(C1094,F1094,H1094)</f>
        <v>10BOG8</v>
      </c>
      <c r="C1094" s="46">
        <v>10</v>
      </c>
      <c r="D1094" s="58" t="s">
        <v>210</v>
      </c>
      <c r="E1094" s="58" t="s">
        <v>2</v>
      </c>
      <c r="F1094" s="46" t="s">
        <v>656</v>
      </c>
      <c r="G1094" s="46" t="s">
        <v>654</v>
      </c>
      <c r="H1094" s="46">
        <v>8</v>
      </c>
      <c r="I1094" s="58" t="s">
        <v>229</v>
      </c>
      <c r="J1094" s="61" t="s">
        <v>280</v>
      </c>
      <c r="K1094" s="85">
        <f>VLOOKUP(B1094,Precios!G:J,4,FALSE)</f>
        <v>711.49</v>
      </c>
      <c r="L1094" s="59"/>
    </row>
    <row r="1095" spans="2:12">
      <c r="B1095" s="46" t="str">
        <f t="shared" si="17"/>
        <v>11BOG8</v>
      </c>
      <c r="C1095" s="46">
        <v>11</v>
      </c>
      <c r="D1095" s="58" t="s">
        <v>183</v>
      </c>
      <c r="E1095" s="58" t="s">
        <v>2</v>
      </c>
      <c r="F1095" s="46" t="s">
        <v>656</v>
      </c>
      <c r="G1095" s="46" t="s">
        <v>654</v>
      </c>
      <c r="H1095" s="46">
        <v>8</v>
      </c>
      <c r="I1095" s="58" t="s">
        <v>229</v>
      </c>
      <c r="J1095" s="61" t="s">
        <v>280</v>
      </c>
      <c r="K1095" s="85">
        <f>VLOOKUP(B1095,Precios!G:J,4,FALSE)</f>
        <v>2395.71</v>
      </c>
      <c r="L1095" s="59"/>
    </row>
    <row r="1096" spans="2:12">
      <c r="B1096" s="46" t="str">
        <f t="shared" si="17"/>
        <v>12BOG8</v>
      </c>
      <c r="C1096" s="46">
        <v>12</v>
      </c>
      <c r="D1096" s="58" t="s">
        <v>211</v>
      </c>
      <c r="E1096" s="58" t="s">
        <v>2</v>
      </c>
      <c r="F1096" s="46" t="s">
        <v>656</v>
      </c>
      <c r="G1096" s="46" t="s">
        <v>654</v>
      </c>
      <c r="H1096" s="46">
        <v>8</v>
      </c>
      <c r="I1096" s="58" t="s">
        <v>229</v>
      </c>
      <c r="J1096" s="61" t="s">
        <v>283</v>
      </c>
      <c r="K1096" s="85">
        <f>VLOOKUP(B1096,Precios!G:J,4,FALSE)</f>
        <v>2682.43</v>
      </c>
      <c r="L1096" s="59"/>
    </row>
    <row r="1097" spans="2:12">
      <c r="B1097" s="46" t="str">
        <f t="shared" si="17"/>
        <v>13BOG8</v>
      </c>
      <c r="C1097" s="46">
        <v>13</v>
      </c>
      <c r="D1097" s="58" t="s">
        <v>182</v>
      </c>
      <c r="E1097" s="58" t="s">
        <v>2</v>
      </c>
      <c r="F1097" s="46" t="s">
        <v>656</v>
      </c>
      <c r="G1097" s="46" t="s">
        <v>654</v>
      </c>
      <c r="H1097" s="46">
        <v>8</v>
      </c>
      <c r="I1097" s="58" t="s">
        <v>229</v>
      </c>
      <c r="J1097" s="61" t="s">
        <v>283</v>
      </c>
      <c r="K1097" s="85">
        <f>VLOOKUP(B1097,Precios!G:J,4,FALSE)</f>
        <v>3284.54</v>
      </c>
      <c r="L1097" s="59"/>
    </row>
    <row r="1098" spans="2:12">
      <c r="B1098" s="46" t="str">
        <f t="shared" si="17"/>
        <v>14BOG8</v>
      </c>
      <c r="C1098" s="46">
        <v>14</v>
      </c>
      <c r="D1098" s="58" t="s">
        <v>181</v>
      </c>
      <c r="E1098" s="58" t="s">
        <v>2</v>
      </c>
      <c r="F1098" s="46" t="s">
        <v>656</v>
      </c>
      <c r="G1098" s="46" t="s">
        <v>654</v>
      </c>
      <c r="H1098" s="46">
        <v>8</v>
      </c>
      <c r="I1098" s="58" t="s">
        <v>229</v>
      </c>
      <c r="J1098" s="61" t="s">
        <v>283</v>
      </c>
      <c r="K1098" s="85">
        <f>VLOOKUP(B1098,Precios!G:J,4,FALSE)</f>
        <v>3682.76</v>
      </c>
      <c r="L1098" s="59"/>
    </row>
    <row r="1099" spans="2:12">
      <c r="B1099" s="46" t="str">
        <f t="shared" si="17"/>
        <v>15BOG8</v>
      </c>
      <c r="C1099" s="46">
        <v>15</v>
      </c>
      <c r="D1099" s="58" t="s">
        <v>180</v>
      </c>
      <c r="E1099" s="58" t="s">
        <v>2</v>
      </c>
      <c r="F1099" s="46" t="s">
        <v>656</v>
      </c>
      <c r="G1099" s="46" t="s">
        <v>654</v>
      </c>
      <c r="H1099" s="46">
        <v>8</v>
      </c>
      <c r="I1099" s="58" t="s">
        <v>229</v>
      </c>
      <c r="J1099" s="61" t="s">
        <v>283</v>
      </c>
      <c r="K1099" s="85">
        <f>VLOOKUP(B1099,Precios!G:J,4,FALSE)</f>
        <v>5607.36</v>
      </c>
      <c r="L1099" s="59"/>
    </row>
    <row r="1100" spans="2:12">
      <c r="B1100" s="46" t="str">
        <f t="shared" si="17"/>
        <v>16BOG8</v>
      </c>
      <c r="C1100" s="46">
        <v>16</v>
      </c>
      <c r="D1100" s="58" t="s">
        <v>179</v>
      </c>
      <c r="E1100" s="58" t="s">
        <v>2</v>
      </c>
      <c r="F1100" s="46" t="s">
        <v>656</v>
      </c>
      <c r="G1100" s="46" t="s">
        <v>654</v>
      </c>
      <c r="H1100" s="46">
        <v>8</v>
      </c>
      <c r="I1100" s="58" t="s">
        <v>229</v>
      </c>
      <c r="J1100" s="61" t="s">
        <v>283</v>
      </c>
      <c r="K1100" s="85">
        <f>VLOOKUP(B1100,Precios!G:J,4,FALSE)</f>
        <v>7268.91</v>
      </c>
      <c r="L1100" s="59"/>
    </row>
    <row r="1101" spans="2:12">
      <c r="B1101" s="46" t="str">
        <f t="shared" si="17"/>
        <v>17BOG8</v>
      </c>
      <c r="C1101" s="46">
        <v>17</v>
      </c>
      <c r="D1101" s="58" t="s">
        <v>178</v>
      </c>
      <c r="E1101" s="58" t="s">
        <v>2</v>
      </c>
      <c r="F1101" s="46" t="s">
        <v>656</v>
      </c>
      <c r="G1101" s="46" t="s">
        <v>654</v>
      </c>
      <c r="H1101" s="46">
        <v>8</v>
      </c>
      <c r="I1101" s="58" t="s">
        <v>229</v>
      </c>
      <c r="J1101" s="61" t="s">
        <v>280</v>
      </c>
      <c r="K1101" s="85">
        <f>VLOOKUP(B1101,Precios!G:J,4,FALSE)</f>
        <v>8849.75</v>
      </c>
      <c r="L1101" s="59"/>
    </row>
    <row r="1102" spans="2:12">
      <c r="B1102" s="46" t="str">
        <f t="shared" si="17"/>
        <v>18BOG8</v>
      </c>
      <c r="C1102" s="46">
        <v>18</v>
      </c>
      <c r="D1102" s="58" t="s">
        <v>177</v>
      </c>
      <c r="E1102" s="58" t="s">
        <v>116</v>
      </c>
      <c r="F1102" s="46" t="s">
        <v>656</v>
      </c>
      <c r="G1102" s="46" t="s">
        <v>654</v>
      </c>
      <c r="H1102" s="46">
        <v>8</v>
      </c>
      <c r="I1102" s="58" t="s">
        <v>229</v>
      </c>
      <c r="J1102" s="61" t="s">
        <v>280</v>
      </c>
      <c r="K1102" s="85">
        <f>VLOOKUP(B1102,Precios!G:J,4,FALSE)</f>
        <v>7391.02</v>
      </c>
      <c r="L1102" s="59"/>
    </row>
    <row r="1103" spans="2:12">
      <c r="B1103" s="46" t="str">
        <f t="shared" si="17"/>
        <v>19BOG8</v>
      </c>
      <c r="C1103" s="46">
        <v>19</v>
      </c>
      <c r="D1103" s="58" t="s">
        <v>176</v>
      </c>
      <c r="E1103" s="58" t="s">
        <v>116</v>
      </c>
      <c r="F1103" s="46" t="s">
        <v>656</v>
      </c>
      <c r="G1103" s="46" t="s">
        <v>654</v>
      </c>
      <c r="H1103" s="46">
        <v>8</v>
      </c>
      <c r="I1103" s="58" t="s">
        <v>229</v>
      </c>
      <c r="J1103" s="61" t="s">
        <v>280</v>
      </c>
      <c r="K1103" s="85">
        <f>VLOOKUP(B1103,Precios!G:J,4,FALSE)</f>
        <v>7391.02</v>
      </c>
      <c r="L1103" s="59"/>
    </row>
    <row r="1104" spans="2:12">
      <c r="B1104" s="46" t="str">
        <f t="shared" si="17"/>
        <v>20BOG8</v>
      </c>
      <c r="C1104" s="46">
        <v>20</v>
      </c>
      <c r="D1104" s="58" t="s">
        <v>175</v>
      </c>
      <c r="E1104" s="58" t="s">
        <v>116</v>
      </c>
      <c r="F1104" s="46" t="s">
        <v>656</v>
      </c>
      <c r="G1104" s="46" t="s">
        <v>654</v>
      </c>
      <c r="H1104" s="46">
        <v>8</v>
      </c>
      <c r="I1104" s="58" t="s">
        <v>229</v>
      </c>
      <c r="J1104" s="61" t="s">
        <v>280</v>
      </c>
      <c r="K1104" s="85">
        <f>VLOOKUP(B1104,Precios!G:J,4,FALSE)</f>
        <v>23952.85</v>
      </c>
      <c r="L1104" s="59"/>
    </row>
    <row r="1105" spans="2:12">
      <c r="B1105" s="46" t="str">
        <f t="shared" si="17"/>
        <v>21BOG8</v>
      </c>
      <c r="C1105" s="46">
        <v>21</v>
      </c>
      <c r="D1105" s="58" t="s">
        <v>212</v>
      </c>
      <c r="E1105" s="58" t="s">
        <v>116</v>
      </c>
      <c r="F1105" s="46" t="s">
        <v>656</v>
      </c>
      <c r="G1105" s="46" t="s">
        <v>654</v>
      </c>
      <c r="H1105" s="46">
        <v>8</v>
      </c>
      <c r="I1105" s="58" t="s">
        <v>229</v>
      </c>
      <c r="J1105" s="61" t="s">
        <v>282</v>
      </c>
      <c r="K1105" s="85">
        <f>VLOOKUP(B1105,Precios!G:J,4,FALSE)</f>
        <v>15739.9</v>
      </c>
      <c r="L1105" s="59"/>
    </row>
    <row r="1106" spans="2:12">
      <c r="B1106" s="46" t="str">
        <f t="shared" si="17"/>
        <v>22BOG8</v>
      </c>
      <c r="C1106" s="46">
        <v>22</v>
      </c>
      <c r="D1106" s="58" t="s">
        <v>174</v>
      </c>
      <c r="E1106" s="58" t="s">
        <v>116</v>
      </c>
      <c r="F1106" s="46" t="s">
        <v>656</v>
      </c>
      <c r="G1106" s="46" t="s">
        <v>654</v>
      </c>
      <c r="H1106" s="46">
        <v>8</v>
      </c>
      <c r="I1106" s="58" t="s">
        <v>229</v>
      </c>
      <c r="J1106" s="61" t="s">
        <v>280</v>
      </c>
      <c r="K1106" s="85">
        <f>VLOOKUP(B1106,Precios!G:J,4,FALSE)</f>
        <v>50642.28</v>
      </c>
      <c r="L1106" s="59"/>
    </row>
    <row r="1107" spans="2:12">
      <c r="B1107" s="46" t="str">
        <f t="shared" si="17"/>
        <v>23BOG8</v>
      </c>
      <c r="C1107" s="46">
        <v>23</v>
      </c>
      <c r="D1107" s="58" t="s">
        <v>173</v>
      </c>
      <c r="E1107" s="58" t="s">
        <v>2</v>
      </c>
      <c r="F1107" s="46" t="s">
        <v>656</v>
      </c>
      <c r="G1107" s="46" t="s">
        <v>654</v>
      </c>
      <c r="H1107" s="46">
        <v>8</v>
      </c>
      <c r="I1107" s="58" t="s">
        <v>229</v>
      </c>
      <c r="J1107" s="61" t="s">
        <v>284</v>
      </c>
      <c r="K1107" s="85">
        <f>VLOOKUP(B1107,Precios!G:J,4,FALSE)</f>
        <v>780.52</v>
      </c>
      <c r="L1107" s="59"/>
    </row>
    <row r="1108" spans="2:12">
      <c r="B1108" s="46" t="str">
        <f t="shared" si="17"/>
        <v>24BOG8</v>
      </c>
      <c r="C1108" s="46">
        <v>24</v>
      </c>
      <c r="D1108" s="58" t="s">
        <v>172</v>
      </c>
      <c r="E1108" s="58" t="s">
        <v>2</v>
      </c>
      <c r="F1108" s="46" t="s">
        <v>656</v>
      </c>
      <c r="G1108" s="46" t="s">
        <v>654</v>
      </c>
      <c r="H1108" s="46">
        <v>8</v>
      </c>
      <c r="I1108" s="58" t="s">
        <v>229</v>
      </c>
      <c r="J1108" s="61" t="s">
        <v>284</v>
      </c>
      <c r="K1108" s="85">
        <f>VLOOKUP(B1108,Precios!G:J,4,FALSE)</f>
        <v>876.1</v>
      </c>
      <c r="L1108" s="59"/>
    </row>
    <row r="1109" spans="2:12">
      <c r="B1109" s="46" t="str">
        <f t="shared" si="17"/>
        <v>25BOG8</v>
      </c>
      <c r="C1109" s="46">
        <v>25</v>
      </c>
      <c r="D1109" s="58" t="s">
        <v>171</v>
      </c>
      <c r="E1109" s="58" t="s">
        <v>2</v>
      </c>
      <c r="F1109" s="46" t="s">
        <v>656</v>
      </c>
      <c r="G1109" s="46" t="s">
        <v>654</v>
      </c>
      <c r="H1109" s="46">
        <v>8</v>
      </c>
      <c r="I1109" s="58" t="s">
        <v>229</v>
      </c>
      <c r="J1109" s="61" t="s">
        <v>280</v>
      </c>
      <c r="K1109" s="85">
        <f>VLOOKUP(B1109,Precios!G:J,4,FALSE)</f>
        <v>260.18</v>
      </c>
      <c r="L1109" s="59"/>
    </row>
    <row r="1110" spans="2:12">
      <c r="B1110" s="46" t="str">
        <f t="shared" si="17"/>
        <v>26BOG8</v>
      </c>
      <c r="C1110" s="46">
        <v>26</v>
      </c>
      <c r="D1110" s="58" t="s">
        <v>170</v>
      </c>
      <c r="E1110" s="58" t="s">
        <v>2</v>
      </c>
      <c r="F1110" s="46" t="s">
        <v>656</v>
      </c>
      <c r="G1110" s="46" t="s">
        <v>654</v>
      </c>
      <c r="H1110" s="46">
        <v>8</v>
      </c>
      <c r="I1110" s="58" t="s">
        <v>229</v>
      </c>
      <c r="J1110" s="61" t="s">
        <v>280</v>
      </c>
      <c r="K1110" s="85">
        <f>VLOOKUP(B1110,Precios!G:J,4,FALSE)</f>
        <v>273.97000000000003</v>
      </c>
      <c r="L1110" s="59"/>
    </row>
    <row r="1111" spans="2:12">
      <c r="B1111" s="46" t="str">
        <f t="shared" si="17"/>
        <v>27BOG8</v>
      </c>
      <c r="C1111" s="46">
        <v>27</v>
      </c>
      <c r="D1111" s="58" t="s">
        <v>169</v>
      </c>
      <c r="E1111" s="58" t="s">
        <v>2</v>
      </c>
      <c r="F1111" s="46" t="s">
        <v>656</v>
      </c>
      <c r="G1111" s="46" t="s">
        <v>654</v>
      </c>
      <c r="H1111" s="46">
        <v>8</v>
      </c>
      <c r="I1111" s="58" t="s">
        <v>229</v>
      </c>
      <c r="J1111" s="61" t="s">
        <v>285</v>
      </c>
      <c r="K1111" s="85">
        <f>VLOOKUP(B1111,Precios!G:J,4,FALSE)</f>
        <v>1299.8</v>
      </c>
      <c r="L1111" s="59"/>
    </row>
    <row r="1112" spans="2:12">
      <c r="B1112" s="46" t="str">
        <f t="shared" si="17"/>
        <v>28BOG8</v>
      </c>
      <c r="C1112" s="46">
        <v>28</v>
      </c>
      <c r="D1112" s="58" t="s">
        <v>168</v>
      </c>
      <c r="E1112" s="58" t="s">
        <v>2</v>
      </c>
      <c r="F1112" s="46" t="s">
        <v>656</v>
      </c>
      <c r="G1112" s="46" t="s">
        <v>654</v>
      </c>
      <c r="H1112" s="46">
        <v>8</v>
      </c>
      <c r="I1112" s="58" t="s">
        <v>229</v>
      </c>
      <c r="J1112" s="61" t="s">
        <v>286</v>
      </c>
      <c r="K1112" s="85">
        <f>VLOOKUP(B1112,Precios!G:J,4,FALSE)</f>
        <v>5201.32</v>
      </c>
      <c r="L1112" s="59"/>
    </row>
    <row r="1113" spans="2:12">
      <c r="B1113" s="46" t="str">
        <f t="shared" si="17"/>
        <v>29BOG8</v>
      </c>
      <c r="C1113" s="46">
        <v>29</v>
      </c>
      <c r="D1113" s="58" t="s">
        <v>167</v>
      </c>
      <c r="E1113" s="58" t="s">
        <v>2</v>
      </c>
      <c r="F1113" s="46" t="s">
        <v>656</v>
      </c>
      <c r="G1113" s="46" t="s">
        <v>654</v>
      </c>
      <c r="H1113" s="46">
        <v>8</v>
      </c>
      <c r="I1113" s="58" t="s">
        <v>229</v>
      </c>
      <c r="J1113" s="61" t="s">
        <v>287</v>
      </c>
      <c r="K1113" s="85">
        <f>VLOOKUP(B1113,Precios!G:J,4,FALSE)</f>
        <v>1642.8</v>
      </c>
      <c r="L1113" s="59"/>
    </row>
    <row r="1114" spans="2:12">
      <c r="B1114" s="46" t="str">
        <f t="shared" si="17"/>
        <v>30BOG8</v>
      </c>
      <c r="C1114" s="46">
        <v>30</v>
      </c>
      <c r="D1114" s="58" t="s">
        <v>166</v>
      </c>
      <c r="E1114" s="58" t="s">
        <v>165</v>
      </c>
      <c r="F1114" s="46" t="s">
        <v>656</v>
      </c>
      <c r="G1114" s="46" t="s">
        <v>654</v>
      </c>
      <c r="H1114" s="46">
        <v>8</v>
      </c>
      <c r="I1114" s="58" t="s">
        <v>229</v>
      </c>
      <c r="J1114" s="61" t="s">
        <v>286</v>
      </c>
      <c r="K1114" s="85">
        <f>VLOOKUP(B1114,Precios!G:J,4,FALSE)</f>
        <v>7528.01</v>
      </c>
      <c r="L1114" s="59"/>
    </row>
    <row r="1115" spans="2:12">
      <c r="B1115" s="46" t="str">
        <f t="shared" si="17"/>
        <v>31BOG8</v>
      </c>
      <c r="C1115" s="46">
        <v>31</v>
      </c>
      <c r="D1115" s="58" t="s">
        <v>164</v>
      </c>
      <c r="E1115" s="58" t="s">
        <v>163</v>
      </c>
      <c r="F1115" s="46" t="s">
        <v>656</v>
      </c>
      <c r="G1115" s="46" t="s">
        <v>654</v>
      </c>
      <c r="H1115" s="46">
        <v>8</v>
      </c>
      <c r="I1115" s="58" t="s">
        <v>229</v>
      </c>
      <c r="J1115" s="61" t="s">
        <v>286</v>
      </c>
      <c r="K1115" s="85">
        <f>VLOOKUP(B1115,Precios!G:J,4,FALSE)</f>
        <v>49273.45</v>
      </c>
      <c r="L1115" s="59"/>
    </row>
    <row r="1116" spans="2:12">
      <c r="B1116" s="46" t="str">
        <f t="shared" si="17"/>
        <v>32BOG8</v>
      </c>
      <c r="C1116" s="46">
        <v>32</v>
      </c>
      <c r="D1116" s="58" t="s">
        <v>162</v>
      </c>
      <c r="E1116" s="58" t="s">
        <v>161</v>
      </c>
      <c r="F1116" s="46" t="s">
        <v>656</v>
      </c>
      <c r="G1116" s="46" t="s">
        <v>654</v>
      </c>
      <c r="H1116" s="46">
        <v>8</v>
      </c>
      <c r="I1116" s="58" t="s">
        <v>229</v>
      </c>
      <c r="J1116" s="61" t="s">
        <v>288</v>
      </c>
      <c r="K1116" s="85">
        <f>VLOOKUP(B1116,Precios!G:J,4,FALSE)</f>
        <v>273.97000000000003</v>
      </c>
      <c r="L1116" s="59"/>
    </row>
    <row r="1117" spans="2:12">
      <c r="B1117" s="46" t="str">
        <f t="shared" si="17"/>
        <v>33BOG8</v>
      </c>
      <c r="C1117" s="46">
        <v>33</v>
      </c>
      <c r="D1117" s="58" t="s">
        <v>160</v>
      </c>
      <c r="E1117" s="58" t="s">
        <v>159</v>
      </c>
      <c r="F1117" s="46" t="s">
        <v>656</v>
      </c>
      <c r="G1117" s="46" t="s">
        <v>654</v>
      </c>
      <c r="H1117" s="46">
        <v>8</v>
      </c>
      <c r="I1117" s="58" t="s">
        <v>229</v>
      </c>
      <c r="J1117" s="61" t="s">
        <v>288</v>
      </c>
      <c r="K1117" s="85">
        <f>VLOOKUP(B1117,Precios!G:J,4,FALSE)</f>
        <v>7528.01</v>
      </c>
      <c r="L1117" s="59"/>
    </row>
    <row r="1118" spans="2:12">
      <c r="B1118" s="46" t="str">
        <f t="shared" si="17"/>
        <v>34BOG8</v>
      </c>
      <c r="C1118" s="46">
        <v>34</v>
      </c>
      <c r="D1118" s="58" t="s">
        <v>158</v>
      </c>
      <c r="E1118" s="58" t="s">
        <v>2</v>
      </c>
      <c r="F1118" s="46" t="s">
        <v>656</v>
      </c>
      <c r="G1118" s="46" t="s">
        <v>654</v>
      </c>
      <c r="H1118" s="46">
        <v>8</v>
      </c>
      <c r="I1118" s="58" t="s">
        <v>229</v>
      </c>
      <c r="J1118" s="61" t="s">
        <v>289</v>
      </c>
      <c r="K1118" s="85">
        <f>VLOOKUP(B1118,Precios!G:J,4,FALSE)</f>
        <v>298.39999999999998</v>
      </c>
      <c r="L1118" s="59"/>
    </row>
    <row r="1119" spans="2:12">
      <c r="B1119" s="46" t="str">
        <f t="shared" si="17"/>
        <v>35BOG8</v>
      </c>
      <c r="C1119" s="46">
        <v>35</v>
      </c>
      <c r="D1119" s="58" t="s">
        <v>157</v>
      </c>
      <c r="E1119" s="58" t="s">
        <v>2</v>
      </c>
      <c r="F1119" s="46" t="s">
        <v>656</v>
      </c>
      <c r="G1119" s="46" t="s">
        <v>654</v>
      </c>
      <c r="H1119" s="46">
        <v>8</v>
      </c>
      <c r="I1119" s="58" t="s">
        <v>229</v>
      </c>
      <c r="J1119" s="61" t="s">
        <v>289</v>
      </c>
      <c r="K1119" s="85">
        <f>VLOOKUP(B1119,Precios!G:J,4,FALSE)</f>
        <v>176.28</v>
      </c>
      <c r="L1119" s="59"/>
    </row>
    <row r="1120" spans="2:12">
      <c r="B1120" s="46" t="str">
        <f t="shared" si="17"/>
        <v>36BOG8</v>
      </c>
      <c r="C1120" s="46">
        <v>36</v>
      </c>
      <c r="D1120" s="58" t="s">
        <v>156</v>
      </c>
      <c r="E1120" s="58" t="s">
        <v>74</v>
      </c>
      <c r="F1120" s="46" t="s">
        <v>656</v>
      </c>
      <c r="G1120" s="46" t="s">
        <v>654</v>
      </c>
      <c r="H1120" s="46">
        <v>8</v>
      </c>
      <c r="I1120" s="58" t="s">
        <v>229</v>
      </c>
      <c r="J1120" s="61" t="s">
        <v>285</v>
      </c>
      <c r="K1120" s="85">
        <f>VLOOKUP(B1120,Precios!G:J,4,FALSE)</f>
        <v>2496.59</v>
      </c>
      <c r="L1120" s="59"/>
    </row>
    <row r="1121" spans="2:12">
      <c r="B1121" s="46" t="str">
        <f t="shared" si="17"/>
        <v>37BOG8</v>
      </c>
      <c r="C1121" s="46">
        <v>37</v>
      </c>
      <c r="D1121" s="58" t="s">
        <v>155</v>
      </c>
      <c r="E1121" s="58" t="s">
        <v>74</v>
      </c>
      <c r="F1121" s="46" t="s">
        <v>656</v>
      </c>
      <c r="G1121" s="46" t="s">
        <v>654</v>
      </c>
      <c r="H1121" s="46">
        <v>8</v>
      </c>
      <c r="I1121" s="58" t="s">
        <v>229</v>
      </c>
      <c r="J1121" s="61" t="s">
        <v>285</v>
      </c>
      <c r="K1121" s="85">
        <f>VLOOKUP(B1121,Precios!G:J,4,FALSE)</f>
        <v>2496.59</v>
      </c>
      <c r="L1121" s="59"/>
    </row>
    <row r="1122" spans="2:12">
      <c r="B1122" s="46" t="str">
        <f t="shared" si="17"/>
        <v>38BOG8</v>
      </c>
      <c r="C1122" s="46">
        <v>38</v>
      </c>
      <c r="D1122" s="58" t="s">
        <v>154</v>
      </c>
      <c r="E1122" s="58" t="s">
        <v>74</v>
      </c>
      <c r="F1122" s="46" t="s">
        <v>656</v>
      </c>
      <c r="G1122" s="46" t="s">
        <v>654</v>
      </c>
      <c r="H1122" s="46">
        <v>8</v>
      </c>
      <c r="I1122" s="58" t="s">
        <v>229</v>
      </c>
      <c r="J1122" s="61" t="s">
        <v>285</v>
      </c>
      <c r="K1122" s="85">
        <f>VLOOKUP(B1122,Precios!G:J,4,FALSE)</f>
        <v>2496.59</v>
      </c>
      <c r="L1122" s="59"/>
    </row>
    <row r="1123" spans="2:12">
      <c r="B1123" s="46" t="str">
        <f t="shared" si="17"/>
        <v>39BOG8</v>
      </c>
      <c r="C1123" s="46">
        <v>39</v>
      </c>
      <c r="D1123" s="58" t="s">
        <v>153</v>
      </c>
      <c r="E1123" s="58" t="s">
        <v>2</v>
      </c>
      <c r="F1123" s="46" t="s">
        <v>656</v>
      </c>
      <c r="G1123" s="46" t="s">
        <v>654</v>
      </c>
      <c r="H1123" s="46">
        <v>8</v>
      </c>
      <c r="I1123" s="58" t="s">
        <v>229</v>
      </c>
      <c r="J1123" s="61" t="s">
        <v>290</v>
      </c>
      <c r="K1123" s="85">
        <f>VLOOKUP(B1123,Precios!G:J,4,FALSE)</f>
        <v>185.84</v>
      </c>
      <c r="L1123" s="59"/>
    </row>
    <row r="1124" spans="2:12">
      <c r="B1124" s="46" t="str">
        <f t="shared" si="17"/>
        <v>40BOG8</v>
      </c>
      <c r="C1124" s="46">
        <v>40</v>
      </c>
      <c r="D1124" s="58" t="s">
        <v>152</v>
      </c>
      <c r="E1124" s="58" t="s">
        <v>2</v>
      </c>
      <c r="F1124" s="46" t="s">
        <v>656</v>
      </c>
      <c r="G1124" s="46" t="s">
        <v>654</v>
      </c>
      <c r="H1124" s="46">
        <v>8</v>
      </c>
      <c r="I1124" s="58" t="s">
        <v>229</v>
      </c>
      <c r="J1124" s="61" t="s">
        <v>236</v>
      </c>
      <c r="K1124" s="85">
        <f>VLOOKUP(B1124,Precios!G:J,4,FALSE)</f>
        <v>1710.76</v>
      </c>
      <c r="L1124" s="59"/>
    </row>
    <row r="1125" spans="2:12">
      <c r="B1125" s="46" t="str">
        <f t="shared" si="17"/>
        <v>41BOG8</v>
      </c>
      <c r="C1125" s="46">
        <v>41</v>
      </c>
      <c r="D1125" s="58" t="s">
        <v>151</v>
      </c>
      <c r="E1125" s="58" t="s">
        <v>74</v>
      </c>
      <c r="F1125" s="46" t="s">
        <v>656</v>
      </c>
      <c r="G1125" s="46" t="s">
        <v>654</v>
      </c>
      <c r="H1125" s="46">
        <v>8</v>
      </c>
      <c r="I1125" s="58" t="s">
        <v>229</v>
      </c>
      <c r="J1125" s="61" t="s">
        <v>244</v>
      </c>
      <c r="K1125" s="85">
        <f>VLOOKUP(B1125,Precios!G:J,4,FALSE)</f>
        <v>35575.11</v>
      </c>
      <c r="L1125" s="59"/>
    </row>
    <row r="1126" spans="2:12">
      <c r="B1126" s="46" t="str">
        <f t="shared" si="17"/>
        <v>42BOG8</v>
      </c>
      <c r="C1126" s="46">
        <v>42</v>
      </c>
      <c r="D1126" s="58" t="s">
        <v>150</v>
      </c>
      <c r="E1126" s="58" t="s">
        <v>2</v>
      </c>
      <c r="F1126" s="46" t="s">
        <v>656</v>
      </c>
      <c r="G1126" s="46" t="s">
        <v>654</v>
      </c>
      <c r="H1126" s="46">
        <v>8</v>
      </c>
      <c r="I1126" s="58" t="s">
        <v>229</v>
      </c>
      <c r="J1126" s="61" t="s">
        <v>246</v>
      </c>
      <c r="K1126" s="85">
        <f>VLOOKUP(B1126,Precios!G:J,4,FALSE)</f>
        <v>5748.22</v>
      </c>
      <c r="L1126" s="59"/>
    </row>
    <row r="1127" spans="2:12">
      <c r="B1127" s="46" t="str">
        <f t="shared" si="17"/>
        <v>43BOG8</v>
      </c>
      <c r="C1127" s="46">
        <v>43</v>
      </c>
      <c r="D1127" s="58" t="s">
        <v>149</v>
      </c>
      <c r="E1127" s="58" t="s">
        <v>2</v>
      </c>
      <c r="F1127" s="46" t="s">
        <v>656</v>
      </c>
      <c r="G1127" s="46" t="s">
        <v>654</v>
      </c>
      <c r="H1127" s="46">
        <v>8</v>
      </c>
      <c r="I1127" s="58" t="s">
        <v>229</v>
      </c>
      <c r="J1127" s="61" t="s">
        <v>246</v>
      </c>
      <c r="K1127" s="85">
        <f>VLOOKUP(B1127,Precios!G:J,4,FALSE)</f>
        <v>11360.5</v>
      </c>
      <c r="L1127" s="59"/>
    </row>
    <row r="1128" spans="2:12">
      <c r="B1128" s="46" t="str">
        <f t="shared" si="17"/>
        <v>44BOG8</v>
      </c>
      <c r="C1128" s="46">
        <v>44</v>
      </c>
      <c r="D1128" s="58" t="s">
        <v>148</v>
      </c>
      <c r="E1128" s="58" t="s">
        <v>2</v>
      </c>
      <c r="F1128" s="46" t="s">
        <v>656</v>
      </c>
      <c r="G1128" s="46" t="s">
        <v>654</v>
      </c>
      <c r="H1128" s="46">
        <v>8</v>
      </c>
      <c r="I1128" s="58" t="s">
        <v>229</v>
      </c>
      <c r="J1128" s="61" t="s">
        <v>246</v>
      </c>
      <c r="K1128" s="85">
        <f>VLOOKUP(B1128,Precios!G:J,4,FALSE)</f>
        <v>34217.440000000002</v>
      </c>
      <c r="L1128" s="59"/>
    </row>
    <row r="1129" spans="2:12">
      <c r="B1129" s="46" t="str">
        <f t="shared" si="17"/>
        <v>45BOG8</v>
      </c>
      <c r="C1129" s="46">
        <v>45</v>
      </c>
      <c r="D1129" s="58" t="s">
        <v>147</v>
      </c>
      <c r="E1129" s="58" t="s">
        <v>2</v>
      </c>
      <c r="F1129" s="46" t="s">
        <v>656</v>
      </c>
      <c r="G1129" s="46" t="s">
        <v>654</v>
      </c>
      <c r="H1129" s="46">
        <v>8</v>
      </c>
      <c r="I1129" s="58" t="s">
        <v>229</v>
      </c>
      <c r="J1129" s="61" t="s">
        <v>246</v>
      </c>
      <c r="K1129" s="85">
        <f>VLOOKUP(B1129,Precios!G:J,4,FALSE)</f>
        <v>143713.89000000001</v>
      </c>
      <c r="L1129" s="59"/>
    </row>
    <row r="1130" spans="2:12">
      <c r="B1130" s="46" t="str">
        <f t="shared" si="17"/>
        <v>46BOG8</v>
      </c>
      <c r="C1130" s="46">
        <v>46</v>
      </c>
      <c r="D1130" s="58" t="s">
        <v>146</v>
      </c>
      <c r="E1130" s="58" t="s">
        <v>135</v>
      </c>
      <c r="F1130" s="46" t="s">
        <v>656</v>
      </c>
      <c r="G1130" s="46" t="s">
        <v>654</v>
      </c>
      <c r="H1130" s="46">
        <v>8</v>
      </c>
      <c r="I1130" s="58" t="s">
        <v>229</v>
      </c>
      <c r="J1130" s="61" t="s">
        <v>247</v>
      </c>
      <c r="K1130" s="85">
        <f>VLOOKUP(B1130,Precios!G:J,4,FALSE)</f>
        <v>503.35</v>
      </c>
      <c r="L1130" s="59"/>
    </row>
    <row r="1131" spans="2:12">
      <c r="B1131" s="46" t="str">
        <f t="shared" si="17"/>
        <v>47BOG8</v>
      </c>
      <c r="C1131" s="46">
        <v>47</v>
      </c>
      <c r="D1131" s="58" t="s">
        <v>145</v>
      </c>
      <c r="E1131" s="58" t="s">
        <v>137</v>
      </c>
      <c r="F1131" s="46" t="s">
        <v>656</v>
      </c>
      <c r="G1131" s="46" t="s">
        <v>654</v>
      </c>
      <c r="H1131" s="46">
        <v>8</v>
      </c>
      <c r="I1131" s="58" t="s">
        <v>229</v>
      </c>
      <c r="J1131" s="61" t="s">
        <v>247</v>
      </c>
      <c r="K1131" s="85">
        <f>VLOOKUP(B1131,Precios!G:J,4,FALSE)</f>
        <v>1008.83</v>
      </c>
      <c r="L1131" s="59"/>
    </row>
    <row r="1132" spans="2:12">
      <c r="B1132" s="46" t="str">
        <f t="shared" si="17"/>
        <v>48BOG8</v>
      </c>
      <c r="C1132" s="46">
        <v>48</v>
      </c>
      <c r="D1132" s="58" t="s">
        <v>144</v>
      </c>
      <c r="E1132" s="58" t="s">
        <v>143</v>
      </c>
      <c r="F1132" s="46" t="s">
        <v>656</v>
      </c>
      <c r="G1132" s="46" t="s">
        <v>654</v>
      </c>
      <c r="H1132" s="46">
        <v>8</v>
      </c>
      <c r="I1132" s="58" t="s">
        <v>229</v>
      </c>
      <c r="J1132" s="61" t="s">
        <v>247</v>
      </c>
      <c r="K1132" s="85">
        <f>VLOOKUP(B1132,Precios!G:J,4,FALSE)</f>
        <v>1225.46</v>
      </c>
      <c r="L1132" s="59"/>
    </row>
    <row r="1133" spans="2:12">
      <c r="B1133" s="46" t="str">
        <f t="shared" si="17"/>
        <v>49BOG8</v>
      </c>
      <c r="C1133" s="46">
        <v>49</v>
      </c>
      <c r="D1133" s="58" t="s">
        <v>142</v>
      </c>
      <c r="E1133" s="58" t="s">
        <v>15</v>
      </c>
      <c r="F1133" s="46" t="s">
        <v>656</v>
      </c>
      <c r="G1133" s="46" t="s">
        <v>654</v>
      </c>
      <c r="H1133" s="46">
        <v>8</v>
      </c>
      <c r="I1133" s="58" t="s">
        <v>229</v>
      </c>
      <c r="J1133" s="61" t="s">
        <v>249</v>
      </c>
      <c r="K1133" s="85">
        <f>VLOOKUP(B1133,Precios!G:J,4,FALSE)</f>
        <v>2429.69</v>
      </c>
      <c r="L1133" s="59"/>
    </row>
    <row r="1134" spans="2:12">
      <c r="B1134" s="46" t="str">
        <f t="shared" si="17"/>
        <v>50BOG8</v>
      </c>
      <c r="C1134" s="46">
        <v>50</v>
      </c>
      <c r="D1134" s="58" t="s">
        <v>141</v>
      </c>
      <c r="E1134" s="58" t="s">
        <v>15</v>
      </c>
      <c r="F1134" s="46" t="s">
        <v>656</v>
      </c>
      <c r="G1134" s="46" t="s">
        <v>654</v>
      </c>
      <c r="H1134" s="46">
        <v>8</v>
      </c>
      <c r="I1134" s="58" t="s">
        <v>229</v>
      </c>
      <c r="J1134" s="61" t="s">
        <v>249</v>
      </c>
      <c r="K1134" s="85">
        <f>VLOOKUP(B1134,Precios!G:J,4,FALSE)</f>
        <v>985.46</v>
      </c>
      <c r="L1134" s="59"/>
    </row>
    <row r="1135" spans="2:12">
      <c r="B1135" s="46" t="str">
        <f t="shared" si="17"/>
        <v>51BOG8</v>
      </c>
      <c r="C1135" s="46">
        <v>51</v>
      </c>
      <c r="D1135" s="58" t="s">
        <v>140</v>
      </c>
      <c r="E1135" s="58" t="s">
        <v>15</v>
      </c>
      <c r="F1135" s="46" t="s">
        <v>656</v>
      </c>
      <c r="G1135" s="46" t="s">
        <v>654</v>
      </c>
      <c r="H1135" s="46">
        <v>8</v>
      </c>
      <c r="I1135" s="58" t="s">
        <v>229</v>
      </c>
      <c r="J1135" s="61" t="s">
        <v>249</v>
      </c>
      <c r="K1135" s="85">
        <f>VLOOKUP(B1135,Precios!G:J,4,FALSE)</f>
        <v>1970.94</v>
      </c>
      <c r="L1135" s="59"/>
    </row>
    <row r="1136" spans="2:12">
      <c r="B1136" s="46" t="str">
        <f t="shared" si="17"/>
        <v>52BOG8</v>
      </c>
      <c r="C1136" s="46">
        <v>52</v>
      </c>
      <c r="D1136" s="58" t="s">
        <v>139</v>
      </c>
      <c r="E1136" s="58" t="s">
        <v>15</v>
      </c>
      <c r="F1136" s="46" t="s">
        <v>656</v>
      </c>
      <c r="G1136" s="46" t="s">
        <v>654</v>
      </c>
      <c r="H1136" s="46">
        <v>8</v>
      </c>
      <c r="I1136" s="58" t="s">
        <v>229</v>
      </c>
      <c r="J1136" s="61" t="s">
        <v>249</v>
      </c>
      <c r="K1136" s="85">
        <f>VLOOKUP(B1136,Precios!G:J,4,FALSE)</f>
        <v>574.5</v>
      </c>
      <c r="L1136" s="59"/>
    </row>
    <row r="1137" spans="2:12">
      <c r="B1137" s="46" t="str">
        <f t="shared" si="17"/>
        <v>53BOG8</v>
      </c>
      <c r="C1137" s="46">
        <v>53</v>
      </c>
      <c r="D1137" s="58" t="s">
        <v>138</v>
      </c>
      <c r="E1137" s="58" t="s">
        <v>137</v>
      </c>
      <c r="F1137" s="46" t="s">
        <v>656</v>
      </c>
      <c r="G1137" s="46" t="s">
        <v>654</v>
      </c>
      <c r="H1137" s="46">
        <v>8</v>
      </c>
      <c r="I1137" s="58" t="s">
        <v>229</v>
      </c>
      <c r="J1137" s="61" t="s">
        <v>247</v>
      </c>
      <c r="K1137" s="85">
        <f>VLOOKUP(B1137,Precios!G:J,4,FALSE)</f>
        <v>331.33</v>
      </c>
      <c r="L1137" s="59"/>
    </row>
    <row r="1138" spans="2:12">
      <c r="B1138" s="46" t="str">
        <f t="shared" si="17"/>
        <v>54BOG8</v>
      </c>
      <c r="C1138" s="46">
        <v>54</v>
      </c>
      <c r="D1138" s="58" t="s">
        <v>136</v>
      </c>
      <c r="E1138" s="58" t="s">
        <v>135</v>
      </c>
      <c r="F1138" s="46" t="s">
        <v>656</v>
      </c>
      <c r="G1138" s="46" t="s">
        <v>654</v>
      </c>
      <c r="H1138" s="46">
        <v>8</v>
      </c>
      <c r="I1138" s="58" t="s">
        <v>229</v>
      </c>
      <c r="J1138" s="61" t="s">
        <v>247</v>
      </c>
      <c r="K1138" s="85">
        <f>VLOOKUP(B1138,Precios!G:J,4,FALSE)</f>
        <v>1079.98</v>
      </c>
      <c r="L1138" s="59"/>
    </row>
    <row r="1139" spans="2:12">
      <c r="B1139" s="46" t="str">
        <f t="shared" si="17"/>
        <v>55BOG8</v>
      </c>
      <c r="C1139" s="46">
        <v>55</v>
      </c>
      <c r="D1139" s="58" t="s">
        <v>134</v>
      </c>
      <c r="E1139" s="58" t="s">
        <v>74</v>
      </c>
      <c r="F1139" s="46" t="s">
        <v>656</v>
      </c>
      <c r="G1139" s="46" t="s">
        <v>654</v>
      </c>
      <c r="H1139" s="46">
        <v>8</v>
      </c>
      <c r="I1139" s="58" t="s">
        <v>229</v>
      </c>
      <c r="J1139" s="61" t="s">
        <v>247</v>
      </c>
      <c r="K1139" s="85">
        <f>VLOOKUP(B1139,Precios!G:J,4,FALSE)</f>
        <v>1152.2</v>
      </c>
      <c r="L1139" s="59"/>
    </row>
    <row r="1140" spans="2:12">
      <c r="B1140" s="46" t="str">
        <f t="shared" si="17"/>
        <v>56BOG8</v>
      </c>
      <c r="C1140" s="46">
        <v>56</v>
      </c>
      <c r="D1140" s="58" t="s">
        <v>133</v>
      </c>
      <c r="E1140" s="58" t="s">
        <v>74</v>
      </c>
      <c r="F1140" s="46" t="s">
        <v>656</v>
      </c>
      <c r="G1140" s="46" t="s">
        <v>654</v>
      </c>
      <c r="H1140" s="46">
        <v>8</v>
      </c>
      <c r="I1140" s="58" t="s">
        <v>229</v>
      </c>
      <c r="J1140" s="61" t="s">
        <v>247</v>
      </c>
      <c r="K1140" s="85">
        <f>VLOOKUP(B1140,Precios!G:J,4,FALSE)</f>
        <v>4033.2</v>
      </c>
      <c r="L1140" s="59"/>
    </row>
    <row r="1141" spans="2:12">
      <c r="B1141" s="46" t="str">
        <f t="shared" si="17"/>
        <v>57BOG8</v>
      </c>
      <c r="C1141" s="46">
        <v>57</v>
      </c>
      <c r="D1141" s="58" t="s">
        <v>132</v>
      </c>
      <c r="E1141" s="58" t="s">
        <v>74</v>
      </c>
      <c r="F1141" s="46" t="s">
        <v>656</v>
      </c>
      <c r="G1141" s="46" t="s">
        <v>654</v>
      </c>
      <c r="H1141" s="46">
        <v>8</v>
      </c>
      <c r="I1141" s="58" t="s">
        <v>229</v>
      </c>
      <c r="J1141" s="61" t="s">
        <v>247</v>
      </c>
      <c r="K1141" s="85">
        <f>VLOOKUP(B1141,Precios!G:J,4,FALSE)</f>
        <v>1282.8</v>
      </c>
      <c r="L1141" s="59"/>
    </row>
    <row r="1142" spans="2:12">
      <c r="B1142" s="46" t="str">
        <f t="shared" si="17"/>
        <v>58BOG8</v>
      </c>
      <c r="C1142" s="46">
        <v>58</v>
      </c>
      <c r="D1142" s="58" t="s">
        <v>131</v>
      </c>
      <c r="E1142" s="58" t="s">
        <v>74</v>
      </c>
      <c r="F1142" s="46" t="s">
        <v>656</v>
      </c>
      <c r="G1142" s="46" t="s">
        <v>654</v>
      </c>
      <c r="H1142" s="46">
        <v>8</v>
      </c>
      <c r="I1142" s="58" t="s">
        <v>229</v>
      </c>
      <c r="J1142" s="61" t="s">
        <v>247</v>
      </c>
      <c r="K1142" s="85">
        <f>VLOOKUP(B1142,Precios!G:J,4,FALSE)</f>
        <v>719.98</v>
      </c>
      <c r="L1142" s="59"/>
    </row>
    <row r="1143" spans="2:12">
      <c r="B1143" s="46" t="str">
        <f t="shared" si="17"/>
        <v>59BOG8</v>
      </c>
      <c r="C1143" s="46">
        <v>59</v>
      </c>
      <c r="D1143" s="58" t="s">
        <v>130</v>
      </c>
      <c r="E1143" s="58" t="s">
        <v>74</v>
      </c>
      <c r="F1143" s="46" t="s">
        <v>656</v>
      </c>
      <c r="G1143" s="46" t="s">
        <v>654</v>
      </c>
      <c r="H1143" s="46">
        <v>8</v>
      </c>
      <c r="I1143" s="58" t="s">
        <v>229</v>
      </c>
      <c r="J1143" s="61" t="s">
        <v>247</v>
      </c>
      <c r="K1143" s="85">
        <f>VLOOKUP(B1143,Precios!G:J,4,FALSE)</f>
        <v>836.79</v>
      </c>
      <c r="L1143" s="59"/>
    </row>
    <row r="1144" spans="2:12">
      <c r="B1144" s="46" t="str">
        <f t="shared" si="17"/>
        <v>60BOG8</v>
      </c>
      <c r="C1144" s="46">
        <v>60</v>
      </c>
      <c r="D1144" s="58" t="s">
        <v>129</v>
      </c>
      <c r="E1144" s="58" t="s">
        <v>128</v>
      </c>
      <c r="F1144" s="46" t="s">
        <v>656</v>
      </c>
      <c r="G1144" s="46" t="s">
        <v>654</v>
      </c>
      <c r="H1144" s="46">
        <v>8</v>
      </c>
      <c r="I1144" s="58" t="s">
        <v>229</v>
      </c>
      <c r="J1144" s="61" t="s">
        <v>285</v>
      </c>
      <c r="K1144" s="85">
        <f>VLOOKUP(B1144,Precios!G:J,4,FALSE)</f>
        <v>3516.04</v>
      </c>
      <c r="L1144" s="59"/>
    </row>
    <row r="1145" spans="2:12">
      <c r="B1145" s="46" t="str">
        <f t="shared" si="17"/>
        <v>61BOG8</v>
      </c>
      <c r="C1145" s="46">
        <v>61</v>
      </c>
      <c r="D1145" s="58" t="s">
        <v>127</v>
      </c>
      <c r="E1145" s="58" t="s">
        <v>2</v>
      </c>
      <c r="F1145" s="46" t="s">
        <v>656</v>
      </c>
      <c r="G1145" s="46" t="s">
        <v>654</v>
      </c>
      <c r="H1145" s="46">
        <v>8</v>
      </c>
      <c r="I1145" s="58" t="s">
        <v>229</v>
      </c>
      <c r="J1145" s="61" t="s">
        <v>258</v>
      </c>
      <c r="K1145" s="85">
        <f>VLOOKUP(B1145,Precios!G:J,4,FALSE)</f>
        <v>1089.54</v>
      </c>
      <c r="L1145" s="59"/>
    </row>
    <row r="1146" spans="2:12">
      <c r="B1146" s="46" t="str">
        <f t="shared" si="17"/>
        <v>62BOG8</v>
      </c>
      <c r="C1146" s="46">
        <v>62</v>
      </c>
      <c r="D1146" s="58" t="s">
        <v>126</v>
      </c>
      <c r="E1146" s="58" t="s">
        <v>2</v>
      </c>
      <c r="F1146" s="46" t="s">
        <v>656</v>
      </c>
      <c r="G1146" s="46" t="s">
        <v>654</v>
      </c>
      <c r="H1146" s="46">
        <v>8</v>
      </c>
      <c r="I1146" s="58" t="s">
        <v>229</v>
      </c>
      <c r="J1146" s="61" t="s">
        <v>258</v>
      </c>
      <c r="K1146" s="85">
        <f>VLOOKUP(B1146,Precios!G:J,4,FALSE)</f>
        <v>2012.36</v>
      </c>
      <c r="L1146" s="59"/>
    </row>
    <row r="1147" spans="2:12">
      <c r="B1147" s="46" t="str">
        <f t="shared" si="17"/>
        <v>63BOG8</v>
      </c>
      <c r="C1147" s="46">
        <v>63</v>
      </c>
      <c r="D1147" s="58" t="s">
        <v>125</v>
      </c>
      <c r="E1147" s="58" t="s">
        <v>2</v>
      </c>
      <c r="F1147" s="46" t="s">
        <v>656</v>
      </c>
      <c r="G1147" s="46" t="s">
        <v>654</v>
      </c>
      <c r="H1147" s="46">
        <v>8</v>
      </c>
      <c r="I1147" s="58" t="s">
        <v>229</v>
      </c>
      <c r="J1147" s="61" t="s">
        <v>238</v>
      </c>
      <c r="K1147" s="85">
        <f>VLOOKUP(B1147,Precios!G:J,4,FALSE)</f>
        <v>19142.310000000001</v>
      </c>
      <c r="L1147" s="59"/>
    </row>
    <row r="1148" spans="2:12">
      <c r="B1148" s="46" t="str">
        <f t="shared" si="17"/>
        <v>64BOG8</v>
      </c>
      <c r="C1148" s="46">
        <v>64</v>
      </c>
      <c r="D1148" s="58" t="s">
        <v>124</v>
      </c>
      <c r="E1148" s="58" t="s">
        <v>2</v>
      </c>
      <c r="F1148" s="46" t="s">
        <v>656</v>
      </c>
      <c r="G1148" s="46" t="s">
        <v>654</v>
      </c>
      <c r="H1148" s="46">
        <v>8</v>
      </c>
      <c r="I1148" s="58" t="s">
        <v>229</v>
      </c>
      <c r="J1148" s="61" t="s">
        <v>238</v>
      </c>
      <c r="K1148" s="85">
        <f>VLOOKUP(B1148,Precios!G:J,4,FALSE)</f>
        <v>9799.4699999999993</v>
      </c>
      <c r="L1148" s="59"/>
    </row>
    <row r="1149" spans="2:12">
      <c r="B1149" s="46" t="str">
        <f t="shared" si="17"/>
        <v>65BOG8</v>
      </c>
      <c r="C1149" s="46">
        <v>65</v>
      </c>
      <c r="D1149" s="58" t="s">
        <v>123</v>
      </c>
      <c r="E1149" s="58" t="s">
        <v>2</v>
      </c>
      <c r="F1149" s="46" t="s">
        <v>656</v>
      </c>
      <c r="G1149" s="46" t="s">
        <v>654</v>
      </c>
      <c r="H1149" s="46">
        <v>8</v>
      </c>
      <c r="I1149" s="58" t="s">
        <v>229</v>
      </c>
      <c r="J1149" s="61" t="s">
        <v>253</v>
      </c>
      <c r="K1149" s="85">
        <f>VLOOKUP(B1149,Precios!G:J,4,FALSE)</f>
        <v>182613.86</v>
      </c>
      <c r="L1149" s="59"/>
    </row>
    <row r="1150" spans="2:12">
      <c r="B1150" s="46" t="str">
        <f t="shared" si="17"/>
        <v>66BOG8</v>
      </c>
      <c r="C1150" s="46">
        <v>66</v>
      </c>
      <c r="D1150" s="58" t="s">
        <v>122</v>
      </c>
      <c r="E1150" s="58" t="s">
        <v>2</v>
      </c>
      <c r="F1150" s="46" t="s">
        <v>656</v>
      </c>
      <c r="G1150" s="46" t="s">
        <v>654</v>
      </c>
      <c r="H1150" s="46">
        <v>8</v>
      </c>
      <c r="I1150" s="58" t="s">
        <v>229</v>
      </c>
      <c r="J1150" s="61" t="s">
        <v>253</v>
      </c>
      <c r="K1150" s="85">
        <f>VLOOKUP(B1150,Precios!G:J,4,FALSE)</f>
        <v>79385.48</v>
      </c>
      <c r="L1150" s="59"/>
    </row>
    <row r="1151" spans="2:12">
      <c r="B1151" s="46" t="str">
        <f t="shared" si="17"/>
        <v>67BOG8</v>
      </c>
      <c r="C1151" s="46">
        <v>67</v>
      </c>
      <c r="D1151" s="58" t="s">
        <v>121</v>
      </c>
      <c r="E1151" s="58" t="s">
        <v>2</v>
      </c>
      <c r="F1151" s="46" t="s">
        <v>656</v>
      </c>
      <c r="G1151" s="46" t="s">
        <v>654</v>
      </c>
      <c r="H1151" s="46">
        <v>8</v>
      </c>
      <c r="I1151" s="58" t="s">
        <v>229</v>
      </c>
      <c r="J1151" s="61" t="s">
        <v>255</v>
      </c>
      <c r="K1151" s="85">
        <f>VLOOKUP(B1151,Precios!G:J,4,FALSE)</f>
        <v>24431.77</v>
      </c>
      <c r="L1151" s="59"/>
    </row>
    <row r="1152" spans="2:12">
      <c r="B1152" s="46" t="str">
        <f t="shared" si="17"/>
        <v>68BOG8</v>
      </c>
      <c r="C1152" s="46">
        <v>68</v>
      </c>
      <c r="D1152" s="58" t="s">
        <v>120</v>
      </c>
      <c r="E1152" s="58" t="s">
        <v>119</v>
      </c>
      <c r="F1152" s="46" t="s">
        <v>656</v>
      </c>
      <c r="G1152" s="46" t="s">
        <v>654</v>
      </c>
      <c r="H1152" s="46">
        <v>8</v>
      </c>
      <c r="I1152" s="58" t="s">
        <v>229</v>
      </c>
      <c r="J1152" s="61" t="s">
        <v>256</v>
      </c>
      <c r="K1152" s="85">
        <f>VLOOKUP(B1152,Precios!G:J,4,FALSE)</f>
        <v>32766.85</v>
      </c>
      <c r="L1152" s="59"/>
    </row>
    <row r="1153" spans="2:12">
      <c r="B1153" s="46" t="str">
        <f t="shared" si="17"/>
        <v>69BOG8</v>
      </c>
      <c r="C1153" s="46">
        <v>69</v>
      </c>
      <c r="D1153" s="58" t="s">
        <v>118</v>
      </c>
      <c r="E1153" s="58" t="s">
        <v>117</v>
      </c>
      <c r="F1153" s="46" t="s">
        <v>656</v>
      </c>
      <c r="G1153" s="46" t="s">
        <v>654</v>
      </c>
      <c r="H1153" s="46">
        <v>8</v>
      </c>
      <c r="I1153" s="58" t="s">
        <v>229</v>
      </c>
      <c r="J1153" s="61" t="s">
        <v>256</v>
      </c>
      <c r="K1153" s="85">
        <f>VLOOKUP(B1153,Precios!G:J,4,FALSE)</f>
        <v>21974.48</v>
      </c>
      <c r="L1153" s="59"/>
    </row>
    <row r="1154" spans="2:12">
      <c r="B1154" s="46" t="str">
        <f t="shared" si="17"/>
        <v>70BOG8</v>
      </c>
      <c r="C1154" s="46">
        <v>70</v>
      </c>
      <c r="D1154" s="58" t="s">
        <v>213</v>
      </c>
      <c r="E1154" s="58" t="s">
        <v>116</v>
      </c>
      <c r="F1154" s="46" t="s">
        <v>656</v>
      </c>
      <c r="G1154" s="46" t="s">
        <v>654</v>
      </c>
      <c r="H1154" s="46">
        <v>8</v>
      </c>
      <c r="I1154" s="58" t="s">
        <v>229</v>
      </c>
      <c r="J1154" s="61" t="s">
        <v>256</v>
      </c>
      <c r="K1154" s="85">
        <f>VLOOKUP(B1154,Precios!G:J,4,FALSE)</f>
        <v>22234.639999999999</v>
      </c>
      <c r="L1154" s="59"/>
    </row>
    <row r="1155" spans="2:12">
      <c r="B1155" s="46" t="str">
        <f t="shared" si="17"/>
        <v>71BOG8</v>
      </c>
      <c r="C1155" s="46">
        <v>71</v>
      </c>
      <c r="D1155" s="58" t="s">
        <v>115</v>
      </c>
      <c r="E1155" s="58" t="s">
        <v>2</v>
      </c>
      <c r="F1155" s="46" t="s">
        <v>656</v>
      </c>
      <c r="G1155" s="46" t="s">
        <v>654</v>
      </c>
      <c r="H1155" s="46">
        <v>8</v>
      </c>
      <c r="I1155" s="58" t="s">
        <v>229</v>
      </c>
      <c r="J1155" s="61" t="s">
        <v>291</v>
      </c>
      <c r="K1155" s="85">
        <f>VLOOKUP(B1155,Precios!G:J,4,FALSE)</f>
        <v>1581.21</v>
      </c>
      <c r="L1155" s="59"/>
    </row>
    <row r="1156" spans="2:12">
      <c r="B1156" s="46" t="str">
        <f t="shared" si="17"/>
        <v>72BOG8</v>
      </c>
      <c r="C1156" s="46">
        <v>72</v>
      </c>
      <c r="D1156" s="58" t="s">
        <v>114</v>
      </c>
      <c r="E1156" s="58" t="s">
        <v>3</v>
      </c>
      <c r="F1156" s="46" t="s">
        <v>656</v>
      </c>
      <c r="G1156" s="46" t="s">
        <v>654</v>
      </c>
      <c r="H1156" s="46">
        <v>8</v>
      </c>
      <c r="I1156" s="58" t="s">
        <v>229</v>
      </c>
      <c r="J1156" s="61" t="s">
        <v>247</v>
      </c>
      <c r="K1156" s="85">
        <f>VLOOKUP(B1156,Precios!G:J,4,FALSE)</f>
        <v>7965.52</v>
      </c>
      <c r="L1156" s="59"/>
    </row>
    <row r="1157" spans="2:12">
      <c r="B1157" s="46" t="str">
        <f t="shared" si="17"/>
        <v>73BOG8</v>
      </c>
      <c r="C1157" s="46">
        <v>73</v>
      </c>
      <c r="D1157" s="58" t="s">
        <v>113</v>
      </c>
      <c r="E1157" s="58" t="s">
        <v>34</v>
      </c>
      <c r="F1157" s="46" t="s">
        <v>656</v>
      </c>
      <c r="G1157" s="46" t="s">
        <v>654</v>
      </c>
      <c r="H1157" s="46">
        <v>8</v>
      </c>
      <c r="I1157" s="58" t="s">
        <v>229</v>
      </c>
      <c r="J1157" s="61" t="s">
        <v>247</v>
      </c>
      <c r="K1157" s="85">
        <f>VLOOKUP(B1157,Precios!G:J,4,FALSE)</f>
        <v>2161.0300000000002</v>
      </c>
      <c r="L1157" s="59"/>
    </row>
    <row r="1158" spans="2:12">
      <c r="B1158" s="46" t="str">
        <f t="shared" ref="B1158:B1221" si="18">+CONCATENATE(C1158,F1158,H1158)</f>
        <v>74BOG8</v>
      </c>
      <c r="C1158" s="46">
        <v>74</v>
      </c>
      <c r="D1158" s="58" t="s">
        <v>112</v>
      </c>
      <c r="E1158" s="58" t="s">
        <v>111</v>
      </c>
      <c r="F1158" s="46" t="s">
        <v>656</v>
      </c>
      <c r="G1158" s="46" t="s">
        <v>654</v>
      </c>
      <c r="H1158" s="46">
        <v>8</v>
      </c>
      <c r="I1158" s="58" t="s">
        <v>229</v>
      </c>
      <c r="J1158" s="61" t="s">
        <v>247</v>
      </c>
      <c r="K1158" s="85">
        <f>VLOOKUP(B1158,Precios!G:J,4,FALSE)</f>
        <v>1436.79</v>
      </c>
      <c r="L1158" s="59"/>
    </row>
    <row r="1159" spans="2:12">
      <c r="B1159" s="46" t="str">
        <f t="shared" si="18"/>
        <v>75BOG8</v>
      </c>
      <c r="C1159" s="46">
        <v>75</v>
      </c>
      <c r="D1159" s="58" t="s">
        <v>572</v>
      </c>
      <c r="E1159" s="58" t="s">
        <v>34</v>
      </c>
      <c r="F1159" s="46" t="s">
        <v>656</v>
      </c>
      <c r="G1159" s="46" t="s">
        <v>654</v>
      </c>
      <c r="H1159" s="46">
        <v>8</v>
      </c>
      <c r="I1159" s="58" t="s">
        <v>229</v>
      </c>
      <c r="J1159" s="61" t="s">
        <v>247</v>
      </c>
      <c r="K1159" s="85">
        <f>VLOOKUP(B1159,Precios!G:J,4,FALSE)</f>
        <v>2448.81</v>
      </c>
      <c r="L1159" s="59"/>
    </row>
    <row r="1160" spans="2:12">
      <c r="B1160" s="46" t="str">
        <f t="shared" si="18"/>
        <v>76BOG8</v>
      </c>
      <c r="C1160" s="46">
        <v>76</v>
      </c>
      <c r="D1160" s="58" t="s">
        <v>109</v>
      </c>
      <c r="E1160" s="58" t="s">
        <v>34</v>
      </c>
      <c r="F1160" s="46" t="s">
        <v>656</v>
      </c>
      <c r="G1160" s="46" t="s">
        <v>654</v>
      </c>
      <c r="H1160" s="46">
        <v>8</v>
      </c>
      <c r="I1160" s="58" t="s">
        <v>229</v>
      </c>
      <c r="J1160" s="61" t="s">
        <v>247</v>
      </c>
      <c r="K1160" s="85">
        <f>VLOOKUP(B1160,Precios!G:J,4,FALSE)</f>
        <v>2304.38</v>
      </c>
      <c r="L1160" s="59"/>
    </row>
    <row r="1161" spans="2:12">
      <c r="B1161" s="46" t="str">
        <f t="shared" si="18"/>
        <v>77BOG8</v>
      </c>
      <c r="C1161" s="46">
        <v>77</v>
      </c>
      <c r="D1161" s="58" t="s">
        <v>108</v>
      </c>
      <c r="E1161" s="58" t="s">
        <v>34</v>
      </c>
      <c r="F1161" s="46" t="s">
        <v>656</v>
      </c>
      <c r="G1161" s="46" t="s">
        <v>654</v>
      </c>
      <c r="H1161" s="46">
        <v>8</v>
      </c>
      <c r="I1161" s="58" t="s">
        <v>229</v>
      </c>
      <c r="J1161" s="61" t="s">
        <v>247</v>
      </c>
      <c r="K1161" s="85">
        <f>VLOOKUP(B1161,Precios!G:J,4,FALSE)</f>
        <v>2017.66</v>
      </c>
      <c r="L1161" s="59"/>
    </row>
    <row r="1162" spans="2:12">
      <c r="B1162" s="46" t="str">
        <f t="shared" si="18"/>
        <v>78BOG8</v>
      </c>
      <c r="C1162" s="46">
        <v>78</v>
      </c>
      <c r="D1162" s="58" t="s">
        <v>107</v>
      </c>
      <c r="E1162" s="58" t="s">
        <v>2</v>
      </c>
      <c r="F1162" s="46" t="s">
        <v>656</v>
      </c>
      <c r="G1162" s="46" t="s">
        <v>654</v>
      </c>
      <c r="H1162" s="46">
        <v>8</v>
      </c>
      <c r="I1162" s="58" t="s">
        <v>229</v>
      </c>
      <c r="J1162" s="61" t="s">
        <v>292</v>
      </c>
      <c r="K1162" s="85">
        <f>VLOOKUP(B1162,Precios!G:J,4,FALSE)</f>
        <v>49273.45</v>
      </c>
      <c r="L1162" s="59"/>
    </row>
    <row r="1163" spans="2:12">
      <c r="B1163" s="46" t="str">
        <f t="shared" si="18"/>
        <v>79BOG8</v>
      </c>
      <c r="C1163" s="46">
        <v>79</v>
      </c>
      <c r="D1163" s="58" t="s">
        <v>106</v>
      </c>
      <c r="E1163" s="58" t="s">
        <v>74</v>
      </c>
      <c r="F1163" s="46" t="s">
        <v>656</v>
      </c>
      <c r="G1163" s="46" t="s">
        <v>654</v>
      </c>
      <c r="H1163" s="46">
        <v>8</v>
      </c>
      <c r="I1163" s="58" t="s">
        <v>229</v>
      </c>
      <c r="J1163" s="61" t="s">
        <v>285</v>
      </c>
      <c r="K1163" s="85">
        <f>VLOOKUP(B1163,Precios!G:J,4,FALSE)</f>
        <v>3267.55</v>
      </c>
      <c r="L1163" s="59"/>
    </row>
    <row r="1164" spans="2:12">
      <c r="B1164" s="46" t="str">
        <f t="shared" si="18"/>
        <v>80BOG8</v>
      </c>
      <c r="C1164" s="46">
        <v>80</v>
      </c>
      <c r="D1164" s="58" t="s">
        <v>105</v>
      </c>
      <c r="E1164" s="58" t="s">
        <v>74</v>
      </c>
      <c r="F1164" s="46" t="s">
        <v>656</v>
      </c>
      <c r="G1164" s="46" t="s">
        <v>654</v>
      </c>
      <c r="H1164" s="46">
        <v>8</v>
      </c>
      <c r="I1164" s="58" t="s">
        <v>229</v>
      </c>
      <c r="J1164" s="61" t="s">
        <v>236</v>
      </c>
      <c r="K1164" s="85">
        <f>VLOOKUP(B1164,Precios!G:J,4,FALSE)</f>
        <v>4856.2</v>
      </c>
      <c r="L1164" s="59"/>
    </row>
    <row r="1165" spans="2:12">
      <c r="B1165" s="46" t="str">
        <f t="shared" si="18"/>
        <v>81BOG8</v>
      </c>
      <c r="C1165" s="46">
        <v>81</v>
      </c>
      <c r="D1165" s="58" t="s">
        <v>104</v>
      </c>
      <c r="E1165" s="58" t="s">
        <v>214</v>
      </c>
      <c r="F1165" s="46" t="s">
        <v>656</v>
      </c>
      <c r="G1165" s="46" t="s">
        <v>654</v>
      </c>
      <c r="H1165" s="46">
        <v>8</v>
      </c>
      <c r="I1165" s="58" t="s">
        <v>229</v>
      </c>
      <c r="J1165" s="61" t="s">
        <v>285</v>
      </c>
      <c r="K1165" s="85">
        <f>VLOOKUP(B1165,Precios!G:J,4,FALSE)</f>
        <v>8554.89</v>
      </c>
      <c r="L1165" s="59"/>
    </row>
    <row r="1166" spans="2:12">
      <c r="B1166" s="46" t="str">
        <f t="shared" si="18"/>
        <v>82BOG8</v>
      </c>
      <c r="C1166" s="46">
        <v>82</v>
      </c>
      <c r="D1166" s="58" t="s">
        <v>103</v>
      </c>
      <c r="E1166" s="58" t="s">
        <v>214</v>
      </c>
      <c r="F1166" s="46" t="s">
        <v>656</v>
      </c>
      <c r="G1166" s="46" t="s">
        <v>654</v>
      </c>
      <c r="H1166" s="46">
        <v>8</v>
      </c>
      <c r="I1166" s="58" t="s">
        <v>229</v>
      </c>
      <c r="J1166" s="61" t="s">
        <v>258</v>
      </c>
      <c r="K1166" s="85">
        <f>VLOOKUP(B1166,Precios!G:J,4,FALSE)</f>
        <v>11058.92</v>
      </c>
      <c r="L1166" s="59"/>
    </row>
    <row r="1167" spans="2:12">
      <c r="B1167" s="46" t="str">
        <f t="shared" si="18"/>
        <v>83BOG8</v>
      </c>
      <c r="C1167" s="46">
        <v>83</v>
      </c>
      <c r="D1167" s="58" t="s">
        <v>102</v>
      </c>
      <c r="E1167" s="58" t="s">
        <v>214</v>
      </c>
      <c r="F1167" s="46" t="s">
        <v>656</v>
      </c>
      <c r="G1167" s="46" t="s">
        <v>654</v>
      </c>
      <c r="H1167" s="46">
        <v>8</v>
      </c>
      <c r="I1167" s="58" t="s">
        <v>229</v>
      </c>
      <c r="J1167" s="61" t="s">
        <v>285</v>
      </c>
      <c r="K1167" s="85">
        <f>VLOOKUP(B1167,Precios!G:J,4,FALSE)</f>
        <v>5231.0600000000004</v>
      </c>
      <c r="L1167" s="59"/>
    </row>
    <row r="1168" spans="2:12">
      <c r="B1168" s="46" t="str">
        <f t="shared" si="18"/>
        <v>84BOG8</v>
      </c>
      <c r="C1168" s="46">
        <v>84</v>
      </c>
      <c r="D1168" s="58" t="s">
        <v>101</v>
      </c>
      <c r="E1168" s="58" t="s">
        <v>214</v>
      </c>
      <c r="F1168" s="46" t="s">
        <v>656</v>
      </c>
      <c r="G1168" s="46" t="s">
        <v>654</v>
      </c>
      <c r="H1168" s="46">
        <v>8</v>
      </c>
      <c r="I1168" s="58" t="s">
        <v>229</v>
      </c>
      <c r="J1168" s="61" t="s">
        <v>285</v>
      </c>
      <c r="K1168" s="85">
        <f>VLOOKUP(B1168,Precios!G:J,4,FALSE)</f>
        <v>7062.88</v>
      </c>
      <c r="L1168" s="59"/>
    </row>
    <row r="1169" spans="2:12">
      <c r="B1169" s="46" t="str">
        <f t="shared" si="18"/>
        <v>85BOG8</v>
      </c>
      <c r="C1169" s="46">
        <v>85</v>
      </c>
      <c r="D1169" s="58" t="s">
        <v>215</v>
      </c>
      <c r="E1169" s="58" t="s">
        <v>214</v>
      </c>
      <c r="F1169" s="46" t="s">
        <v>656</v>
      </c>
      <c r="G1169" s="46" t="s">
        <v>654</v>
      </c>
      <c r="H1169" s="46">
        <v>8</v>
      </c>
      <c r="I1169" s="58" t="s">
        <v>229</v>
      </c>
      <c r="J1169" s="61" t="s">
        <v>285</v>
      </c>
      <c r="K1169" s="85">
        <f>VLOOKUP(B1169,Precios!G:J,4,FALSE)</f>
        <v>5059.0200000000004</v>
      </c>
      <c r="L1169" s="59"/>
    </row>
    <row r="1170" spans="2:12">
      <c r="B1170" s="46" t="str">
        <f t="shared" si="18"/>
        <v>86BOG8</v>
      </c>
      <c r="C1170" s="46">
        <v>86</v>
      </c>
      <c r="D1170" s="58" t="s">
        <v>100</v>
      </c>
      <c r="E1170" s="58" t="s">
        <v>98</v>
      </c>
      <c r="F1170" s="46" t="s">
        <v>656</v>
      </c>
      <c r="G1170" s="46" t="s">
        <v>654</v>
      </c>
      <c r="H1170" s="46">
        <v>8</v>
      </c>
      <c r="I1170" s="58" t="s">
        <v>229</v>
      </c>
      <c r="J1170" s="61" t="s">
        <v>285</v>
      </c>
      <c r="K1170" s="85">
        <f>VLOOKUP(B1170,Precios!G:J,4,FALSE)</f>
        <v>341.94</v>
      </c>
      <c r="L1170" s="59"/>
    </row>
    <row r="1171" spans="2:12">
      <c r="B1171" s="46" t="str">
        <f t="shared" si="18"/>
        <v>87BOG8</v>
      </c>
      <c r="C1171" s="46">
        <v>87</v>
      </c>
      <c r="D1171" s="58" t="s">
        <v>99</v>
      </c>
      <c r="E1171" s="58" t="s">
        <v>98</v>
      </c>
      <c r="F1171" s="46" t="s">
        <v>656</v>
      </c>
      <c r="G1171" s="46" t="s">
        <v>654</v>
      </c>
      <c r="H1171" s="46">
        <v>8</v>
      </c>
      <c r="I1171" s="58" t="s">
        <v>229</v>
      </c>
      <c r="J1171" s="61" t="s">
        <v>285</v>
      </c>
      <c r="K1171" s="85">
        <f>VLOOKUP(B1171,Precios!G:J,4,FALSE)</f>
        <v>341.94</v>
      </c>
      <c r="L1171" s="59"/>
    </row>
    <row r="1172" spans="2:12">
      <c r="B1172" s="46" t="str">
        <f t="shared" si="18"/>
        <v>88BOG8</v>
      </c>
      <c r="C1172" s="46">
        <v>88</v>
      </c>
      <c r="D1172" s="58" t="s">
        <v>97</v>
      </c>
      <c r="E1172" s="58" t="s">
        <v>2</v>
      </c>
      <c r="F1172" s="46" t="s">
        <v>656</v>
      </c>
      <c r="G1172" s="46" t="s">
        <v>654</v>
      </c>
      <c r="H1172" s="46">
        <v>8</v>
      </c>
      <c r="I1172" s="58" t="s">
        <v>229</v>
      </c>
      <c r="J1172" s="61" t="s">
        <v>255</v>
      </c>
      <c r="K1172" s="85">
        <f>VLOOKUP(B1172,Precios!G:J,4,FALSE)</f>
        <v>2457.3000000000002</v>
      </c>
      <c r="L1172" s="59"/>
    </row>
    <row r="1173" spans="2:12">
      <c r="B1173" s="46" t="str">
        <f t="shared" si="18"/>
        <v>89BOG8</v>
      </c>
      <c r="C1173" s="46">
        <v>89</v>
      </c>
      <c r="D1173" s="58" t="s">
        <v>96</v>
      </c>
      <c r="E1173" s="58" t="s">
        <v>2</v>
      </c>
      <c r="F1173" s="46" t="s">
        <v>656</v>
      </c>
      <c r="G1173" s="46" t="s">
        <v>654</v>
      </c>
      <c r="H1173" s="46">
        <v>8</v>
      </c>
      <c r="I1173" s="58" t="s">
        <v>229</v>
      </c>
      <c r="J1173" s="61" t="s">
        <v>291</v>
      </c>
      <c r="K1173" s="85">
        <f>VLOOKUP(B1173,Precios!G:J,4,FALSE)</f>
        <v>2013.42</v>
      </c>
      <c r="L1173" s="59"/>
    </row>
    <row r="1174" spans="2:12">
      <c r="B1174" s="46" t="str">
        <f t="shared" si="18"/>
        <v>90BOG8</v>
      </c>
      <c r="C1174" s="46">
        <v>90</v>
      </c>
      <c r="D1174" s="58" t="s">
        <v>95</v>
      </c>
      <c r="E1174" s="58" t="s">
        <v>2</v>
      </c>
      <c r="F1174" s="46" t="s">
        <v>656</v>
      </c>
      <c r="G1174" s="46" t="s">
        <v>654</v>
      </c>
      <c r="H1174" s="46">
        <v>8</v>
      </c>
      <c r="I1174" s="58" t="s">
        <v>229</v>
      </c>
      <c r="J1174" s="61" t="s">
        <v>237</v>
      </c>
      <c r="K1174" s="85">
        <f>VLOOKUP(B1174,Precios!G:J,4,FALSE)</f>
        <v>16424.84</v>
      </c>
      <c r="L1174" s="59"/>
    </row>
    <row r="1175" spans="2:12">
      <c r="B1175" s="46" t="str">
        <f t="shared" si="18"/>
        <v>91BOG8</v>
      </c>
      <c r="C1175" s="46">
        <v>91</v>
      </c>
      <c r="D1175" s="58" t="s">
        <v>94</v>
      </c>
      <c r="E1175" s="58" t="s">
        <v>2</v>
      </c>
      <c r="F1175" s="46" t="s">
        <v>656</v>
      </c>
      <c r="G1175" s="46" t="s">
        <v>654</v>
      </c>
      <c r="H1175" s="46">
        <v>8</v>
      </c>
      <c r="I1175" s="58" t="s">
        <v>229</v>
      </c>
      <c r="J1175" s="61" t="s">
        <v>287</v>
      </c>
      <c r="K1175" s="85">
        <f>VLOOKUP(B1175,Precios!G:J,4,FALSE)</f>
        <v>4379.3900000000003</v>
      </c>
      <c r="L1175" s="59"/>
    </row>
    <row r="1176" spans="2:12">
      <c r="B1176" s="46" t="str">
        <f t="shared" si="18"/>
        <v>92BOG8</v>
      </c>
      <c r="C1176" s="46">
        <v>92</v>
      </c>
      <c r="D1176" s="58" t="s">
        <v>93</v>
      </c>
      <c r="E1176" s="58" t="s">
        <v>2</v>
      </c>
      <c r="F1176" s="46" t="s">
        <v>656</v>
      </c>
      <c r="G1176" s="46" t="s">
        <v>654</v>
      </c>
      <c r="H1176" s="46">
        <v>8</v>
      </c>
      <c r="I1176" s="58" t="s">
        <v>229</v>
      </c>
      <c r="J1176" s="61" t="s">
        <v>247</v>
      </c>
      <c r="K1176" s="85">
        <f>VLOOKUP(B1176,Precios!G:J,4,FALSE)</f>
        <v>1441.04</v>
      </c>
      <c r="L1176" s="59"/>
    </row>
    <row r="1177" spans="2:12">
      <c r="B1177" s="46" t="str">
        <f t="shared" si="18"/>
        <v>93BOG8</v>
      </c>
      <c r="C1177" s="46">
        <v>93</v>
      </c>
      <c r="D1177" s="58" t="s">
        <v>92</v>
      </c>
      <c r="E1177" s="58" t="s">
        <v>2</v>
      </c>
      <c r="F1177" s="46" t="s">
        <v>656</v>
      </c>
      <c r="G1177" s="46" t="s">
        <v>654</v>
      </c>
      <c r="H1177" s="46">
        <v>8</v>
      </c>
      <c r="I1177" s="58" t="s">
        <v>229</v>
      </c>
      <c r="J1177" s="61" t="s">
        <v>293</v>
      </c>
      <c r="K1177" s="85">
        <f>VLOOKUP(B1177,Precios!G:J,4,FALSE)</f>
        <v>1738.37</v>
      </c>
      <c r="L1177" s="59"/>
    </row>
    <row r="1178" spans="2:12">
      <c r="B1178" s="46" t="str">
        <f t="shared" si="18"/>
        <v>94BOG8</v>
      </c>
      <c r="C1178" s="46">
        <v>94</v>
      </c>
      <c r="D1178" s="58" t="s">
        <v>91</v>
      </c>
      <c r="E1178" s="58" t="s">
        <v>2</v>
      </c>
      <c r="F1178" s="46" t="s">
        <v>656</v>
      </c>
      <c r="G1178" s="46" t="s">
        <v>654</v>
      </c>
      <c r="H1178" s="46">
        <v>8</v>
      </c>
      <c r="I1178" s="58" t="s">
        <v>229</v>
      </c>
      <c r="J1178" s="61" t="s">
        <v>293</v>
      </c>
      <c r="K1178" s="85">
        <f>VLOOKUP(B1178,Precios!G:J,4,FALSE)</f>
        <v>20120.349999999999</v>
      </c>
      <c r="L1178" s="59"/>
    </row>
    <row r="1179" spans="2:12">
      <c r="B1179" s="46" t="str">
        <f t="shared" si="18"/>
        <v>95BOG8</v>
      </c>
      <c r="C1179" s="46">
        <v>95</v>
      </c>
      <c r="D1179" s="58" t="s">
        <v>90</v>
      </c>
      <c r="E1179" s="58" t="s">
        <v>2</v>
      </c>
      <c r="F1179" s="46" t="s">
        <v>656</v>
      </c>
      <c r="G1179" s="46" t="s">
        <v>654</v>
      </c>
      <c r="H1179" s="46">
        <v>8</v>
      </c>
      <c r="I1179" s="58" t="s">
        <v>229</v>
      </c>
      <c r="J1179" s="61" t="s">
        <v>247</v>
      </c>
      <c r="K1179" s="85">
        <f>VLOOKUP(B1179,Precios!G:J,4,FALSE)</f>
        <v>1801.03</v>
      </c>
      <c r="L1179" s="59"/>
    </row>
    <row r="1180" spans="2:12">
      <c r="B1180" s="46" t="str">
        <f t="shared" si="18"/>
        <v>96BOG8</v>
      </c>
      <c r="C1180" s="46">
        <v>96</v>
      </c>
      <c r="D1180" s="58" t="s">
        <v>89</v>
      </c>
      <c r="E1180" s="58" t="s">
        <v>2</v>
      </c>
      <c r="F1180" s="46" t="s">
        <v>656</v>
      </c>
      <c r="G1180" s="46" t="s">
        <v>654</v>
      </c>
      <c r="H1180" s="46">
        <v>8</v>
      </c>
      <c r="I1180" s="58" t="s">
        <v>229</v>
      </c>
      <c r="J1180" s="61" t="s">
        <v>253</v>
      </c>
      <c r="K1180" s="85">
        <f>VLOOKUP(B1180,Precios!G:J,4,FALSE)</f>
        <v>164245.20000000001</v>
      </c>
      <c r="L1180" s="59"/>
    </row>
    <row r="1181" spans="2:12">
      <c r="B1181" s="46" t="str">
        <f t="shared" si="18"/>
        <v>97BOG8</v>
      </c>
      <c r="C1181" s="46">
        <v>97</v>
      </c>
      <c r="D1181" s="58" t="s">
        <v>88</v>
      </c>
      <c r="E1181" s="58" t="s">
        <v>2</v>
      </c>
      <c r="F1181" s="46" t="s">
        <v>656</v>
      </c>
      <c r="G1181" s="46" t="s">
        <v>654</v>
      </c>
      <c r="H1181" s="46">
        <v>8</v>
      </c>
      <c r="I1181" s="58" t="s">
        <v>229</v>
      </c>
      <c r="J1181" s="61" t="s">
        <v>238</v>
      </c>
      <c r="K1181" s="85">
        <f>VLOOKUP(B1181,Precios!G:J,4,FALSE)</f>
        <v>21368.12</v>
      </c>
      <c r="L1181" s="59"/>
    </row>
    <row r="1182" spans="2:12">
      <c r="B1182" s="46" t="str">
        <f t="shared" si="18"/>
        <v>98BOG8</v>
      </c>
      <c r="C1182" s="46">
        <v>98</v>
      </c>
      <c r="D1182" s="58" t="s">
        <v>87</v>
      </c>
      <c r="E1182" s="58" t="s">
        <v>2</v>
      </c>
      <c r="F1182" s="46" t="s">
        <v>656</v>
      </c>
      <c r="G1182" s="46" t="s">
        <v>654</v>
      </c>
      <c r="H1182" s="46">
        <v>8</v>
      </c>
      <c r="I1182" s="58" t="s">
        <v>229</v>
      </c>
      <c r="J1182" s="61" t="s">
        <v>238</v>
      </c>
      <c r="K1182" s="85">
        <f>VLOOKUP(B1182,Precios!G:J,4,FALSE)</f>
        <v>10205.129999999999</v>
      </c>
      <c r="L1182" s="59"/>
    </row>
    <row r="1183" spans="2:12">
      <c r="B1183" s="46" t="str">
        <f t="shared" si="18"/>
        <v>99BOG8</v>
      </c>
      <c r="C1183" s="46">
        <v>99</v>
      </c>
      <c r="D1183" s="58" t="s">
        <v>571</v>
      </c>
      <c r="E1183" s="58" t="s">
        <v>2</v>
      </c>
      <c r="F1183" s="46" t="s">
        <v>656</v>
      </c>
      <c r="G1183" s="46" t="s">
        <v>654</v>
      </c>
      <c r="H1183" s="46">
        <v>8</v>
      </c>
      <c r="I1183" s="58" t="s">
        <v>229</v>
      </c>
      <c r="J1183" s="61" t="s">
        <v>238</v>
      </c>
      <c r="K1183" s="85">
        <f>VLOOKUP(B1183,Precios!G:J,4,FALSE)</f>
        <v>27376.5</v>
      </c>
      <c r="L1183" s="59"/>
    </row>
    <row r="1184" spans="2:12">
      <c r="B1184" s="46" t="str">
        <f t="shared" si="18"/>
        <v>100BOG8</v>
      </c>
      <c r="C1184" s="46">
        <v>100</v>
      </c>
      <c r="D1184" s="58" t="s">
        <v>85</v>
      </c>
      <c r="E1184" s="58" t="s">
        <v>83</v>
      </c>
      <c r="F1184" s="46" t="s">
        <v>656</v>
      </c>
      <c r="G1184" s="46" t="s">
        <v>654</v>
      </c>
      <c r="H1184" s="46">
        <v>8</v>
      </c>
      <c r="I1184" s="58" t="s">
        <v>229</v>
      </c>
      <c r="J1184" s="61" t="s">
        <v>271</v>
      </c>
      <c r="K1184" s="85">
        <f>VLOOKUP(B1184,Precios!G:J,4,FALSE)</f>
        <v>1299.8</v>
      </c>
      <c r="L1184" s="59"/>
    </row>
    <row r="1185" spans="2:12">
      <c r="B1185" s="46" t="str">
        <f t="shared" si="18"/>
        <v>101BOG8</v>
      </c>
      <c r="C1185" s="46">
        <v>101</v>
      </c>
      <c r="D1185" s="58" t="s">
        <v>84</v>
      </c>
      <c r="E1185" s="58" t="s">
        <v>83</v>
      </c>
      <c r="F1185" s="46" t="s">
        <v>656</v>
      </c>
      <c r="G1185" s="46" t="s">
        <v>654</v>
      </c>
      <c r="H1185" s="46">
        <v>8</v>
      </c>
      <c r="I1185" s="58" t="s">
        <v>229</v>
      </c>
      <c r="J1185" s="61" t="s">
        <v>271</v>
      </c>
      <c r="K1185" s="85">
        <f>VLOOKUP(B1185,Precios!G:J,4,FALSE)</f>
        <v>1299.8</v>
      </c>
      <c r="L1185" s="59"/>
    </row>
    <row r="1186" spans="2:12">
      <c r="B1186" s="46" t="str">
        <f t="shared" si="18"/>
        <v>102BOG8</v>
      </c>
      <c r="C1186" s="46">
        <v>102</v>
      </c>
      <c r="D1186" s="58" t="s">
        <v>82</v>
      </c>
      <c r="E1186" s="58" t="s">
        <v>2</v>
      </c>
      <c r="F1186" s="46" t="s">
        <v>656</v>
      </c>
      <c r="G1186" s="46" t="s">
        <v>654</v>
      </c>
      <c r="H1186" s="46">
        <v>8</v>
      </c>
      <c r="I1186" s="58" t="s">
        <v>229</v>
      </c>
      <c r="J1186" s="61" t="s">
        <v>236</v>
      </c>
      <c r="K1186" s="85">
        <f>VLOOKUP(B1186,Precios!G:J,4,FALSE)</f>
        <v>1573.78</v>
      </c>
      <c r="L1186" s="59"/>
    </row>
    <row r="1187" spans="2:12">
      <c r="B1187" s="46" t="str">
        <f t="shared" si="18"/>
        <v>103BOG8</v>
      </c>
      <c r="C1187" s="46">
        <v>103</v>
      </c>
      <c r="D1187" s="58" t="s">
        <v>81</v>
      </c>
      <c r="E1187" s="58" t="s">
        <v>74</v>
      </c>
      <c r="F1187" s="46" t="s">
        <v>656</v>
      </c>
      <c r="G1187" s="46" t="s">
        <v>654</v>
      </c>
      <c r="H1187" s="46">
        <v>8</v>
      </c>
      <c r="I1187" s="58" t="s">
        <v>229</v>
      </c>
      <c r="J1187" s="61" t="s">
        <v>258</v>
      </c>
      <c r="K1187" s="85">
        <f>VLOOKUP(B1187,Precios!G:J,4,FALSE)</f>
        <v>7799.87</v>
      </c>
      <c r="L1187" s="59"/>
    </row>
    <row r="1188" spans="2:12">
      <c r="B1188" s="46" t="str">
        <f t="shared" si="18"/>
        <v>104BOG8</v>
      </c>
      <c r="C1188" s="46">
        <v>104</v>
      </c>
      <c r="D1188" s="58" t="s">
        <v>80</v>
      </c>
      <c r="E1188" s="58" t="s">
        <v>74</v>
      </c>
      <c r="F1188" s="46" t="s">
        <v>656</v>
      </c>
      <c r="G1188" s="46" t="s">
        <v>654</v>
      </c>
      <c r="H1188" s="46">
        <v>8</v>
      </c>
      <c r="I1188" s="58" t="s">
        <v>229</v>
      </c>
      <c r="J1188" s="61" t="s">
        <v>258</v>
      </c>
      <c r="K1188" s="85">
        <f>VLOOKUP(B1188,Precios!G:J,4,FALSE)</f>
        <v>7799.87</v>
      </c>
      <c r="L1188" s="59"/>
    </row>
    <row r="1189" spans="2:12">
      <c r="B1189" s="46" t="str">
        <f t="shared" si="18"/>
        <v>105BOG8</v>
      </c>
      <c r="C1189" s="46">
        <v>105</v>
      </c>
      <c r="D1189" s="58" t="s">
        <v>79</v>
      </c>
      <c r="E1189" s="58" t="s">
        <v>2</v>
      </c>
      <c r="F1189" s="46" t="s">
        <v>656</v>
      </c>
      <c r="G1189" s="46" t="s">
        <v>654</v>
      </c>
      <c r="H1189" s="46">
        <v>8</v>
      </c>
      <c r="I1189" s="58" t="s">
        <v>229</v>
      </c>
      <c r="J1189" s="61" t="s">
        <v>264</v>
      </c>
      <c r="K1189" s="85">
        <f>VLOOKUP(B1189,Precios!G:J,4,FALSE)</f>
        <v>612.73</v>
      </c>
      <c r="L1189" s="59"/>
    </row>
    <row r="1190" spans="2:12">
      <c r="B1190" s="46" t="str">
        <f t="shared" si="18"/>
        <v>106BOG8</v>
      </c>
      <c r="C1190" s="46">
        <v>106</v>
      </c>
      <c r="D1190" s="58" t="s">
        <v>78</v>
      </c>
      <c r="E1190" s="58" t="s">
        <v>76</v>
      </c>
      <c r="F1190" s="46" t="s">
        <v>656</v>
      </c>
      <c r="G1190" s="46" t="s">
        <v>654</v>
      </c>
      <c r="H1190" s="46">
        <v>8</v>
      </c>
      <c r="I1190" s="58" t="s">
        <v>229</v>
      </c>
      <c r="J1190" s="61" t="s">
        <v>294</v>
      </c>
      <c r="K1190" s="85">
        <f>VLOOKUP(B1190,Precios!G:J,4,FALSE)</f>
        <v>862.29</v>
      </c>
      <c r="L1190" s="59"/>
    </row>
    <row r="1191" spans="2:12">
      <c r="B1191" s="46" t="str">
        <f t="shared" si="18"/>
        <v>107BOG8</v>
      </c>
      <c r="C1191" s="46">
        <v>107</v>
      </c>
      <c r="D1191" s="58" t="s">
        <v>77</v>
      </c>
      <c r="E1191" s="58" t="s">
        <v>76</v>
      </c>
      <c r="F1191" s="46" t="s">
        <v>656</v>
      </c>
      <c r="G1191" s="46" t="s">
        <v>654</v>
      </c>
      <c r="H1191" s="46">
        <v>8</v>
      </c>
      <c r="I1191" s="58" t="s">
        <v>229</v>
      </c>
      <c r="J1191" s="61" t="s">
        <v>294</v>
      </c>
      <c r="K1191" s="85">
        <f>VLOOKUP(B1191,Precios!G:J,4,FALSE)</f>
        <v>752.91</v>
      </c>
      <c r="L1191" s="59"/>
    </row>
    <row r="1192" spans="2:12">
      <c r="B1192" s="46" t="str">
        <f t="shared" si="18"/>
        <v>108BOG8</v>
      </c>
      <c r="C1192" s="46">
        <v>108</v>
      </c>
      <c r="D1192" s="58" t="s">
        <v>75</v>
      </c>
      <c r="E1192" s="58" t="s">
        <v>214</v>
      </c>
      <c r="F1192" s="46" t="s">
        <v>656</v>
      </c>
      <c r="G1192" s="46" t="s">
        <v>654</v>
      </c>
      <c r="H1192" s="46">
        <v>8</v>
      </c>
      <c r="I1192" s="58" t="s">
        <v>229</v>
      </c>
      <c r="J1192" s="61" t="s">
        <v>285</v>
      </c>
      <c r="K1192" s="85">
        <f>VLOOKUP(B1192,Precios!G:J,4,FALSE)</f>
        <v>5762.02</v>
      </c>
      <c r="L1192" s="59"/>
    </row>
    <row r="1193" spans="2:12">
      <c r="B1193" s="46" t="str">
        <f t="shared" si="18"/>
        <v>109BOG8</v>
      </c>
      <c r="C1193" s="46">
        <v>109</v>
      </c>
      <c r="D1193" s="58" t="s">
        <v>73</v>
      </c>
      <c r="E1193" s="58" t="s">
        <v>216</v>
      </c>
      <c r="F1193" s="46" t="s">
        <v>656</v>
      </c>
      <c r="G1193" s="46" t="s">
        <v>654</v>
      </c>
      <c r="H1193" s="46">
        <v>8</v>
      </c>
      <c r="I1193" s="58" t="s">
        <v>229</v>
      </c>
      <c r="J1193" s="61" t="s">
        <v>267</v>
      </c>
      <c r="K1193" s="85">
        <f>VLOOKUP(B1193,Precios!G:J,4,FALSE)</f>
        <v>3856.93</v>
      </c>
      <c r="L1193" s="59"/>
    </row>
    <row r="1194" spans="2:12">
      <c r="B1194" s="46" t="str">
        <f t="shared" si="18"/>
        <v>110BOG8</v>
      </c>
      <c r="C1194" s="46">
        <v>110</v>
      </c>
      <c r="D1194" s="58" t="s">
        <v>72</v>
      </c>
      <c r="E1194" s="58" t="s">
        <v>217</v>
      </c>
      <c r="F1194" s="46" t="s">
        <v>656</v>
      </c>
      <c r="G1194" s="46" t="s">
        <v>654</v>
      </c>
      <c r="H1194" s="46">
        <v>8</v>
      </c>
      <c r="I1194" s="58" t="s">
        <v>229</v>
      </c>
      <c r="J1194" s="61" t="s">
        <v>267</v>
      </c>
      <c r="K1194" s="85">
        <f>VLOOKUP(B1194,Precios!G:J,4,FALSE)</f>
        <v>7144.65</v>
      </c>
      <c r="L1194" s="59"/>
    </row>
    <row r="1195" spans="2:12">
      <c r="B1195" s="46" t="str">
        <f t="shared" si="18"/>
        <v>111BOG8</v>
      </c>
      <c r="C1195" s="46">
        <v>111</v>
      </c>
      <c r="D1195" s="58" t="s">
        <v>218</v>
      </c>
      <c r="E1195" s="58" t="s">
        <v>71</v>
      </c>
      <c r="F1195" s="46" t="s">
        <v>656</v>
      </c>
      <c r="G1195" s="46" t="s">
        <v>654</v>
      </c>
      <c r="H1195" s="46">
        <v>8</v>
      </c>
      <c r="I1195" s="58" t="s">
        <v>229</v>
      </c>
      <c r="J1195" s="61" t="s">
        <v>267</v>
      </c>
      <c r="K1195" s="85">
        <f>VLOOKUP(B1195,Precios!G:J,4,FALSE)</f>
        <v>7883.75</v>
      </c>
      <c r="L1195" s="59"/>
    </row>
    <row r="1196" spans="2:12">
      <c r="B1196" s="46" t="str">
        <f t="shared" si="18"/>
        <v>112BOG8</v>
      </c>
      <c r="C1196" s="46">
        <v>112</v>
      </c>
      <c r="D1196" s="58" t="s">
        <v>70</v>
      </c>
      <c r="E1196" s="58" t="s">
        <v>2</v>
      </c>
      <c r="F1196" s="46" t="s">
        <v>656</v>
      </c>
      <c r="G1196" s="46" t="s">
        <v>654</v>
      </c>
      <c r="H1196" s="46">
        <v>8</v>
      </c>
      <c r="I1196" s="58" t="s">
        <v>229</v>
      </c>
      <c r="J1196" s="61" t="s">
        <v>238</v>
      </c>
      <c r="K1196" s="85">
        <f>VLOOKUP(B1196,Precios!G:J,4,FALSE)</f>
        <v>3140.12</v>
      </c>
      <c r="L1196" s="59"/>
    </row>
    <row r="1197" spans="2:12">
      <c r="B1197" s="46" t="str">
        <f t="shared" si="18"/>
        <v>113BOG8</v>
      </c>
      <c r="C1197" s="46">
        <v>113</v>
      </c>
      <c r="D1197" s="58" t="s">
        <v>69</v>
      </c>
      <c r="E1197" s="58" t="s">
        <v>65</v>
      </c>
      <c r="F1197" s="46" t="s">
        <v>656</v>
      </c>
      <c r="G1197" s="46" t="s">
        <v>654</v>
      </c>
      <c r="H1197" s="46">
        <v>8</v>
      </c>
      <c r="I1197" s="58" t="s">
        <v>229</v>
      </c>
      <c r="J1197" s="61" t="s">
        <v>280</v>
      </c>
      <c r="K1197" s="85">
        <f>VLOOKUP(B1197,Precios!G:J,4,FALSE)</f>
        <v>506.54</v>
      </c>
      <c r="L1197" s="59"/>
    </row>
    <row r="1198" spans="2:12">
      <c r="B1198" s="46" t="str">
        <f t="shared" si="18"/>
        <v>114BOG8</v>
      </c>
      <c r="C1198" s="46">
        <v>114</v>
      </c>
      <c r="D1198" s="58" t="s">
        <v>68</v>
      </c>
      <c r="E1198" s="58" t="s">
        <v>65</v>
      </c>
      <c r="F1198" s="46" t="s">
        <v>656</v>
      </c>
      <c r="G1198" s="46" t="s">
        <v>654</v>
      </c>
      <c r="H1198" s="46">
        <v>8</v>
      </c>
      <c r="I1198" s="58" t="s">
        <v>229</v>
      </c>
      <c r="J1198" s="61" t="s">
        <v>280</v>
      </c>
      <c r="K1198" s="85">
        <f>VLOOKUP(B1198,Precios!G:J,4,FALSE)</f>
        <v>451.32</v>
      </c>
      <c r="L1198" s="59"/>
    </row>
    <row r="1199" spans="2:12">
      <c r="B1199" s="46" t="str">
        <f t="shared" si="18"/>
        <v>115BOG8</v>
      </c>
      <c r="C1199" s="46">
        <v>115</v>
      </c>
      <c r="D1199" s="58" t="s">
        <v>67</v>
      </c>
      <c r="E1199" s="58" t="s">
        <v>65</v>
      </c>
      <c r="F1199" s="46" t="s">
        <v>656</v>
      </c>
      <c r="G1199" s="46" t="s">
        <v>654</v>
      </c>
      <c r="H1199" s="46">
        <v>8</v>
      </c>
      <c r="I1199" s="58" t="s">
        <v>229</v>
      </c>
      <c r="J1199" s="61" t="s">
        <v>280</v>
      </c>
      <c r="K1199" s="85">
        <f>VLOOKUP(B1199,Precios!G:J,4,FALSE)</f>
        <v>944.06</v>
      </c>
      <c r="L1199" s="59"/>
    </row>
    <row r="1200" spans="2:12">
      <c r="B1200" s="46" t="str">
        <f t="shared" si="18"/>
        <v>116BOG8</v>
      </c>
      <c r="C1200" s="46">
        <v>116</v>
      </c>
      <c r="D1200" s="58" t="s">
        <v>66</v>
      </c>
      <c r="E1200" s="58" t="s">
        <v>65</v>
      </c>
      <c r="F1200" s="46" t="s">
        <v>656</v>
      </c>
      <c r="G1200" s="46" t="s">
        <v>654</v>
      </c>
      <c r="H1200" s="46">
        <v>8</v>
      </c>
      <c r="I1200" s="58" t="s">
        <v>229</v>
      </c>
      <c r="J1200" s="61" t="s">
        <v>280</v>
      </c>
      <c r="K1200" s="85">
        <f>VLOOKUP(B1200,Precios!G:J,4,FALSE)</f>
        <v>820.87</v>
      </c>
      <c r="L1200" s="59"/>
    </row>
    <row r="1201" spans="2:12">
      <c r="B1201" s="46" t="str">
        <f t="shared" si="18"/>
        <v>117BOG8</v>
      </c>
      <c r="C1201" s="46">
        <v>117</v>
      </c>
      <c r="D1201" s="58" t="s">
        <v>64</v>
      </c>
      <c r="E1201" s="58" t="s">
        <v>2</v>
      </c>
      <c r="F1201" s="46" t="s">
        <v>656</v>
      </c>
      <c r="G1201" s="46" t="s">
        <v>654</v>
      </c>
      <c r="H1201" s="46">
        <v>8</v>
      </c>
      <c r="I1201" s="58" t="s">
        <v>229</v>
      </c>
      <c r="J1201" s="61" t="s">
        <v>260</v>
      </c>
      <c r="K1201" s="85">
        <f>VLOOKUP(B1201,Precios!G:J,4,FALSE)</f>
        <v>71720.479999999996</v>
      </c>
      <c r="L1201" s="59"/>
    </row>
    <row r="1202" spans="2:12">
      <c r="B1202" s="46" t="str">
        <f t="shared" si="18"/>
        <v>118BOG8</v>
      </c>
      <c r="C1202" s="46">
        <v>118</v>
      </c>
      <c r="D1202" s="58" t="s">
        <v>63</v>
      </c>
      <c r="E1202" s="58" t="s">
        <v>2</v>
      </c>
      <c r="F1202" s="46" t="s">
        <v>656</v>
      </c>
      <c r="G1202" s="46" t="s">
        <v>654</v>
      </c>
      <c r="H1202" s="46">
        <v>8</v>
      </c>
      <c r="I1202" s="58" t="s">
        <v>229</v>
      </c>
      <c r="J1202" s="61" t="s">
        <v>260</v>
      </c>
      <c r="K1202" s="85">
        <f>VLOOKUP(B1202,Precios!G:J,4,FALSE)</f>
        <v>32848.620000000003</v>
      </c>
      <c r="L1202" s="59"/>
    </row>
    <row r="1203" spans="2:12">
      <c r="B1203" s="46" t="str">
        <f t="shared" si="18"/>
        <v>119BOG8</v>
      </c>
      <c r="C1203" s="46">
        <v>119</v>
      </c>
      <c r="D1203" s="58" t="s">
        <v>62</v>
      </c>
      <c r="E1203" s="58" t="s">
        <v>2</v>
      </c>
      <c r="F1203" s="46" t="s">
        <v>656</v>
      </c>
      <c r="G1203" s="46" t="s">
        <v>654</v>
      </c>
      <c r="H1203" s="46">
        <v>8</v>
      </c>
      <c r="I1203" s="58" t="s">
        <v>229</v>
      </c>
      <c r="J1203" s="61" t="s">
        <v>260</v>
      </c>
      <c r="K1203" s="85">
        <f>VLOOKUP(B1203,Precios!G:J,4,FALSE)</f>
        <v>83627.88</v>
      </c>
      <c r="L1203" s="59"/>
    </row>
    <row r="1204" spans="2:12">
      <c r="B1204" s="46" t="str">
        <f t="shared" si="18"/>
        <v>120BOG8</v>
      </c>
      <c r="C1204" s="46">
        <v>120</v>
      </c>
      <c r="D1204" s="58" t="s">
        <v>61</v>
      </c>
      <c r="E1204" s="58" t="s">
        <v>60</v>
      </c>
      <c r="F1204" s="46" t="s">
        <v>656</v>
      </c>
      <c r="G1204" s="46" t="s">
        <v>654</v>
      </c>
      <c r="H1204" s="46">
        <v>8</v>
      </c>
      <c r="I1204" s="58" t="s">
        <v>229</v>
      </c>
      <c r="J1204" s="61" t="s">
        <v>265</v>
      </c>
      <c r="K1204" s="85">
        <f>VLOOKUP(B1204,Precios!G:J,4,FALSE)</f>
        <v>866.54</v>
      </c>
      <c r="L1204" s="59"/>
    </row>
    <row r="1205" spans="2:12">
      <c r="B1205" s="46" t="str">
        <f t="shared" si="18"/>
        <v>121BOG8</v>
      </c>
      <c r="C1205" s="46">
        <v>121</v>
      </c>
      <c r="D1205" s="58" t="s">
        <v>59</v>
      </c>
      <c r="E1205" s="58" t="s">
        <v>2</v>
      </c>
      <c r="F1205" s="46" t="s">
        <v>656</v>
      </c>
      <c r="G1205" s="46" t="s">
        <v>654</v>
      </c>
      <c r="H1205" s="46">
        <v>8</v>
      </c>
      <c r="I1205" s="58" t="s">
        <v>229</v>
      </c>
      <c r="J1205" s="61" t="s">
        <v>280</v>
      </c>
      <c r="K1205" s="85">
        <f>VLOOKUP(B1205,Precios!G:J,4,FALSE)</f>
        <v>807.07</v>
      </c>
      <c r="L1205" s="59"/>
    </row>
    <row r="1206" spans="2:12">
      <c r="B1206" s="46" t="str">
        <f t="shared" si="18"/>
        <v>122BOG8</v>
      </c>
      <c r="C1206" s="46">
        <v>122</v>
      </c>
      <c r="D1206" s="58" t="s">
        <v>58</v>
      </c>
      <c r="E1206" s="58" t="s">
        <v>2</v>
      </c>
      <c r="F1206" s="46" t="s">
        <v>656</v>
      </c>
      <c r="G1206" s="46" t="s">
        <v>654</v>
      </c>
      <c r="H1206" s="46">
        <v>8</v>
      </c>
      <c r="I1206" s="58" t="s">
        <v>229</v>
      </c>
      <c r="J1206" s="61" t="s">
        <v>295</v>
      </c>
      <c r="K1206" s="85">
        <f>VLOOKUP(B1206,Precios!G:J,4,FALSE)</f>
        <v>218.76</v>
      </c>
      <c r="L1206" s="59"/>
    </row>
    <row r="1207" spans="2:12">
      <c r="B1207" s="46" t="str">
        <f t="shared" si="18"/>
        <v>123BOG8</v>
      </c>
      <c r="C1207" s="46">
        <v>123</v>
      </c>
      <c r="D1207" s="58" t="s">
        <v>57</v>
      </c>
      <c r="E1207" s="58" t="s">
        <v>2</v>
      </c>
      <c r="F1207" s="46" t="s">
        <v>656</v>
      </c>
      <c r="G1207" s="46" t="s">
        <v>654</v>
      </c>
      <c r="H1207" s="46">
        <v>8</v>
      </c>
      <c r="I1207" s="58" t="s">
        <v>229</v>
      </c>
      <c r="J1207" s="61" t="s">
        <v>296</v>
      </c>
      <c r="K1207" s="85">
        <f>VLOOKUP(B1207,Precios!G:J,4,FALSE)</f>
        <v>47904.63</v>
      </c>
      <c r="L1207" s="59"/>
    </row>
    <row r="1208" spans="2:12">
      <c r="B1208" s="46" t="str">
        <f t="shared" si="18"/>
        <v>124BOG8</v>
      </c>
      <c r="C1208" s="46">
        <v>124</v>
      </c>
      <c r="D1208" s="58" t="s">
        <v>56</v>
      </c>
      <c r="E1208" s="58" t="s">
        <v>2</v>
      </c>
      <c r="F1208" s="46" t="s">
        <v>656</v>
      </c>
      <c r="G1208" s="46" t="s">
        <v>654</v>
      </c>
      <c r="H1208" s="46">
        <v>8</v>
      </c>
      <c r="I1208" s="58" t="s">
        <v>229</v>
      </c>
      <c r="J1208" s="61" t="s">
        <v>264</v>
      </c>
      <c r="K1208" s="85">
        <f>VLOOKUP(B1208,Precios!G:J,4,FALSE)</f>
        <v>1896.61</v>
      </c>
      <c r="L1208" s="59"/>
    </row>
    <row r="1209" spans="2:12">
      <c r="B1209" s="46" t="str">
        <f t="shared" si="18"/>
        <v>125BOG8</v>
      </c>
      <c r="C1209" s="46">
        <v>125</v>
      </c>
      <c r="D1209" s="58" t="s">
        <v>55</v>
      </c>
      <c r="E1209" s="58" t="s">
        <v>2</v>
      </c>
      <c r="F1209" s="46" t="s">
        <v>656</v>
      </c>
      <c r="G1209" s="46" t="s">
        <v>654</v>
      </c>
      <c r="H1209" s="46">
        <v>8</v>
      </c>
      <c r="I1209" s="58" t="s">
        <v>229</v>
      </c>
      <c r="J1209" s="61" t="s">
        <v>264</v>
      </c>
      <c r="K1209" s="85">
        <f>VLOOKUP(B1209,Precios!G:J,4,FALSE)</f>
        <v>1072.55</v>
      </c>
      <c r="L1209" s="59"/>
    </row>
    <row r="1210" spans="2:12">
      <c r="B1210" s="46" t="str">
        <f t="shared" si="18"/>
        <v>126BOG8</v>
      </c>
      <c r="C1210" s="46">
        <v>126</v>
      </c>
      <c r="D1210" s="58" t="s">
        <v>54</v>
      </c>
      <c r="E1210" s="58" t="s">
        <v>2</v>
      </c>
      <c r="F1210" s="46" t="s">
        <v>656</v>
      </c>
      <c r="G1210" s="46" t="s">
        <v>654</v>
      </c>
      <c r="H1210" s="46">
        <v>8</v>
      </c>
      <c r="I1210" s="58" t="s">
        <v>229</v>
      </c>
      <c r="J1210" s="61" t="s">
        <v>285</v>
      </c>
      <c r="K1210" s="85">
        <f>VLOOKUP(B1210,Precios!G:J,4,FALSE)</f>
        <v>2258.7199999999998</v>
      </c>
      <c r="L1210" s="59"/>
    </row>
    <row r="1211" spans="2:12">
      <c r="B1211" s="46" t="str">
        <f t="shared" si="18"/>
        <v>127BOG8</v>
      </c>
      <c r="C1211" s="46">
        <v>127</v>
      </c>
      <c r="D1211" s="58" t="s">
        <v>53</v>
      </c>
      <c r="E1211" s="58" t="s">
        <v>2</v>
      </c>
      <c r="F1211" s="46" t="s">
        <v>656</v>
      </c>
      <c r="G1211" s="46" t="s">
        <v>654</v>
      </c>
      <c r="H1211" s="46">
        <v>8</v>
      </c>
      <c r="I1211" s="58" t="s">
        <v>229</v>
      </c>
      <c r="J1211" s="61" t="s">
        <v>297</v>
      </c>
      <c r="K1211" s="85">
        <f>VLOOKUP(B1211,Precios!G:J,4,FALSE)</f>
        <v>10661.76</v>
      </c>
      <c r="L1211" s="59"/>
    </row>
    <row r="1212" spans="2:12">
      <c r="B1212" s="46" t="str">
        <f t="shared" si="18"/>
        <v>128BOG8</v>
      </c>
      <c r="C1212" s="46">
        <v>128</v>
      </c>
      <c r="D1212" s="58" t="s">
        <v>52</v>
      </c>
      <c r="E1212" s="58" t="s">
        <v>2</v>
      </c>
      <c r="F1212" s="46" t="s">
        <v>656</v>
      </c>
      <c r="G1212" s="46" t="s">
        <v>654</v>
      </c>
      <c r="H1212" s="46">
        <v>8</v>
      </c>
      <c r="I1212" s="58" t="s">
        <v>229</v>
      </c>
      <c r="J1212" s="61" t="s">
        <v>298</v>
      </c>
      <c r="K1212" s="85">
        <f>VLOOKUP(B1212,Precios!G:J,4,FALSE)</f>
        <v>8067.47</v>
      </c>
      <c r="L1212" s="59"/>
    </row>
    <row r="1213" spans="2:12">
      <c r="B1213" s="46" t="str">
        <f t="shared" si="18"/>
        <v>129BOG8</v>
      </c>
      <c r="C1213" s="46">
        <v>129</v>
      </c>
      <c r="D1213" s="58" t="s">
        <v>51</v>
      </c>
      <c r="E1213" s="58" t="s">
        <v>2</v>
      </c>
      <c r="F1213" s="46" t="s">
        <v>656</v>
      </c>
      <c r="G1213" s="46" t="s">
        <v>654</v>
      </c>
      <c r="H1213" s="46">
        <v>8</v>
      </c>
      <c r="I1213" s="58" t="s">
        <v>229</v>
      </c>
      <c r="J1213" s="61" t="s">
        <v>280</v>
      </c>
      <c r="K1213" s="85">
        <f>VLOOKUP(B1213,Precios!G:J,4,FALSE)</f>
        <v>2161.59</v>
      </c>
      <c r="L1213" s="59"/>
    </row>
    <row r="1214" spans="2:12">
      <c r="B1214" s="46" t="str">
        <f t="shared" si="18"/>
        <v>130BOG8</v>
      </c>
      <c r="C1214" s="46">
        <v>130</v>
      </c>
      <c r="D1214" s="58" t="s">
        <v>50</v>
      </c>
      <c r="E1214" s="58" t="s">
        <v>2</v>
      </c>
      <c r="F1214" s="46" t="s">
        <v>656</v>
      </c>
      <c r="G1214" s="46" t="s">
        <v>654</v>
      </c>
      <c r="H1214" s="46">
        <v>8</v>
      </c>
      <c r="I1214" s="58" t="s">
        <v>229</v>
      </c>
      <c r="J1214" s="61" t="s">
        <v>280</v>
      </c>
      <c r="K1214" s="85">
        <f>VLOOKUP(B1214,Precios!G:J,4,FALSE)</f>
        <v>2161.59</v>
      </c>
      <c r="L1214" s="59"/>
    </row>
    <row r="1215" spans="2:12">
      <c r="B1215" s="46" t="str">
        <f t="shared" si="18"/>
        <v>131BOG8</v>
      </c>
      <c r="C1215" s="46">
        <v>131</v>
      </c>
      <c r="D1215" s="58" t="s">
        <v>49</v>
      </c>
      <c r="E1215" s="58" t="s">
        <v>2</v>
      </c>
      <c r="F1215" s="46" t="s">
        <v>656</v>
      </c>
      <c r="G1215" s="46" t="s">
        <v>654</v>
      </c>
      <c r="H1215" s="46">
        <v>8</v>
      </c>
      <c r="I1215" s="58" t="s">
        <v>229</v>
      </c>
      <c r="J1215" s="61" t="s">
        <v>280</v>
      </c>
      <c r="K1215" s="85">
        <f>VLOOKUP(B1215,Precios!G:J,4,FALSE)</f>
        <v>999.27</v>
      </c>
      <c r="L1215" s="59"/>
    </row>
    <row r="1216" spans="2:12">
      <c r="B1216" s="46" t="str">
        <f t="shared" si="18"/>
        <v>132BOG8</v>
      </c>
      <c r="C1216" s="46">
        <v>132</v>
      </c>
      <c r="D1216" s="58" t="s">
        <v>48</v>
      </c>
      <c r="E1216" s="58" t="s">
        <v>2</v>
      </c>
      <c r="F1216" s="46" t="s">
        <v>656</v>
      </c>
      <c r="G1216" s="46" t="s">
        <v>654</v>
      </c>
      <c r="H1216" s="46">
        <v>8</v>
      </c>
      <c r="I1216" s="58" t="s">
        <v>229</v>
      </c>
      <c r="J1216" s="61" t="s">
        <v>280</v>
      </c>
      <c r="K1216" s="85">
        <f>VLOOKUP(B1216,Precios!G:J,4,FALSE)</f>
        <v>999.27</v>
      </c>
      <c r="L1216" s="59"/>
    </row>
    <row r="1217" spans="2:12">
      <c r="B1217" s="46" t="str">
        <f t="shared" si="18"/>
        <v>133BOG8</v>
      </c>
      <c r="C1217" s="46">
        <v>133</v>
      </c>
      <c r="D1217" s="58" t="s">
        <v>47</v>
      </c>
      <c r="E1217" s="58" t="s">
        <v>2</v>
      </c>
      <c r="F1217" s="46" t="s">
        <v>656</v>
      </c>
      <c r="G1217" s="46" t="s">
        <v>654</v>
      </c>
      <c r="H1217" s="46">
        <v>8</v>
      </c>
      <c r="I1217" s="58" t="s">
        <v>229</v>
      </c>
      <c r="J1217" s="61" t="s">
        <v>280</v>
      </c>
      <c r="K1217" s="85">
        <f>VLOOKUP(B1217,Precios!G:J,4,FALSE)</f>
        <v>1202.4000000000001</v>
      </c>
      <c r="L1217" s="59"/>
    </row>
    <row r="1218" spans="2:12">
      <c r="B1218" s="46" t="str">
        <f t="shared" si="18"/>
        <v>134BOG8</v>
      </c>
      <c r="C1218" s="46">
        <v>134</v>
      </c>
      <c r="D1218" s="58" t="s">
        <v>219</v>
      </c>
      <c r="E1218" s="58" t="s">
        <v>3</v>
      </c>
      <c r="F1218" s="46" t="s">
        <v>656</v>
      </c>
      <c r="G1218" s="46" t="s">
        <v>654</v>
      </c>
      <c r="H1218" s="46">
        <v>8</v>
      </c>
      <c r="I1218" s="58" t="s">
        <v>229</v>
      </c>
      <c r="J1218" s="61" t="s">
        <v>299</v>
      </c>
      <c r="K1218" s="85">
        <f>VLOOKUP(B1218,Precios!G:J,4,FALSE)</f>
        <v>3777.28</v>
      </c>
      <c r="L1218" s="59"/>
    </row>
    <row r="1219" spans="2:12">
      <c r="B1219" s="46" t="str">
        <f t="shared" si="18"/>
        <v>135BOG8</v>
      </c>
      <c r="C1219" s="46">
        <v>135</v>
      </c>
      <c r="D1219" s="58" t="s">
        <v>220</v>
      </c>
      <c r="E1219" s="58" t="s">
        <v>3</v>
      </c>
      <c r="F1219" s="46" t="s">
        <v>656</v>
      </c>
      <c r="G1219" s="46" t="s">
        <v>654</v>
      </c>
      <c r="H1219" s="46">
        <v>8</v>
      </c>
      <c r="I1219" s="58" t="s">
        <v>229</v>
      </c>
      <c r="J1219" s="61" t="s">
        <v>299</v>
      </c>
      <c r="K1219" s="85">
        <f>VLOOKUP(B1219,Precios!G:J,4,FALSE)</f>
        <v>3886.66</v>
      </c>
      <c r="L1219" s="59"/>
    </row>
    <row r="1220" spans="2:12">
      <c r="B1220" s="46" t="str">
        <f t="shared" si="18"/>
        <v>136BOG8</v>
      </c>
      <c r="C1220" s="46">
        <v>136</v>
      </c>
      <c r="D1220" s="58" t="s">
        <v>46</v>
      </c>
      <c r="E1220" s="58" t="s">
        <v>3</v>
      </c>
      <c r="F1220" s="46" t="s">
        <v>656</v>
      </c>
      <c r="G1220" s="46" t="s">
        <v>654</v>
      </c>
      <c r="H1220" s="46">
        <v>8</v>
      </c>
      <c r="I1220" s="58" t="s">
        <v>229</v>
      </c>
      <c r="J1220" s="61" t="s">
        <v>299</v>
      </c>
      <c r="K1220" s="85">
        <f>VLOOKUP(B1220,Precios!G:J,4,FALSE)</f>
        <v>4197.8</v>
      </c>
      <c r="L1220" s="59"/>
    </row>
    <row r="1221" spans="2:12">
      <c r="B1221" s="46" t="str">
        <f t="shared" si="18"/>
        <v>137BOG8</v>
      </c>
      <c r="C1221" s="46">
        <v>137</v>
      </c>
      <c r="D1221" s="58" t="s">
        <v>45</v>
      </c>
      <c r="E1221" s="58" t="s">
        <v>3</v>
      </c>
      <c r="F1221" s="46" t="s">
        <v>656</v>
      </c>
      <c r="G1221" s="46" t="s">
        <v>654</v>
      </c>
      <c r="H1221" s="46">
        <v>8</v>
      </c>
      <c r="I1221" s="58" t="s">
        <v>229</v>
      </c>
      <c r="J1221" s="61" t="s">
        <v>299</v>
      </c>
      <c r="K1221" s="85">
        <f>VLOOKUP(B1221,Precios!G:J,4,FALSE)</f>
        <v>4319.92</v>
      </c>
      <c r="L1221" s="59"/>
    </row>
    <row r="1222" spans="2:12">
      <c r="B1222" s="46" t="str">
        <f t="shared" ref="B1222:B1285" si="19">+CONCATENATE(C1222,F1222,H1222)</f>
        <v>138BOG8</v>
      </c>
      <c r="C1222" s="46">
        <v>138</v>
      </c>
      <c r="D1222" s="58" t="s">
        <v>44</v>
      </c>
      <c r="E1222" s="58" t="s">
        <v>2</v>
      </c>
      <c r="F1222" s="46" t="s">
        <v>656</v>
      </c>
      <c r="G1222" s="46" t="s">
        <v>654</v>
      </c>
      <c r="H1222" s="46">
        <v>8</v>
      </c>
      <c r="I1222" s="58" t="s">
        <v>229</v>
      </c>
      <c r="J1222" s="61" t="s">
        <v>300</v>
      </c>
      <c r="K1222" s="85">
        <f>VLOOKUP(B1222,Precios!G:J,4,FALSE)</f>
        <v>378.05</v>
      </c>
      <c r="L1222" s="59"/>
    </row>
    <row r="1223" spans="2:12">
      <c r="B1223" s="46" t="str">
        <f t="shared" si="19"/>
        <v>139BOG8</v>
      </c>
      <c r="C1223" s="46">
        <v>139</v>
      </c>
      <c r="D1223" s="58" t="s">
        <v>43</v>
      </c>
      <c r="E1223" s="58" t="s">
        <v>2</v>
      </c>
      <c r="F1223" s="46" t="s">
        <v>656</v>
      </c>
      <c r="G1223" s="46" t="s">
        <v>654</v>
      </c>
      <c r="H1223" s="46">
        <v>8</v>
      </c>
      <c r="I1223" s="58" t="s">
        <v>229</v>
      </c>
      <c r="J1223" s="61" t="s">
        <v>300</v>
      </c>
      <c r="K1223" s="85">
        <f>VLOOKUP(B1223,Precios!G:J,4,FALSE)</f>
        <v>389.73</v>
      </c>
      <c r="L1223" s="59"/>
    </row>
    <row r="1224" spans="2:12">
      <c r="B1224" s="46" t="str">
        <f t="shared" si="19"/>
        <v>140BOG8</v>
      </c>
      <c r="C1224" s="46">
        <v>140</v>
      </c>
      <c r="D1224" s="58" t="s">
        <v>42</v>
      </c>
      <c r="E1224" s="58" t="s">
        <v>38</v>
      </c>
      <c r="F1224" s="46" t="s">
        <v>656</v>
      </c>
      <c r="G1224" s="46" t="s">
        <v>654</v>
      </c>
      <c r="H1224" s="46">
        <v>8</v>
      </c>
      <c r="I1224" s="58" t="s">
        <v>229</v>
      </c>
      <c r="J1224" s="61" t="s">
        <v>300</v>
      </c>
      <c r="K1224" s="85">
        <f>VLOOKUP(B1224,Precios!G:J,4,FALSE)</f>
        <v>46349.97</v>
      </c>
      <c r="L1224" s="59"/>
    </row>
    <row r="1225" spans="2:12">
      <c r="B1225" s="46" t="str">
        <f t="shared" si="19"/>
        <v>141BOG8</v>
      </c>
      <c r="C1225" s="46">
        <v>141</v>
      </c>
      <c r="D1225" s="58" t="s">
        <v>41</v>
      </c>
      <c r="E1225" s="58" t="s">
        <v>36</v>
      </c>
      <c r="F1225" s="46" t="s">
        <v>656</v>
      </c>
      <c r="G1225" s="46" t="s">
        <v>654</v>
      </c>
      <c r="H1225" s="46">
        <v>8</v>
      </c>
      <c r="I1225" s="58" t="s">
        <v>229</v>
      </c>
      <c r="J1225" s="61" t="s">
        <v>300</v>
      </c>
      <c r="K1225" s="85">
        <f>VLOOKUP(B1225,Precios!G:J,4,FALSE)</f>
        <v>67663.92</v>
      </c>
      <c r="L1225" s="59"/>
    </row>
    <row r="1226" spans="2:12">
      <c r="B1226" s="46" t="str">
        <f t="shared" si="19"/>
        <v>142BOG8</v>
      </c>
      <c r="C1226" s="46">
        <v>142</v>
      </c>
      <c r="D1226" s="58" t="s">
        <v>40</v>
      </c>
      <c r="E1226" s="58" t="s">
        <v>34</v>
      </c>
      <c r="F1226" s="46" t="s">
        <v>656</v>
      </c>
      <c r="G1226" s="46" t="s">
        <v>654</v>
      </c>
      <c r="H1226" s="46">
        <v>8</v>
      </c>
      <c r="I1226" s="58" t="s">
        <v>229</v>
      </c>
      <c r="J1226" s="61" t="s">
        <v>300</v>
      </c>
      <c r="K1226" s="85">
        <f>VLOOKUP(B1226,Precios!G:J,4,FALSE)</f>
        <v>71852.17</v>
      </c>
      <c r="L1226" s="59"/>
    </row>
    <row r="1227" spans="2:12">
      <c r="B1227" s="46" t="str">
        <f t="shared" si="19"/>
        <v>143BOG8</v>
      </c>
      <c r="C1227" s="46">
        <v>143</v>
      </c>
      <c r="D1227" s="58" t="s">
        <v>39</v>
      </c>
      <c r="E1227" s="58" t="s">
        <v>38</v>
      </c>
      <c r="F1227" s="46" t="s">
        <v>656</v>
      </c>
      <c r="G1227" s="46" t="s">
        <v>654</v>
      </c>
      <c r="H1227" s="46">
        <v>8</v>
      </c>
      <c r="I1227" s="58" t="s">
        <v>229</v>
      </c>
      <c r="J1227" s="61" t="s">
        <v>300</v>
      </c>
      <c r="K1227" s="85">
        <f>VLOOKUP(B1227,Precios!G:J,4,FALSE)</f>
        <v>69245.13</v>
      </c>
      <c r="L1227" s="59"/>
    </row>
    <row r="1228" spans="2:12">
      <c r="B1228" s="46" t="str">
        <f t="shared" si="19"/>
        <v>144BOG8</v>
      </c>
      <c r="C1228" s="46">
        <v>144</v>
      </c>
      <c r="D1228" s="58" t="s">
        <v>37</v>
      </c>
      <c r="E1228" s="58" t="s">
        <v>36</v>
      </c>
      <c r="F1228" s="46" t="s">
        <v>656</v>
      </c>
      <c r="G1228" s="46" t="s">
        <v>654</v>
      </c>
      <c r="H1228" s="46">
        <v>8</v>
      </c>
      <c r="I1228" s="58" t="s">
        <v>229</v>
      </c>
      <c r="J1228" s="61" t="s">
        <v>300</v>
      </c>
      <c r="K1228" s="85">
        <f>VLOOKUP(B1228,Precios!G:J,4,FALSE)</f>
        <v>80786.17</v>
      </c>
      <c r="L1228" s="59"/>
    </row>
    <row r="1229" spans="2:12">
      <c r="B1229" s="46" t="str">
        <f t="shared" si="19"/>
        <v>145BOG8</v>
      </c>
      <c r="C1229" s="46">
        <v>145</v>
      </c>
      <c r="D1229" s="58" t="s">
        <v>35</v>
      </c>
      <c r="E1229" s="58" t="s">
        <v>34</v>
      </c>
      <c r="F1229" s="46" t="s">
        <v>656</v>
      </c>
      <c r="G1229" s="46" t="s">
        <v>654</v>
      </c>
      <c r="H1229" s="46">
        <v>8</v>
      </c>
      <c r="I1229" s="58" t="s">
        <v>229</v>
      </c>
      <c r="J1229" s="61" t="s">
        <v>300</v>
      </c>
      <c r="K1229" s="85">
        <f>VLOOKUP(B1229,Precios!G:J,4,FALSE)</f>
        <v>85998.11</v>
      </c>
      <c r="L1229" s="59"/>
    </row>
    <row r="1230" spans="2:12">
      <c r="B1230" s="46" t="str">
        <f t="shared" si="19"/>
        <v>146BOG8</v>
      </c>
      <c r="C1230" s="46">
        <v>146</v>
      </c>
      <c r="D1230" s="58" t="s">
        <v>33</v>
      </c>
      <c r="E1230" s="58" t="s">
        <v>2</v>
      </c>
      <c r="F1230" s="46" t="s">
        <v>656</v>
      </c>
      <c r="G1230" s="46" t="s">
        <v>654</v>
      </c>
      <c r="H1230" s="46">
        <v>8</v>
      </c>
      <c r="I1230" s="58" t="s">
        <v>229</v>
      </c>
      <c r="J1230" s="61" t="s">
        <v>301</v>
      </c>
      <c r="K1230" s="85">
        <f>VLOOKUP(B1230,Precios!G:J,4,FALSE)</f>
        <v>1341.22</v>
      </c>
      <c r="L1230" s="59"/>
    </row>
    <row r="1231" spans="2:12">
      <c r="B1231" s="46" t="str">
        <f t="shared" si="19"/>
        <v>147BOG8</v>
      </c>
      <c r="C1231" s="46">
        <v>147</v>
      </c>
      <c r="D1231" s="58" t="s">
        <v>32</v>
      </c>
      <c r="E1231" s="58" t="s">
        <v>2</v>
      </c>
      <c r="F1231" s="46" t="s">
        <v>656</v>
      </c>
      <c r="G1231" s="46" t="s">
        <v>654</v>
      </c>
      <c r="H1231" s="46">
        <v>8</v>
      </c>
      <c r="I1231" s="58" t="s">
        <v>229</v>
      </c>
      <c r="J1231" s="61" t="s">
        <v>280</v>
      </c>
      <c r="K1231" s="85">
        <f>VLOOKUP(B1231,Precios!G:J,4,FALSE)</f>
        <v>1231.8399999999999</v>
      </c>
      <c r="L1231" s="59"/>
    </row>
    <row r="1232" spans="2:12">
      <c r="B1232" s="46" t="str">
        <f t="shared" si="19"/>
        <v>148BOG8</v>
      </c>
      <c r="C1232" s="46">
        <v>148</v>
      </c>
      <c r="D1232" s="58" t="s">
        <v>31</v>
      </c>
      <c r="E1232" s="58" t="s">
        <v>2</v>
      </c>
      <c r="F1232" s="46" t="s">
        <v>656</v>
      </c>
      <c r="G1232" s="46" t="s">
        <v>654</v>
      </c>
      <c r="H1232" s="46">
        <v>8</v>
      </c>
      <c r="I1232" s="58" t="s">
        <v>229</v>
      </c>
      <c r="J1232" s="61" t="s">
        <v>302</v>
      </c>
      <c r="K1232" s="85">
        <f>VLOOKUP(B1232,Precios!G:J,4,FALSE)</f>
        <v>10930.62</v>
      </c>
      <c r="L1232" s="59"/>
    </row>
    <row r="1233" spans="2:12">
      <c r="B1233" s="46" t="str">
        <f t="shared" si="19"/>
        <v>149BOG8</v>
      </c>
      <c r="C1233" s="46">
        <v>149</v>
      </c>
      <c r="D1233" s="58" t="s">
        <v>30</v>
      </c>
      <c r="E1233" s="58" t="s">
        <v>2</v>
      </c>
      <c r="F1233" s="46" t="s">
        <v>656</v>
      </c>
      <c r="G1233" s="46" t="s">
        <v>654</v>
      </c>
      <c r="H1233" s="46">
        <v>8</v>
      </c>
      <c r="I1233" s="58" t="s">
        <v>229</v>
      </c>
      <c r="J1233" s="61" t="s">
        <v>280</v>
      </c>
      <c r="K1233" s="85">
        <f>VLOOKUP(B1233,Precios!G:J,4,FALSE)</f>
        <v>4053.78</v>
      </c>
      <c r="L1233" s="59"/>
    </row>
    <row r="1234" spans="2:12">
      <c r="B1234" s="46" t="str">
        <f t="shared" si="19"/>
        <v>150BOG8</v>
      </c>
      <c r="C1234" s="46">
        <v>150</v>
      </c>
      <c r="D1234" s="58" t="s">
        <v>29</v>
      </c>
      <c r="E1234" s="58" t="s">
        <v>2</v>
      </c>
      <c r="F1234" s="46" t="s">
        <v>656</v>
      </c>
      <c r="G1234" s="46" t="s">
        <v>654</v>
      </c>
      <c r="H1234" s="46">
        <v>8</v>
      </c>
      <c r="I1234" s="58" t="s">
        <v>229</v>
      </c>
      <c r="J1234" s="61" t="s">
        <v>280</v>
      </c>
      <c r="K1234" s="85">
        <f>VLOOKUP(B1234,Precios!G:J,4,FALSE)</f>
        <v>6296.17</v>
      </c>
      <c r="L1234" s="59"/>
    </row>
    <row r="1235" spans="2:12">
      <c r="B1235" s="46" t="str">
        <f t="shared" si="19"/>
        <v>151BOG8</v>
      </c>
      <c r="C1235" s="46">
        <v>151</v>
      </c>
      <c r="D1235" s="58" t="s">
        <v>28</v>
      </c>
      <c r="E1235" s="58" t="s">
        <v>2</v>
      </c>
      <c r="F1235" s="46" t="s">
        <v>656</v>
      </c>
      <c r="G1235" s="46" t="s">
        <v>654</v>
      </c>
      <c r="H1235" s="46">
        <v>8</v>
      </c>
      <c r="I1235" s="58" t="s">
        <v>229</v>
      </c>
      <c r="J1235" s="61" t="s">
        <v>280</v>
      </c>
      <c r="K1235" s="85">
        <f>VLOOKUP(B1235,Precios!G:J,4,FALSE)</f>
        <v>9991.68</v>
      </c>
      <c r="L1235" s="59"/>
    </row>
    <row r="1236" spans="2:12">
      <c r="B1236" s="46" t="str">
        <f t="shared" si="19"/>
        <v>152BOG8</v>
      </c>
      <c r="C1236" s="46">
        <v>152</v>
      </c>
      <c r="D1236" s="58" t="s">
        <v>27</v>
      </c>
      <c r="E1236" s="58" t="s">
        <v>2</v>
      </c>
      <c r="F1236" s="46" t="s">
        <v>656</v>
      </c>
      <c r="G1236" s="46" t="s">
        <v>654</v>
      </c>
      <c r="H1236" s="46">
        <v>8</v>
      </c>
      <c r="I1236" s="58" t="s">
        <v>229</v>
      </c>
      <c r="J1236" s="61" t="s">
        <v>280</v>
      </c>
      <c r="K1236" s="85">
        <f>VLOOKUP(B1236,Precios!G:J,4,FALSE)</f>
        <v>11770.41</v>
      </c>
      <c r="L1236" s="59"/>
    </row>
    <row r="1237" spans="2:12">
      <c r="B1237" s="46" t="str">
        <f t="shared" si="19"/>
        <v>153BOG8</v>
      </c>
      <c r="C1237" s="46">
        <v>153</v>
      </c>
      <c r="D1237" s="58" t="s">
        <v>26</v>
      </c>
      <c r="E1237" s="58" t="s">
        <v>2</v>
      </c>
      <c r="F1237" s="46" t="s">
        <v>656</v>
      </c>
      <c r="G1237" s="46" t="s">
        <v>654</v>
      </c>
      <c r="H1237" s="46">
        <v>8</v>
      </c>
      <c r="I1237" s="58" t="s">
        <v>229</v>
      </c>
      <c r="J1237" s="61" t="s">
        <v>280</v>
      </c>
      <c r="K1237" s="85">
        <f>VLOOKUP(B1237,Precios!G:J,4,FALSE)</f>
        <v>15739.9</v>
      </c>
      <c r="L1237" s="59"/>
    </row>
    <row r="1238" spans="2:12">
      <c r="B1238" s="46" t="str">
        <f t="shared" si="19"/>
        <v>154BOG8</v>
      </c>
      <c r="C1238" s="46">
        <v>154</v>
      </c>
      <c r="D1238" s="58" t="s">
        <v>25</v>
      </c>
      <c r="E1238" s="58" t="s">
        <v>221</v>
      </c>
      <c r="F1238" s="46" t="s">
        <v>656</v>
      </c>
      <c r="G1238" s="46" t="s">
        <v>654</v>
      </c>
      <c r="H1238" s="46">
        <v>8</v>
      </c>
      <c r="I1238" s="58" t="s">
        <v>229</v>
      </c>
      <c r="J1238" s="61" t="s">
        <v>299</v>
      </c>
      <c r="K1238" s="85">
        <f>VLOOKUP(B1238,Precios!G:J,4,FALSE)</f>
        <v>60496.97</v>
      </c>
      <c r="L1238" s="59"/>
    </row>
    <row r="1239" spans="2:12">
      <c r="B1239" s="46" t="str">
        <f t="shared" si="19"/>
        <v>155BOG8</v>
      </c>
      <c r="C1239" s="46">
        <v>155</v>
      </c>
      <c r="D1239" s="58" t="s">
        <v>24</v>
      </c>
      <c r="E1239" s="58" t="s">
        <v>221</v>
      </c>
      <c r="F1239" s="46" t="s">
        <v>656</v>
      </c>
      <c r="G1239" s="46" t="s">
        <v>654</v>
      </c>
      <c r="H1239" s="46">
        <v>8</v>
      </c>
      <c r="I1239" s="58" t="s">
        <v>229</v>
      </c>
      <c r="J1239" s="61" t="s">
        <v>299</v>
      </c>
      <c r="K1239" s="85">
        <f>VLOOKUP(B1239,Precios!G:J,4,FALSE)</f>
        <v>70735.02</v>
      </c>
      <c r="L1239" s="59"/>
    </row>
    <row r="1240" spans="2:12">
      <c r="B1240" s="46" t="str">
        <f t="shared" si="19"/>
        <v>156BOG8</v>
      </c>
      <c r="C1240" s="46">
        <v>156</v>
      </c>
      <c r="D1240" s="58" t="s">
        <v>23</v>
      </c>
      <c r="E1240" s="58" t="s">
        <v>221</v>
      </c>
      <c r="F1240" s="46" t="s">
        <v>656</v>
      </c>
      <c r="G1240" s="46" t="s">
        <v>654</v>
      </c>
      <c r="H1240" s="46">
        <v>8</v>
      </c>
      <c r="I1240" s="58" t="s">
        <v>229</v>
      </c>
      <c r="J1240" s="61" t="s">
        <v>299</v>
      </c>
      <c r="K1240" s="85">
        <f>VLOOKUP(B1240,Precios!G:J,4,FALSE)</f>
        <v>105186.42</v>
      </c>
      <c r="L1240" s="59"/>
    </row>
    <row r="1241" spans="2:12">
      <c r="B1241" s="46" t="str">
        <f t="shared" si="19"/>
        <v>157BOG8</v>
      </c>
      <c r="C1241" s="46">
        <v>157</v>
      </c>
      <c r="D1241" s="58" t="s">
        <v>22</v>
      </c>
      <c r="E1241" s="58" t="s">
        <v>221</v>
      </c>
      <c r="F1241" s="46" t="s">
        <v>656</v>
      </c>
      <c r="G1241" s="46" t="s">
        <v>654</v>
      </c>
      <c r="H1241" s="46">
        <v>8</v>
      </c>
      <c r="I1241" s="58" t="s">
        <v>229</v>
      </c>
      <c r="J1241" s="61" t="s">
        <v>299</v>
      </c>
      <c r="K1241" s="85">
        <f>VLOOKUP(B1241,Precios!G:J,4,FALSE)</f>
        <v>87554.02</v>
      </c>
      <c r="L1241" s="59"/>
    </row>
    <row r="1242" spans="2:12">
      <c r="B1242" s="46" t="str">
        <f t="shared" si="19"/>
        <v>158BOG8</v>
      </c>
      <c r="C1242" s="46">
        <v>158</v>
      </c>
      <c r="D1242" s="58" t="s">
        <v>21</v>
      </c>
      <c r="E1242" s="58" t="s">
        <v>3</v>
      </c>
      <c r="F1242" s="46" t="s">
        <v>656</v>
      </c>
      <c r="G1242" s="46" t="s">
        <v>654</v>
      </c>
      <c r="H1242" s="46">
        <v>8</v>
      </c>
      <c r="I1242" s="58" t="s">
        <v>229</v>
      </c>
      <c r="J1242" s="61" t="s">
        <v>275</v>
      </c>
      <c r="K1242" s="85">
        <f>VLOOKUP(B1242,Precios!G:J,4,FALSE)</f>
        <v>5231.0600000000004</v>
      </c>
      <c r="L1242" s="59"/>
    </row>
    <row r="1243" spans="2:12">
      <c r="B1243" s="46" t="str">
        <f t="shared" si="19"/>
        <v>159BOG8</v>
      </c>
      <c r="C1243" s="46">
        <v>159</v>
      </c>
      <c r="D1243" s="58" t="s">
        <v>20</v>
      </c>
      <c r="E1243" s="58" t="s">
        <v>3</v>
      </c>
      <c r="F1243" s="46" t="s">
        <v>656</v>
      </c>
      <c r="G1243" s="46" t="s">
        <v>654</v>
      </c>
      <c r="H1243" s="46">
        <v>8</v>
      </c>
      <c r="I1243" s="58" t="s">
        <v>229</v>
      </c>
      <c r="J1243" s="61" t="s">
        <v>275</v>
      </c>
      <c r="K1243" s="85">
        <f>VLOOKUP(B1243,Precios!G:J,4,FALSE)</f>
        <v>8000.56</v>
      </c>
      <c r="L1243" s="59"/>
    </row>
    <row r="1244" spans="2:12">
      <c r="B1244" s="46" t="str">
        <f t="shared" si="19"/>
        <v>160BOG8</v>
      </c>
      <c r="C1244" s="46">
        <v>160</v>
      </c>
      <c r="D1244" s="58" t="s">
        <v>19</v>
      </c>
      <c r="E1244" s="58" t="s">
        <v>3</v>
      </c>
      <c r="F1244" s="46" t="s">
        <v>656</v>
      </c>
      <c r="G1244" s="46" t="s">
        <v>654</v>
      </c>
      <c r="H1244" s="46">
        <v>8</v>
      </c>
      <c r="I1244" s="58" t="s">
        <v>229</v>
      </c>
      <c r="J1244" s="61" t="s">
        <v>275</v>
      </c>
      <c r="K1244" s="85">
        <f>VLOOKUP(B1244,Precios!G:J,4,FALSE)</f>
        <v>4885.93</v>
      </c>
      <c r="L1244" s="59"/>
    </row>
    <row r="1245" spans="2:12">
      <c r="B1245" s="46" t="str">
        <f t="shared" si="19"/>
        <v>161BOG8</v>
      </c>
      <c r="C1245" s="46">
        <v>161</v>
      </c>
      <c r="D1245" s="58" t="s">
        <v>18</v>
      </c>
      <c r="E1245" s="58" t="s">
        <v>3</v>
      </c>
      <c r="F1245" s="46" t="s">
        <v>656</v>
      </c>
      <c r="G1245" s="46" t="s">
        <v>654</v>
      </c>
      <c r="H1245" s="46">
        <v>8</v>
      </c>
      <c r="I1245" s="58" t="s">
        <v>229</v>
      </c>
      <c r="J1245" s="61" t="s">
        <v>275</v>
      </c>
      <c r="K1245" s="85">
        <f>VLOOKUP(B1245,Precios!G:J,4,FALSE)</f>
        <v>7051.2</v>
      </c>
      <c r="L1245" s="59"/>
    </row>
    <row r="1246" spans="2:12">
      <c r="B1246" s="46" t="str">
        <f t="shared" si="19"/>
        <v>162BOG8</v>
      </c>
      <c r="C1246" s="46">
        <v>162</v>
      </c>
      <c r="D1246" s="58" t="s">
        <v>17</v>
      </c>
      <c r="E1246" s="58" t="s">
        <v>15</v>
      </c>
      <c r="F1246" s="46" t="s">
        <v>656</v>
      </c>
      <c r="G1246" s="46" t="s">
        <v>654</v>
      </c>
      <c r="H1246" s="46">
        <v>8</v>
      </c>
      <c r="I1246" s="58" t="s">
        <v>229</v>
      </c>
      <c r="J1246" s="61" t="s">
        <v>301</v>
      </c>
      <c r="K1246" s="85">
        <f>VLOOKUP(B1246,Precios!G:J,4,FALSE)</f>
        <v>50368.3</v>
      </c>
      <c r="L1246" s="59"/>
    </row>
    <row r="1247" spans="2:12">
      <c r="B1247" s="46" t="str">
        <f t="shared" si="19"/>
        <v>163BOG8</v>
      </c>
      <c r="C1247" s="46">
        <v>163</v>
      </c>
      <c r="D1247" s="58" t="s">
        <v>16</v>
      </c>
      <c r="E1247" s="58" t="s">
        <v>15</v>
      </c>
      <c r="F1247" s="46" t="s">
        <v>656</v>
      </c>
      <c r="G1247" s="46" t="s">
        <v>654</v>
      </c>
      <c r="H1247" s="46">
        <v>8</v>
      </c>
      <c r="I1247" s="58" t="s">
        <v>229</v>
      </c>
      <c r="J1247" s="61" t="s">
        <v>301</v>
      </c>
      <c r="K1247" s="85">
        <f>VLOOKUP(B1247,Precios!G:J,4,FALSE)</f>
        <v>52558</v>
      </c>
      <c r="L1247" s="59"/>
    </row>
    <row r="1248" spans="2:12">
      <c r="B1248" s="46" t="str">
        <f t="shared" si="19"/>
        <v>164BOG8</v>
      </c>
      <c r="C1248" s="46">
        <v>164</v>
      </c>
      <c r="D1248" s="58" t="s">
        <v>14</v>
      </c>
      <c r="E1248" s="58" t="s">
        <v>222</v>
      </c>
      <c r="F1248" s="46" t="s">
        <v>656</v>
      </c>
      <c r="G1248" s="46" t="s">
        <v>654</v>
      </c>
      <c r="H1248" s="46">
        <v>8</v>
      </c>
      <c r="I1248" s="58" t="s">
        <v>229</v>
      </c>
      <c r="J1248" s="61" t="s">
        <v>300</v>
      </c>
      <c r="K1248" s="85">
        <f>VLOOKUP(B1248,Precios!G:J,4,FALSE)</f>
        <v>33259.58</v>
      </c>
      <c r="L1248" s="59"/>
    </row>
    <row r="1249" spans="2:12">
      <c r="B1249" s="46" t="str">
        <f t="shared" si="19"/>
        <v>165BOG8</v>
      </c>
      <c r="C1249" s="46">
        <v>165</v>
      </c>
      <c r="D1249" s="58" t="s">
        <v>13</v>
      </c>
      <c r="E1249" s="58" t="s">
        <v>2</v>
      </c>
      <c r="F1249" s="46" t="s">
        <v>656</v>
      </c>
      <c r="G1249" s="46" t="s">
        <v>654</v>
      </c>
      <c r="H1249" s="46">
        <v>8</v>
      </c>
      <c r="I1249" s="58" t="s">
        <v>229</v>
      </c>
      <c r="J1249" s="61" t="s">
        <v>300</v>
      </c>
      <c r="K1249" s="85">
        <f>VLOOKUP(B1249,Precios!G:J,4,FALSE)</f>
        <v>713.62</v>
      </c>
      <c r="L1249" s="59"/>
    </row>
    <row r="1250" spans="2:12">
      <c r="B1250" s="46" t="str">
        <f t="shared" si="19"/>
        <v>166BOG8</v>
      </c>
      <c r="C1250" s="46">
        <v>166</v>
      </c>
      <c r="D1250" s="58" t="s">
        <v>223</v>
      </c>
      <c r="E1250" s="58" t="s">
        <v>2</v>
      </c>
      <c r="F1250" s="46" t="s">
        <v>656</v>
      </c>
      <c r="G1250" s="46" t="s">
        <v>654</v>
      </c>
      <c r="H1250" s="46">
        <v>8</v>
      </c>
      <c r="I1250" s="58" t="s">
        <v>229</v>
      </c>
      <c r="J1250" s="61" t="s">
        <v>300</v>
      </c>
      <c r="K1250" s="85">
        <f>VLOOKUP(B1250,Precios!G:J,4,FALSE)</f>
        <v>532.02</v>
      </c>
      <c r="L1250" s="59"/>
    </row>
    <row r="1251" spans="2:12">
      <c r="B1251" s="46" t="str">
        <f t="shared" si="19"/>
        <v>167BOG8</v>
      </c>
      <c r="C1251" s="46">
        <v>167</v>
      </c>
      <c r="D1251" s="58" t="s">
        <v>12</v>
      </c>
      <c r="E1251" s="58" t="s">
        <v>11</v>
      </c>
      <c r="F1251" s="46" t="s">
        <v>656</v>
      </c>
      <c r="G1251" s="46" t="s">
        <v>654</v>
      </c>
      <c r="H1251" s="46">
        <v>8</v>
      </c>
      <c r="I1251" s="58" t="s">
        <v>229</v>
      </c>
      <c r="J1251" s="61" t="s">
        <v>277</v>
      </c>
      <c r="K1251" s="85">
        <f>VLOOKUP(B1251,Precios!G:J,4,FALSE)</f>
        <v>23370.91</v>
      </c>
      <c r="L1251" s="59"/>
    </row>
    <row r="1252" spans="2:12">
      <c r="B1252" s="46" t="str">
        <f t="shared" si="19"/>
        <v>168BOG8</v>
      </c>
      <c r="C1252" s="46">
        <v>168</v>
      </c>
      <c r="D1252" s="58" t="s">
        <v>10</v>
      </c>
      <c r="E1252" s="58" t="s">
        <v>2</v>
      </c>
      <c r="F1252" s="46" t="s">
        <v>656</v>
      </c>
      <c r="G1252" s="46" t="s">
        <v>654</v>
      </c>
      <c r="H1252" s="46">
        <v>8</v>
      </c>
      <c r="I1252" s="58" t="s">
        <v>229</v>
      </c>
      <c r="J1252" s="61" t="s">
        <v>302</v>
      </c>
      <c r="K1252" s="85">
        <f>VLOOKUP(B1252,Precios!G:J,4,FALSE)</f>
        <v>136.99</v>
      </c>
      <c r="L1252" s="59"/>
    </row>
    <row r="1253" spans="2:12">
      <c r="B1253" s="46" t="str">
        <f t="shared" si="19"/>
        <v>169BOG8</v>
      </c>
      <c r="C1253" s="46">
        <v>169</v>
      </c>
      <c r="D1253" s="58" t="s">
        <v>9</v>
      </c>
      <c r="E1253" s="58" t="s">
        <v>2</v>
      </c>
      <c r="F1253" s="46" t="s">
        <v>656</v>
      </c>
      <c r="G1253" s="46" t="s">
        <v>654</v>
      </c>
      <c r="H1253" s="46">
        <v>8</v>
      </c>
      <c r="I1253" s="58" t="s">
        <v>229</v>
      </c>
      <c r="J1253" s="61" t="s">
        <v>302</v>
      </c>
      <c r="K1253" s="85">
        <f>VLOOKUP(B1253,Precios!G:J,4,FALSE)</f>
        <v>170.97</v>
      </c>
      <c r="L1253" s="59"/>
    </row>
    <row r="1254" spans="2:12">
      <c r="B1254" s="46" t="str">
        <f t="shared" si="19"/>
        <v>170BOG8</v>
      </c>
      <c r="C1254" s="46">
        <v>170</v>
      </c>
      <c r="D1254" s="58" t="s">
        <v>8</v>
      </c>
      <c r="E1254" s="58" t="s">
        <v>3</v>
      </c>
      <c r="F1254" s="46" t="s">
        <v>656</v>
      </c>
      <c r="G1254" s="46" t="s">
        <v>654</v>
      </c>
      <c r="H1254" s="46">
        <v>8</v>
      </c>
      <c r="I1254" s="58" t="s">
        <v>229</v>
      </c>
      <c r="J1254" s="61" t="s">
        <v>300</v>
      </c>
      <c r="K1254" s="85">
        <f>VLOOKUP(B1254,Precios!G:J,4,FALSE)</f>
        <v>3090.39</v>
      </c>
      <c r="L1254" s="59"/>
    </row>
    <row r="1255" spans="2:12">
      <c r="B1255" s="46" t="str">
        <f t="shared" si="19"/>
        <v>171BOG8</v>
      </c>
      <c r="C1255" s="46">
        <v>171</v>
      </c>
      <c r="D1255" s="58" t="s">
        <v>7</v>
      </c>
      <c r="E1255" s="58" t="s">
        <v>3</v>
      </c>
      <c r="F1255" s="46" t="s">
        <v>656</v>
      </c>
      <c r="G1255" s="46" t="s">
        <v>654</v>
      </c>
      <c r="H1255" s="46">
        <v>8</v>
      </c>
      <c r="I1255" s="58" t="s">
        <v>229</v>
      </c>
      <c r="J1255" s="61" t="s">
        <v>302</v>
      </c>
      <c r="K1255" s="85">
        <f>VLOOKUP(B1255,Precios!G:J,4,FALSE)</f>
        <v>13002.24</v>
      </c>
      <c r="L1255" s="59"/>
    </row>
    <row r="1256" spans="2:12">
      <c r="B1256" s="46" t="str">
        <f t="shared" si="19"/>
        <v>172BOG8</v>
      </c>
      <c r="C1256" s="46">
        <v>172</v>
      </c>
      <c r="D1256" s="58" t="s">
        <v>6</v>
      </c>
      <c r="E1256" s="58" t="s">
        <v>3</v>
      </c>
      <c r="F1256" s="46" t="s">
        <v>656</v>
      </c>
      <c r="G1256" s="46" t="s">
        <v>654</v>
      </c>
      <c r="H1256" s="46">
        <v>8</v>
      </c>
      <c r="I1256" s="58" t="s">
        <v>229</v>
      </c>
      <c r="J1256" s="61" t="s">
        <v>302</v>
      </c>
      <c r="K1256" s="85">
        <f>VLOOKUP(B1256,Precios!G:J,4,FALSE)</f>
        <v>8106.5</v>
      </c>
      <c r="L1256" s="59"/>
    </row>
    <row r="1257" spans="2:12">
      <c r="B1257" s="46" t="str">
        <f t="shared" si="19"/>
        <v>173BOG8</v>
      </c>
      <c r="C1257" s="46">
        <v>173</v>
      </c>
      <c r="D1257" s="58" t="s">
        <v>5</v>
      </c>
      <c r="E1257" s="58" t="s">
        <v>3</v>
      </c>
      <c r="F1257" s="46" t="s">
        <v>656</v>
      </c>
      <c r="G1257" s="46" t="s">
        <v>654</v>
      </c>
      <c r="H1257" s="46">
        <v>8</v>
      </c>
      <c r="I1257" s="58" t="s">
        <v>229</v>
      </c>
      <c r="J1257" s="61" t="s">
        <v>302</v>
      </c>
      <c r="K1257" s="85">
        <f>VLOOKUP(B1257,Precios!G:J,4,FALSE)</f>
        <v>10265.66</v>
      </c>
      <c r="L1257" s="59"/>
    </row>
    <row r="1258" spans="2:12">
      <c r="B1258" s="46" t="str">
        <f t="shared" si="19"/>
        <v>174BOG8</v>
      </c>
      <c r="C1258" s="46">
        <v>174</v>
      </c>
      <c r="D1258" s="58" t="s">
        <v>4</v>
      </c>
      <c r="E1258" s="58" t="s">
        <v>3</v>
      </c>
      <c r="F1258" s="46" t="s">
        <v>656</v>
      </c>
      <c r="G1258" s="46" t="s">
        <v>654</v>
      </c>
      <c r="H1258" s="46">
        <v>8</v>
      </c>
      <c r="I1258" s="58" t="s">
        <v>229</v>
      </c>
      <c r="J1258" s="61" t="s">
        <v>302</v>
      </c>
      <c r="K1258" s="85">
        <f>VLOOKUP(B1258,Precios!G:J,4,FALSE)</f>
        <v>27784.28</v>
      </c>
      <c r="L1258" s="59"/>
    </row>
    <row r="1259" spans="2:12">
      <c r="B1259" s="46" t="str">
        <f t="shared" si="19"/>
        <v>175BOG8</v>
      </c>
      <c r="C1259" s="46">
        <v>175</v>
      </c>
      <c r="D1259" s="58" t="s">
        <v>224</v>
      </c>
      <c r="E1259" s="58" t="s">
        <v>3</v>
      </c>
      <c r="F1259" s="46" t="s">
        <v>656</v>
      </c>
      <c r="G1259" s="46" t="s">
        <v>654</v>
      </c>
      <c r="H1259" s="46">
        <v>8</v>
      </c>
      <c r="I1259" s="58" t="s">
        <v>229</v>
      </c>
      <c r="J1259" s="61" t="s">
        <v>300</v>
      </c>
      <c r="K1259" s="85">
        <f>VLOOKUP(B1259,Precios!G:J,4,FALSE)</f>
        <v>3164.55</v>
      </c>
      <c r="L1259" s="59"/>
    </row>
    <row r="1260" spans="2:12">
      <c r="B1260" s="46" t="str">
        <f t="shared" si="19"/>
        <v>176BOG8</v>
      </c>
      <c r="C1260" s="46">
        <v>176</v>
      </c>
      <c r="D1260" s="58" t="s">
        <v>225</v>
      </c>
      <c r="E1260" s="58" t="s">
        <v>3</v>
      </c>
      <c r="F1260" s="46" t="s">
        <v>656</v>
      </c>
      <c r="G1260" s="46" t="s">
        <v>654</v>
      </c>
      <c r="H1260" s="46">
        <v>8</v>
      </c>
      <c r="I1260" s="58" t="s">
        <v>229</v>
      </c>
      <c r="J1260" s="61" t="s">
        <v>300</v>
      </c>
      <c r="K1260" s="85">
        <f>VLOOKUP(B1260,Precios!G:J,4,FALSE)</f>
        <v>6096.52</v>
      </c>
      <c r="L1260" s="59"/>
    </row>
    <row r="1261" spans="2:12">
      <c r="B1261" s="46" t="str">
        <f t="shared" si="19"/>
        <v>177BOG8</v>
      </c>
      <c r="C1261" s="46">
        <v>177</v>
      </c>
      <c r="D1261" s="58" t="s">
        <v>226</v>
      </c>
      <c r="E1261" s="58" t="s">
        <v>3</v>
      </c>
      <c r="F1261" s="46" t="s">
        <v>656</v>
      </c>
      <c r="G1261" s="46" t="s">
        <v>654</v>
      </c>
      <c r="H1261" s="46">
        <v>8</v>
      </c>
      <c r="I1261" s="58" t="s">
        <v>229</v>
      </c>
      <c r="J1261" s="61" t="s">
        <v>300</v>
      </c>
      <c r="K1261" s="85">
        <f>VLOOKUP(B1261,Precios!G:J,4,FALSE)</f>
        <v>6617.94</v>
      </c>
      <c r="L1261" s="59"/>
    </row>
    <row r="1262" spans="2:12">
      <c r="B1262" s="46" t="str">
        <f t="shared" si="19"/>
        <v>178BOG8</v>
      </c>
      <c r="C1262" s="46">
        <v>178</v>
      </c>
      <c r="D1262" s="58" t="s">
        <v>227</v>
      </c>
      <c r="E1262" s="58" t="s">
        <v>3</v>
      </c>
      <c r="F1262" s="46" t="s">
        <v>656</v>
      </c>
      <c r="G1262" s="46" t="s">
        <v>654</v>
      </c>
      <c r="H1262" s="46">
        <v>8</v>
      </c>
      <c r="I1262" s="58" t="s">
        <v>229</v>
      </c>
      <c r="J1262" s="61" t="s">
        <v>300</v>
      </c>
      <c r="K1262" s="85">
        <f>VLOOKUP(B1262,Precios!G:J,4,FALSE)</f>
        <v>8263.93</v>
      </c>
      <c r="L1262" s="59"/>
    </row>
    <row r="1263" spans="2:12">
      <c r="B1263" s="46" t="str">
        <f t="shared" si="19"/>
        <v>179BOG8</v>
      </c>
      <c r="C1263" s="46">
        <v>179</v>
      </c>
      <c r="D1263" s="58" t="s">
        <v>228</v>
      </c>
      <c r="E1263" s="58" t="s">
        <v>3</v>
      </c>
      <c r="F1263" s="46" t="s">
        <v>656</v>
      </c>
      <c r="G1263" s="46" t="s">
        <v>654</v>
      </c>
      <c r="H1263" s="46">
        <v>8</v>
      </c>
      <c r="I1263" s="58" t="s">
        <v>229</v>
      </c>
      <c r="J1263" s="61" t="s">
        <v>300</v>
      </c>
      <c r="K1263" s="85">
        <f>VLOOKUP(B1263,Precios!G:J,4,FALSE)</f>
        <v>15635.82</v>
      </c>
      <c r="L1263" s="59"/>
    </row>
    <row r="1264" spans="2:12">
      <c r="B1264" s="46" t="str">
        <f t="shared" si="19"/>
        <v>180BOG8</v>
      </c>
      <c r="C1264" s="46">
        <v>180</v>
      </c>
      <c r="D1264" s="58" t="s">
        <v>1</v>
      </c>
      <c r="E1264" s="58" t="s">
        <v>2</v>
      </c>
      <c r="F1264" s="46" t="s">
        <v>656</v>
      </c>
      <c r="G1264" s="46" t="s">
        <v>654</v>
      </c>
      <c r="H1264" s="46">
        <v>8</v>
      </c>
      <c r="I1264" s="58" t="s">
        <v>229</v>
      </c>
      <c r="J1264" s="61" t="s">
        <v>279</v>
      </c>
      <c r="K1264" s="85">
        <f>VLOOKUP(B1264,Precios!G:J,4,FALSE)</f>
        <v>5954.23</v>
      </c>
      <c r="L1264" s="59"/>
    </row>
    <row r="1265" spans="2:12">
      <c r="B1265" s="46" t="str">
        <f t="shared" si="19"/>
        <v>1BOG11</v>
      </c>
      <c r="C1265" s="46">
        <v>1</v>
      </c>
      <c r="D1265" s="58" t="s">
        <v>205</v>
      </c>
      <c r="E1265" s="58" t="s">
        <v>0</v>
      </c>
      <c r="F1265" s="46" t="s">
        <v>656</v>
      </c>
      <c r="G1265" s="46" t="s">
        <v>654</v>
      </c>
      <c r="H1265" s="46">
        <v>11</v>
      </c>
      <c r="I1265" s="58" t="s">
        <v>375</v>
      </c>
      <c r="J1265" s="61" t="s">
        <v>413</v>
      </c>
      <c r="K1265" s="85">
        <f>VLOOKUP(B1265,Precios!G:J,4,FALSE)</f>
        <v>23233.919999999998</v>
      </c>
      <c r="L1265" s="59"/>
    </row>
    <row r="1266" spans="2:12">
      <c r="B1266" s="46" t="str">
        <f t="shared" si="19"/>
        <v>2BOG11</v>
      </c>
      <c r="C1266" s="46">
        <v>2</v>
      </c>
      <c r="D1266" s="58" t="s">
        <v>206</v>
      </c>
      <c r="E1266" s="58" t="s">
        <v>2</v>
      </c>
      <c r="F1266" s="46" t="s">
        <v>656</v>
      </c>
      <c r="G1266" s="46" t="s">
        <v>654</v>
      </c>
      <c r="H1266" s="46">
        <v>11</v>
      </c>
      <c r="I1266" s="58" t="s">
        <v>375</v>
      </c>
      <c r="J1266" s="61" t="s">
        <v>413</v>
      </c>
      <c r="K1266" s="85">
        <f>VLOOKUP(B1266,Precios!G:J,4,FALSE)</f>
        <v>8485.86</v>
      </c>
      <c r="L1266" s="59"/>
    </row>
    <row r="1267" spans="2:12">
      <c r="B1267" s="46" t="str">
        <f t="shared" si="19"/>
        <v>3BOG11</v>
      </c>
      <c r="C1267" s="46">
        <v>3</v>
      </c>
      <c r="D1267" s="58" t="s">
        <v>188</v>
      </c>
      <c r="E1267" s="58" t="s">
        <v>2</v>
      </c>
      <c r="F1267" s="46" t="s">
        <v>656</v>
      </c>
      <c r="G1267" s="46" t="s">
        <v>654</v>
      </c>
      <c r="H1267" s="46">
        <v>11</v>
      </c>
      <c r="I1267" s="58" t="s">
        <v>375</v>
      </c>
      <c r="J1267" s="61" t="s">
        <v>454</v>
      </c>
      <c r="K1267" s="85">
        <f>VLOOKUP(B1267,Precios!G:J,4,FALSE)</f>
        <v>1681.03</v>
      </c>
      <c r="L1267" s="59"/>
    </row>
    <row r="1268" spans="2:12">
      <c r="B1268" s="46" t="str">
        <f t="shared" si="19"/>
        <v>4BOG11</v>
      </c>
      <c r="C1268" s="46">
        <v>4</v>
      </c>
      <c r="D1268" s="58" t="s">
        <v>207</v>
      </c>
      <c r="E1268" s="58" t="s">
        <v>2</v>
      </c>
      <c r="F1268" s="46" t="s">
        <v>656</v>
      </c>
      <c r="G1268" s="46" t="s">
        <v>654</v>
      </c>
      <c r="H1268" s="46">
        <v>11</v>
      </c>
      <c r="I1268" s="58" t="s">
        <v>375</v>
      </c>
      <c r="J1268" s="61" t="s">
        <v>454</v>
      </c>
      <c r="K1268" s="85">
        <f>VLOOKUP(B1268,Precios!G:J,4,FALSE)</f>
        <v>1867.93</v>
      </c>
      <c r="L1268" s="59"/>
    </row>
    <row r="1269" spans="2:12">
      <c r="B1269" s="46" t="str">
        <f t="shared" si="19"/>
        <v>5BOG11</v>
      </c>
      <c r="C1269" s="46">
        <v>5</v>
      </c>
      <c r="D1269" s="58" t="s">
        <v>208</v>
      </c>
      <c r="E1269" s="58" t="s">
        <v>2</v>
      </c>
      <c r="F1269" s="46" t="s">
        <v>656</v>
      </c>
      <c r="G1269" s="46" t="s">
        <v>654</v>
      </c>
      <c r="H1269" s="46">
        <v>11</v>
      </c>
      <c r="I1269" s="58" t="s">
        <v>375</v>
      </c>
      <c r="J1269" s="61" t="s">
        <v>454</v>
      </c>
      <c r="K1269" s="85">
        <f>VLOOKUP(B1269,Precios!G:J,4,FALSE)</f>
        <v>3233.58</v>
      </c>
      <c r="L1269" s="59"/>
    </row>
    <row r="1270" spans="2:12">
      <c r="B1270" s="46" t="str">
        <f t="shared" si="19"/>
        <v>6BOG11</v>
      </c>
      <c r="C1270" s="46">
        <v>6</v>
      </c>
      <c r="D1270" s="58" t="s">
        <v>187</v>
      </c>
      <c r="E1270" s="58" t="s">
        <v>2</v>
      </c>
      <c r="F1270" s="46" t="s">
        <v>656</v>
      </c>
      <c r="G1270" s="46" t="s">
        <v>654</v>
      </c>
      <c r="H1270" s="46">
        <v>11</v>
      </c>
      <c r="I1270" s="58" t="s">
        <v>375</v>
      </c>
      <c r="J1270" s="61" t="s">
        <v>454</v>
      </c>
      <c r="K1270" s="85">
        <f>VLOOKUP(B1270,Precios!G:J,4,FALSE)</f>
        <v>4311.43</v>
      </c>
      <c r="L1270" s="59"/>
    </row>
    <row r="1271" spans="2:12">
      <c r="B1271" s="46" t="str">
        <f t="shared" si="19"/>
        <v>7BOG11</v>
      </c>
      <c r="C1271" s="46">
        <v>7</v>
      </c>
      <c r="D1271" s="58" t="s">
        <v>186</v>
      </c>
      <c r="E1271" s="58" t="s">
        <v>2</v>
      </c>
      <c r="F1271" s="46" t="s">
        <v>656</v>
      </c>
      <c r="G1271" s="46" t="s">
        <v>654</v>
      </c>
      <c r="H1271" s="46">
        <v>11</v>
      </c>
      <c r="I1271" s="58" t="s">
        <v>375</v>
      </c>
      <c r="J1271" s="61" t="s">
        <v>454</v>
      </c>
      <c r="K1271" s="85">
        <f>VLOOKUP(B1271,Precios!G:J,4,FALSE)</f>
        <v>3832.5</v>
      </c>
      <c r="L1271" s="59"/>
    </row>
    <row r="1272" spans="2:12">
      <c r="B1272" s="46" t="str">
        <f t="shared" si="19"/>
        <v>8BOG11</v>
      </c>
      <c r="C1272" s="46">
        <v>8</v>
      </c>
      <c r="D1272" s="58" t="s">
        <v>185</v>
      </c>
      <c r="E1272" s="58" t="s">
        <v>2</v>
      </c>
      <c r="F1272" s="46" t="s">
        <v>656</v>
      </c>
      <c r="G1272" s="46" t="s">
        <v>654</v>
      </c>
      <c r="H1272" s="46">
        <v>11</v>
      </c>
      <c r="I1272" s="58" t="s">
        <v>375</v>
      </c>
      <c r="J1272" s="61" t="s">
        <v>454</v>
      </c>
      <c r="K1272" s="85">
        <f>VLOOKUP(B1272,Precios!G:J,4,FALSE)</f>
        <v>5543.26</v>
      </c>
      <c r="L1272" s="59"/>
    </row>
    <row r="1273" spans="2:12">
      <c r="B1273" s="46" t="str">
        <f t="shared" si="19"/>
        <v>9BOG11</v>
      </c>
      <c r="C1273" s="46">
        <v>9</v>
      </c>
      <c r="D1273" s="58" t="s">
        <v>184</v>
      </c>
      <c r="E1273" s="58" t="s">
        <v>209</v>
      </c>
      <c r="F1273" s="46" t="s">
        <v>656</v>
      </c>
      <c r="G1273" s="46" t="s">
        <v>654</v>
      </c>
      <c r="H1273" s="46">
        <v>11</v>
      </c>
      <c r="I1273" s="58" t="s">
        <v>375</v>
      </c>
      <c r="J1273" s="61" t="s">
        <v>413</v>
      </c>
      <c r="K1273" s="85">
        <f>VLOOKUP(B1273,Precios!G:J,4,FALSE)</f>
        <v>10265.66</v>
      </c>
      <c r="L1273" s="59"/>
    </row>
    <row r="1274" spans="2:12">
      <c r="B1274" s="46" t="str">
        <f t="shared" si="19"/>
        <v>10BOG11</v>
      </c>
      <c r="C1274" s="46">
        <v>10</v>
      </c>
      <c r="D1274" s="58" t="s">
        <v>210</v>
      </c>
      <c r="E1274" s="58" t="s">
        <v>2</v>
      </c>
      <c r="F1274" s="46" t="s">
        <v>656</v>
      </c>
      <c r="G1274" s="46" t="s">
        <v>654</v>
      </c>
      <c r="H1274" s="46">
        <v>11</v>
      </c>
      <c r="I1274" s="58" t="s">
        <v>375</v>
      </c>
      <c r="J1274" s="61" t="s">
        <v>413</v>
      </c>
      <c r="K1274" s="85">
        <f>VLOOKUP(B1274,Precios!G:J,4,FALSE)</f>
        <v>1163.8800000000001</v>
      </c>
      <c r="L1274" s="59"/>
    </row>
    <row r="1275" spans="2:12">
      <c r="B1275" s="46" t="str">
        <f t="shared" si="19"/>
        <v>11BOG11</v>
      </c>
      <c r="C1275" s="46">
        <v>11</v>
      </c>
      <c r="D1275" s="58" t="s">
        <v>183</v>
      </c>
      <c r="E1275" s="58" t="s">
        <v>2</v>
      </c>
      <c r="F1275" s="46" t="s">
        <v>656</v>
      </c>
      <c r="G1275" s="46" t="s">
        <v>654</v>
      </c>
      <c r="H1275" s="46">
        <v>11</v>
      </c>
      <c r="I1275" s="58" t="s">
        <v>375</v>
      </c>
      <c r="J1275" s="61" t="s">
        <v>413</v>
      </c>
      <c r="K1275" s="85">
        <f>VLOOKUP(B1275,Precios!G:J,4,FALSE)</f>
        <v>1991.77</v>
      </c>
      <c r="L1275" s="59"/>
    </row>
    <row r="1276" spans="2:12">
      <c r="B1276" s="46" t="str">
        <f t="shared" si="19"/>
        <v>12BOG11</v>
      </c>
      <c r="C1276" s="46">
        <v>12</v>
      </c>
      <c r="D1276" s="58" t="s">
        <v>211</v>
      </c>
      <c r="E1276" s="58" t="s">
        <v>2</v>
      </c>
      <c r="F1276" s="46" t="s">
        <v>656</v>
      </c>
      <c r="G1276" s="46" t="s">
        <v>654</v>
      </c>
      <c r="H1276" s="46">
        <v>11</v>
      </c>
      <c r="I1276" s="58" t="s">
        <v>375</v>
      </c>
      <c r="J1276" s="61" t="s">
        <v>413</v>
      </c>
      <c r="K1276" s="85">
        <f>VLOOKUP(B1276,Precios!G:J,4,FALSE)</f>
        <v>3011.63</v>
      </c>
      <c r="L1276" s="59"/>
    </row>
    <row r="1277" spans="2:12">
      <c r="B1277" s="46" t="str">
        <f t="shared" si="19"/>
        <v>13BOG11</v>
      </c>
      <c r="C1277" s="46">
        <v>13</v>
      </c>
      <c r="D1277" s="58" t="s">
        <v>182</v>
      </c>
      <c r="E1277" s="58" t="s">
        <v>2</v>
      </c>
      <c r="F1277" s="46" t="s">
        <v>656</v>
      </c>
      <c r="G1277" s="46" t="s">
        <v>654</v>
      </c>
      <c r="H1277" s="46">
        <v>11</v>
      </c>
      <c r="I1277" s="58" t="s">
        <v>375</v>
      </c>
      <c r="J1277" s="61" t="s">
        <v>413</v>
      </c>
      <c r="K1277" s="85">
        <f>VLOOKUP(B1277,Precios!G:J,4,FALSE)</f>
        <v>3969.48</v>
      </c>
      <c r="L1277" s="59"/>
    </row>
    <row r="1278" spans="2:12">
      <c r="B1278" s="46" t="str">
        <f t="shared" si="19"/>
        <v>14BOG11</v>
      </c>
      <c r="C1278" s="46">
        <v>14</v>
      </c>
      <c r="D1278" s="58" t="s">
        <v>181</v>
      </c>
      <c r="E1278" s="58" t="s">
        <v>2</v>
      </c>
      <c r="F1278" s="46" t="s">
        <v>656</v>
      </c>
      <c r="G1278" s="46" t="s">
        <v>654</v>
      </c>
      <c r="H1278" s="46">
        <v>11</v>
      </c>
      <c r="I1278" s="58" t="s">
        <v>375</v>
      </c>
      <c r="J1278" s="61" t="s">
        <v>413</v>
      </c>
      <c r="K1278" s="85">
        <f>VLOOKUP(B1278,Precios!G:J,4,FALSE)</f>
        <v>4106.47</v>
      </c>
      <c r="L1278" s="59"/>
    </row>
    <row r="1279" spans="2:12">
      <c r="B1279" s="46" t="str">
        <f t="shared" si="19"/>
        <v>15BOG11</v>
      </c>
      <c r="C1279" s="46">
        <v>15</v>
      </c>
      <c r="D1279" s="58" t="s">
        <v>180</v>
      </c>
      <c r="E1279" s="58" t="s">
        <v>2</v>
      </c>
      <c r="F1279" s="46" t="s">
        <v>656</v>
      </c>
      <c r="G1279" s="46" t="s">
        <v>654</v>
      </c>
      <c r="H1279" s="46">
        <v>11</v>
      </c>
      <c r="I1279" s="58" t="s">
        <v>375</v>
      </c>
      <c r="J1279" s="61" t="s">
        <v>413</v>
      </c>
      <c r="K1279" s="85">
        <f>VLOOKUP(B1279,Precios!G:J,4,FALSE)</f>
        <v>5475.3</v>
      </c>
      <c r="L1279" s="59"/>
    </row>
    <row r="1280" spans="2:12">
      <c r="B1280" s="46" t="str">
        <f t="shared" si="19"/>
        <v>16BOG11</v>
      </c>
      <c r="C1280" s="46">
        <v>16</v>
      </c>
      <c r="D1280" s="58" t="s">
        <v>179</v>
      </c>
      <c r="E1280" s="58" t="s">
        <v>2</v>
      </c>
      <c r="F1280" s="46" t="s">
        <v>656</v>
      </c>
      <c r="G1280" s="46" t="s">
        <v>654</v>
      </c>
      <c r="H1280" s="46">
        <v>11</v>
      </c>
      <c r="I1280" s="58" t="s">
        <v>375</v>
      </c>
      <c r="J1280" s="61" t="s">
        <v>413</v>
      </c>
      <c r="K1280" s="85">
        <f>VLOOKUP(B1280,Precios!G:J,4,FALSE)</f>
        <v>6980.05</v>
      </c>
      <c r="L1280" s="59"/>
    </row>
    <row r="1281" spans="2:12">
      <c r="B1281" s="46" t="str">
        <f t="shared" si="19"/>
        <v>17BOG11</v>
      </c>
      <c r="C1281" s="46">
        <v>17</v>
      </c>
      <c r="D1281" s="58" t="s">
        <v>178</v>
      </c>
      <c r="E1281" s="58" t="s">
        <v>2</v>
      </c>
      <c r="F1281" s="46" t="s">
        <v>656</v>
      </c>
      <c r="G1281" s="46" t="s">
        <v>654</v>
      </c>
      <c r="H1281" s="46">
        <v>11</v>
      </c>
      <c r="I1281" s="58" t="s">
        <v>375</v>
      </c>
      <c r="J1281" s="61" t="s">
        <v>413</v>
      </c>
      <c r="K1281" s="85">
        <f>VLOOKUP(B1281,Precios!G:J,4,FALSE)</f>
        <v>7938.98</v>
      </c>
      <c r="L1281" s="59"/>
    </row>
    <row r="1282" spans="2:12">
      <c r="B1282" s="46" t="str">
        <f t="shared" si="19"/>
        <v>18BOG11</v>
      </c>
      <c r="C1282" s="46">
        <v>18</v>
      </c>
      <c r="D1282" s="58" t="s">
        <v>177</v>
      </c>
      <c r="E1282" s="58" t="s">
        <v>116</v>
      </c>
      <c r="F1282" s="46" t="s">
        <v>656</v>
      </c>
      <c r="G1282" s="46" t="s">
        <v>654</v>
      </c>
      <c r="H1282" s="46">
        <v>11</v>
      </c>
      <c r="I1282" s="58" t="s">
        <v>375</v>
      </c>
      <c r="J1282" s="61" t="s">
        <v>1209</v>
      </c>
      <c r="K1282" s="85">
        <f>VLOOKUP(B1282,Precios!G:J,4,FALSE)</f>
        <v>6337.58</v>
      </c>
      <c r="L1282" s="59"/>
    </row>
    <row r="1283" spans="2:12">
      <c r="B1283" s="46" t="str">
        <f t="shared" si="19"/>
        <v>19BOG11</v>
      </c>
      <c r="C1283" s="46">
        <v>19</v>
      </c>
      <c r="D1283" s="58" t="s">
        <v>176</v>
      </c>
      <c r="E1283" s="58" t="s">
        <v>116</v>
      </c>
      <c r="F1283" s="46" t="s">
        <v>656</v>
      </c>
      <c r="G1283" s="46" t="s">
        <v>654</v>
      </c>
      <c r="H1283" s="46">
        <v>11</v>
      </c>
      <c r="I1283" s="58" t="s">
        <v>375</v>
      </c>
      <c r="J1283" s="61" t="s">
        <v>1209</v>
      </c>
      <c r="K1283" s="85">
        <f>VLOOKUP(B1283,Precios!G:J,4,FALSE)</f>
        <v>6337.58</v>
      </c>
      <c r="L1283" s="59"/>
    </row>
    <row r="1284" spans="2:12">
      <c r="B1284" s="46" t="str">
        <f t="shared" si="19"/>
        <v>20BOG11</v>
      </c>
      <c r="C1284" s="46">
        <v>20</v>
      </c>
      <c r="D1284" s="58" t="s">
        <v>175</v>
      </c>
      <c r="E1284" s="58" t="s">
        <v>116</v>
      </c>
      <c r="F1284" s="46" t="s">
        <v>656</v>
      </c>
      <c r="G1284" s="46" t="s">
        <v>654</v>
      </c>
      <c r="H1284" s="46">
        <v>11</v>
      </c>
      <c r="I1284" s="58" t="s">
        <v>375</v>
      </c>
      <c r="J1284" s="61" t="s">
        <v>413</v>
      </c>
      <c r="K1284" s="85">
        <f>VLOOKUP(B1284,Precios!G:J,4,FALSE)</f>
        <v>22635</v>
      </c>
      <c r="L1284" s="59"/>
    </row>
    <row r="1285" spans="2:12">
      <c r="B1285" s="46" t="str">
        <f t="shared" si="19"/>
        <v>21BOG11</v>
      </c>
      <c r="C1285" s="46">
        <v>21</v>
      </c>
      <c r="D1285" s="58" t="s">
        <v>212</v>
      </c>
      <c r="E1285" s="58" t="s">
        <v>116</v>
      </c>
      <c r="F1285" s="46" t="s">
        <v>656</v>
      </c>
      <c r="G1285" s="46" t="s">
        <v>654</v>
      </c>
      <c r="H1285" s="46">
        <v>11</v>
      </c>
      <c r="I1285" s="58" t="s">
        <v>375</v>
      </c>
      <c r="J1285" s="61" t="s">
        <v>413</v>
      </c>
      <c r="K1285" s="85">
        <f>VLOOKUP(B1285,Precios!G:J,4,FALSE)</f>
        <v>17793.669999999998</v>
      </c>
      <c r="L1285" s="59"/>
    </row>
    <row r="1286" spans="2:12">
      <c r="B1286" s="46" t="str">
        <f t="shared" ref="B1286:B1349" si="20">+CONCATENATE(C1286,F1286,H1286)</f>
        <v>22BOG11</v>
      </c>
      <c r="C1286" s="46">
        <v>22</v>
      </c>
      <c r="D1286" s="58" t="s">
        <v>174</v>
      </c>
      <c r="E1286" s="58" t="s">
        <v>116</v>
      </c>
      <c r="F1286" s="46" t="s">
        <v>656</v>
      </c>
      <c r="G1286" s="46" t="s">
        <v>654</v>
      </c>
      <c r="H1286" s="46">
        <v>11</v>
      </c>
      <c r="I1286" s="58" t="s">
        <v>375</v>
      </c>
      <c r="J1286" s="61" t="s">
        <v>413</v>
      </c>
      <c r="K1286" s="85">
        <f>VLOOKUP(B1286,Precios!G:J,4,FALSE)</f>
        <v>54748.76</v>
      </c>
      <c r="L1286" s="59"/>
    </row>
    <row r="1287" spans="2:12">
      <c r="B1287" s="46" t="str">
        <f t="shared" si="20"/>
        <v>23BOG11</v>
      </c>
      <c r="C1287" s="46">
        <v>23</v>
      </c>
      <c r="D1287" s="58" t="s">
        <v>173</v>
      </c>
      <c r="E1287" s="58" t="s">
        <v>2</v>
      </c>
      <c r="F1287" s="46" t="s">
        <v>656</v>
      </c>
      <c r="G1287" s="46" t="s">
        <v>654</v>
      </c>
      <c r="H1287" s="46">
        <v>11</v>
      </c>
      <c r="I1287" s="58" t="s">
        <v>375</v>
      </c>
      <c r="J1287" s="61" t="s">
        <v>413</v>
      </c>
      <c r="K1287" s="85">
        <f>VLOOKUP(B1287,Precios!G:J,4,FALSE)</f>
        <v>1122.46</v>
      </c>
      <c r="L1287" s="59"/>
    </row>
    <row r="1288" spans="2:12">
      <c r="B1288" s="46" t="str">
        <f t="shared" si="20"/>
        <v>24BOG11</v>
      </c>
      <c r="C1288" s="46">
        <v>24</v>
      </c>
      <c r="D1288" s="58" t="s">
        <v>172</v>
      </c>
      <c r="E1288" s="58" t="s">
        <v>2</v>
      </c>
      <c r="F1288" s="46" t="s">
        <v>656</v>
      </c>
      <c r="G1288" s="46" t="s">
        <v>654</v>
      </c>
      <c r="H1288" s="46">
        <v>11</v>
      </c>
      <c r="I1288" s="58" t="s">
        <v>375</v>
      </c>
      <c r="J1288" s="61" t="s">
        <v>413</v>
      </c>
      <c r="K1288" s="85">
        <f>VLOOKUP(B1288,Precios!G:J,4,FALSE)</f>
        <v>1231.8399999999999</v>
      </c>
      <c r="L1288" s="59"/>
    </row>
    <row r="1289" spans="2:12">
      <c r="B1289" s="46" t="str">
        <f t="shared" si="20"/>
        <v>25BOG11</v>
      </c>
      <c r="C1289" s="46">
        <v>25</v>
      </c>
      <c r="D1289" s="58" t="s">
        <v>171</v>
      </c>
      <c r="E1289" s="58" t="s">
        <v>2</v>
      </c>
      <c r="F1289" s="46" t="s">
        <v>656</v>
      </c>
      <c r="G1289" s="46" t="s">
        <v>654</v>
      </c>
      <c r="H1289" s="46">
        <v>11</v>
      </c>
      <c r="I1289" s="58" t="s">
        <v>375</v>
      </c>
      <c r="J1289" s="61" t="s">
        <v>413</v>
      </c>
      <c r="K1289" s="85">
        <f>VLOOKUP(B1289,Precios!G:J,4,FALSE)</f>
        <v>273.97000000000003</v>
      </c>
      <c r="L1289" s="59"/>
    </row>
    <row r="1290" spans="2:12">
      <c r="B1290" s="46" t="str">
        <f t="shared" si="20"/>
        <v>26BOG11</v>
      </c>
      <c r="C1290" s="46">
        <v>26</v>
      </c>
      <c r="D1290" s="58" t="s">
        <v>170</v>
      </c>
      <c r="E1290" s="58" t="s">
        <v>2</v>
      </c>
      <c r="F1290" s="46" t="s">
        <v>656</v>
      </c>
      <c r="G1290" s="46" t="s">
        <v>654</v>
      </c>
      <c r="H1290" s="46">
        <v>11</v>
      </c>
      <c r="I1290" s="58" t="s">
        <v>375</v>
      </c>
      <c r="J1290" s="61" t="s">
        <v>413</v>
      </c>
      <c r="K1290" s="85">
        <f>VLOOKUP(B1290,Precios!G:J,4,FALSE)</f>
        <v>270.8</v>
      </c>
      <c r="L1290" s="59"/>
    </row>
    <row r="1291" spans="2:12">
      <c r="B1291" s="46" t="str">
        <f t="shared" si="20"/>
        <v>27BOG11</v>
      </c>
      <c r="C1291" s="46">
        <v>27</v>
      </c>
      <c r="D1291" s="58" t="s">
        <v>169</v>
      </c>
      <c r="E1291" s="58" t="s">
        <v>2</v>
      </c>
      <c r="F1291" s="46" t="s">
        <v>656</v>
      </c>
      <c r="G1291" s="46" t="s">
        <v>654</v>
      </c>
      <c r="H1291" s="46">
        <v>11</v>
      </c>
      <c r="I1291" s="58" t="s">
        <v>375</v>
      </c>
      <c r="J1291" s="61" t="s">
        <v>415</v>
      </c>
      <c r="K1291" s="85">
        <f>VLOOKUP(B1291,Precios!G:J,4,FALSE)</f>
        <v>2847.03</v>
      </c>
      <c r="L1291" s="59"/>
    </row>
    <row r="1292" spans="2:12">
      <c r="B1292" s="46" t="str">
        <f t="shared" si="20"/>
        <v>28BOG11</v>
      </c>
      <c r="C1292" s="46">
        <v>28</v>
      </c>
      <c r="D1292" s="58" t="s">
        <v>168</v>
      </c>
      <c r="E1292" s="58" t="s">
        <v>2</v>
      </c>
      <c r="F1292" s="46" t="s">
        <v>656</v>
      </c>
      <c r="G1292" s="46" t="s">
        <v>654</v>
      </c>
      <c r="H1292" s="46">
        <v>11</v>
      </c>
      <c r="I1292" s="58" t="s">
        <v>375</v>
      </c>
      <c r="J1292" s="61" t="s">
        <v>455</v>
      </c>
      <c r="K1292" s="85">
        <f>VLOOKUP(B1292,Precios!G:J,4,FALSE)</f>
        <v>3832.5</v>
      </c>
      <c r="L1292" s="59"/>
    </row>
    <row r="1293" spans="2:12">
      <c r="B1293" s="46" t="str">
        <f t="shared" si="20"/>
        <v>29BOG11</v>
      </c>
      <c r="C1293" s="46">
        <v>29</v>
      </c>
      <c r="D1293" s="58" t="s">
        <v>167</v>
      </c>
      <c r="E1293" s="58" t="s">
        <v>2</v>
      </c>
      <c r="F1293" s="46" t="s">
        <v>656</v>
      </c>
      <c r="G1293" s="46" t="s">
        <v>654</v>
      </c>
      <c r="H1293" s="46">
        <v>11</v>
      </c>
      <c r="I1293" s="58" t="s">
        <v>375</v>
      </c>
      <c r="J1293" s="61" t="s">
        <v>1210</v>
      </c>
      <c r="K1293" s="85">
        <f>VLOOKUP(B1293,Precios!G:J,4,FALSE)</f>
        <v>4373.01</v>
      </c>
      <c r="L1293" s="59"/>
    </row>
    <row r="1294" spans="2:12">
      <c r="B1294" s="46" t="str">
        <f t="shared" si="20"/>
        <v>30BOG11</v>
      </c>
      <c r="C1294" s="46">
        <v>30</v>
      </c>
      <c r="D1294" s="58" t="s">
        <v>166</v>
      </c>
      <c r="E1294" s="58" t="s">
        <v>165</v>
      </c>
      <c r="F1294" s="46" t="s">
        <v>656</v>
      </c>
      <c r="G1294" s="46" t="s">
        <v>654</v>
      </c>
      <c r="H1294" s="46">
        <v>11</v>
      </c>
      <c r="I1294" s="58" t="s">
        <v>375</v>
      </c>
      <c r="J1294" s="61" t="s">
        <v>1211</v>
      </c>
      <c r="K1294" s="85">
        <f>VLOOKUP(B1294,Precios!G:J,4,FALSE)</f>
        <v>7528.01</v>
      </c>
      <c r="L1294" s="59"/>
    </row>
    <row r="1295" spans="2:12">
      <c r="B1295" s="46" t="str">
        <f t="shared" si="20"/>
        <v>31BOG11</v>
      </c>
      <c r="C1295" s="46">
        <v>31</v>
      </c>
      <c r="D1295" s="58" t="s">
        <v>164</v>
      </c>
      <c r="E1295" s="58" t="s">
        <v>163</v>
      </c>
      <c r="F1295" s="46" t="s">
        <v>656</v>
      </c>
      <c r="G1295" s="46" t="s">
        <v>654</v>
      </c>
      <c r="H1295" s="46">
        <v>11</v>
      </c>
      <c r="I1295" s="58" t="s">
        <v>375</v>
      </c>
      <c r="J1295" s="61" t="s">
        <v>1211</v>
      </c>
      <c r="K1295" s="85">
        <f>VLOOKUP(B1295,Precios!G:J,4,FALSE)</f>
        <v>57485.34</v>
      </c>
      <c r="L1295" s="59"/>
    </row>
    <row r="1296" spans="2:12">
      <c r="B1296" s="46" t="str">
        <f t="shared" si="20"/>
        <v>32BOG11</v>
      </c>
      <c r="C1296" s="46">
        <v>32</v>
      </c>
      <c r="D1296" s="58" t="s">
        <v>162</v>
      </c>
      <c r="E1296" s="58" t="s">
        <v>161</v>
      </c>
      <c r="F1296" s="46" t="s">
        <v>656</v>
      </c>
      <c r="G1296" s="46" t="s">
        <v>654</v>
      </c>
      <c r="H1296" s="46">
        <v>11</v>
      </c>
      <c r="I1296" s="58" t="s">
        <v>375</v>
      </c>
      <c r="J1296" s="61" t="s">
        <v>456</v>
      </c>
      <c r="K1296" s="85">
        <f>VLOOKUP(B1296,Precios!G:J,4,FALSE)</f>
        <v>273.97000000000003</v>
      </c>
      <c r="L1296" s="59"/>
    </row>
    <row r="1297" spans="2:12">
      <c r="B1297" s="46" t="str">
        <f t="shared" si="20"/>
        <v>33BOG11</v>
      </c>
      <c r="C1297" s="46">
        <v>33</v>
      </c>
      <c r="D1297" s="58" t="s">
        <v>160</v>
      </c>
      <c r="E1297" s="58" t="s">
        <v>159</v>
      </c>
      <c r="F1297" s="46" t="s">
        <v>656</v>
      </c>
      <c r="G1297" s="46" t="s">
        <v>654</v>
      </c>
      <c r="H1297" s="46">
        <v>11</v>
      </c>
      <c r="I1297" s="58" t="s">
        <v>375</v>
      </c>
      <c r="J1297" s="61" t="s">
        <v>456</v>
      </c>
      <c r="K1297" s="85">
        <f>VLOOKUP(B1297,Precios!G:J,4,FALSE)</f>
        <v>7528.01</v>
      </c>
      <c r="L1297" s="59"/>
    </row>
    <row r="1298" spans="2:12">
      <c r="B1298" s="46" t="str">
        <f t="shared" si="20"/>
        <v>34BOG11</v>
      </c>
      <c r="C1298" s="46">
        <v>34</v>
      </c>
      <c r="D1298" s="58" t="s">
        <v>158</v>
      </c>
      <c r="E1298" s="58" t="s">
        <v>2</v>
      </c>
      <c r="F1298" s="46" t="s">
        <v>656</v>
      </c>
      <c r="G1298" s="46" t="s">
        <v>654</v>
      </c>
      <c r="H1298" s="46">
        <v>11</v>
      </c>
      <c r="I1298" s="58" t="s">
        <v>375</v>
      </c>
      <c r="J1298" s="61" t="s">
        <v>1212</v>
      </c>
      <c r="K1298" s="85">
        <f>VLOOKUP(B1298,Precios!G:J,4,FALSE)</f>
        <v>398.23</v>
      </c>
      <c r="L1298" s="59"/>
    </row>
    <row r="1299" spans="2:12">
      <c r="B1299" s="46" t="str">
        <f t="shared" si="20"/>
        <v>35BOG11</v>
      </c>
      <c r="C1299" s="46">
        <v>35</v>
      </c>
      <c r="D1299" s="58" t="s">
        <v>157</v>
      </c>
      <c r="E1299" s="58" t="s">
        <v>2</v>
      </c>
      <c r="F1299" s="46" t="s">
        <v>656</v>
      </c>
      <c r="G1299" s="46" t="s">
        <v>654</v>
      </c>
      <c r="H1299" s="46">
        <v>11</v>
      </c>
      <c r="I1299" s="58" t="s">
        <v>375</v>
      </c>
      <c r="J1299" s="61" t="s">
        <v>1212</v>
      </c>
      <c r="K1299" s="85">
        <f>VLOOKUP(B1299,Precios!G:J,4,FALSE)</f>
        <v>392.91</v>
      </c>
      <c r="L1299" s="59"/>
    </row>
    <row r="1300" spans="2:12">
      <c r="B1300" s="46" t="str">
        <f t="shared" si="20"/>
        <v>36BOG11</v>
      </c>
      <c r="C1300" s="46">
        <v>36</v>
      </c>
      <c r="D1300" s="58" t="s">
        <v>156</v>
      </c>
      <c r="E1300" s="58" t="s">
        <v>74</v>
      </c>
      <c r="F1300" s="46" t="s">
        <v>656</v>
      </c>
      <c r="G1300" s="46" t="s">
        <v>654</v>
      </c>
      <c r="H1300" s="46">
        <v>11</v>
      </c>
      <c r="I1300" s="58" t="s">
        <v>375</v>
      </c>
      <c r="J1300" s="61" t="s">
        <v>457</v>
      </c>
      <c r="K1300" s="85">
        <f>VLOOKUP(B1300,Precios!G:J,4,FALSE)</f>
        <v>1625.81</v>
      </c>
      <c r="L1300" s="59"/>
    </row>
    <row r="1301" spans="2:12">
      <c r="B1301" s="46" t="str">
        <f t="shared" si="20"/>
        <v>37BOG11</v>
      </c>
      <c r="C1301" s="46">
        <v>37</v>
      </c>
      <c r="D1301" s="58" t="s">
        <v>155</v>
      </c>
      <c r="E1301" s="58" t="s">
        <v>74</v>
      </c>
      <c r="F1301" s="46" t="s">
        <v>656</v>
      </c>
      <c r="G1301" s="46" t="s">
        <v>654</v>
      </c>
      <c r="H1301" s="46">
        <v>11</v>
      </c>
      <c r="I1301" s="58" t="s">
        <v>375</v>
      </c>
      <c r="J1301" s="61" t="s">
        <v>457</v>
      </c>
      <c r="K1301" s="85">
        <f>VLOOKUP(B1301,Precios!G:J,4,FALSE)</f>
        <v>1625.81</v>
      </c>
      <c r="L1301" s="59"/>
    </row>
    <row r="1302" spans="2:12">
      <c r="B1302" s="46" t="str">
        <f t="shared" si="20"/>
        <v>38BOG11</v>
      </c>
      <c r="C1302" s="46">
        <v>38</v>
      </c>
      <c r="D1302" s="58" t="s">
        <v>154</v>
      </c>
      <c r="E1302" s="58" t="s">
        <v>74</v>
      </c>
      <c r="F1302" s="46" t="s">
        <v>656</v>
      </c>
      <c r="G1302" s="46" t="s">
        <v>654</v>
      </c>
      <c r="H1302" s="46">
        <v>11</v>
      </c>
      <c r="I1302" s="58" t="s">
        <v>375</v>
      </c>
      <c r="J1302" s="61" t="s">
        <v>457</v>
      </c>
      <c r="K1302" s="85">
        <f>VLOOKUP(B1302,Precios!G:J,4,FALSE)</f>
        <v>1625.81</v>
      </c>
      <c r="L1302" s="59"/>
    </row>
    <row r="1303" spans="2:12">
      <c r="B1303" s="46" t="str">
        <f t="shared" si="20"/>
        <v>39BOG11</v>
      </c>
      <c r="C1303" s="46">
        <v>39</v>
      </c>
      <c r="D1303" s="58" t="s">
        <v>153</v>
      </c>
      <c r="E1303" s="58" t="s">
        <v>2</v>
      </c>
      <c r="F1303" s="46" t="s">
        <v>656</v>
      </c>
      <c r="G1303" s="46" t="s">
        <v>654</v>
      </c>
      <c r="H1303" s="46">
        <v>11</v>
      </c>
      <c r="I1303" s="58" t="s">
        <v>375</v>
      </c>
      <c r="J1303" s="61" t="s">
        <v>1213</v>
      </c>
      <c r="K1303" s="85">
        <f>VLOOKUP(B1303,Precios!G:J,4,FALSE)</f>
        <v>106.19</v>
      </c>
      <c r="L1303" s="59"/>
    </row>
    <row r="1304" spans="2:12">
      <c r="B1304" s="46" t="str">
        <f t="shared" si="20"/>
        <v>40BOG11</v>
      </c>
      <c r="C1304" s="46">
        <v>40</v>
      </c>
      <c r="D1304" s="58" t="s">
        <v>152</v>
      </c>
      <c r="E1304" s="58" t="s">
        <v>2</v>
      </c>
      <c r="F1304" s="46" t="s">
        <v>656</v>
      </c>
      <c r="G1304" s="46" t="s">
        <v>654</v>
      </c>
      <c r="H1304" s="46">
        <v>11</v>
      </c>
      <c r="I1304" s="58" t="s">
        <v>375</v>
      </c>
      <c r="J1304" s="61" t="s">
        <v>1214</v>
      </c>
      <c r="K1304" s="85">
        <f>VLOOKUP(B1304,Precios!G:J,4,FALSE)</f>
        <v>1218.03</v>
      </c>
      <c r="L1304" s="59"/>
    </row>
    <row r="1305" spans="2:12">
      <c r="B1305" s="46" t="str">
        <f t="shared" si="20"/>
        <v>41BOG11</v>
      </c>
      <c r="C1305" s="46">
        <v>41</v>
      </c>
      <c r="D1305" s="58" t="s">
        <v>151</v>
      </c>
      <c r="E1305" s="58" t="s">
        <v>74</v>
      </c>
      <c r="F1305" s="46" t="s">
        <v>656</v>
      </c>
      <c r="G1305" s="46" t="s">
        <v>654</v>
      </c>
      <c r="H1305" s="46">
        <v>11</v>
      </c>
      <c r="I1305" s="58" t="s">
        <v>375</v>
      </c>
      <c r="J1305" s="61" t="s">
        <v>460</v>
      </c>
      <c r="K1305" s="85">
        <f>VLOOKUP(B1305,Precios!G:J,4,FALSE)</f>
        <v>45232.82</v>
      </c>
      <c r="L1305" s="59"/>
    </row>
    <row r="1306" spans="2:12">
      <c r="B1306" s="46" t="str">
        <f t="shared" si="20"/>
        <v>42BOG11</v>
      </c>
      <c r="C1306" s="46">
        <v>42</v>
      </c>
      <c r="D1306" s="58" t="s">
        <v>150</v>
      </c>
      <c r="E1306" s="58" t="s">
        <v>2</v>
      </c>
      <c r="F1306" s="46" t="s">
        <v>656</v>
      </c>
      <c r="G1306" s="46" t="s">
        <v>654</v>
      </c>
      <c r="H1306" s="46">
        <v>11</v>
      </c>
      <c r="I1306" s="58" t="s">
        <v>375</v>
      </c>
      <c r="J1306" s="61" t="s">
        <v>419</v>
      </c>
      <c r="K1306" s="85">
        <f>VLOOKUP(B1306,Precios!G:J,4,FALSE)</f>
        <v>5734.41</v>
      </c>
      <c r="L1306" s="59"/>
    </row>
    <row r="1307" spans="2:12">
      <c r="B1307" s="46" t="str">
        <f t="shared" si="20"/>
        <v>43BOG11</v>
      </c>
      <c r="C1307" s="46">
        <v>43</v>
      </c>
      <c r="D1307" s="58" t="s">
        <v>149</v>
      </c>
      <c r="E1307" s="58" t="s">
        <v>2</v>
      </c>
      <c r="F1307" s="46" t="s">
        <v>656</v>
      </c>
      <c r="G1307" s="46" t="s">
        <v>654</v>
      </c>
      <c r="H1307" s="46">
        <v>11</v>
      </c>
      <c r="I1307" s="58" t="s">
        <v>375</v>
      </c>
      <c r="J1307" s="61" t="s">
        <v>419</v>
      </c>
      <c r="K1307" s="85">
        <f>VLOOKUP(B1307,Precios!G:J,4,FALSE)</f>
        <v>10028.84</v>
      </c>
      <c r="L1307" s="59"/>
    </row>
    <row r="1308" spans="2:12">
      <c r="B1308" s="46" t="str">
        <f t="shared" si="20"/>
        <v>44BOG11</v>
      </c>
      <c r="C1308" s="46">
        <v>44</v>
      </c>
      <c r="D1308" s="58" t="s">
        <v>148</v>
      </c>
      <c r="E1308" s="58" t="s">
        <v>2</v>
      </c>
      <c r="F1308" s="46" t="s">
        <v>656</v>
      </c>
      <c r="G1308" s="46" t="s">
        <v>654</v>
      </c>
      <c r="H1308" s="46">
        <v>11</v>
      </c>
      <c r="I1308" s="58" t="s">
        <v>375</v>
      </c>
      <c r="J1308" s="61" t="s">
        <v>419</v>
      </c>
      <c r="K1308" s="85">
        <f>VLOOKUP(B1308,Precios!G:J,4,FALSE)</f>
        <v>30653.61</v>
      </c>
      <c r="L1308" s="59"/>
    </row>
    <row r="1309" spans="2:12">
      <c r="B1309" s="46" t="str">
        <f t="shared" si="20"/>
        <v>45BOG11</v>
      </c>
      <c r="C1309" s="46">
        <v>45</v>
      </c>
      <c r="D1309" s="58" t="s">
        <v>147</v>
      </c>
      <c r="E1309" s="58" t="s">
        <v>2</v>
      </c>
      <c r="F1309" s="46" t="s">
        <v>656</v>
      </c>
      <c r="G1309" s="46" t="s">
        <v>654</v>
      </c>
      <c r="H1309" s="46">
        <v>11</v>
      </c>
      <c r="I1309" s="58" t="s">
        <v>375</v>
      </c>
      <c r="J1309" s="61" t="s">
        <v>419</v>
      </c>
      <c r="K1309" s="85">
        <f>VLOOKUP(B1309,Precios!G:J,4,FALSE)</f>
        <v>146451.54</v>
      </c>
      <c r="L1309" s="59"/>
    </row>
    <row r="1310" spans="2:12">
      <c r="B1310" s="46" t="str">
        <f t="shared" si="20"/>
        <v>46BOG11</v>
      </c>
      <c r="C1310" s="46">
        <v>46</v>
      </c>
      <c r="D1310" s="58" t="s">
        <v>146</v>
      </c>
      <c r="E1310" s="58" t="s">
        <v>135</v>
      </c>
      <c r="F1310" s="46" t="s">
        <v>656</v>
      </c>
      <c r="G1310" s="46" t="s">
        <v>654</v>
      </c>
      <c r="H1310" s="46">
        <v>11</v>
      </c>
      <c r="I1310" s="58" t="s">
        <v>375</v>
      </c>
      <c r="J1310" s="61" t="s">
        <v>418</v>
      </c>
      <c r="K1310" s="85">
        <f>VLOOKUP(B1310,Precios!G:J,4,FALSE)</f>
        <v>478.93</v>
      </c>
      <c r="L1310" s="59"/>
    </row>
    <row r="1311" spans="2:12">
      <c r="B1311" s="46" t="str">
        <f t="shared" si="20"/>
        <v>47BOG11</v>
      </c>
      <c r="C1311" s="46">
        <v>47</v>
      </c>
      <c r="D1311" s="58" t="s">
        <v>145</v>
      </c>
      <c r="E1311" s="58" t="s">
        <v>137</v>
      </c>
      <c r="F1311" s="46" t="s">
        <v>656</v>
      </c>
      <c r="G1311" s="46" t="s">
        <v>654</v>
      </c>
      <c r="H1311" s="46">
        <v>11</v>
      </c>
      <c r="I1311" s="58" t="s">
        <v>375</v>
      </c>
      <c r="J1311" s="61" t="s">
        <v>418</v>
      </c>
      <c r="K1311" s="85">
        <f>VLOOKUP(B1311,Precios!G:J,4,FALSE)</f>
        <v>562.82000000000005</v>
      </c>
      <c r="L1311" s="59"/>
    </row>
    <row r="1312" spans="2:12">
      <c r="B1312" s="46" t="str">
        <f t="shared" si="20"/>
        <v>48BOG11</v>
      </c>
      <c r="C1312" s="46">
        <v>48</v>
      </c>
      <c r="D1312" s="58" t="s">
        <v>144</v>
      </c>
      <c r="E1312" s="58" t="s">
        <v>143</v>
      </c>
      <c r="F1312" s="46" t="s">
        <v>656</v>
      </c>
      <c r="G1312" s="46" t="s">
        <v>654</v>
      </c>
      <c r="H1312" s="46">
        <v>11</v>
      </c>
      <c r="I1312" s="58" t="s">
        <v>375</v>
      </c>
      <c r="J1312" s="61" t="s">
        <v>418</v>
      </c>
      <c r="K1312" s="85">
        <f>VLOOKUP(B1312,Precios!G:J,4,FALSE)</f>
        <v>1629</v>
      </c>
      <c r="L1312" s="59"/>
    </row>
    <row r="1313" spans="2:12">
      <c r="B1313" s="46" t="str">
        <f t="shared" si="20"/>
        <v>49BOG11</v>
      </c>
      <c r="C1313" s="46">
        <v>49</v>
      </c>
      <c r="D1313" s="58" t="s">
        <v>142</v>
      </c>
      <c r="E1313" s="58" t="s">
        <v>15</v>
      </c>
      <c r="F1313" s="46" t="s">
        <v>656</v>
      </c>
      <c r="G1313" s="46" t="s">
        <v>654</v>
      </c>
      <c r="H1313" s="46">
        <v>11</v>
      </c>
      <c r="I1313" s="58" t="s">
        <v>375</v>
      </c>
      <c r="J1313" s="61" t="s">
        <v>1215</v>
      </c>
      <c r="K1313" s="85">
        <f>VLOOKUP(B1313,Precios!G:J,4,FALSE)</f>
        <v>2203.5100000000002</v>
      </c>
      <c r="L1313" s="59"/>
    </row>
    <row r="1314" spans="2:12">
      <c r="B1314" s="46" t="str">
        <f t="shared" si="20"/>
        <v>50BOG11</v>
      </c>
      <c r="C1314" s="46">
        <v>50</v>
      </c>
      <c r="D1314" s="58" t="s">
        <v>141</v>
      </c>
      <c r="E1314" s="58" t="s">
        <v>15</v>
      </c>
      <c r="F1314" s="46" t="s">
        <v>656</v>
      </c>
      <c r="G1314" s="46" t="s">
        <v>654</v>
      </c>
      <c r="H1314" s="46">
        <v>11</v>
      </c>
      <c r="I1314" s="58" t="s">
        <v>375</v>
      </c>
      <c r="J1314" s="61" t="s">
        <v>1215</v>
      </c>
      <c r="K1314" s="85">
        <f>VLOOKUP(B1314,Precios!G:J,4,FALSE)</f>
        <v>1559.98</v>
      </c>
      <c r="L1314" s="59"/>
    </row>
    <row r="1315" spans="2:12">
      <c r="B1315" s="46" t="str">
        <f t="shared" si="20"/>
        <v>51BOG11</v>
      </c>
      <c r="C1315" s="46">
        <v>51</v>
      </c>
      <c r="D1315" s="58" t="s">
        <v>140</v>
      </c>
      <c r="E1315" s="58" t="s">
        <v>15</v>
      </c>
      <c r="F1315" s="46" t="s">
        <v>656</v>
      </c>
      <c r="G1315" s="46" t="s">
        <v>654</v>
      </c>
      <c r="H1315" s="46">
        <v>11</v>
      </c>
      <c r="I1315" s="58" t="s">
        <v>375</v>
      </c>
      <c r="J1315" s="61" t="s">
        <v>1215</v>
      </c>
      <c r="K1315" s="85">
        <f>VLOOKUP(B1315,Precios!G:J,4,FALSE)</f>
        <v>3107.2</v>
      </c>
      <c r="L1315" s="59"/>
    </row>
    <row r="1316" spans="2:12">
      <c r="B1316" s="46" t="str">
        <f t="shared" si="20"/>
        <v>52BOG11</v>
      </c>
      <c r="C1316" s="46">
        <v>52</v>
      </c>
      <c r="D1316" s="58" t="s">
        <v>139</v>
      </c>
      <c r="E1316" s="58" t="s">
        <v>15</v>
      </c>
      <c r="F1316" s="46" t="s">
        <v>656</v>
      </c>
      <c r="G1316" s="46" t="s">
        <v>654</v>
      </c>
      <c r="H1316" s="46">
        <v>11</v>
      </c>
      <c r="I1316" s="58" t="s">
        <v>375</v>
      </c>
      <c r="J1316" s="61" t="s">
        <v>1215</v>
      </c>
      <c r="K1316" s="85">
        <f>VLOOKUP(B1316,Precios!G:J,4,FALSE)</f>
        <v>415.21</v>
      </c>
      <c r="L1316" s="59"/>
    </row>
    <row r="1317" spans="2:12">
      <c r="B1317" s="46" t="str">
        <f t="shared" si="20"/>
        <v>53BOG11</v>
      </c>
      <c r="C1317" s="46">
        <v>53</v>
      </c>
      <c r="D1317" s="58" t="s">
        <v>138</v>
      </c>
      <c r="E1317" s="58" t="s">
        <v>137</v>
      </c>
      <c r="F1317" s="46" t="s">
        <v>656</v>
      </c>
      <c r="G1317" s="46" t="s">
        <v>654</v>
      </c>
      <c r="H1317" s="46">
        <v>11</v>
      </c>
      <c r="I1317" s="58" t="s">
        <v>375</v>
      </c>
      <c r="J1317" s="61" t="s">
        <v>418</v>
      </c>
      <c r="K1317" s="85">
        <f>VLOOKUP(B1317,Precios!G:J,4,FALSE)</f>
        <v>369.55</v>
      </c>
      <c r="L1317" s="59"/>
    </row>
    <row r="1318" spans="2:12">
      <c r="B1318" s="46" t="str">
        <f t="shared" si="20"/>
        <v>54BOG11</v>
      </c>
      <c r="C1318" s="46">
        <v>54</v>
      </c>
      <c r="D1318" s="58" t="s">
        <v>136</v>
      </c>
      <c r="E1318" s="58" t="s">
        <v>135</v>
      </c>
      <c r="F1318" s="46" t="s">
        <v>656</v>
      </c>
      <c r="G1318" s="46" t="s">
        <v>654</v>
      </c>
      <c r="H1318" s="46">
        <v>11</v>
      </c>
      <c r="I1318" s="58" t="s">
        <v>375</v>
      </c>
      <c r="J1318" s="61" t="s">
        <v>418</v>
      </c>
      <c r="K1318" s="85">
        <f>VLOOKUP(B1318,Precios!G:J,4,FALSE)</f>
        <v>1279.6300000000001</v>
      </c>
      <c r="L1318" s="59"/>
    </row>
    <row r="1319" spans="2:12">
      <c r="B1319" s="46" t="str">
        <f t="shared" si="20"/>
        <v>55BOG11</v>
      </c>
      <c r="C1319" s="46">
        <v>55</v>
      </c>
      <c r="D1319" s="58" t="s">
        <v>134</v>
      </c>
      <c r="E1319" s="58" t="s">
        <v>74</v>
      </c>
      <c r="F1319" s="46" t="s">
        <v>656</v>
      </c>
      <c r="G1319" s="46" t="s">
        <v>654</v>
      </c>
      <c r="H1319" s="46">
        <v>11</v>
      </c>
      <c r="I1319" s="58" t="s">
        <v>375</v>
      </c>
      <c r="J1319" s="61" t="s">
        <v>418</v>
      </c>
      <c r="K1319" s="85">
        <f>VLOOKUP(B1319,Precios!G:J,4,FALSE)</f>
        <v>1240.33</v>
      </c>
      <c r="L1319" s="59"/>
    </row>
    <row r="1320" spans="2:12">
      <c r="B1320" s="46" t="str">
        <f t="shared" si="20"/>
        <v>56BOG11</v>
      </c>
      <c r="C1320" s="46">
        <v>56</v>
      </c>
      <c r="D1320" s="58" t="s">
        <v>133</v>
      </c>
      <c r="E1320" s="58" t="s">
        <v>74</v>
      </c>
      <c r="F1320" s="46" t="s">
        <v>656</v>
      </c>
      <c r="G1320" s="46" t="s">
        <v>654</v>
      </c>
      <c r="H1320" s="46">
        <v>11</v>
      </c>
      <c r="I1320" s="58" t="s">
        <v>375</v>
      </c>
      <c r="J1320" s="61" t="s">
        <v>418</v>
      </c>
      <c r="K1320" s="85">
        <f>VLOOKUP(B1320,Precios!G:J,4,FALSE)</f>
        <v>5173.72</v>
      </c>
      <c r="L1320" s="59"/>
    </row>
    <row r="1321" spans="2:12">
      <c r="B1321" s="46" t="str">
        <f t="shared" si="20"/>
        <v>57BOG11</v>
      </c>
      <c r="C1321" s="46">
        <v>57</v>
      </c>
      <c r="D1321" s="58" t="s">
        <v>132</v>
      </c>
      <c r="E1321" s="58" t="s">
        <v>74</v>
      </c>
      <c r="F1321" s="46" t="s">
        <v>656</v>
      </c>
      <c r="G1321" s="46" t="s">
        <v>654</v>
      </c>
      <c r="H1321" s="46">
        <v>11</v>
      </c>
      <c r="I1321" s="58" t="s">
        <v>375</v>
      </c>
      <c r="J1321" s="61" t="s">
        <v>418</v>
      </c>
      <c r="K1321" s="85">
        <f>VLOOKUP(B1321,Precios!G:J,4,FALSE)</f>
        <v>1555.73</v>
      </c>
      <c r="L1321" s="59"/>
    </row>
    <row r="1322" spans="2:12">
      <c r="B1322" s="46" t="str">
        <f t="shared" si="20"/>
        <v>58BOG11</v>
      </c>
      <c r="C1322" s="46">
        <v>58</v>
      </c>
      <c r="D1322" s="58" t="s">
        <v>131</v>
      </c>
      <c r="E1322" s="58" t="s">
        <v>74</v>
      </c>
      <c r="F1322" s="46" t="s">
        <v>656</v>
      </c>
      <c r="G1322" s="46" t="s">
        <v>654</v>
      </c>
      <c r="H1322" s="46">
        <v>11</v>
      </c>
      <c r="I1322" s="58" t="s">
        <v>375</v>
      </c>
      <c r="J1322" s="61" t="s">
        <v>418</v>
      </c>
      <c r="K1322" s="85">
        <f>VLOOKUP(B1322,Precios!G:J,4,FALSE)</f>
        <v>944.06</v>
      </c>
      <c r="L1322" s="59"/>
    </row>
    <row r="1323" spans="2:12">
      <c r="B1323" s="46" t="str">
        <f t="shared" si="20"/>
        <v>59BOG11</v>
      </c>
      <c r="C1323" s="46">
        <v>59</v>
      </c>
      <c r="D1323" s="58" t="s">
        <v>130</v>
      </c>
      <c r="E1323" s="58" t="s">
        <v>74</v>
      </c>
      <c r="F1323" s="46" t="s">
        <v>656</v>
      </c>
      <c r="G1323" s="46" t="s">
        <v>654</v>
      </c>
      <c r="H1323" s="46">
        <v>11</v>
      </c>
      <c r="I1323" s="58" t="s">
        <v>375</v>
      </c>
      <c r="J1323" s="61" t="s">
        <v>418</v>
      </c>
      <c r="K1323" s="85">
        <f>VLOOKUP(B1323,Precios!G:J,4,FALSE)</f>
        <v>1069.3599999999999</v>
      </c>
      <c r="L1323" s="59"/>
    </row>
    <row r="1324" spans="2:12">
      <c r="B1324" s="46" t="str">
        <f t="shared" si="20"/>
        <v>60BOG11</v>
      </c>
      <c r="C1324" s="46">
        <v>60</v>
      </c>
      <c r="D1324" s="58" t="s">
        <v>129</v>
      </c>
      <c r="E1324" s="58" t="s">
        <v>128</v>
      </c>
      <c r="F1324" s="46" t="s">
        <v>656</v>
      </c>
      <c r="G1324" s="46" t="s">
        <v>654</v>
      </c>
      <c r="H1324" s="46">
        <v>11</v>
      </c>
      <c r="I1324" s="58" t="s">
        <v>375</v>
      </c>
      <c r="J1324" s="61" t="s">
        <v>1216</v>
      </c>
      <c r="K1324" s="85">
        <f>VLOOKUP(B1324,Precios!G:J,4,FALSE)</f>
        <v>1760.67</v>
      </c>
      <c r="L1324" s="59"/>
    </row>
    <row r="1325" spans="2:12">
      <c r="B1325" s="46" t="str">
        <f t="shared" si="20"/>
        <v>61BOG11</v>
      </c>
      <c r="C1325" s="46">
        <v>61</v>
      </c>
      <c r="D1325" s="58" t="s">
        <v>127</v>
      </c>
      <c r="E1325" s="58" t="s">
        <v>2</v>
      </c>
      <c r="F1325" s="46" t="s">
        <v>656</v>
      </c>
      <c r="G1325" s="46" t="s">
        <v>654</v>
      </c>
      <c r="H1325" s="46">
        <v>11</v>
      </c>
      <c r="I1325" s="58" t="s">
        <v>375</v>
      </c>
      <c r="J1325" s="61" t="s">
        <v>457</v>
      </c>
      <c r="K1325" s="85">
        <f>VLOOKUP(B1325,Precios!G:J,4,FALSE)</f>
        <v>1121.4000000000001</v>
      </c>
      <c r="L1325" s="59"/>
    </row>
    <row r="1326" spans="2:12">
      <c r="B1326" s="46" t="str">
        <f t="shared" si="20"/>
        <v>62BOG11</v>
      </c>
      <c r="C1326" s="46">
        <v>62</v>
      </c>
      <c r="D1326" s="58" t="s">
        <v>126</v>
      </c>
      <c r="E1326" s="58" t="s">
        <v>2</v>
      </c>
      <c r="F1326" s="46" t="s">
        <v>656</v>
      </c>
      <c r="G1326" s="46" t="s">
        <v>654</v>
      </c>
      <c r="H1326" s="46">
        <v>11</v>
      </c>
      <c r="I1326" s="58" t="s">
        <v>375</v>
      </c>
      <c r="J1326" s="61" t="s">
        <v>415</v>
      </c>
      <c r="K1326" s="85">
        <f>VLOOKUP(B1326,Precios!G:J,4,FALSE)</f>
        <v>875.03</v>
      </c>
      <c r="L1326" s="59"/>
    </row>
    <row r="1327" spans="2:12">
      <c r="B1327" s="46" t="str">
        <f t="shared" si="20"/>
        <v>63BOG11</v>
      </c>
      <c r="C1327" s="46">
        <v>63</v>
      </c>
      <c r="D1327" s="58" t="s">
        <v>125</v>
      </c>
      <c r="E1327" s="58" t="s">
        <v>2</v>
      </c>
      <c r="F1327" s="46" t="s">
        <v>656</v>
      </c>
      <c r="G1327" s="46" t="s">
        <v>654</v>
      </c>
      <c r="H1327" s="46">
        <v>11</v>
      </c>
      <c r="I1327" s="58" t="s">
        <v>375</v>
      </c>
      <c r="J1327" s="61" t="s">
        <v>414</v>
      </c>
      <c r="K1327" s="85">
        <f>VLOOKUP(B1327,Precios!G:J,4,FALSE)</f>
        <v>18736.650000000001</v>
      </c>
      <c r="L1327" s="59"/>
    </row>
    <row r="1328" spans="2:12">
      <c r="B1328" s="46" t="str">
        <f t="shared" si="20"/>
        <v>64BOG11</v>
      </c>
      <c r="C1328" s="46">
        <v>64</v>
      </c>
      <c r="D1328" s="58" t="s">
        <v>124</v>
      </c>
      <c r="E1328" s="58" t="s">
        <v>2</v>
      </c>
      <c r="F1328" s="46" t="s">
        <v>656</v>
      </c>
      <c r="G1328" s="46" t="s">
        <v>654</v>
      </c>
      <c r="H1328" s="46">
        <v>11</v>
      </c>
      <c r="I1328" s="58" t="s">
        <v>375</v>
      </c>
      <c r="J1328" s="61" t="s">
        <v>414</v>
      </c>
      <c r="K1328" s="85">
        <f>VLOOKUP(B1328,Precios!G:J,4,FALSE)</f>
        <v>9595.58</v>
      </c>
      <c r="L1328" s="59"/>
    </row>
    <row r="1329" spans="2:12">
      <c r="B1329" s="46" t="str">
        <f t="shared" si="20"/>
        <v>65BOG11</v>
      </c>
      <c r="C1329" s="46">
        <v>65</v>
      </c>
      <c r="D1329" s="58" t="s">
        <v>123</v>
      </c>
      <c r="E1329" s="58" t="s">
        <v>2</v>
      </c>
      <c r="F1329" s="46" t="s">
        <v>656</v>
      </c>
      <c r="G1329" s="46" t="s">
        <v>654</v>
      </c>
      <c r="H1329" s="46">
        <v>11</v>
      </c>
      <c r="I1329" s="58" t="s">
        <v>375</v>
      </c>
      <c r="J1329" s="61" t="s">
        <v>458</v>
      </c>
      <c r="K1329" s="85">
        <f>VLOOKUP(B1329,Precios!G:J,4,FALSE)</f>
        <v>123183.64</v>
      </c>
      <c r="L1329" s="59"/>
    </row>
    <row r="1330" spans="2:12">
      <c r="B1330" s="46" t="str">
        <f t="shared" si="20"/>
        <v>66BOG11</v>
      </c>
      <c r="C1330" s="46">
        <v>66</v>
      </c>
      <c r="D1330" s="58" t="s">
        <v>122</v>
      </c>
      <c r="E1330" s="58" t="s">
        <v>2</v>
      </c>
      <c r="F1330" s="46" t="s">
        <v>656</v>
      </c>
      <c r="G1330" s="46" t="s">
        <v>654</v>
      </c>
      <c r="H1330" s="46">
        <v>11</v>
      </c>
      <c r="I1330" s="58" t="s">
        <v>375</v>
      </c>
      <c r="J1330" s="61" t="s">
        <v>1217</v>
      </c>
      <c r="K1330" s="85">
        <f>VLOOKUP(B1330,Precios!G:J,4,FALSE)</f>
        <v>82122.070000000007</v>
      </c>
      <c r="L1330" s="59"/>
    </row>
    <row r="1331" spans="2:12">
      <c r="B1331" s="46" t="str">
        <f t="shared" si="20"/>
        <v>67BOG11</v>
      </c>
      <c r="C1331" s="46">
        <v>67</v>
      </c>
      <c r="D1331" s="58" t="s">
        <v>121</v>
      </c>
      <c r="E1331" s="58" t="s">
        <v>2</v>
      </c>
      <c r="F1331" s="46" t="s">
        <v>656</v>
      </c>
      <c r="G1331" s="46" t="s">
        <v>654</v>
      </c>
      <c r="H1331" s="46">
        <v>11</v>
      </c>
      <c r="I1331" s="58" t="s">
        <v>375</v>
      </c>
      <c r="J1331" s="61" t="s">
        <v>462</v>
      </c>
      <c r="K1331" s="85">
        <f>VLOOKUP(B1331,Precios!G:J,4,FALSE)</f>
        <v>18477.55</v>
      </c>
      <c r="L1331" s="59"/>
    </row>
    <row r="1332" spans="2:12">
      <c r="B1332" s="46" t="str">
        <f t="shared" si="20"/>
        <v>68BOG11</v>
      </c>
      <c r="C1332" s="46">
        <v>68</v>
      </c>
      <c r="D1332" s="58" t="s">
        <v>120</v>
      </c>
      <c r="E1332" s="58" t="s">
        <v>119</v>
      </c>
      <c r="F1332" s="46" t="s">
        <v>656</v>
      </c>
      <c r="G1332" s="46" t="s">
        <v>654</v>
      </c>
      <c r="H1332" s="46">
        <v>11</v>
      </c>
      <c r="I1332" s="58" t="s">
        <v>375</v>
      </c>
      <c r="J1332" s="61" t="s">
        <v>366</v>
      </c>
      <c r="K1332" s="85">
        <f>VLOOKUP(B1332,Precios!G:J,4,FALSE)</f>
        <v>31119.8</v>
      </c>
      <c r="L1332" s="59"/>
    </row>
    <row r="1333" spans="2:12">
      <c r="B1333" s="46" t="str">
        <f t="shared" si="20"/>
        <v>69BOG11</v>
      </c>
      <c r="C1333" s="46">
        <v>69</v>
      </c>
      <c r="D1333" s="58" t="s">
        <v>118</v>
      </c>
      <c r="E1333" s="58" t="s">
        <v>117</v>
      </c>
      <c r="F1333" s="46" t="s">
        <v>656</v>
      </c>
      <c r="G1333" s="46" t="s">
        <v>654</v>
      </c>
      <c r="H1333" s="46">
        <v>11</v>
      </c>
      <c r="I1333" s="58" t="s">
        <v>375</v>
      </c>
      <c r="J1333" s="61" t="s">
        <v>423</v>
      </c>
      <c r="K1333" s="85">
        <f>VLOOKUP(B1333,Precios!G:J,4,FALSE)</f>
        <v>24636.73</v>
      </c>
      <c r="L1333" s="59"/>
    </row>
    <row r="1334" spans="2:12">
      <c r="B1334" s="46" t="str">
        <f t="shared" si="20"/>
        <v>70BOG11</v>
      </c>
      <c r="C1334" s="46">
        <v>70</v>
      </c>
      <c r="D1334" s="58" t="s">
        <v>213</v>
      </c>
      <c r="E1334" s="58" t="s">
        <v>116</v>
      </c>
      <c r="F1334" s="46" t="s">
        <v>656</v>
      </c>
      <c r="G1334" s="46" t="s">
        <v>654</v>
      </c>
      <c r="H1334" s="46">
        <v>11</v>
      </c>
      <c r="I1334" s="58" t="s">
        <v>375</v>
      </c>
      <c r="J1334" s="61" t="s">
        <v>1218</v>
      </c>
      <c r="K1334" s="85">
        <f>VLOOKUP(B1334,Precios!G:J,4,FALSE)</f>
        <v>26347.49</v>
      </c>
      <c r="L1334" s="59"/>
    </row>
    <row r="1335" spans="2:12">
      <c r="B1335" s="46" t="str">
        <f t="shared" si="20"/>
        <v>71BOG11</v>
      </c>
      <c r="C1335" s="46">
        <v>71</v>
      </c>
      <c r="D1335" s="58" t="s">
        <v>115</v>
      </c>
      <c r="E1335" s="58" t="s">
        <v>2</v>
      </c>
      <c r="F1335" s="46" t="s">
        <v>656</v>
      </c>
      <c r="G1335" s="46" t="s">
        <v>654</v>
      </c>
      <c r="H1335" s="46">
        <v>11</v>
      </c>
      <c r="I1335" s="58" t="s">
        <v>375</v>
      </c>
      <c r="J1335" s="61" t="s">
        <v>455</v>
      </c>
      <c r="K1335" s="85">
        <f>VLOOKUP(B1335,Precios!G:J,4,FALSE)</f>
        <v>3421.54</v>
      </c>
      <c r="L1335" s="59"/>
    </row>
    <row r="1336" spans="2:12">
      <c r="B1336" s="46" t="str">
        <f t="shared" si="20"/>
        <v>72BOG11</v>
      </c>
      <c r="C1336" s="46">
        <v>72</v>
      </c>
      <c r="D1336" s="58" t="s">
        <v>114</v>
      </c>
      <c r="E1336" s="58" t="s">
        <v>3</v>
      </c>
      <c r="F1336" s="46" t="s">
        <v>656</v>
      </c>
      <c r="G1336" s="46" t="s">
        <v>654</v>
      </c>
      <c r="H1336" s="46">
        <v>11</v>
      </c>
      <c r="I1336" s="58" t="s">
        <v>375</v>
      </c>
      <c r="J1336" s="61" t="s">
        <v>418</v>
      </c>
      <c r="K1336" s="85">
        <f>VLOOKUP(B1336,Precios!G:J,4,FALSE)</f>
        <v>8428.52</v>
      </c>
      <c r="L1336" s="59"/>
    </row>
    <row r="1337" spans="2:12">
      <c r="B1337" s="46" t="str">
        <f t="shared" si="20"/>
        <v>73BOG11</v>
      </c>
      <c r="C1337" s="46">
        <v>73</v>
      </c>
      <c r="D1337" s="58" t="s">
        <v>113</v>
      </c>
      <c r="E1337" s="58" t="s">
        <v>34</v>
      </c>
      <c r="F1337" s="46" t="s">
        <v>656</v>
      </c>
      <c r="G1337" s="46" t="s">
        <v>654</v>
      </c>
      <c r="H1337" s="46">
        <v>11</v>
      </c>
      <c r="I1337" s="58" t="s">
        <v>375</v>
      </c>
      <c r="J1337" s="61" t="s">
        <v>418</v>
      </c>
      <c r="K1337" s="85">
        <f>VLOOKUP(B1337,Precios!G:J,4,FALSE)</f>
        <v>2435</v>
      </c>
      <c r="L1337" s="59"/>
    </row>
    <row r="1338" spans="2:12">
      <c r="B1338" s="46" t="str">
        <f t="shared" si="20"/>
        <v>74BOG11</v>
      </c>
      <c r="C1338" s="46">
        <v>74</v>
      </c>
      <c r="D1338" s="58" t="s">
        <v>112</v>
      </c>
      <c r="E1338" s="58" t="s">
        <v>111</v>
      </c>
      <c r="F1338" s="46" t="s">
        <v>656</v>
      </c>
      <c r="G1338" s="46" t="s">
        <v>654</v>
      </c>
      <c r="H1338" s="46">
        <v>11</v>
      </c>
      <c r="I1338" s="58" t="s">
        <v>375</v>
      </c>
      <c r="J1338" s="61" t="s">
        <v>418</v>
      </c>
      <c r="K1338" s="85">
        <f>VLOOKUP(B1338,Precios!G:J,4,FALSE)</f>
        <v>1539.8</v>
      </c>
      <c r="L1338" s="59"/>
    </row>
    <row r="1339" spans="2:12">
      <c r="B1339" s="46" t="str">
        <f t="shared" si="20"/>
        <v>75BOG11</v>
      </c>
      <c r="C1339" s="46">
        <v>75</v>
      </c>
      <c r="D1339" s="58" t="s">
        <v>572</v>
      </c>
      <c r="E1339" s="58" t="s">
        <v>34</v>
      </c>
      <c r="F1339" s="46" t="s">
        <v>656</v>
      </c>
      <c r="G1339" s="46" t="s">
        <v>654</v>
      </c>
      <c r="H1339" s="46">
        <v>11</v>
      </c>
      <c r="I1339" s="58" t="s">
        <v>375</v>
      </c>
      <c r="J1339" s="61" t="s">
        <v>418</v>
      </c>
      <c r="K1339" s="85">
        <f>VLOOKUP(B1339,Precios!G:J,4,FALSE)</f>
        <v>2664.38</v>
      </c>
      <c r="L1339" s="59"/>
    </row>
    <row r="1340" spans="2:12">
      <c r="B1340" s="46" t="str">
        <f t="shared" si="20"/>
        <v>76BOG11</v>
      </c>
      <c r="C1340" s="46">
        <v>76</v>
      </c>
      <c r="D1340" s="58" t="s">
        <v>109</v>
      </c>
      <c r="E1340" s="58" t="s">
        <v>34</v>
      </c>
      <c r="F1340" s="46" t="s">
        <v>656</v>
      </c>
      <c r="G1340" s="46" t="s">
        <v>654</v>
      </c>
      <c r="H1340" s="46">
        <v>11</v>
      </c>
      <c r="I1340" s="58" t="s">
        <v>375</v>
      </c>
      <c r="J1340" s="61" t="s">
        <v>418</v>
      </c>
      <c r="K1340" s="85">
        <f>VLOOKUP(B1340,Precios!G:J,4,FALSE)</f>
        <v>2664.38</v>
      </c>
      <c r="L1340" s="59"/>
    </row>
    <row r="1341" spans="2:12">
      <c r="B1341" s="46" t="str">
        <f t="shared" si="20"/>
        <v>77BOG11</v>
      </c>
      <c r="C1341" s="46">
        <v>77</v>
      </c>
      <c r="D1341" s="58" t="s">
        <v>108</v>
      </c>
      <c r="E1341" s="58" t="s">
        <v>34</v>
      </c>
      <c r="F1341" s="46" t="s">
        <v>656</v>
      </c>
      <c r="G1341" s="46" t="s">
        <v>654</v>
      </c>
      <c r="H1341" s="46">
        <v>11</v>
      </c>
      <c r="I1341" s="58" t="s">
        <v>375</v>
      </c>
      <c r="J1341" s="61" t="s">
        <v>418</v>
      </c>
      <c r="K1341" s="85">
        <f>VLOOKUP(B1341,Precios!G:J,4,FALSE)</f>
        <v>2088.81</v>
      </c>
      <c r="L1341" s="59"/>
    </row>
    <row r="1342" spans="2:12">
      <c r="B1342" s="46" t="str">
        <f t="shared" si="20"/>
        <v>78BOG11</v>
      </c>
      <c r="C1342" s="46">
        <v>78</v>
      </c>
      <c r="D1342" s="58" t="s">
        <v>107</v>
      </c>
      <c r="E1342" s="58" t="s">
        <v>2</v>
      </c>
      <c r="F1342" s="46" t="s">
        <v>656</v>
      </c>
      <c r="G1342" s="46" t="s">
        <v>654</v>
      </c>
      <c r="H1342" s="46">
        <v>11</v>
      </c>
      <c r="I1342" s="58" t="s">
        <v>375</v>
      </c>
      <c r="J1342" s="61" t="s">
        <v>424</v>
      </c>
      <c r="K1342" s="85">
        <f>VLOOKUP(B1342,Precios!G:J,4,FALSE)</f>
        <v>64329.46</v>
      </c>
      <c r="L1342" s="59"/>
    </row>
    <row r="1343" spans="2:12">
      <c r="B1343" s="46" t="str">
        <f t="shared" si="20"/>
        <v>79BOG11</v>
      </c>
      <c r="C1343" s="46">
        <v>79</v>
      </c>
      <c r="D1343" s="58" t="s">
        <v>106</v>
      </c>
      <c r="E1343" s="58" t="s">
        <v>74</v>
      </c>
      <c r="F1343" s="46" t="s">
        <v>656</v>
      </c>
      <c r="G1343" s="46" t="s">
        <v>654</v>
      </c>
      <c r="H1343" s="46">
        <v>11</v>
      </c>
      <c r="I1343" s="58" t="s">
        <v>375</v>
      </c>
      <c r="J1343" s="61" t="s">
        <v>415</v>
      </c>
      <c r="K1343" s="85">
        <f>VLOOKUP(B1343,Precios!G:J,4,FALSE)</f>
        <v>2440.31</v>
      </c>
      <c r="L1343" s="59"/>
    </row>
    <row r="1344" spans="2:12">
      <c r="B1344" s="46" t="str">
        <f t="shared" si="20"/>
        <v>80BOG11</v>
      </c>
      <c r="C1344" s="46">
        <v>80</v>
      </c>
      <c r="D1344" s="58" t="s">
        <v>105</v>
      </c>
      <c r="E1344" s="58" t="s">
        <v>74</v>
      </c>
      <c r="F1344" s="46" t="s">
        <v>656</v>
      </c>
      <c r="G1344" s="46" t="s">
        <v>654</v>
      </c>
      <c r="H1344" s="46">
        <v>11</v>
      </c>
      <c r="I1344" s="58" t="s">
        <v>375</v>
      </c>
      <c r="J1344" s="61" t="s">
        <v>415</v>
      </c>
      <c r="K1344" s="85">
        <f>VLOOKUP(B1344,Precios!G:J,4,FALSE)</f>
        <v>6980.05</v>
      </c>
      <c r="L1344" s="59"/>
    </row>
    <row r="1345" spans="2:12">
      <c r="B1345" s="46" t="str">
        <f t="shared" si="20"/>
        <v>81BOG11</v>
      </c>
      <c r="C1345" s="46">
        <v>81</v>
      </c>
      <c r="D1345" s="58" t="s">
        <v>104</v>
      </c>
      <c r="E1345" s="58" t="s">
        <v>214</v>
      </c>
      <c r="F1345" s="46" t="s">
        <v>656</v>
      </c>
      <c r="G1345" s="46" t="s">
        <v>654</v>
      </c>
      <c r="H1345" s="46">
        <v>11</v>
      </c>
      <c r="I1345" s="58" t="s">
        <v>375</v>
      </c>
      <c r="J1345" s="61" t="s">
        <v>415</v>
      </c>
      <c r="K1345" s="85">
        <f>VLOOKUP(B1345,Precios!G:J,4,FALSE)</f>
        <v>8622.85</v>
      </c>
      <c r="L1345" s="59"/>
    </row>
    <row r="1346" spans="2:12">
      <c r="B1346" s="46" t="str">
        <f t="shared" si="20"/>
        <v>82BOG11</v>
      </c>
      <c r="C1346" s="46">
        <v>82</v>
      </c>
      <c r="D1346" s="58" t="s">
        <v>103</v>
      </c>
      <c r="E1346" s="58" t="s">
        <v>214</v>
      </c>
      <c r="F1346" s="46" t="s">
        <v>656</v>
      </c>
      <c r="G1346" s="46" t="s">
        <v>654</v>
      </c>
      <c r="H1346" s="46">
        <v>11</v>
      </c>
      <c r="I1346" s="58" t="s">
        <v>375</v>
      </c>
      <c r="J1346" s="61" t="s">
        <v>415</v>
      </c>
      <c r="K1346" s="85">
        <f>VLOOKUP(B1346,Precios!G:J,4,FALSE)</f>
        <v>14371.07</v>
      </c>
      <c r="L1346" s="59"/>
    </row>
    <row r="1347" spans="2:12">
      <c r="B1347" s="46" t="str">
        <f t="shared" si="20"/>
        <v>83BOG11</v>
      </c>
      <c r="C1347" s="46">
        <v>83</v>
      </c>
      <c r="D1347" s="58" t="s">
        <v>102</v>
      </c>
      <c r="E1347" s="58" t="s">
        <v>214</v>
      </c>
      <c r="F1347" s="46" t="s">
        <v>656</v>
      </c>
      <c r="G1347" s="46" t="s">
        <v>654</v>
      </c>
      <c r="H1347" s="46">
        <v>11</v>
      </c>
      <c r="I1347" s="58" t="s">
        <v>375</v>
      </c>
      <c r="J1347" s="61" t="s">
        <v>415</v>
      </c>
      <c r="K1347" s="85">
        <f>VLOOKUP(B1347,Precios!G:J,4,FALSE)</f>
        <v>6309.98</v>
      </c>
      <c r="L1347" s="59"/>
    </row>
    <row r="1348" spans="2:12">
      <c r="B1348" s="46" t="str">
        <f t="shared" si="20"/>
        <v>84BOG11</v>
      </c>
      <c r="C1348" s="46">
        <v>84</v>
      </c>
      <c r="D1348" s="58" t="s">
        <v>101</v>
      </c>
      <c r="E1348" s="58" t="s">
        <v>214</v>
      </c>
      <c r="F1348" s="46" t="s">
        <v>656</v>
      </c>
      <c r="G1348" s="46" t="s">
        <v>654</v>
      </c>
      <c r="H1348" s="46">
        <v>11</v>
      </c>
      <c r="I1348" s="58" t="s">
        <v>375</v>
      </c>
      <c r="J1348" s="61" t="s">
        <v>415</v>
      </c>
      <c r="K1348" s="85">
        <f>VLOOKUP(B1348,Precios!G:J,4,FALSE)</f>
        <v>15849.28</v>
      </c>
      <c r="L1348" s="59"/>
    </row>
    <row r="1349" spans="2:12">
      <c r="B1349" s="46" t="str">
        <f t="shared" si="20"/>
        <v>85BOG11</v>
      </c>
      <c r="C1349" s="46">
        <v>85</v>
      </c>
      <c r="D1349" s="58" t="s">
        <v>215</v>
      </c>
      <c r="E1349" s="58" t="s">
        <v>214</v>
      </c>
      <c r="F1349" s="46" t="s">
        <v>656</v>
      </c>
      <c r="G1349" s="46" t="s">
        <v>654</v>
      </c>
      <c r="H1349" s="46">
        <v>11</v>
      </c>
      <c r="I1349" s="58" t="s">
        <v>375</v>
      </c>
      <c r="J1349" s="61" t="s">
        <v>415</v>
      </c>
      <c r="K1349" s="85">
        <f>VLOOKUP(B1349,Precios!G:J,4,FALSE)</f>
        <v>6980.05</v>
      </c>
      <c r="L1349" s="59"/>
    </row>
    <row r="1350" spans="2:12">
      <c r="B1350" s="46" t="str">
        <f t="shared" ref="B1350:B1413" si="21">+CONCATENATE(C1350,F1350,H1350)</f>
        <v>86BOG11</v>
      </c>
      <c r="C1350" s="46">
        <v>86</v>
      </c>
      <c r="D1350" s="58" t="s">
        <v>100</v>
      </c>
      <c r="E1350" s="58" t="s">
        <v>98</v>
      </c>
      <c r="F1350" s="46" t="s">
        <v>656</v>
      </c>
      <c r="G1350" s="46" t="s">
        <v>654</v>
      </c>
      <c r="H1350" s="46">
        <v>11</v>
      </c>
      <c r="I1350" s="58" t="s">
        <v>375</v>
      </c>
      <c r="J1350" s="61" t="s">
        <v>415</v>
      </c>
      <c r="K1350" s="85">
        <f>VLOOKUP(B1350,Precios!G:J,4,FALSE)</f>
        <v>418.4</v>
      </c>
      <c r="L1350" s="59"/>
    </row>
    <row r="1351" spans="2:12">
      <c r="B1351" s="46" t="str">
        <f t="shared" si="21"/>
        <v>87BOG11</v>
      </c>
      <c r="C1351" s="46">
        <v>87</v>
      </c>
      <c r="D1351" s="58" t="s">
        <v>99</v>
      </c>
      <c r="E1351" s="58" t="s">
        <v>98</v>
      </c>
      <c r="F1351" s="46" t="s">
        <v>656</v>
      </c>
      <c r="G1351" s="46" t="s">
        <v>654</v>
      </c>
      <c r="H1351" s="46">
        <v>11</v>
      </c>
      <c r="I1351" s="58" t="s">
        <v>375</v>
      </c>
      <c r="J1351" s="61" t="s">
        <v>415</v>
      </c>
      <c r="K1351" s="85">
        <f>VLOOKUP(B1351,Precios!G:J,4,FALSE)</f>
        <v>482.11</v>
      </c>
      <c r="L1351" s="59"/>
    </row>
    <row r="1352" spans="2:12">
      <c r="B1352" s="46" t="str">
        <f t="shared" si="21"/>
        <v>88BOG11</v>
      </c>
      <c r="C1352" s="46">
        <v>88</v>
      </c>
      <c r="D1352" s="58" t="s">
        <v>97</v>
      </c>
      <c r="E1352" s="58" t="s">
        <v>2</v>
      </c>
      <c r="F1352" s="46" t="s">
        <v>656</v>
      </c>
      <c r="G1352" s="46" t="s">
        <v>654</v>
      </c>
      <c r="H1352" s="46">
        <v>11</v>
      </c>
      <c r="I1352" s="58" t="s">
        <v>375</v>
      </c>
      <c r="J1352" s="61" t="s">
        <v>1219</v>
      </c>
      <c r="K1352" s="85">
        <f>VLOOKUP(B1352,Precios!G:J,4,FALSE)</f>
        <v>2052.71</v>
      </c>
      <c r="L1352" s="59"/>
    </row>
    <row r="1353" spans="2:12">
      <c r="B1353" s="46" t="str">
        <f t="shared" si="21"/>
        <v>89BOG11</v>
      </c>
      <c r="C1353" s="46">
        <v>89</v>
      </c>
      <c r="D1353" s="58" t="s">
        <v>96</v>
      </c>
      <c r="E1353" s="58" t="s">
        <v>2</v>
      </c>
      <c r="F1353" s="46" t="s">
        <v>656</v>
      </c>
      <c r="G1353" s="46" t="s">
        <v>654</v>
      </c>
      <c r="H1353" s="46">
        <v>11</v>
      </c>
      <c r="I1353" s="58" t="s">
        <v>375</v>
      </c>
      <c r="J1353" s="61" t="s">
        <v>1219</v>
      </c>
      <c r="K1353" s="85">
        <f>VLOOKUP(B1353,Precios!G:J,4,FALSE)</f>
        <v>2600.66</v>
      </c>
      <c r="L1353" s="59"/>
    </row>
    <row r="1354" spans="2:12">
      <c r="B1354" s="46" t="str">
        <f t="shared" si="21"/>
        <v>90BOG11</v>
      </c>
      <c r="C1354" s="46">
        <v>90</v>
      </c>
      <c r="D1354" s="58" t="s">
        <v>95</v>
      </c>
      <c r="E1354" s="58" t="s">
        <v>2</v>
      </c>
      <c r="F1354" s="46" t="s">
        <v>656</v>
      </c>
      <c r="G1354" s="46" t="s">
        <v>654</v>
      </c>
      <c r="H1354" s="46">
        <v>11</v>
      </c>
      <c r="I1354" s="58" t="s">
        <v>375</v>
      </c>
      <c r="J1354" s="61" t="s">
        <v>455</v>
      </c>
      <c r="K1354" s="85">
        <f>VLOOKUP(B1354,Precios!G:J,4,FALSE)</f>
        <v>16424.84</v>
      </c>
      <c r="L1354" s="59"/>
    </row>
    <row r="1355" spans="2:12">
      <c r="B1355" s="46" t="str">
        <f t="shared" si="21"/>
        <v>91BOG11</v>
      </c>
      <c r="C1355" s="46">
        <v>91</v>
      </c>
      <c r="D1355" s="58" t="s">
        <v>94</v>
      </c>
      <c r="E1355" s="58" t="s">
        <v>2</v>
      </c>
      <c r="F1355" s="46" t="s">
        <v>656</v>
      </c>
      <c r="G1355" s="46" t="s">
        <v>654</v>
      </c>
      <c r="H1355" s="46">
        <v>11</v>
      </c>
      <c r="I1355" s="58" t="s">
        <v>375</v>
      </c>
      <c r="J1355" s="61" t="s">
        <v>1210</v>
      </c>
      <c r="K1355" s="85">
        <f>VLOOKUP(B1355,Precios!G:J,4,FALSE)</f>
        <v>5475.3</v>
      </c>
      <c r="L1355" s="59"/>
    </row>
    <row r="1356" spans="2:12">
      <c r="B1356" s="46" t="str">
        <f t="shared" si="21"/>
        <v>92BOG11</v>
      </c>
      <c r="C1356" s="46">
        <v>92</v>
      </c>
      <c r="D1356" s="58" t="s">
        <v>93</v>
      </c>
      <c r="E1356" s="58" t="s">
        <v>2</v>
      </c>
      <c r="F1356" s="46" t="s">
        <v>656</v>
      </c>
      <c r="G1356" s="46" t="s">
        <v>654</v>
      </c>
      <c r="H1356" s="46">
        <v>11</v>
      </c>
      <c r="I1356" s="58" t="s">
        <v>375</v>
      </c>
      <c r="J1356" s="61" t="s">
        <v>1220</v>
      </c>
      <c r="K1356" s="85">
        <f>VLOOKUP(B1356,Precios!G:J,4,FALSE)</f>
        <v>1049.18</v>
      </c>
      <c r="L1356" s="59"/>
    </row>
    <row r="1357" spans="2:12">
      <c r="B1357" s="46" t="str">
        <f t="shared" si="21"/>
        <v>93BOG11</v>
      </c>
      <c r="C1357" s="46">
        <v>93</v>
      </c>
      <c r="D1357" s="58" t="s">
        <v>92</v>
      </c>
      <c r="E1357" s="58" t="s">
        <v>2</v>
      </c>
      <c r="F1357" s="46" t="s">
        <v>656</v>
      </c>
      <c r="G1357" s="46" t="s">
        <v>654</v>
      </c>
      <c r="H1357" s="46">
        <v>11</v>
      </c>
      <c r="I1357" s="58" t="s">
        <v>375</v>
      </c>
      <c r="J1357" s="61" t="s">
        <v>1221</v>
      </c>
      <c r="K1357" s="85">
        <f>VLOOKUP(B1357,Precios!G:J,4,FALSE)</f>
        <v>1615.19</v>
      </c>
      <c r="L1357" s="59"/>
    </row>
    <row r="1358" spans="2:12">
      <c r="B1358" s="46" t="str">
        <f t="shared" si="21"/>
        <v>94BOG11</v>
      </c>
      <c r="C1358" s="46">
        <v>94</v>
      </c>
      <c r="D1358" s="58" t="s">
        <v>91</v>
      </c>
      <c r="E1358" s="58" t="s">
        <v>2</v>
      </c>
      <c r="F1358" s="46" t="s">
        <v>656</v>
      </c>
      <c r="G1358" s="46" t="s">
        <v>654</v>
      </c>
      <c r="H1358" s="46">
        <v>11</v>
      </c>
      <c r="I1358" s="58" t="s">
        <v>375</v>
      </c>
      <c r="J1358" s="61" t="s">
        <v>1221</v>
      </c>
      <c r="K1358" s="85">
        <f>VLOOKUP(B1358,Precios!G:J,4,FALSE)</f>
        <v>21411.65</v>
      </c>
      <c r="L1358" s="59"/>
    </row>
    <row r="1359" spans="2:12">
      <c r="B1359" s="46" t="str">
        <f t="shared" si="21"/>
        <v>95BOG11</v>
      </c>
      <c r="C1359" s="46">
        <v>95</v>
      </c>
      <c r="D1359" s="58" t="s">
        <v>90</v>
      </c>
      <c r="E1359" s="58" t="s">
        <v>2</v>
      </c>
      <c r="F1359" s="46" t="s">
        <v>656</v>
      </c>
      <c r="G1359" s="46" t="s">
        <v>654</v>
      </c>
      <c r="H1359" s="46">
        <v>11</v>
      </c>
      <c r="I1359" s="58" t="s">
        <v>375</v>
      </c>
      <c r="J1359" s="61" t="s">
        <v>517</v>
      </c>
      <c r="K1359" s="85">
        <f>VLOOKUP(B1359,Precios!G:J,4,FALSE)</f>
        <v>2135.5300000000002</v>
      </c>
      <c r="L1359" s="59"/>
    </row>
    <row r="1360" spans="2:12">
      <c r="B1360" s="46" t="str">
        <f t="shared" si="21"/>
        <v>96BOG11</v>
      </c>
      <c r="C1360" s="46">
        <v>96</v>
      </c>
      <c r="D1360" s="58" t="s">
        <v>89</v>
      </c>
      <c r="E1360" s="58" t="s">
        <v>2</v>
      </c>
      <c r="F1360" s="46" t="s">
        <v>656</v>
      </c>
      <c r="G1360" s="46" t="s">
        <v>654</v>
      </c>
      <c r="H1360" s="46">
        <v>11</v>
      </c>
      <c r="I1360" s="58" t="s">
        <v>375</v>
      </c>
      <c r="J1360" s="61" t="s">
        <v>458</v>
      </c>
      <c r="K1360" s="85">
        <f>VLOOKUP(B1360,Precios!G:J,4,FALSE)</f>
        <v>143713.89000000001</v>
      </c>
      <c r="L1360" s="59"/>
    </row>
    <row r="1361" spans="2:12">
      <c r="B1361" s="46" t="str">
        <f t="shared" si="21"/>
        <v>97BOG11</v>
      </c>
      <c r="C1361" s="46">
        <v>97</v>
      </c>
      <c r="D1361" s="58" t="s">
        <v>88</v>
      </c>
      <c r="E1361" s="58" t="s">
        <v>2</v>
      </c>
      <c r="F1361" s="46" t="s">
        <v>656</v>
      </c>
      <c r="G1361" s="46" t="s">
        <v>654</v>
      </c>
      <c r="H1361" s="46">
        <v>11</v>
      </c>
      <c r="I1361" s="58" t="s">
        <v>375</v>
      </c>
      <c r="J1361" s="61" t="s">
        <v>414</v>
      </c>
      <c r="K1361" s="85">
        <f>VLOOKUP(B1361,Precios!G:J,4,FALSE)</f>
        <v>21215.19</v>
      </c>
      <c r="L1361" s="59"/>
    </row>
    <row r="1362" spans="2:12">
      <c r="B1362" s="46" t="str">
        <f t="shared" si="21"/>
        <v>98BOG11</v>
      </c>
      <c r="C1362" s="46">
        <v>98</v>
      </c>
      <c r="D1362" s="58" t="s">
        <v>87</v>
      </c>
      <c r="E1362" s="58" t="s">
        <v>2</v>
      </c>
      <c r="F1362" s="46" t="s">
        <v>656</v>
      </c>
      <c r="G1362" s="46" t="s">
        <v>654</v>
      </c>
      <c r="H1362" s="46">
        <v>11</v>
      </c>
      <c r="I1362" s="58" t="s">
        <v>375</v>
      </c>
      <c r="J1362" s="61" t="s">
        <v>414</v>
      </c>
      <c r="K1362" s="85">
        <f>VLOOKUP(B1362,Precios!G:J,4,FALSE)</f>
        <v>9841.94</v>
      </c>
      <c r="L1362" s="59"/>
    </row>
    <row r="1363" spans="2:12">
      <c r="B1363" s="46" t="str">
        <f t="shared" si="21"/>
        <v>99BOG11</v>
      </c>
      <c r="C1363" s="46">
        <v>99</v>
      </c>
      <c r="D1363" s="58" t="s">
        <v>571</v>
      </c>
      <c r="E1363" s="58" t="s">
        <v>2</v>
      </c>
      <c r="F1363" s="46" t="s">
        <v>656</v>
      </c>
      <c r="G1363" s="46" t="s">
        <v>654</v>
      </c>
      <c r="H1363" s="46">
        <v>11</v>
      </c>
      <c r="I1363" s="58" t="s">
        <v>375</v>
      </c>
      <c r="J1363" s="61" t="s">
        <v>414</v>
      </c>
      <c r="K1363" s="85">
        <f>VLOOKUP(B1363,Precios!G:J,4,FALSE)</f>
        <v>28058.26</v>
      </c>
      <c r="L1363" s="59"/>
    </row>
    <row r="1364" spans="2:12">
      <c r="B1364" s="46" t="str">
        <f t="shared" si="21"/>
        <v>100BOG11</v>
      </c>
      <c r="C1364" s="46">
        <v>100</v>
      </c>
      <c r="D1364" s="58" t="s">
        <v>85</v>
      </c>
      <c r="E1364" s="58" t="s">
        <v>83</v>
      </c>
      <c r="F1364" s="46" t="s">
        <v>656</v>
      </c>
      <c r="G1364" s="46" t="s">
        <v>654</v>
      </c>
      <c r="H1364" s="46">
        <v>11</v>
      </c>
      <c r="I1364" s="58" t="s">
        <v>375</v>
      </c>
      <c r="J1364" s="61" t="s">
        <v>1222</v>
      </c>
      <c r="K1364" s="85">
        <f>VLOOKUP(B1364,Precios!G:J,4,FALSE)</f>
        <v>1950.76</v>
      </c>
      <c r="L1364" s="59"/>
    </row>
    <row r="1365" spans="2:12">
      <c r="B1365" s="46" t="str">
        <f t="shared" si="21"/>
        <v>101BOG11</v>
      </c>
      <c r="C1365" s="46">
        <v>101</v>
      </c>
      <c r="D1365" s="58" t="s">
        <v>84</v>
      </c>
      <c r="E1365" s="58" t="s">
        <v>83</v>
      </c>
      <c r="F1365" s="46" t="s">
        <v>656</v>
      </c>
      <c r="G1365" s="46" t="s">
        <v>654</v>
      </c>
      <c r="H1365" s="46">
        <v>11</v>
      </c>
      <c r="I1365" s="58" t="s">
        <v>375</v>
      </c>
      <c r="J1365" s="61" t="s">
        <v>1222</v>
      </c>
      <c r="K1365" s="85">
        <f>VLOOKUP(B1365,Precios!G:J,4,FALSE)</f>
        <v>2032.53</v>
      </c>
      <c r="L1365" s="59"/>
    </row>
    <row r="1366" spans="2:12">
      <c r="B1366" s="46" t="str">
        <f t="shared" si="21"/>
        <v>102BOG11</v>
      </c>
      <c r="C1366" s="46">
        <v>102</v>
      </c>
      <c r="D1366" s="58" t="s">
        <v>82</v>
      </c>
      <c r="E1366" s="58" t="s">
        <v>2</v>
      </c>
      <c r="F1366" s="46" t="s">
        <v>656</v>
      </c>
      <c r="G1366" s="46" t="s">
        <v>654</v>
      </c>
      <c r="H1366" s="46">
        <v>11</v>
      </c>
      <c r="I1366" s="58" t="s">
        <v>375</v>
      </c>
      <c r="J1366" s="61" t="s">
        <v>1223</v>
      </c>
      <c r="K1366" s="85">
        <f>VLOOKUP(B1366,Precios!G:J,4,FALSE)</f>
        <v>3011.63</v>
      </c>
      <c r="L1366" s="59"/>
    </row>
    <row r="1367" spans="2:12">
      <c r="B1367" s="46" t="str">
        <f t="shared" si="21"/>
        <v>103BOG11</v>
      </c>
      <c r="C1367" s="46">
        <v>103</v>
      </c>
      <c r="D1367" s="58" t="s">
        <v>81</v>
      </c>
      <c r="E1367" s="58" t="s">
        <v>74</v>
      </c>
      <c r="F1367" s="46" t="s">
        <v>656</v>
      </c>
      <c r="G1367" s="46" t="s">
        <v>654</v>
      </c>
      <c r="H1367" s="46">
        <v>11</v>
      </c>
      <c r="I1367" s="58" t="s">
        <v>375</v>
      </c>
      <c r="J1367" s="61" t="s">
        <v>457</v>
      </c>
      <c r="K1367" s="85">
        <f>VLOOKUP(B1367,Precios!G:J,4,FALSE)</f>
        <v>6540.42</v>
      </c>
      <c r="L1367" s="59"/>
    </row>
    <row r="1368" spans="2:12">
      <c r="B1368" s="46" t="str">
        <f t="shared" si="21"/>
        <v>104BOG11</v>
      </c>
      <c r="C1368" s="46">
        <v>104</v>
      </c>
      <c r="D1368" s="58" t="s">
        <v>80</v>
      </c>
      <c r="E1368" s="58" t="s">
        <v>74</v>
      </c>
      <c r="F1368" s="46" t="s">
        <v>656</v>
      </c>
      <c r="G1368" s="46" t="s">
        <v>654</v>
      </c>
      <c r="H1368" s="46">
        <v>11</v>
      </c>
      <c r="I1368" s="58" t="s">
        <v>375</v>
      </c>
      <c r="J1368" s="61" t="s">
        <v>457</v>
      </c>
      <c r="K1368" s="85">
        <f>VLOOKUP(B1368,Precios!G:J,4,FALSE)</f>
        <v>6540.42</v>
      </c>
      <c r="L1368" s="59"/>
    </row>
    <row r="1369" spans="2:12">
      <c r="B1369" s="46" t="str">
        <f t="shared" si="21"/>
        <v>105BOG11</v>
      </c>
      <c r="C1369" s="46">
        <v>105</v>
      </c>
      <c r="D1369" s="58" t="s">
        <v>79</v>
      </c>
      <c r="E1369" s="58" t="s">
        <v>2</v>
      </c>
      <c r="F1369" s="46" t="s">
        <v>656</v>
      </c>
      <c r="G1369" s="46" t="s">
        <v>654</v>
      </c>
      <c r="H1369" s="46">
        <v>11</v>
      </c>
      <c r="I1369" s="58" t="s">
        <v>375</v>
      </c>
      <c r="J1369" s="61" t="s">
        <v>1224</v>
      </c>
      <c r="K1369" s="85">
        <f>VLOOKUP(B1369,Precios!G:J,4,FALSE)</f>
        <v>302.64999999999998</v>
      </c>
      <c r="L1369" s="59"/>
    </row>
    <row r="1370" spans="2:12">
      <c r="B1370" s="46" t="str">
        <f t="shared" si="21"/>
        <v>106BOG11</v>
      </c>
      <c r="C1370" s="46">
        <v>106</v>
      </c>
      <c r="D1370" s="58" t="s">
        <v>78</v>
      </c>
      <c r="E1370" s="58" t="s">
        <v>76</v>
      </c>
      <c r="F1370" s="46" t="s">
        <v>656</v>
      </c>
      <c r="G1370" s="46" t="s">
        <v>654</v>
      </c>
      <c r="H1370" s="46">
        <v>11</v>
      </c>
      <c r="I1370" s="58" t="s">
        <v>375</v>
      </c>
      <c r="J1370" s="61" t="s">
        <v>1225</v>
      </c>
      <c r="K1370" s="85">
        <f>VLOOKUP(B1370,Precios!G:J,4,FALSE)</f>
        <v>995.03</v>
      </c>
      <c r="L1370" s="59"/>
    </row>
    <row r="1371" spans="2:12">
      <c r="B1371" s="46" t="str">
        <f t="shared" si="21"/>
        <v>107BOG11</v>
      </c>
      <c r="C1371" s="46">
        <v>107</v>
      </c>
      <c r="D1371" s="58" t="s">
        <v>77</v>
      </c>
      <c r="E1371" s="58" t="s">
        <v>76</v>
      </c>
      <c r="F1371" s="46" t="s">
        <v>656</v>
      </c>
      <c r="G1371" s="46" t="s">
        <v>654</v>
      </c>
      <c r="H1371" s="46">
        <v>11</v>
      </c>
      <c r="I1371" s="58" t="s">
        <v>375</v>
      </c>
      <c r="J1371" s="61" t="s">
        <v>1225</v>
      </c>
      <c r="K1371" s="85">
        <f>VLOOKUP(B1371,Precios!G:J,4,FALSE)</f>
        <v>894.15</v>
      </c>
      <c r="L1371" s="59"/>
    </row>
    <row r="1372" spans="2:12">
      <c r="B1372" s="46" t="str">
        <f t="shared" si="21"/>
        <v>108BOG11</v>
      </c>
      <c r="C1372" s="46">
        <v>108</v>
      </c>
      <c r="D1372" s="58" t="s">
        <v>75</v>
      </c>
      <c r="E1372" s="58" t="s">
        <v>214</v>
      </c>
      <c r="F1372" s="46" t="s">
        <v>656</v>
      </c>
      <c r="G1372" s="46" t="s">
        <v>654</v>
      </c>
      <c r="H1372" s="46">
        <v>11</v>
      </c>
      <c r="I1372" s="58" t="s">
        <v>375</v>
      </c>
      <c r="J1372" s="61" t="s">
        <v>415</v>
      </c>
      <c r="K1372" s="85">
        <f>VLOOKUP(B1372,Precios!G:J,4,FALSE)</f>
        <v>7062.88</v>
      </c>
      <c r="L1372" s="59"/>
    </row>
    <row r="1373" spans="2:12">
      <c r="B1373" s="46" t="str">
        <f t="shared" si="21"/>
        <v>109BOG11</v>
      </c>
      <c r="C1373" s="46">
        <v>109</v>
      </c>
      <c r="D1373" s="58" t="s">
        <v>73</v>
      </c>
      <c r="E1373" s="58" t="s">
        <v>216</v>
      </c>
      <c r="F1373" s="46" t="s">
        <v>656</v>
      </c>
      <c r="G1373" s="46" t="s">
        <v>654</v>
      </c>
      <c r="H1373" s="46">
        <v>11</v>
      </c>
      <c r="I1373" s="58" t="s">
        <v>375</v>
      </c>
      <c r="J1373" s="61" t="s">
        <v>461</v>
      </c>
      <c r="K1373" s="85">
        <f>VLOOKUP(B1373,Precios!G:J,4,FALSE)</f>
        <v>22378.01</v>
      </c>
      <c r="L1373" s="59"/>
    </row>
    <row r="1374" spans="2:12">
      <c r="B1374" s="46" t="str">
        <f t="shared" si="21"/>
        <v>110BOG11</v>
      </c>
      <c r="C1374" s="46">
        <v>110</v>
      </c>
      <c r="D1374" s="58" t="s">
        <v>72</v>
      </c>
      <c r="E1374" s="58" t="s">
        <v>217</v>
      </c>
      <c r="F1374" s="46" t="s">
        <v>656</v>
      </c>
      <c r="G1374" s="46" t="s">
        <v>654</v>
      </c>
      <c r="H1374" s="46">
        <v>11</v>
      </c>
      <c r="I1374" s="58" t="s">
        <v>375</v>
      </c>
      <c r="J1374" s="61" t="s">
        <v>461</v>
      </c>
      <c r="K1374" s="85">
        <f>VLOOKUP(B1374,Precios!G:J,4,FALSE)</f>
        <v>22378.01</v>
      </c>
      <c r="L1374" s="59"/>
    </row>
    <row r="1375" spans="2:12">
      <c r="B1375" s="46" t="str">
        <f t="shared" si="21"/>
        <v>111BOG11</v>
      </c>
      <c r="C1375" s="46">
        <v>111</v>
      </c>
      <c r="D1375" s="58" t="s">
        <v>218</v>
      </c>
      <c r="E1375" s="58" t="s">
        <v>71</v>
      </c>
      <c r="F1375" s="46" t="s">
        <v>656</v>
      </c>
      <c r="G1375" s="46" t="s">
        <v>654</v>
      </c>
      <c r="H1375" s="46">
        <v>11</v>
      </c>
      <c r="I1375" s="58" t="s">
        <v>375</v>
      </c>
      <c r="J1375" s="61" t="s">
        <v>461</v>
      </c>
      <c r="K1375" s="85">
        <f>VLOOKUP(B1375,Precios!G:J,4,FALSE)</f>
        <v>7390.52</v>
      </c>
      <c r="L1375" s="59"/>
    </row>
    <row r="1376" spans="2:12">
      <c r="B1376" s="46" t="str">
        <f t="shared" si="21"/>
        <v>112BOG11</v>
      </c>
      <c r="C1376" s="46">
        <v>112</v>
      </c>
      <c r="D1376" s="58" t="s">
        <v>70</v>
      </c>
      <c r="E1376" s="58" t="s">
        <v>2</v>
      </c>
      <c r="F1376" s="46" t="s">
        <v>656</v>
      </c>
      <c r="G1376" s="46" t="s">
        <v>654</v>
      </c>
      <c r="H1376" s="46">
        <v>11</v>
      </c>
      <c r="I1376" s="58" t="s">
        <v>375</v>
      </c>
      <c r="J1376" s="61" t="s">
        <v>414</v>
      </c>
      <c r="K1376" s="85">
        <f>VLOOKUP(B1376,Precios!G:J,4,FALSE)</f>
        <v>759.28</v>
      </c>
      <c r="L1376" s="59"/>
    </row>
    <row r="1377" spans="2:12">
      <c r="B1377" s="46" t="str">
        <f t="shared" si="21"/>
        <v>113BOG11</v>
      </c>
      <c r="C1377" s="46">
        <v>113</v>
      </c>
      <c r="D1377" s="58" t="s">
        <v>69</v>
      </c>
      <c r="E1377" s="58" t="s">
        <v>65</v>
      </c>
      <c r="F1377" s="46" t="s">
        <v>656</v>
      </c>
      <c r="G1377" s="46" t="s">
        <v>654</v>
      </c>
      <c r="H1377" s="46">
        <v>11</v>
      </c>
      <c r="I1377" s="58" t="s">
        <v>375</v>
      </c>
      <c r="J1377" s="61" t="s">
        <v>413</v>
      </c>
      <c r="K1377" s="85">
        <f>VLOOKUP(B1377,Precios!G:J,4,FALSE)</f>
        <v>547.96</v>
      </c>
      <c r="L1377" s="59"/>
    </row>
    <row r="1378" spans="2:12">
      <c r="B1378" s="46" t="str">
        <f t="shared" si="21"/>
        <v>114BOG11</v>
      </c>
      <c r="C1378" s="46">
        <v>114</v>
      </c>
      <c r="D1378" s="58" t="s">
        <v>68</v>
      </c>
      <c r="E1378" s="58" t="s">
        <v>65</v>
      </c>
      <c r="F1378" s="46" t="s">
        <v>656</v>
      </c>
      <c r="G1378" s="46" t="s">
        <v>654</v>
      </c>
      <c r="H1378" s="46">
        <v>11</v>
      </c>
      <c r="I1378" s="58" t="s">
        <v>375</v>
      </c>
      <c r="J1378" s="61" t="s">
        <v>413</v>
      </c>
      <c r="K1378" s="85">
        <f>VLOOKUP(B1378,Precios!G:J,4,FALSE)</f>
        <v>478.93</v>
      </c>
      <c r="L1378" s="59"/>
    </row>
    <row r="1379" spans="2:12">
      <c r="B1379" s="46" t="str">
        <f t="shared" si="21"/>
        <v>115BOG11</v>
      </c>
      <c r="C1379" s="46">
        <v>115</v>
      </c>
      <c r="D1379" s="58" t="s">
        <v>67</v>
      </c>
      <c r="E1379" s="58" t="s">
        <v>65</v>
      </c>
      <c r="F1379" s="46" t="s">
        <v>656</v>
      </c>
      <c r="G1379" s="46" t="s">
        <v>654</v>
      </c>
      <c r="H1379" s="46">
        <v>11</v>
      </c>
      <c r="I1379" s="58" t="s">
        <v>375</v>
      </c>
      <c r="J1379" s="61" t="s">
        <v>413</v>
      </c>
      <c r="K1379" s="85">
        <f>VLOOKUP(B1379,Precios!G:J,4,FALSE)</f>
        <v>985.46</v>
      </c>
      <c r="L1379" s="59"/>
    </row>
    <row r="1380" spans="2:12">
      <c r="B1380" s="46" t="str">
        <f t="shared" si="21"/>
        <v>116BOG11</v>
      </c>
      <c r="C1380" s="46">
        <v>116</v>
      </c>
      <c r="D1380" s="58" t="s">
        <v>66</v>
      </c>
      <c r="E1380" s="58" t="s">
        <v>65</v>
      </c>
      <c r="F1380" s="46" t="s">
        <v>656</v>
      </c>
      <c r="G1380" s="46" t="s">
        <v>654</v>
      </c>
      <c r="H1380" s="46">
        <v>11</v>
      </c>
      <c r="I1380" s="58" t="s">
        <v>375</v>
      </c>
      <c r="J1380" s="61" t="s">
        <v>413</v>
      </c>
      <c r="K1380" s="85">
        <f>VLOOKUP(B1380,Precios!G:J,4,FALSE)</f>
        <v>862.29</v>
      </c>
      <c r="L1380" s="59"/>
    </row>
    <row r="1381" spans="2:12">
      <c r="B1381" s="46" t="str">
        <f t="shared" si="21"/>
        <v>117BOG11</v>
      </c>
      <c r="C1381" s="46">
        <v>117</v>
      </c>
      <c r="D1381" s="58" t="s">
        <v>64</v>
      </c>
      <c r="E1381" s="58" t="s">
        <v>2</v>
      </c>
      <c r="F1381" s="46" t="s">
        <v>656</v>
      </c>
      <c r="G1381" s="46" t="s">
        <v>654</v>
      </c>
      <c r="H1381" s="46">
        <v>11</v>
      </c>
      <c r="I1381" s="58" t="s">
        <v>375</v>
      </c>
      <c r="J1381" s="61" t="s">
        <v>463</v>
      </c>
      <c r="K1381" s="85">
        <f>VLOOKUP(B1381,Precios!G:J,4,FALSE)</f>
        <v>79385.48</v>
      </c>
      <c r="L1381" s="59"/>
    </row>
    <row r="1382" spans="2:12">
      <c r="B1382" s="46" t="str">
        <f t="shared" si="21"/>
        <v>118BOG11</v>
      </c>
      <c r="C1382" s="46">
        <v>118</v>
      </c>
      <c r="D1382" s="58" t="s">
        <v>63</v>
      </c>
      <c r="E1382" s="58" t="s">
        <v>2</v>
      </c>
      <c r="F1382" s="46" t="s">
        <v>656</v>
      </c>
      <c r="G1382" s="46" t="s">
        <v>654</v>
      </c>
      <c r="H1382" s="46">
        <v>11</v>
      </c>
      <c r="I1382" s="58" t="s">
        <v>375</v>
      </c>
      <c r="J1382" s="61" t="s">
        <v>431</v>
      </c>
      <c r="K1382" s="85">
        <f>VLOOKUP(B1382,Precios!G:J,4,FALSE)</f>
        <v>56664.47</v>
      </c>
      <c r="L1382" s="59"/>
    </row>
    <row r="1383" spans="2:12">
      <c r="B1383" s="46" t="str">
        <f t="shared" si="21"/>
        <v>119BOG11</v>
      </c>
      <c r="C1383" s="46">
        <v>119</v>
      </c>
      <c r="D1383" s="58" t="s">
        <v>62</v>
      </c>
      <c r="E1383" s="58" t="s">
        <v>2</v>
      </c>
      <c r="F1383" s="46" t="s">
        <v>656</v>
      </c>
      <c r="G1383" s="46" t="s">
        <v>654</v>
      </c>
      <c r="H1383" s="46">
        <v>11</v>
      </c>
      <c r="I1383" s="58" t="s">
        <v>375</v>
      </c>
      <c r="J1383" s="61" t="s">
        <v>431</v>
      </c>
      <c r="K1383" s="85">
        <f>VLOOKUP(B1383,Precios!G:J,4,FALSE)</f>
        <v>142893.01999999999</v>
      </c>
      <c r="L1383" s="59"/>
    </row>
    <row r="1384" spans="2:12">
      <c r="B1384" s="46" t="str">
        <f t="shared" si="21"/>
        <v>120BOG11</v>
      </c>
      <c r="C1384" s="46">
        <v>120</v>
      </c>
      <c r="D1384" s="58" t="s">
        <v>61</v>
      </c>
      <c r="E1384" s="58" t="s">
        <v>60</v>
      </c>
      <c r="F1384" s="46" t="s">
        <v>656</v>
      </c>
      <c r="G1384" s="46" t="s">
        <v>654</v>
      </c>
      <c r="H1384" s="46">
        <v>11</v>
      </c>
      <c r="I1384" s="58" t="s">
        <v>375</v>
      </c>
      <c r="J1384" s="61" t="s">
        <v>1226</v>
      </c>
      <c r="K1384" s="85">
        <f>VLOOKUP(B1384,Precios!G:J,4,FALSE)</f>
        <v>1170.25</v>
      </c>
      <c r="L1384" s="59"/>
    </row>
    <row r="1385" spans="2:12">
      <c r="B1385" s="46" t="str">
        <f t="shared" si="21"/>
        <v>121BOG11</v>
      </c>
      <c r="C1385" s="46">
        <v>121</v>
      </c>
      <c r="D1385" s="58" t="s">
        <v>59</v>
      </c>
      <c r="E1385" s="58" t="s">
        <v>2</v>
      </c>
      <c r="F1385" s="46" t="s">
        <v>656</v>
      </c>
      <c r="G1385" s="46" t="s">
        <v>654</v>
      </c>
      <c r="H1385" s="46">
        <v>11</v>
      </c>
      <c r="I1385" s="58" t="s">
        <v>375</v>
      </c>
      <c r="J1385" s="61" t="s">
        <v>413</v>
      </c>
      <c r="K1385" s="85">
        <f>VLOOKUP(B1385,Precios!G:J,4,FALSE)</f>
        <v>807.07</v>
      </c>
      <c r="L1385" s="59"/>
    </row>
    <row r="1386" spans="2:12">
      <c r="B1386" s="46" t="str">
        <f t="shared" si="21"/>
        <v>122BOG11</v>
      </c>
      <c r="C1386" s="46">
        <v>122</v>
      </c>
      <c r="D1386" s="58" t="s">
        <v>58</v>
      </c>
      <c r="E1386" s="58" t="s">
        <v>2</v>
      </c>
      <c r="F1386" s="46" t="s">
        <v>656</v>
      </c>
      <c r="G1386" s="46" t="s">
        <v>654</v>
      </c>
      <c r="H1386" s="46">
        <v>11</v>
      </c>
      <c r="I1386" s="58" t="s">
        <v>375</v>
      </c>
      <c r="J1386" s="61" t="s">
        <v>1227</v>
      </c>
      <c r="K1386" s="85">
        <f>VLOOKUP(B1386,Precios!G:J,4,FALSE)</f>
        <v>164.6</v>
      </c>
      <c r="L1386" s="59"/>
    </row>
    <row r="1387" spans="2:12">
      <c r="B1387" s="46" t="str">
        <f t="shared" si="21"/>
        <v>123BOG11</v>
      </c>
      <c r="C1387" s="46">
        <v>123</v>
      </c>
      <c r="D1387" s="58" t="s">
        <v>57</v>
      </c>
      <c r="E1387" s="58" t="s">
        <v>2</v>
      </c>
      <c r="F1387" s="46" t="s">
        <v>656</v>
      </c>
      <c r="G1387" s="46" t="s">
        <v>654</v>
      </c>
      <c r="H1387" s="46">
        <v>11</v>
      </c>
      <c r="I1387" s="58" t="s">
        <v>375</v>
      </c>
      <c r="J1387" s="61" t="s">
        <v>465</v>
      </c>
      <c r="K1387" s="85">
        <f>VLOOKUP(B1387,Precios!G:J,4,FALSE)</f>
        <v>46535.81</v>
      </c>
      <c r="L1387" s="59"/>
    </row>
    <row r="1388" spans="2:12">
      <c r="B1388" s="46" t="str">
        <f t="shared" si="21"/>
        <v>124BOG11</v>
      </c>
      <c r="C1388" s="46">
        <v>124</v>
      </c>
      <c r="D1388" s="58" t="s">
        <v>56</v>
      </c>
      <c r="E1388" s="58" t="s">
        <v>2</v>
      </c>
      <c r="F1388" s="46" t="s">
        <v>656</v>
      </c>
      <c r="G1388" s="46" t="s">
        <v>654</v>
      </c>
      <c r="H1388" s="46">
        <v>11</v>
      </c>
      <c r="I1388" s="58" t="s">
        <v>375</v>
      </c>
      <c r="J1388" s="61" t="s">
        <v>1228</v>
      </c>
      <c r="K1388" s="85">
        <f>VLOOKUP(B1388,Precios!G:J,4,FALSE)</f>
        <v>1573.78</v>
      </c>
      <c r="L1388" s="59"/>
    </row>
    <row r="1389" spans="2:12">
      <c r="B1389" s="46" t="str">
        <f t="shared" si="21"/>
        <v>125BOG11</v>
      </c>
      <c r="C1389" s="46">
        <v>125</v>
      </c>
      <c r="D1389" s="58" t="s">
        <v>55</v>
      </c>
      <c r="E1389" s="58" t="s">
        <v>2</v>
      </c>
      <c r="F1389" s="46" t="s">
        <v>656</v>
      </c>
      <c r="G1389" s="46" t="s">
        <v>654</v>
      </c>
      <c r="H1389" s="46">
        <v>11</v>
      </c>
      <c r="I1389" s="58" t="s">
        <v>375</v>
      </c>
      <c r="J1389" s="61" t="s">
        <v>415</v>
      </c>
      <c r="K1389" s="85">
        <f>VLOOKUP(B1389,Precios!G:J,4,FALSE)</f>
        <v>1036.44</v>
      </c>
      <c r="L1389" s="59"/>
    </row>
    <row r="1390" spans="2:12">
      <c r="B1390" s="46" t="str">
        <f t="shared" si="21"/>
        <v>126BOG11</v>
      </c>
      <c r="C1390" s="46">
        <v>126</v>
      </c>
      <c r="D1390" s="58" t="s">
        <v>54</v>
      </c>
      <c r="E1390" s="58" t="s">
        <v>2</v>
      </c>
      <c r="F1390" s="46" t="s">
        <v>656</v>
      </c>
      <c r="G1390" s="46" t="s">
        <v>654</v>
      </c>
      <c r="H1390" s="46">
        <v>11</v>
      </c>
      <c r="I1390" s="58" t="s">
        <v>375</v>
      </c>
      <c r="J1390" s="61" t="s">
        <v>415</v>
      </c>
      <c r="K1390" s="85">
        <f>VLOOKUP(B1390,Precios!G:J,4,FALSE)</f>
        <v>5436.01</v>
      </c>
      <c r="L1390" s="59"/>
    </row>
    <row r="1391" spans="2:12">
      <c r="B1391" s="46" t="str">
        <f t="shared" si="21"/>
        <v>127BOG11</v>
      </c>
      <c r="C1391" s="46">
        <v>127</v>
      </c>
      <c r="D1391" s="58" t="s">
        <v>53</v>
      </c>
      <c r="E1391" s="58" t="s">
        <v>2</v>
      </c>
      <c r="F1391" s="46" t="s">
        <v>656</v>
      </c>
      <c r="G1391" s="46" t="s">
        <v>654</v>
      </c>
      <c r="H1391" s="46">
        <v>11</v>
      </c>
      <c r="I1391" s="58" t="s">
        <v>375</v>
      </c>
      <c r="J1391" s="61" t="s">
        <v>1229</v>
      </c>
      <c r="K1391" s="85">
        <f>VLOOKUP(B1391,Precios!G:J,4,FALSE)</f>
        <v>13139.23</v>
      </c>
      <c r="L1391" s="59"/>
    </row>
    <row r="1392" spans="2:12">
      <c r="B1392" s="46" t="str">
        <f t="shared" si="21"/>
        <v>128BOG11</v>
      </c>
      <c r="C1392" s="46">
        <v>128</v>
      </c>
      <c r="D1392" s="58" t="s">
        <v>52</v>
      </c>
      <c r="E1392" s="58" t="s">
        <v>2</v>
      </c>
      <c r="F1392" s="46" t="s">
        <v>656</v>
      </c>
      <c r="G1392" s="46" t="s">
        <v>654</v>
      </c>
      <c r="H1392" s="46">
        <v>11</v>
      </c>
      <c r="I1392" s="58" t="s">
        <v>375</v>
      </c>
      <c r="J1392" s="61">
        <v>0</v>
      </c>
      <c r="K1392" s="85">
        <f>VLOOKUP(B1392,Precios!G:J,4,FALSE)</f>
        <v>18477.55</v>
      </c>
      <c r="L1392" s="59"/>
    </row>
    <row r="1393" spans="2:12">
      <c r="B1393" s="46" t="str">
        <f t="shared" si="21"/>
        <v>129BOG11</v>
      </c>
      <c r="C1393" s="46">
        <v>129</v>
      </c>
      <c r="D1393" s="58" t="s">
        <v>51</v>
      </c>
      <c r="E1393" s="58" t="s">
        <v>2</v>
      </c>
      <c r="F1393" s="46" t="s">
        <v>656</v>
      </c>
      <c r="G1393" s="46" t="s">
        <v>654</v>
      </c>
      <c r="H1393" s="46">
        <v>11</v>
      </c>
      <c r="I1393" s="58" t="s">
        <v>375</v>
      </c>
      <c r="J1393" s="61" t="s">
        <v>413</v>
      </c>
      <c r="K1393" s="85">
        <f>VLOOKUP(B1393,Precios!G:J,4,FALSE)</f>
        <v>2024.04</v>
      </c>
      <c r="L1393" s="59"/>
    </row>
    <row r="1394" spans="2:12">
      <c r="B1394" s="46" t="str">
        <f t="shared" si="21"/>
        <v>130BOG11</v>
      </c>
      <c r="C1394" s="46">
        <v>130</v>
      </c>
      <c r="D1394" s="58" t="s">
        <v>50</v>
      </c>
      <c r="E1394" s="58" t="s">
        <v>2</v>
      </c>
      <c r="F1394" s="46" t="s">
        <v>656</v>
      </c>
      <c r="G1394" s="46" t="s">
        <v>654</v>
      </c>
      <c r="H1394" s="46">
        <v>11</v>
      </c>
      <c r="I1394" s="58" t="s">
        <v>375</v>
      </c>
      <c r="J1394" s="61" t="s">
        <v>413</v>
      </c>
      <c r="K1394" s="85">
        <f>VLOOKUP(B1394,Precios!G:J,4,FALSE)</f>
        <v>2024.04</v>
      </c>
      <c r="L1394" s="59"/>
    </row>
    <row r="1395" spans="2:12">
      <c r="B1395" s="46" t="str">
        <f t="shared" si="21"/>
        <v>131BOG11</v>
      </c>
      <c r="C1395" s="46">
        <v>131</v>
      </c>
      <c r="D1395" s="58" t="s">
        <v>49</v>
      </c>
      <c r="E1395" s="58" t="s">
        <v>2</v>
      </c>
      <c r="F1395" s="46" t="s">
        <v>656</v>
      </c>
      <c r="G1395" s="46" t="s">
        <v>654</v>
      </c>
      <c r="H1395" s="46">
        <v>11</v>
      </c>
      <c r="I1395" s="58" t="s">
        <v>375</v>
      </c>
      <c r="J1395" s="61" t="s">
        <v>1230</v>
      </c>
      <c r="K1395" s="85">
        <f>VLOOKUP(B1395,Precios!G:J,4,FALSE)</f>
        <v>1026.8800000000001</v>
      </c>
      <c r="L1395" s="59"/>
    </row>
    <row r="1396" spans="2:12">
      <c r="B1396" s="46" t="str">
        <f t="shared" si="21"/>
        <v>132BOG11</v>
      </c>
      <c r="C1396" s="46">
        <v>132</v>
      </c>
      <c r="D1396" s="58" t="s">
        <v>48</v>
      </c>
      <c r="E1396" s="58" t="s">
        <v>2</v>
      </c>
      <c r="F1396" s="46" t="s">
        <v>656</v>
      </c>
      <c r="G1396" s="46" t="s">
        <v>654</v>
      </c>
      <c r="H1396" s="46">
        <v>11</v>
      </c>
      <c r="I1396" s="58" t="s">
        <v>375</v>
      </c>
      <c r="J1396" s="61" t="s">
        <v>1230</v>
      </c>
      <c r="K1396" s="85">
        <f>VLOOKUP(B1396,Precios!G:J,4,FALSE)</f>
        <v>1026.8800000000001</v>
      </c>
      <c r="L1396" s="59"/>
    </row>
    <row r="1397" spans="2:12">
      <c r="B1397" s="46" t="str">
        <f t="shared" si="21"/>
        <v>133BOG11</v>
      </c>
      <c r="C1397" s="46">
        <v>133</v>
      </c>
      <c r="D1397" s="58" t="s">
        <v>47</v>
      </c>
      <c r="E1397" s="58" t="s">
        <v>2</v>
      </c>
      <c r="F1397" s="46" t="s">
        <v>656</v>
      </c>
      <c r="G1397" s="46" t="s">
        <v>654</v>
      </c>
      <c r="H1397" s="46">
        <v>11</v>
      </c>
      <c r="I1397" s="58" t="s">
        <v>375</v>
      </c>
      <c r="J1397" s="61" t="s">
        <v>413</v>
      </c>
      <c r="K1397" s="85">
        <f>VLOOKUP(B1397,Precios!G:J,4,FALSE)</f>
        <v>1094.8399999999999</v>
      </c>
      <c r="L1397" s="59"/>
    </row>
    <row r="1398" spans="2:12">
      <c r="B1398" s="46" t="str">
        <f t="shared" si="21"/>
        <v>134BOG11</v>
      </c>
      <c r="C1398" s="46">
        <v>134</v>
      </c>
      <c r="D1398" s="58" t="s">
        <v>219</v>
      </c>
      <c r="E1398" s="58" t="s">
        <v>3</v>
      </c>
      <c r="F1398" s="46" t="s">
        <v>656</v>
      </c>
      <c r="G1398" s="46" t="s">
        <v>654</v>
      </c>
      <c r="H1398" s="46">
        <v>11</v>
      </c>
      <c r="I1398" s="58" t="s">
        <v>375</v>
      </c>
      <c r="J1398" s="61" t="s">
        <v>413</v>
      </c>
      <c r="K1398" s="85">
        <f>VLOOKUP(B1398,Precios!G:J,4,FALSE)</f>
        <v>4243.47</v>
      </c>
      <c r="L1398" s="59"/>
    </row>
    <row r="1399" spans="2:12">
      <c r="B1399" s="46" t="str">
        <f t="shared" si="21"/>
        <v>135BOG11</v>
      </c>
      <c r="C1399" s="46">
        <v>135</v>
      </c>
      <c r="D1399" s="58" t="s">
        <v>220</v>
      </c>
      <c r="E1399" s="58" t="s">
        <v>3</v>
      </c>
      <c r="F1399" s="46" t="s">
        <v>656</v>
      </c>
      <c r="G1399" s="46" t="s">
        <v>654</v>
      </c>
      <c r="H1399" s="46">
        <v>11</v>
      </c>
      <c r="I1399" s="58" t="s">
        <v>375</v>
      </c>
      <c r="J1399" s="61" t="s">
        <v>413</v>
      </c>
      <c r="K1399" s="85">
        <f>VLOOKUP(B1399,Precios!G:J,4,FALSE)</f>
        <v>4243.47</v>
      </c>
      <c r="L1399" s="59"/>
    </row>
    <row r="1400" spans="2:12">
      <c r="B1400" s="46" t="str">
        <f t="shared" si="21"/>
        <v>136BOG11</v>
      </c>
      <c r="C1400" s="46">
        <v>136</v>
      </c>
      <c r="D1400" s="58" t="s">
        <v>46</v>
      </c>
      <c r="E1400" s="58" t="s">
        <v>3</v>
      </c>
      <c r="F1400" s="46" t="s">
        <v>656</v>
      </c>
      <c r="G1400" s="46" t="s">
        <v>654</v>
      </c>
      <c r="H1400" s="46">
        <v>11</v>
      </c>
      <c r="I1400" s="58" t="s">
        <v>375</v>
      </c>
      <c r="J1400" s="61" t="s">
        <v>413</v>
      </c>
      <c r="K1400" s="85">
        <f>VLOOKUP(B1400,Precios!G:J,4,FALSE)</f>
        <v>4653.37</v>
      </c>
      <c r="L1400" s="59"/>
    </row>
    <row r="1401" spans="2:12">
      <c r="B1401" s="46" t="str">
        <f t="shared" si="21"/>
        <v>137BOG11</v>
      </c>
      <c r="C1401" s="46">
        <v>137</v>
      </c>
      <c r="D1401" s="58" t="s">
        <v>45</v>
      </c>
      <c r="E1401" s="58" t="s">
        <v>3</v>
      </c>
      <c r="F1401" s="46" t="s">
        <v>656</v>
      </c>
      <c r="G1401" s="46" t="s">
        <v>654</v>
      </c>
      <c r="H1401" s="46">
        <v>11</v>
      </c>
      <c r="I1401" s="58" t="s">
        <v>375</v>
      </c>
      <c r="J1401" s="61" t="s">
        <v>413</v>
      </c>
      <c r="K1401" s="85">
        <f>VLOOKUP(B1401,Precios!G:J,4,FALSE)</f>
        <v>4653.37</v>
      </c>
      <c r="L1401" s="59"/>
    </row>
    <row r="1402" spans="2:12">
      <c r="B1402" s="46" t="str">
        <f t="shared" si="21"/>
        <v>138BOG11</v>
      </c>
      <c r="C1402" s="46">
        <v>138</v>
      </c>
      <c r="D1402" s="58" t="s">
        <v>44</v>
      </c>
      <c r="E1402" s="58" t="s">
        <v>2</v>
      </c>
      <c r="F1402" s="46" t="s">
        <v>656</v>
      </c>
      <c r="G1402" s="46" t="s">
        <v>654</v>
      </c>
      <c r="H1402" s="46">
        <v>11</v>
      </c>
      <c r="I1402" s="58" t="s">
        <v>375</v>
      </c>
      <c r="J1402" s="61" t="s">
        <v>413</v>
      </c>
      <c r="K1402" s="85">
        <f>VLOOKUP(B1402,Precios!G:J,4,FALSE)</f>
        <v>417.34</v>
      </c>
      <c r="L1402" s="59"/>
    </row>
    <row r="1403" spans="2:12">
      <c r="B1403" s="46" t="str">
        <f t="shared" si="21"/>
        <v>139BOG11</v>
      </c>
      <c r="C1403" s="46">
        <v>139</v>
      </c>
      <c r="D1403" s="58" t="s">
        <v>43</v>
      </c>
      <c r="E1403" s="58" t="s">
        <v>2</v>
      </c>
      <c r="F1403" s="46" t="s">
        <v>656</v>
      </c>
      <c r="G1403" s="46" t="s">
        <v>654</v>
      </c>
      <c r="H1403" s="46">
        <v>11</v>
      </c>
      <c r="I1403" s="58" t="s">
        <v>375</v>
      </c>
      <c r="J1403" s="61" t="s">
        <v>413</v>
      </c>
      <c r="K1403" s="85">
        <f>VLOOKUP(B1403,Precios!G:J,4,FALSE)</f>
        <v>417.34</v>
      </c>
      <c r="L1403" s="59"/>
    </row>
    <row r="1404" spans="2:12">
      <c r="B1404" s="46" t="str">
        <f t="shared" si="21"/>
        <v>140BOG11</v>
      </c>
      <c r="C1404" s="46">
        <v>140</v>
      </c>
      <c r="D1404" s="58" t="s">
        <v>42</v>
      </c>
      <c r="E1404" s="58" t="s">
        <v>38</v>
      </c>
      <c r="F1404" s="46" t="s">
        <v>656</v>
      </c>
      <c r="G1404" s="46" t="s">
        <v>654</v>
      </c>
      <c r="H1404" s="46">
        <v>11</v>
      </c>
      <c r="I1404" s="58" t="s">
        <v>375</v>
      </c>
      <c r="J1404" s="61" t="s">
        <v>436</v>
      </c>
      <c r="K1404" s="85">
        <f>VLOOKUP(B1404,Precios!G:J,4,FALSE)</f>
        <v>46213.8</v>
      </c>
      <c r="L1404" s="59"/>
    </row>
    <row r="1405" spans="2:12">
      <c r="B1405" s="46" t="str">
        <f t="shared" si="21"/>
        <v>141BOG11</v>
      </c>
      <c r="C1405" s="46">
        <v>141</v>
      </c>
      <c r="D1405" s="58" t="s">
        <v>41</v>
      </c>
      <c r="E1405" s="58" t="s">
        <v>36</v>
      </c>
      <c r="F1405" s="46" t="s">
        <v>656</v>
      </c>
      <c r="G1405" s="46" t="s">
        <v>654</v>
      </c>
      <c r="H1405" s="46">
        <v>11</v>
      </c>
      <c r="I1405" s="58" t="s">
        <v>375</v>
      </c>
      <c r="J1405" s="61" t="s">
        <v>436</v>
      </c>
      <c r="K1405" s="85">
        <f>VLOOKUP(B1405,Precios!G:J,4,FALSE)</f>
        <v>67219.97</v>
      </c>
      <c r="L1405" s="59"/>
    </row>
    <row r="1406" spans="2:12">
      <c r="B1406" s="46" t="str">
        <f t="shared" si="21"/>
        <v>142BOG11</v>
      </c>
      <c r="C1406" s="46">
        <v>142</v>
      </c>
      <c r="D1406" s="58" t="s">
        <v>40</v>
      </c>
      <c r="E1406" s="58" t="s">
        <v>34</v>
      </c>
      <c r="F1406" s="46" t="s">
        <v>656</v>
      </c>
      <c r="G1406" s="46" t="s">
        <v>654</v>
      </c>
      <c r="H1406" s="46">
        <v>11</v>
      </c>
      <c r="I1406" s="58" t="s">
        <v>375</v>
      </c>
      <c r="J1406" s="61" t="s">
        <v>436</v>
      </c>
      <c r="K1406" s="85">
        <f>VLOOKUP(B1406,Precios!G:J,4,FALSE)</f>
        <v>71419.17</v>
      </c>
      <c r="L1406" s="59"/>
    </row>
    <row r="1407" spans="2:12">
      <c r="B1407" s="46" t="str">
        <f t="shared" si="21"/>
        <v>143BOG11</v>
      </c>
      <c r="C1407" s="46">
        <v>143</v>
      </c>
      <c r="D1407" s="58" t="s">
        <v>39</v>
      </c>
      <c r="E1407" s="58" t="s">
        <v>38</v>
      </c>
      <c r="F1407" s="46" t="s">
        <v>656</v>
      </c>
      <c r="G1407" s="46" t="s">
        <v>654</v>
      </c>
      <c r="H1407" s="46">
        <v>11</v>
      </c>
      <c r="I1407" s="58" t="s">
        <v>375</v>
      </c>
      <c r="J1407" s="61" t="s">
        <v>436</v>
      </c>
      <c r="K1407" s="85">
        <f>VLOOKUP(B1407,Precios!G:J,4,FALSE)</f>
        <v>73685.759999999995</v>
      </c>
      <c r="L1407" s="59"/>
    </row>
    <row r="1408" spans="2:12">
      <c r="B1408" s="46" t="str">
        <f t="shared" si="21"/>
        <v>144BOG11</v>
      </c>
      <c r="C1408" s="46">
        <v>144</v>
      </c>
      <c r="D1408" s="58" t="s">
        <v>37</v>
      </c>
      <c r="E1408" s="58" t="s">
        <v>36</v>
      </c>
      <c r="F1408" s="46" t="s">
        <v>656</v>
      </c>
      <c r="G1408" s="46" t="s">
        <v>654</v>
      </c>
      <c r="H1408" s="46">
        <v>11</v>
      </c>
      <c r="I1408" s="58" t="s">
        <v>375</v>
      </c>
      <c r="J1408" s="61" t="s">
        <v>436</v>
      </c>
      <c r="K1408" s="85">
        <f>VLOOKUP(B1408,Precios!G:J,4,FALSE)</f>
        <v>85966.34</v>
      </c>
      <c r="L1408" s="59"/>
    </row>
    <row r="1409" spans="2:12">
      <c r="B1409" s="46" t="str">
        <f t="shared" si="21"/>
        <v>145BOG11</v>
      </c>
      <c r="C1409" s="46">
        <v>145</v>
      </c>
      <c r="D1409" s="58" t="s">
        <v>35</v>
      </c>
      <c r="E1409" s="58" t="s">
        <v>34</v>
      </c>
      <c r="F1409" s="46" t="s">
        <v>656</v>
      </c>
      <c r="G1409" s="46" t="s">
        <v>654</v>
      </c>
      <c r="H1409" s="46">
        <v>11</v>
      </c>
      <c r="I1409" s="58" t="s">
        <v>375</v>
      </c>
      <c r="J1409" s="61" t="s">
        <v>436</v>
      </c>
      <c r="K1409" s="85">
        <f>VLOOKUP(B1409,Precios!G:J,4,FALSE)</f>
        <v>91512.82</v>
      </c>
      <c r="L1409" s="59"/>
    </row>
    <row r="1410" spans="2:12">
      <c r="B1410" s="46" t="str">
        <f t="shared" si="21"/>
        <v>146BOG11</v>
      </c>
      <c r="C1410" s="46">
        <v>146</v>
      </c>
      <c r="D1410" s="58" t="s">
        <v>33</v>
      </c>
      <c r="E1410" s="58" t="s">
        <v>2</v>
      </c>
      <c r="F1410" s="46" t="s">
        <v>656</v>
      </c>
      <c r="G1410" s="46" t="s">
        <v>654</v>
      </c>
      <c r="H1410" s="46">
        <v>11</v>
      </c>
      <c r="I1410" s="58" t="s">
        <v>375</v>
      </c>
      <c r="J1410" s="61" t="s">
        <v>466</v>
      </c>
      <c r="K1410" s="85">
        <f>VLOOKUP(B1410,Precios!G:J,4,FALSE)</f>
        <v>1993.24</v>
      </c>
      <c r="L1410" s="59"/>
    </row>
    <row r="1411" spans="2:12">
      <c r="B1411" s="46" t="str">
        <f t="shared" si="21"/>
        <v>147BOG11</v>
      </c>
      <c r="C1411" s="46">
        <v>147</v>
      </c>
      <c r="D1411" s="58" t="s">
        <v>32</v>
      </c>
      <c r="E1411" s="58" t="s">
        <v>2</v>
      </c>
      <c r="F1411" s="46" t="s">
        <v>656</v>
      </c>
      <c r="G1411" s="46" t="s">
        <v>654</v>
      </c>
      <c r="H1411" s="46">
        <v>11</v>
      </c>
      <c r="I1411" s="58" t="s">
        <v>375</v>
      </c>
      <c r="J1411" s="61" t="s">
        <v>413</v>
      </c>
      <c r="K1411" s="85">
        <f>VLOOKUP(B1411,Precios!G:J,4,FALSE)</f>
        <v>1219.0899999999999</v>
      </c>
      <c r="L1411" s="59"/>
    </row>
    <row r="1412" spans="2:12">
      <c r="B1412" s="46" t="str">
        <f t="shared" si="21"/>
        <v>148BOG11</v>
      </c>
      <c r="C1412" s="46">
        <v>148</v>
      </c>
      <c r="D1412" s="58" t="s">
        <v>31</v>
      </c>
      <c r="E1412" s="58" t="s">
        <v>2</v>
      </c>
      <c r="F1412" s="46" t="s">
        <v>656</v>
      </c>
      <c r="G1412" s="46" t="s">
        <v>654</v>
      </c>
      <c r="H1412" s="46">
        <v>11</v>
      </c>
      <c r="I1412" s="58" t="s">
        <v>375</v>
      </c>
      <c r="J1412" s="61" t="s">
        <v>1231</v>
      </c>
      <c r="K1412" s="85">
        <f>VLOOKUP(B1412,Precios!G:J,4,FALSE)</f>
        <v>6770.85</v>
      </c>
      <c r="L1412" s="59"/>
    </row>
    <row r="1413" spans="2:12">
      <c r="B1413" s="46" t="str">
        <f t="shared" si="21"/>
        <v>149BOG11</v>
      </c>
      <c r="C1413" s="46">
        <v>149</v>
      </c>
      <c r="D1413" s="58" t="s">
        <v>30</v>
      </c>
      <c r="E1413" s="58" t="s">
        <v>2</v>
      </c>
      <c r="F1413" s="46" t="s">
        <v>656</v>
      </c>
      <c r="G1413" s="46" t="s">
        <v>654</v>
      </c>
      <c r="H1413" s="46">
        <v>11</v>
      </c>
      <c r="I1413" s="58" t="s">
        <v>375</v>
      </c>
      <c r="J1413" s="61" t="s">
        <v>413</v>
      </c>
      <c r="K1413" s="85">
        <f>VLOOKUP(B1413,Precios!G:J,4,FALSE)</f>
        <v>3832.5</v>
      </c>
      <c r="L1413" s="59"/>
    </row>
    <row r="1414" spans="2:12">
      <c r="B1414" s="46" t="str">
        <f t="shared" ref="B1414:B1477" si="22">+CONCATENATE(C1414,F1414,H1414)</f>
        <v>150BOG11</v>
      </c>
      <c r="C1414" s="46">
        <v>150</v>
      </c>
      <c r="D1414" s="58" t="s">
        <v>29</v>
      </c>
      <c r="E1414" s="58" t="s">
        <v>2</v>
      </c>
      <c r="F1414" s="46" t="s">
        <v>656</v>
      </c>
      <c r="G1414" s="46" t="s">
        <v>654</v>
      </c>
      <c r="H1414" s="46">
        <v>11</v>
      </c>
      <c r="I1414" s="58" t="s">
        <v>375</v>
      </c>
      <c r="J1414" s="61" t="s">
        <v>413</v>
      </c>
      <c r="K1414" s="85">
        <f>VLOOKUP(B1414,Precios!G:J,4,FALSE)</f>
        <v>6570.15</v>
      </c>
      <c r="L1414" s="59"/>
    </row>
    <row r="1415" spans="2:12">
      <c r="B1415" s="46" t="str">
        <f t="shared" si="22"/>
        <v>151BOG11</v>
      </c>
      <c r="C1415" s="46">
        <v>151</v>
      </c>
      <c r="D1415" s="58" t="s">
        <v>28</v>
      </c>
      <c r="E1415" s="58" t="s">
        <v>2</v>
      </c>
      <c r="F1415" s="46" t="s">
        <v>656</v>
      </c>
      <c r="G1415" s="46" t="s">
        <v>654</v>
      </c>
      <c r="H1415" s="46">
        <v>11</v>
      </c>
      <c r="I1415" s="58" t="s">
        <v>375</v>
      </c>
      <c r="J1415" s="61" t="s">
        <v>413</v>
      </c>
      <c r="K1415" s="85">
        <f>VLOOKUP(B1415,Precios!G:J,4,FALSE)</f>
        <v>10402.65</v>
      </c>
      <c r="L1415" s="59"/>
    </row>
    <row r="1416" spans="2:12">
      <c r="B1416" s="46" t="str">
        <f t="shared" si="22"/>
        <v>152BOG11</v>
      </c>
      <c r="C1416" s="46">
        <v>152</v>
      </c>
      <c r="D1416" s="58" t="s">
        <v>27</v>
      </c>
      <c r="E1416" s="58" t="s">
        <v>2</v>
      </c>
      <c r="F1416" s="46" t="s">
        <v>656</v>
      </c>
      <c r="G1416" s="46" t="s">
        <v>654</v>
      </c>
      <c r="H1416" s="46">
        <v>11</v>
      </c>
      <c r="I1416" s="58" t="s">
        <v>375</v>
      </c>
      <c r="J1416" s="61" t="s">
        <v>413</v>
      </c>
      <c r="K1416" s="85">
        <f>VLOOKUP(B1416,Precios!G:J,4,FALSE)</f>
        <v>12318.36</v>
      </c>
      <c r="L1416" s="59"/>
    </row>
    <row r="1417" spans="2:12">
      <c r="B1417" s="46" t="str">
        <f t="shared" si="22"/>
        <v>153BOG11</v>
      </c>
      <c r="C1417" s="46">
        <v>153</v>
      </c>
      <c r="D1417" s="58" t="s">
        <v>26</v>
      </c>
      <c r="E1417" s="58" t="s">
        <v>2</v>
      </c>
      <c r="F1417" s="46" t="s">
        <v>656</v>
      </c>
      <c r="G1417" s="46" t="s">
        <v>654</v>
      </c>
      <c r="H1417" s="46">
        <v>11</v>
      </c>
      <c r="I1417" s="58" t="s">
        <v>375</v>
      </c>
      <c r="J1417" s="61" t="s">
        <v>413</v>
      </c>
      <c r="K1417" s="85">
        <f>VLOOKUP(B1417,Precios!G:J,4,FALSE)</f>
        <v>17793.669999999998</v>
      </c>
      <c r="L1417" s="59"/>
    </row>
    <row r="1418" spans="2:12">
      <c r="B1418" s="46" t="str">
        <f t="shared" si="22"/>
        <v>154BOG11</v>
      </c>
      <c r="C1418" s="46">
        <v>154</v>
      </c>
      <c r="D1418" s="58" t="s">
        <v>25</v>
      </c>
      <c r="E1418" s="58" t="s">
        <v>221</v>
      </c>
      <c r="F1418" s="46" t="s">
        <v>656</v>
      </c>
      <c r="G1418" s="46" t="s">
        <v>654</v>
      </c>
      <c r="H1418" s="46">
        <v>11</v>
      </c>
      <c r="I1418" s="58" t="s">
        <v>375</v>
      </c>
      <c r="J1418" s="61" t="s">
        <v>436</v>
      </c>
      <c r="K1418" s="85">
        <f>VLOOKUP(B1418,Precios!G:J,4,FALSE)</f>
        <v>99754.46</v>
      </c>
      <c r="L1418" s="59"/>
    </row>
    <row r="1419" spans="2:12">
      <c r="B1419" s="46" t="str">
        <f t="shared" si="22"/>
        <v>155BOG11</v>
      </c>
      <c r="C1419" s="46">
        <v>155</v>
      </c>
      <c r="D1419" s="58" t="s">
        <v>24</v>
      </c>
      <c r="E1419" s="58" t="s">
        <v>221</v>
      </c>
      <c r="F1419" s="46" t="s">
        <v>656</v>
      </c>
      <c r="G1419" s="46" t="s">
        <v>654</v>
      </c>
      <c r="H1419" s="46">
        <v>11</v>
      </c>
      <c r="I1419" s="58" t="s">
        <v>375</v>
      </c>
      <c r="J1419" s="61" t="s">
        <v>436</v>
      </c>
      <c r="K1419" s="85">
        <f>VLOOKUP(B1419,Precios!G:J,4,FALSE)</f>
        <v>118549.34</v>
      </c>
      <c r="L1419" s="59"/>
    </row>
    <row r="1420" spans="2:12">
      <c r="B1420" s="46" t="str">
        <f t="shared" si="22"/>
        <v>156BOG11</v>
      </c>
      <c r="C1420" s="46">
        <v>156</v>
      </c>
      <c r="D1420" s="58" t="s">
        <v>23</v>
      </c>
      <c r="E1420" s="58" t="s">
        <v>221</v>
      </c>
      <c r="F1420" s="46" t="s">
        <v>656</v>
      </c>
      <c r="G1420" s="46" t="s">
        <v>654</v>
      </c>
      <c r="H1420" s="46">
        <v>11</v>
      </c>
      <c r="I1420" s="58" t="s">
        <v>375</v>
      </c>
      <c r="J1420" s="61" t="s">
        <v>437</v>
      </c>
      <c r="K1420" s="85">
        <f>VLOOKUP(B1420,Precios!G:J,4,FALSE)</f>
        <v>117131.76</v>
      </c>
      <c r="L1420" s="59"/>
    </row>
    <row r="1421" spans="2:12">
      <c r="B1421" s="46" t="str">
        <f t="shared" si="22"/>
        <v>157BOG11</v>
      </c>
      <c r="C1421" s="46">
        <v>157</v>
      </c>
      <c r="D1421" s="58" t="s">
        <v>22</v>
      </c>
      <c r="E1421" s="58" t="s">
        <v>221</v>
      </c>
      <c r="F1421" s="46" t="s">
        <v>656</v>
      </c>
      <c r="G1421" s="46" t="s">
        <v>654</v>
      </c>
      <c r="H1421" s="46">
        <v>11</v>
      </c>
      <c r="I1421" s="58" t="s">
        <v>375</v>
      </c>
      <c r="J1421" s="61" t="s">
        <v>437</v>
      </c>
      <c r="K1421" s="85">
        <f>VLOOKUP(B1421,Precios!G:J,4,FALSE)</f>
        <v>98681.91</v>
      </c>
      <c r="L1421" s="59"/>
    </row>
    <row r="1422" spans="2:12">
      <c r="B1422" s="46" t="str">
        <f t="shared" si="22"/>
        <v>158BOG11</v>
      </c>
      <c r="C1422" s="46">
        <v>158</v>
      </c>
      <c r="D1422" s="58" t="s">
        <v>21</v>
      </c>
      <c r="E1422" s="58" t="s">
        <v>3</v>
      </c>
      <c r="F1422" s="46" t="s">
        <v>656</v>
      </c>
      <c r="G1422" s="46" t="s">
        <v>654</v>
      </c>
      <c r="H1422" s="46">
        <v>11</v>
      </c>
      <c r="I1422" s="58" t="s">
        <v>375</v>
      </c>
      <c r="J1422" s="61" t="s">
        <v>1232</v>
      </c>
      <c r="K1422" s="85">
        <f>VLOOKUP(B1422,Precios!G:J,4,FALSE)</f>
        <v>7664.99</v>
      </c>
      <c r="L1422" s="59"/>
    </row>
    <row r="1423" spans="2:12">
      <c r="B1423" s="46" t="str">
        <f t="shared" si="22"/>
        <v>159BOG11</v>
      </c>
      <c r="C1423" s="46">
        <v>159</v>
      </c>
      <c r="D1423" s="58" t="s">
        <v>20</v>
      </c>
      <c r="E1423" s="58" t="s">
        <v>3</v>
      </c>
      <c r="F1423" s="46" t="s">
        <v>656</v>
      </c>
      <c r="G1423" s="46" t="s">
        <v>654</v>
      </c>
      <c r="H1423" s="46">
        <v>11</v>
      </c>
      <c r="I1423" s="58" t="s">
        <v>375</v>
      </c>
      <c r="J1423" s="61" t="s">
        <v>1232</v>
      </c>
      <c r="K1423" s="85">
        <f>VLOOKUP(B1423,Precios!G:J,4,FALSE)</f>
        <v>8117.37</v>
      </c>
      <c r="L1423" s="59"/>
    </row>
    <row r="1424" spans="2:12">
      <c r="B1424" s="46" t="str">
        <f t="shared" si="22"/>
        <v>160BOG11</v>
      </c>
      <c r="C1424" s="46">
        <v>160</v>
      </c>
      <c r="D1424" s="58" t="s">
        <v>19</v>
      </c>
      <c r="E1424" s="58" t="s">
        <v>3</v>
      </c>
      <c r="F1424" s="46" t="s">
        <v>656</v>
      </c>
      <c r="G1424" s="46" t="s">
        <v>654</v>
      </c>
      <c r="H1424" s="46">
        <v>11</v>
      </c>
      <c r="I1424" s="58" t="s">
        <v>375</v>
      </c>
      <c r="J1424" s="61" t="s">
        <v>1232</v>
      </c>
      <c r="K1424" s="85">
        <f>VLOOKUP(B1424,Precios!G:J,4,FALSE)</f>
        <v>7186.07</v>
      </c>
      <c r="L1424" s="59"/>
    </row>
    <row r="1425" spans="2:12">
      <c r="B1425" s="46" t="str">
        <f t="shared" si="22"/>
        <v>161BOG11</v>
      </c>
      <c r="C1425" s="46">
        <v>161</v>
      </c>
      <c r="D1425" s="58" t="s">
        <v>18</v>
      </c>
      <c r="E1425" s="58" t="s">
        <v>3</v>
      </c>
      <c r="F1425" s="46" t="s">
        <v>656</v>
      </c>
      <c r="G1425" s="46" t="s">
        <v>654</v>
      </c>
      <c r="H1425" s="46">
        <v>11</v>
      </c>
      <c r="I1425" s="58" t="s">
        <v>375</v>
      </c>
      <c r="J1425" s="61" t="s">
        <v>1232</v>
      </c>
      <c r="K1425" s="85">
        <f>VLOOKUP(B1425,Precios!G:J,4,FALSE)</f>
        <v>6879.16</v>
      </c>
      <c r="L1425" s="59"/>
    </row>
    <row r="1426" spans="2:12">
      <c r="B1426" s="46" t="str">
        <f t="shared" si="22"/>
        <v>162BOG11</v>
      </c>
      <c r="C1426" s="46">
        <v>162</v>
      </c>
      <c r="D1426" s="58" t="s">
        <v>17</v>
      </c>
      <c r="E1426" s="58" t="s">
        <v>15</v>
      </c>
      <c r="F1426" s="46" t="s">
        <v>656</v>
      </c>
      <c r="G1426" s="46" t="s">
        <v>654</v>
      </c>
      <c r="H1426" s="46">
        <v>11</v>
      </c>
      <c r="I1426" s="58" t="s">
        <v>375</v>
      </c>
      <c r="J1426" s="61" t="s">
        <v>466</v>
      </c>
      <c r="K1426" s="85">
        <f>VLOOKUP(B1426,Precios!G:J,4,FALSE)</f>
        <v>58444.27</v>
      </c>
      <c r="L1426" s="59"/>
    </row>
    <row r="1427" spans="2:12">
      <c r="B1427" s="46" t="str">
        <f t="shared" si="22"/>
        <v>163BOG11</v>
      </c>
      <c r="C1427" s="46">
        <v>163</v>
      </c>
      <c r="D1427" s="58" t="s">
        <v>16</v>
      </c>
      <c r="E1427" s="58" t="s">
        <v>15</v>
      </c>
      <c r="F1427" s="46" t="s">
        <v>656</v>
      </c>
      <c r="G1427" s="46" t="s">
        <v>654</v>
      </c>
      <c r="H1427" s="46">
        <v>11</v>
      </c>
      <c r="I1427" s="58" t="s">
        <v>375</v>
      </c>
      <c r="J1427" s="61" t="s">
        <v>466</v>
      </c>
      <c r="K1427" s="85">
        <f>VLOOKUP(B1427,Precios!G:J,4,FALSE)</f>
        <v>62002.78</v>
      </c>
      <c r="L1427" s="59"/>
    </row>
    <row r="1428" spans="2:12">
      <c r="B1428" s="46" t="str">
        <f t="shared" si="22"/>
        <v>164BOG11</v>
      </c>
      <c r="C1428" s="46">
        <v>164</v>
      </c>
      <c r="D1428" s="58" t="s">
        <v>14</v>
      </c>
      <c r="E1428" s="58" t="s">
        <v>222</v>
      </c>
      <c r="F1428" s="46" t="s">
        <v>656</v>
      </c>
      <c r="G1428" s="46" t="s">
        <v>654</v>
      </c>
      <c r="H1428" s="46">
        <v>11</v>
      </c>
      <c r="I1428" s="58" t="s">
        <v>375</v>
      </c>
      <c r="J1428" s="61" t="s">
        <v>438</v>
      </c>
      <c r="K1428" s="85">
        <f>VLOOKUP(B1428,Precios!G:J,4,FALSE)</f>
        <v>45166.98</v>
      </c>
      <c r="L1428" s="59"/>
    </row>
    <row r="1429" spans="2:12">
      <c r="B1429" s="46" t="str">
        <f t="shared" si="22"/>
        <v>165BOG11</v>
      </c>
      <c r="C1429" s="46">
        <v>165</v>
      </c>
      <c r="D1429" s="58" t="s">
        <v>13</v>
      </c>
      <c r="E1429" s="58" t="s">
        <v>2</v>
      </c>
      <c r="F1429" s="46" t="s">
        <v>656</v>
      </c>
      <c r="G1429" s="46" t="s">
        <v>654</v>
      </c>
      <c r="H1429" s="46">
        <v>11</v>
      </c>
      <c r="I1429" s="58" t="s">
        <v>375</v>
      </c>
      <c r="J1429" s="61" t="s">
        <v>436</v>
      </c>
      <c r="K1429" s="85">
        <f>VLOOKUP(B1429,Precios!G:J,4,FALSE)</f>
        <v>766.72</v>
      </c>
      <c r="L1429" s="59"/>
    </row>
    <row r="1430" spans="2:12">
      <c r="B1430" s="46" t="str">
        <f t="shared" si="22"/>
        <v>166BOG11</v>
      </c>
      <c r="C1430" s="46">
        <v>166</v>
      </c>
      <c r="D1430" s="58" t="s">
        <v>223</v>
      </c>
      <c r="E1430" s="58" t="s">
        <v>2</v>
      </c>
      <c r="F1430" s="46" t="s">
        <v>656</v>
      </c>
      <c r="G1430" s="46" t="s">
        <v>654</v>
      </c>
      <c r="H1430" s="46">
        <v>11</v>
      </c>
      <c r="I1430" s="58" t="s">
        <v>375</v>
      </c>
      <c r="J1430" s="61" t="s">
        <v>436</v>
      </c>
      <c r="K1430" s="85">
        <f>VLOOKUP(B1430,Precios!G:J,4,FALSE)</f>
        <v>726.36</v>
      </c>
      <c r="L1430" s="59"/>
    </row>
    <row r="1431" spans="2:12">
      <c r="B1431" s="46" t="str">
        <f t="shared" si="22"/>
        <v>167BOG11</v>
      </c>
      <c r="C1431" s="46">
        <v>167</v>
      </c>
      <c r="D1431" s="58" t="s">
        <v>12</v>
      </c>
      <c r="E1431" s="58" t="s">
        <v>11</v>
      </c>
      <c r="F1431" s="46" t="s">
        <v>656</v>
      </c>
      <c r="G1431" s="46" t="s">
        <v>654</v>
      </c>
      <c r="H1431" s="46">
        <v>11</v>
      </c>
      <c r="I1431" s="58" t="s">
        <v>375</v>
      </c>
      <c r="J1431" s="61" t="s">
        <v>1233</v>
      </c>
      <c r="K1431" s="85">
        <f>VLOOKUP(B1431,Precios!G:J,4,FALSE)</f>
        <v>51189.17</v>
      </c>
      <c r="L1431" s="59"/>
    </row>
    <row r="1432" spans="2:12">
      <c r="B1432" s="46" t="str">
        <f t="shared" si="22"/>
        <v>168BOG11</v>
      </c>
      <c r="C1432" s="46">
        <v>168</v>
      </c>
      <c r="D1432" s="58" t="s">
        <v>10</v>
      </c>
      <c r="E1432" s="58" t="s">
        <v>2</v>
      </c>
      <c r="F1432" s="46" t="s">
        <v>656</v>
      </c>
      <c r="G1432" s="46" t="s">
        <v>654</v>
      </c>
      <c r="H1432" s="46">
        <v>11</v>
      </c>
      <c r="I1432" s="58" t="s">
        <v>375</v>
      </c>
      <c r="J1432" s="61" t="s">
        <v>435</v>
      </c>
      <c r="K1432" s="85">
        <f>VLOOKUP(B1432,Precios!G:J,4,FALSE)</f>
        <v>341.94</v>
      </c>
      <c r="L1432" s="59"/>
    </row>
    <row r="1433" spans="2:12">
      <c r="B1433" s="46" t="str">
        <f t="shared" si="22"/>
        <v>169BOG11</v>
      </c>
      <c r="C1433" s="46">
        <v>169</v>
      </c>
      <c r="D1433" s="58" t="s">
        <v>9</v>
      </c>
      <c r="E1433" s="58" t="s">
        <v>2</v>
      </c>
      <c r="F1433" s="46" t="s">
        <v>656</v>
      </c>
      <c r="G1433" s="46" t="s">
        <v>654</v>
      </c>
      <c r="H1433" s="46">
        <v>11</v>
      </c>
      <c r="I1433" s="58" t="s">
        <v>375</v>
      </c>
      <c r="J1433" s="61" t="s">
        <v>435</v>
      </c>
      <c r="K1433" s="85">
        <f>VLOOKUP(B1433,Precios!G:J,4,FALSE)</f>
        <v>397.16</v>
      </c>
      <c r="L1433" s="59"/>
    </row>
    <row r="1434" spans="2:12">
      <c r="B1434" s="46" t="str">
        <f t="shared" si="22"/>
        <v>170BOG11</v>
      </c>
      <c r="C1434" s="46">
        <v>170</v>
      </c>
      <c r="D1434" s="58" t="s">
        <v>8</v>
      </c>
      <c r="E1434" s="58" t="s">
        <v>3</v>
      </c>
      <c r="F1434" s="46" t="s">
        <v>656</v>
      </c>
      <c r="G1434" s="46" t="s">
        <v>654</v>
      </c>
      <c r="H1434" s="46">
        <v>11</v>
      </c>
      <c r="I1434" s="58" t="s">
        <v>375</v>
      </c>
      <c r="J1434" s="61" t="s">
        <v>435</v>
      </c>
      <c r="K1434" s="85">
        <f>VLOOKUP(B1434,Precios!G:J,4,FALSE)</f>
        <v>3147.55</v>
      </c>
      <c r="L1434" s="59"/>
    </row>
    <row r="1435" spans="2:12">
      <c r="B1435" s="46" t="str">
        <f t="shared" si="22"/>
        <v>171BOG11</v>
      </c>
      <c r="C1435" s="46">
        <v>171</v>
      </c>
      <c r="D1435" s="58" t="s">
        <v>7</v>
      </c>
      <c r="E1435" s="58" t="s">
        <v>3</v>
      </c>
      <c r="F1435" s="46" t="s">
        <v>656</v>
      </c>
      <c r="G1435" s="46" t="s">
        <v>654</v>
      </c>
      <c r="H1435" s="46">
        <v>11</v>
      </c>
      <c r="I1435" s="58" t="s">
        <v>375</v>
      </c>
      <c r="J1435" s="61" t="s">
        <v>435</v>
      </c>
      <c r="K1435" s="85">
        <f>VLOOKUP(B1435,Precios!G:J,4,FALSE)</f>
        <v>7240.22</v>
      </c>
      <c r="L1435" s="59"/>
    </row>
    <row r="1436" spans="2:12">
      <c r="B1436" s="46" t="str">
        <f t="shared" si="22"/>
        <v>172BOG11</v>
      </c>
      <c r="C1436" s="46">
        <v>172</v>
      </c>
      <c r="D1436" s="58" t="s">
        <v>6</v>
      </c>
      <c r="E1436" s="58" t="s">
        <v>3</v>
      </c>
      <c r="F1436" s="46" t="s">
        <v>656</v>
      </c>
      <c r="G1436" s="46" t="s">
        <v>654</v>
      </c>
      <c r="H1436" s="46">
        <v>11</v>
      </c>
      <c r="I1436" s="58" t="s">
        <v>375</v>
      </c>
      <c r="J1436" s="61" t="s">
        <v>435</v>
      </c>
      <c r="K1436" s="85">
        <f>VLOOKUP(B1436,Precios!G:J,4,FALSE)</f>
        <v>6843.06</v>
      </c>
      <c r="L1436" s="59"/>
    </row>
    <row r="1437" spans="2:12">
      <c r="B1437" s="46" t="str">
        <f t="shared" si="22"/>
        <v>173BOG11</v>
      </c>
      <c r="C1437" s="46">
        <v>173</v>
      </c>
      <c r="D1437" s="58" t="s">
        <v>5</v>
      </c>
      <c r="E1437" s="58" t="s">
        <v>3</v>
      </c>
      <c r="F1437" s="46" t="s">
        <v>656</v>
      </c>
      <c r="G1437" s="46" t="s">
        <v>654</v>
      </c>
      <c r="H1437" s="46">
        <v>11</v>
      </c>
      <c r="I1437" s="58" t="s">
        <v>375</v>
      </c>
      <c r="J1437" s="61" t="s">
        <v>435</v>
      </c>
      <c r="K1437" s="85">
        <f>VLOOKUP(B1437,Precios!G:J,4,FALSE)</f>
        <v>6423.61</v>
      </c>
      <c r="L1437" s="59"/>
    </row>
    <row r="1438" spans="2:12">
      <c r="B1438" s="46" t="str">
        <f t="shared" si="22"/>
        <v>174BOG11</v>
      </c>
      <c r="C1438" s="46">
        <v>174</v>
      </c>
      <c r="D1438" s="58" t="s">
        <v>4</v>
      </c>
      <c r="E1438" s="58" t="s">
        <v>3</v>
      </c>
      <c r="F1438" s="46" t="s">
        <v>656</v>
      </c>
      <c r="G1438" s="46" t="s">
        <v>654</v>
      </c>
      <c r="H1438" s="46">
        <v>11</v>
      </c>
      <c r="I1438" s="58" t="s">
        <v>375</v>
      </c>
      <c r="J1438" s="61" t="s">
        <v>435</v>
      </c>
      <c r="K1438" s="85">
        <f>VLOOKUP(B1438,Precios!G:J,4,FALSE)</f>
        <v>19375.939999999999</v>
      </c>
      <c r="L1438" s="59"/>
    </row>
    <row r="1439" spans="2:12">
      <c r="B1439" s="46" t="str">
        <f t="shared" si="22"/>
        <v>175BOG11</v>
      </c>
      <c r="C1439" s="46">
        <v>175</v>
      </c>
      <c r="D1439" s="58" t="s">
        <v>224</v>
      </c>
      <c r="E1439" s="58" t="s">
        <v>3</v>
      </c>
      <c r="F1439" s="46" t="s">
        <v>656</v>
      </c>
      <c r="G1439" s="46" t="s">
        <v>654</v>
      </c>
      <c r="H1439" s="46">
        <v>11</v>
      </c>
      <c r="I1439" s="58" t="s">
        <v>375</v>
      </c>
      <c r="J1439" s="61" t="s">
        <v>440</v>
      </c>
      <c r="K1439" s="85">
        <f>VLOOKUP(B1439,Precios!G:J,4,FALSE)</f>
        <v>4106.47</v>
      </c>
      <c r="L1439" s="59"/>
    </row>
    <row r="1440" spans="2:12">
      <c r="B1440" s="46" t="str">
        <f t="shared" si="22"/>
        <v>176BOG11</v>
      </c>
      <c r="C1440" s="46">
        <v>176</v>
      </c>
      <c r="D1440" s="58" t="s">
        <v>225</v>
      </c>
      <c r="E1440" s="58" t="s">
        <v>3</v>
      </c>
      <c r="F1440" s="46" t="s">
        <v>656</v>
      </c>
      <c r="G1440" s="46" t="s">
        <v>654</v>
      </c>
      <c r="H1440" s="46">
        <v>11</v>
      </c>
      <c r="I1440" s="58" t="s">
        <v>375</v>
      </c>
      <c r="J1440" s="61" t="s">
        <v>440</v>
      </c>
      <c r="K1440" s="85">
        <f>VLOOKUP(B1440,Precios!G:J,4,FALSE)</f>
        <v>6022.19</v>
      </c>
      <c r="L1440" s="59"/>
    </row>
    <row r="1441" spans="2:12">
      <c r="B1441" s="46" t="str">
        <f t="shared" si="22"/>
        <v>177BOG11</v>
      </c>
      <c r="C1441" s="46">
        <v>177</v>
      </c>
      <c r="D1441" s="58" t="s">
        <v>226</v>
      </c>
      <c r="E1441" s="58" t="s">
        <v>3</v>
      </c>
      <c r="F1441" s="46" t="s">
        <v>656</v>
      </c>
      <c r="G1441" s="46" t="s">
        <v>654</v>
      </c>
      <c r="H1441" s="46">
        <v>11</v>
      </c>
      <c r="I1441" s="58" t="s">
        <v>375</v>
      </c>
      <c r="J1441" s="61" t="s">
        <v>440</v>
      </c>
      <c r="K1441" s="85">
        <f>VLOOKUP(B1441,Precios!G:J,4,FALSE)</f>
        <v>7528.01</v>
      </c>
      <c r="L1441" s="59"/>
    </row>
    <row r="1442" spans="2:12">
      <c r="B1442" s="46" t="str">
        <f t="shared" si="22"/>
        <v>178BOG11</v>
      </c>
      <c r="C1442" s="46">
        <v>178</v>
      </c>
      <c r="D1442" s="58" t="s">
        <v>227</v>
      </c>
      <c r="E1442" s="58" t="s">
        <v>3</v>
      </c>
      <c r="F1442" s="46" t="s">
        <v>656</v>
      </c>
      <c r="G1442" s="46" t="s">
        <v>654</v>
      </c>
      <c r="H1442" s="46">
        <v>11</v>
      </c>
      <c r="I1442" s="58" t="s">
        <v>375</v>
      </c>
      <c r="J1442" s="61" t="s">
        <v>440</v>
      </c>
      <c r="K1442" s="85">
        <f>VLOOKUP(B1442,Precios!G:J,4,FALSE)</f>
        <v>9580.7199999999993</v>
      </c>
      <c r="L1442" s="59"/>
    </row>
    <row r="1443" spans="2:12">
      <c r="B1443" s="46" t="str">
        <f t="shared" si="22"/>
        <v>179BOG11</v>
      </c>
      <c r="C1443" s="46">
        <v>179</v>
      </c>
      <c r="D1443" s="58" t="s">
        <v>228</v>
      </c>
      <c r="E1443" s="58" t="s">
        <v>3</v>
      </c>
      <c r="F1443" s="46" t="s">
        <v>656</v>
      </c>
      <c r="G1443" s="46" t="s">
        <v>654</v>
      </c>
      <c r="H1443" s="46">
        <v>11</v>
      </c>
      <c r="I1443" s="58" t="s">
        <v>375</v>
      </c>
      <c r="J1443" s="61" t="s">
        <v>440</v>
      </c>
      <c r="K1443" s="85">
        <f>VLOOKUP(B1443,Precios!G:J,4,FALSE)</f>
        <v>21215.19</v>
      </c>
      <c r="L1443" s="59"/>
    </row>
    <row r="1444" spans="2:12">
      <c r="B1444" s="46" t="str">
        <f t="shared" si="22"/>
        <v>180BOG11</v>
      </c>
      <c r="C1444" s="46">
        <v>180</v>
      </c>
      <c r="D1444" s="58" t="s">
        <v>1</v>
      </c>
      <c r="E1444" s="58" t="s">
        <v>2</v>
      </c>
      <c r="F1444" s="46" t="s">
        <v>656</v>
      </c>
      <c r="G1444" s="46" t="s">
        <v>654</v>
      </c>
      <c r="H1444" s="46">
        <v>11</v>
      </c>
      <c r="I1444" s="58" t="s">
        <v>375</v>
      </c>
      <c r="J1444" s="61" t="s">
        <v>1234</v>
      </c>
      <c r="K1444" s="85">
        <f>VLOOKUP(B1444,Precios!G:J,4,FALSE)</f>
        <v>1342.27</v>
      </c>
      <c r="L1444" s="59"/>
    </row>
    <row r="1445" spans="2:12">
      <c r="B1445" s="46" t="str">
        <f t="shared" si="22"/>
        <v>1BOG20</v>
      </c>
      <c r="C1445" s="46">
        <v>1</v>
      </c>
      <c r="D1445" s="58" t="s">
        <v>205</v>
      </c>
      <c r="E1445" s="58" t="s">
        <v>0</v>
      </c>
      <c r="F1445" s="46" t="s">
        <v>656</v>
      </c>
      <c r="G1445" s="46" t="s">
        <v>654</v>
      </c>
      <c r="H1445" s="46">
        <v>20</v>
      </c>
      <c r="I1445" s="58" t="s">
        <v>376</v>
      </c>
      <c r="J1445" s="61" t="s">
        <v>233</v>
      </c>
      <c r="K1445" s="85">
        <f>VLOOKUP(B1445,Precios!G:J,4,FALSE)</f>
        <v>10900</v>
      </c>
      <c r="L1445" s="59"/>
    </row>
    <row r="1446" spans="2:12">
      <c r="B1446" s="46" t="str">
        <f t="shared" si="22"/>
        <v>2BOG20</v>
      </c>
      <c r="C1446" s="46">
        <v>2</v>
      </c>
      <c r="D1446" s="58" t="s">
        <v>206</v>
      </c>
      <c r="E1446" s="58" t="s">
        <v>2</v>
      </c>
      <c r="F1446" s="46" t="s">
        <v>656</v>
      </c>
      <c r="G1446" s="46" t="s">
        <v>654</v>
      </c>
      <c r="H1446" s="46">
        <v>20</v>
      </c>
      <c r="I1446" s="58" t="s">
        <v>376</v>
      </c>
      <c r="J1446" s="61" t="s">
        <v>233</v>
      </c>
      <c r="K1446" s="85">
        <f>VLOOKUP(B1446,Precios!G:J,4,FALSE)</f>
        <v>5748.22</v>
      </c>
      <c r="L1446" s="59"/>
    </row>
    <row r="1447" spans="2:12">
      <c r="B1447" s="46" t="str">
        <f t="shared" si="22"/>
        <v>3BOG20</v>
      </c>
      <c r="C1447" s="46">
        <v>3</v>
      </c>
      <c r="D1447" s="58" t="s">
        <v>188</v>
      </c>
      <c r="E1447" s="58" t="s">
        <v>2</v>
      </c>
      <c r="F1447" s="46" t="s">
        <v>656</v>
      </c>
      <c r="G1447" s="46" t="s">
        <v>654</v>
      </c>
      <c r="H1447" s="46">
        <v>20</v>
      </c>
      <c r="I1447" s="58" t="s">
        <v>376</v>
      </c>
      <c r="J1447" s="61" t="s">
        <v>467</v>
      </c>
      <c r="K1447" s="85">
        <f>VLOOKUP(B1447,Precios!G:J,4,FALSE)</f>
        <v>2800</v>
      </c>
      <c r="L1447" s="59"/>
    </row>
    <row r="1448" spans="2:12">
      <c r="B1448" s="46" t="str">
        <f t="shared" si="22"/>
        <v>4BOG20</v>
      </c>
      <c r="C1448" s="46">
        <v>4</v>
      </c>
      <c r="D1448" s="58" t="s">
        <v>207</v>
      </c>
      <c r="E1448" s="58" t="s">
        <v>2</v>
      </c>
      <c r="F1448" s="46" t="s">
        <v>656</v>
      </c>
      <c r="G1448" s="46" t="s">
        <v>654</v>
      </c>
      <c r="H1448" s="46">
        <v>20</v>
      </c>
      <c r="I1448" s="58" t="s">
        <v>376</v>
      </c>
      <c r="J1448" s="61" t="s">
        <v>467</v>
      </c>
      <c r="K1448" s="85">
        <f>VLOOKUP(B1448,Precios!G:J,4,FALSE)</f>
        <v>2184</v>
      </c>
      <c r="L1448" s="59"/>
    </row>
    <row r="1449" spans="2:12">
      <c r="B1449" s="46" t="str">
        <f t="shared" si="22"/>
        <v>5BOG20</v>
      </c>
      <c r="C1449" s="46">
        <v>5</v>
      </c>
      <c r="D1449" s="58" t="s">
        <v>208</v>
      </c>
      <c r="E1449" s="58" t="s">
        <v>2</v>
      </c>
      <c r="F1449" s="46" t="s">
        <v>656</v>
      </c>
      <c r="G1449" s="46" t="s">
        <v>654</v>
      </c>
      <c r="H1449" s="46">
        <v>20</v>
      </c>
      <c r="I1449" s="58" t="s">
        <v>376</v>
      </c>
      <c r="J1449" s="61" t="s">
        <v>467</v>
      </c>
      <c r="K1449" s="85">
        <f>VLOOKUP(B1449,Precios!G:J,4,FALSE)</f>
        <v>3850</v>
      </c>
      <c r="L1449" s="59"/>
    </row>
    <row r="1450" spans="2:12">
      <c r="B1450" s="46" t="str">
        <f t="shared" si="22"/>
        <v>6BOG20</v>
      </c>
      <c r="C1450" s="46">
        <v>6</v>
      </c>
      <c r="D1450" s="58" t="s">
        <v>187</v>
      </c>
      <c r="E1450" s="58" t="s">
        <v>2</v>
      </c>
      <c r="F1450" s="46" t="s">
        <v>656</v>
      </c>
      <c r="G1450" s="46" t="s">
        <v>654</v>
      </c>
      <c r="H1450" s="46">
        <v>20</v>
      </c>
      <c r="I1450" s="58" t="s">
        <v>376</v>
      </c>
      <c r="J1450" s="61" t="s">
        <v>467</v>
      </c>
      <c r="K1450" s="85">
        <f>VLOOKUP(B1450,Precios!G:J,4,FALSE)</f>
        <v>853.79</v>
      </c>
      <c r="L1450" s="59"/>
    </row>
    <row r="1451" spans="2:12">
      <c r="B1451" s="46" t="str">
        <f t="shared" si="22"/>
        <v>7BOG20</v>
      </c>
      <c r="C1451" s="46">
        <v>7</v>
      </c>
      <c r="D1451" s="58" t="s">
        <v>186</v>
      </c>
      <c r="E1451" s="58" t="s">
        <v>2</v>
      </c>
      <c r="F1451" s="46" t="s">
        <v>656</v>
      </c>
      <c r="G1451" s="46" t="s">
        <v>654</v>
      </c>
      <c r="H1451" s="46">
        <v>20</v>
      </c>
      <c r="I1451" s="58" t="s">
        <v>376</v>
      </c>
      <c r="J1451" s="61" t="s">
        <v>467</v>
      </c>
      <c r="K1451" s="85">
        <f>VLOOKUP(B1451,Precios!G:J,4,FALSE)</f>
        <v>3202.77</v>
      </c>
      <c r="L1451" s="59"/>
    </row>
    <row r="1452" spans="2:12">
      <c r="B1452" s="46" t="str">
        <f t="shared" si="22"/>
        <v>8BOG20</v>
      </c>
      <c r="C1452" s="46">
        <v>8</v>
      </c>
      <c r="D1452" s="58" t="s">
        <v>185</v>
      </c>
      <c r="E1452" s="58" t="s">
        <v>2</v>
      </c>
      <c r="F1452" s="46" t="s">
        <v>656</v>
      </c>
      <c r="G1452" s="46" t="s">
        <v>654</v>
      </c>
      <c r="H1452" s="46">
        <v>20</v>
      </c>
      <c r="I1452" s="58" t="s">
        <v>376</v>
      </c>
      <c r="J1452" s="61" t="s">
        <v>467</v>
      </c>
      <c r="K1452" s="85">
        <f>VLOOKUP(B1452,Precios!G:J,4,FALSE)</f>
        <v>5173.71</v>
      </c>
      <c r="L1452" s="59"/>
    </row>
    <row r="1453" spans="2:12">
      <c r="B1453" s="46" t="str">
        <f t="shared" si="22"/>
        <v>9BOG20</v>
      </c>
      <c r="C1453" s="46">
        <v>9</v>
      </c>
      <c r="D1453" s="58" t="s">
        <v>184</v>
      </c>
      <c r="E1453" s="58" t="s">
        <v>209</v>
      </c>
      <c r="F1453" s="46" t="s">
        <v>656</v>
      </c>
      <c r="G1453" s="46" t="s">
        <v>654</v>
      </c>
      <c r="H1453" s="46">
        <v>20</v>
      </c>
      <c r="I1453" s="58" t="s">
        <v>376</v>
      </c>
      <c r="J1453" s="61" t="s">
        <v>233</v>
      </c>
      <c r="K1453" s="85">
        <f>VLOOKUP(B1453,Precios!G:J,4,FALSE)</f>
        <v>4434.6099999999997</v>
      </c>
      <c r="L1453" s="59"/>
    </row>
    <row r="1454" spans="2:12">
      <c r="B1454" s="46" t="str">
        <f t="shared" si="22"/>
        <v>10BOG20</v>
      </c>
      <c r="C1454" s="46">
        <v>10</v>
      </c>
      <c r="D1454" s="58" t="s">
        <v>210</v>
      </c>
      <c r="E1454" s="58" t="s">
        <v>2</v>
      </c>
      <c r="F1454" s="46" t="s">
        <v>656</v>
      </c>
      <c r="G1454" s="46" t="s">
        <v>654</v>
      </c>
      <c r="H1454" s="46">
        <v>20</v>
      </c>
      <c r="I1454" s="58" t="s">
        <v>376</v>
      </c>
      <c r="J1454" s="61" t="s">
        <v>233</v>
      </c>
      <c r="K1454" s="85">
        <f>VLOOKUP(B1454,Precios!G:J,4,FALSE)</f>
        <v>900</v>
      </c>
      <c r="L1454" s="59"/>
    </row>
    <row r="1455" spans="2:12">
      <c r="B1455" s="46" t="str">
        <f t="shared" si="22"/>
        <v>11BOG20</v>
      </c>
      <c r="C1455" s="46">
        <v>11</v>
      </c>
      <c r="D1455" s="58" t="s">
        <v>183</v>
      </c>
      <c r="E1455" s="58" t="s">
        <v>2</v>
      </c>
      <c r="F1455" s="46" t="s">
        <v>656</v>
      </c>
      <c r="G1455" s="46" t="s">
        <v>654</v>
      </c>
      <c r="H1455" s="46">
        <v>20</v>
      </c>
      <c r="I1455" s="58" t="s">
        <v>376</v>
      </c>
      <c r="J1455" s="61" t="s">
        <v>233</v>
      </c>
      <c r="K1455" s="85">
        <f>VLOOKUP(B1455,Precios!G:J,4,FALSE)</f>
        <v>1160</v>
      </c>
      <c r="L1455" s="59"/>
    </row>
    <row r="1456" spans="2:12">
      <c r="B1456" s="46" t="str">
        <f t="shared" si="22"/>
        <v>12BOG20</v>
      </c>
      <c r="C1456" s="46">
        <v>12</v>
      </c>
      <c r="D1456" s="58" t="s">
        <v>211</v>
      </c>
      <c r="E1456" s="58" t="s">
        <v>2</v>
      </c>
      <c r="F1456" s="46" t="s">
        <v>656</v>
      </c>
      <c r="G1456" s="46" t="s">
        <v>654</v>
      </c>
      <c r="H1456" s="46">
        <v>20</v>
      </c>
      <c r="I1456" s="58" t="s">
        <v>376</v>
      </c>
      <c r="J1456" s="61" t="s">
        <v>233</v>
      </c>
      <c r="K1456" s="85">
        <f>VLOOKUP(B1456,Precios!G:J,4,FALSE)</f>
        <v>3333.39</v>
      </c>
      <c r="L1456" s="59"/>
    </row>
    <row r="1457" spans="2:12">
      <c r="B1457" s="46" t="str">
        <f t="shared" si="22"/>
        <v>13BOG20</v>
      </c>
      <c r="C1457" s="46">
        <v>13</v>
      </c>
      <c r="D1457" s="58" t="s">
        <v>182</v>
      </c>
      <c r="E1457" s="58" t="s">
        <v>2</v>
      </c>
      <c r="F1457" s="46" t="s">
        <v>656</v>
      </c>
      <c r="G1457" s="46" t="s">
        <v>654</v>
      </c>
      <c r="H1457" s="46">
        <v>20</v>
      </c>
      <c r="I1457" s="58" t="s">
        <v>376</v>
      </c>
      <c r="J1457" s="61" t="s">
        <v>233</v>
      </c>
      <c r="K1457" s="85">
        <f>VLOOKUP(B1457,Precios!G:J,4,FALSE)</f>
        <v>4615.1400000000003</v>
      </c>
      <c r="L1457" s="59"/>
    </row>
    <row r="1458" spans="2:12">
      <c r="B1458" s="46" t="str">
        <f t="shared" si="22"/>
        <v>14BOG20</v>
      </c>
      <c r="C1458" s="46">
        <v>14</v>
      </c>
      <c r="D1458" s="58" t="s">
        <v>181</v>
      </c>
      <c r="E1458" s="58" t="s">
        <v>2</v>
      </c>
      <c r="F1458" s="46" t="s">
        <v>656</v>
      </c>
      <c r="G1458" s="46" t="s">
        <v>654</v>
      </c>
      <c r="H1458" s="46">
        <v>20</v>
      </c>
      <c r="I1458" s="58" t="s">
        <v>376</v>
      </c>
      <c r="J1458" s="61" t="s">
        <v>233</v>
      </c>
      <c r="K1458" s="85">
        <f>VLOOKUP(B1458,Precios!G:J,4,FALSE)</f>
        <v>4762.75</v>
      </c>
      <c r="L1458" s="59"/>
    </row>
    <row r="1459" spans="2:12">
      <c r="B1459" s="46" t="str">
        <f t="shared" si="22"/>
        <v>15BOG20</v>
      </c>
      <c r="C1459" s="46">
        <v>15</v>
      </c>
      <c r="D1459" s="58" t="s">
        <v>180</v>
      </c>
      <c r="E1459" s="58" t="s">
        <v>2</v>
      </c>
      <c r="F1459" s="46" t="s">
        <v>656</v>
      </c>
      <c r="G1459" s="46" t="s">
        <v>654</v>
      </c>
      <c r="H1459" s="46">
        <v>20</v>
      </c>
      <c r="I1459" s="58" t="s">
        <v>376</v>
      </c>
      <c r="J1459" s="61" t="s">
        <v>233</v>
      </c>
      <c r="K1459" s="85">
        <f>VLOOKUP(B1459,Precios!G:J,4,FALSE)</f>
        <v>6619</v>
      </c>
      <c r="L1459" s="59"/>
    </row>
    <row r="1460" spans="2:12">
      <c r="B1460" s="46" t="str">
        <f t="shared" si="22"/>
        <v>16BOG20</v>
      </c>
      <c r="C1460" s="46">
        <v>16</v>
      </c>
      <c r="D1460" s="58" t="s">
        <v>179</v>
      </c>
      <c r="E1460" s="58" t="s">
        <v>2</v>
      </c>
      <c r="F1460" s="46" t="s">
        <v>656</v>
      </c>
      <c r="G1460" s="46" t="s">
        <v>654</v>
      </c>
      <c r="H1460" s="46">
        <v>20</v>
      </c>
      <c r="I1460" s="58" t="s">
        <v>376</v>
      </c>
      <c r="J1460" s="61" t="s">
        <v>233</v>
      </c>
      <c r="K1460" s="85">
        <f>VLOOKUP(B1460,Precios!G:J,4,FALSE)</f>
        <v>9526.56</v>
      </c>
      <c r="L1460" s="59"/>
    </row>
    <row r="1461" spans="2:12">
      <c r="B1461" s="46" t="str">
        <f t="shared" si="22"/>
        <v>17BOG20</v>
      </c>
      <c r="C1461" s="46">
        <v>17</v>
      </c>
      <c r="D1461" s="58" t="s">
        <v>178</v>
      </c>
      <c r="E1461" s="58" t="s">
        <v>2</v>
      </c>
      <c r="F1461" s="46" t="s">
        <v>656</v>
      </c>
      <c r="G1461" s="46" t="s">
        <v>654</v>
      </c>
      <c r="H1461" s="46">
        <v>20</v>
      </c>
      <c r="I1461" s="58" t="s">
        <v>376</v>
      </c>
      <c r="J1461" s="61" t="s">
        <v>233</v>
      </c>
      <c r="K1461" s="85">
        <f>VLOOKUP(B1461,Precios!G:J,4,FALSE)</f>
        <v>20530.25</v>
      </c>
      <c r="L1461" s="59"/>
    </row>
    <row r="1462" spans="2:12">
      <c r="B1462" s="46" t="str">
        <f t="shared" si="22"/>
        <v>18BOG20</v>
      </c>
      <c r="C1462" s="46">
        <v>18</v>
      </c>
      <c r="D1462" s="58" t="s">
        <v>177</v>
      </c>
      <c r="E1462" s="58" t="s">
        <v>116</v>
      </c>
      <c r="F1462" s="46" t="s">
        <v>656</v>
      </c>
      <c r="G1462" s="46" t="s">
        <v>654</v>
      </c>
      <c r="H1462" s="46">
        <v>20</v>
      </c>
      <c r="I1462" s="58" t="s">
        <v>376</v>
      </c>
      <c r="J1462" s="61" t="s">
        <v>233</v>
      </c>
      <c r="K1462" s="85">
        <f>VLOOKUP(B1462,Precios!G:J,4,FALSE)</f>
        <v>7800</v>
      </c>
      <c r="L1462" s="59"/>
    </row>
    <row r="1463" spans="2:12">
      <c r="B1463" s="46" t="str">
        <f t="shared" si="22"/>
        <v>19BOG20</v>
      </c>
      <c r="C1463" s="46">
        <v>19</v>
      </c>
      <c r="D1463" s="58" t="s">
        <v>176</v>
      </c>
      <c r="E1463" s="58" t="s">
        <v>116</v>
      </c>
      <c r="F1463" s="46" t="s">
        <v>656</v>
      </c>
      <c r="G1463" s="46" t="s">
        <v>654</v>
      </c>
      <c r="H1463" s="46">
        <v>20</v>
      </c>
      <c r="I1463" s="58" t="s">
        <v>376</v>
      </c>
      <c r="J1463" s="61" t="s">
        <v>233</v>
      </c>
      <c r="K1463" s="85">
        <f>VLOOKUP(B1463,Precios!G:J,4,FALSE)</f>
        <v>7800</v>
      </c>
      <c r="L1463" s="59"/>
    </row>
    <row r="1464" spans="2:12">
      <c r="B1464" s="46" t="str">
        <f t="shared" si="22"/>
        <v>20BOG20</v>
      </c>
      <c r="C1464" s="46">
        <v>20</v>
      </c>
      <c r="D1464" s="58" t="s">
        <v>175</v>
      </c>
      <c r="E1464" s="58" t="s">
        <v>116</v>
      </c>
      <c r="F1464" s="46" t="s">
        <v>656</v>
      </c>
      <c r="G1464" s="46" t="s">
        <v>654</v>
      </c>
      <c r="H1464" s="46">
        <v>20</v>
      </c>
      <c r="I1464" s="58" t="s">
        <v>376</v>
      </c>
      <c r="J1464" s="61" t="s">
        <v>233</v>
      </c>
      <c r="K1464" s="85">
        <f>VLOOKUP(B1464,Precios!G:J,4,FALSE)</f>
        <v>28332.240000000002</v>
      </c>
      <c r="L1464" s="59"/>
    </row>
    <row r="1465" spans="2:12">
      <c r="B1465" s="46" t="str">
        <f t="shared" si="22"/>
        <v>21BOG20</v>
      </c>
      <c r="C1465" s="46">
        <v>21</v>
      </c>
      <c r="D1465" s="58" t="s">
        <v>212</v>
      </c>
      <c r="E1465" s="58" t="s">
        <v>116</v>
      </c>
      <c r="F1465" s="46" t="s">
        <v>656</v>
      </c>
      <c r="G1465" s="46" t="s">
        <v>654</v>
      </c>
      <c r="H1465" s="46">
        <v>20</v>
      </c>
      <c r="I1465" s="58" t="s">
        <v>376</v>
      </c>
      <c r="J1465" s="61" t="s">
        <v>233</v>
      </c>
      <c r="K1465" s="85">
        <f>VLOOKUP(B1465,Precios!G:J,4,FALSE)</f>
        <v>18000</v>
      </c>
      <c r="L1465" s="59"/>
    </row>
    <row r="1466" spans="2:12">
      <c r="B1466" s="46" t="str">
        <f t="shared" si="22"/>
        <v>22BOG20</v>
      </c>
      <c r="C1466" s="46">
        <v>22</v>
      </c>
      <c r="D1466" s="58" t="s">
        <v>174</v>
      </c>
      <c r="E1466" s="58" t="s">
        <v>116</v>
      </c>
      <c r="F1466" s="46" t="s">
        <v>656</v>
      </c>
      <c r="G1466" s="46" t="s">
        <v>654</v>
      </c>
      <c r="H1466" s="46">
        <v>20</v>
      </c>
      <c r="I1466" s="58" t="s">
        <v>376</v>
      </c>
      <c r="J1466" s="61" t="s">
        <v>233</v>
      </c>
      <c r="K1466" s="85">
        <f>VLOOKUP(B1466,Precios!G:J,4,FALSE)</f>
        <v>20000</v>
      </c>
      <c r="L1466" s="59"/>
    </row>
    <row r="1467" spans="2:12">
      <c r="B1467" s="46" t="str">
        <f t="shared" si="22"/>
        <v>23BOG20</v>
      </c>
      <c r="C1467" s="46">
        <v>23</v>
      </c>
      <c r="D1467" s="58" t="s">
        <v>173</v>
      </c>
      <c r="E1467" s="58" t="s">
        <v>2</v>
      </c>
      <c r="F1467" s="46" t="s">
        <v>656</v>
      </c>
      <c r="G1467" s="46" t="s">
        <v>654</v>
      </c>
      <c r="H1467" s="46">
        <v>20</v>
      </c>
      <c r="I1467" s="58" t="s">
        <v>376</v>
      </c>
      <c r="J1467" s="61" t="s">
        <v>233</v>
      </c>
      <c r="K1467" s="85">
        <f>VLOOKUP(B1467,Precios!G:J,4,FALSE)</f>
        <v>1346.52</v>
      </c>
      <c r="L1467" s="59"/>
    </row>
    <row r="1468" spans="2:12">
      <c r="B1468" s="46" t="str">
        <f t="shared" si="22"/>
        <v>24BOG20</v>
      </c>
      <c r="C1468" s="46">
        <v>24</v>
      </c>
      <c r="D1468" s="58" t="s">
        <v>172</v>
      </c>
      <c r="E1468" s="58" t="s">
        <v>2</v>
      </c>
      <c r="F1468" s="46" t="s">
        <v>656</v>
      </c>
      <c r="G1468" s="46" t="s">
        <v>654</v>
      </c>
      <c r="H1468" s="46">
        <v>20</v>
      </c>
      <c r="I1468" s="58" t="s">
        <v>376</v>
      </c>
      <c r="J1468" s="61" t="s">
        <v>233</v>
      </c>
      <c r="K1468" s="85">
        <f>VLOOKUP(B1468,Precios!G:J,4,FALSE)</f>
        <v>1478.2</v>
      </c>
      <c r="L1468" s="59"/>
    </row>
    <row r="1469" spans="2:12">
      <c r="B1469" s="46" t="str">
        <f t="shared" si="22"/>
        <v>25BOG20</v>
      </c>
      <c r="C1469" s="46">
        <v>25</v>
      </c>
      <c r="D1469" s="58" t="s">
        <v>171</v>
      </c>
      <c r="E1469" s="58" t="s">
        <v>2</v>
      </c>
      <c r="F1469" s="46" t="s">
        <v>656</v>
      </c>
      <c r="G1469" s="46" t="s">
        <v>654</v>
      </c>
      <c r="H1469" s="46">
        <v>20</v>
      </c>
      <c r="I1469" s="58" t="s">
        <v>376</v>
      </c>
      <c r="J1469" s="61" t="s">
        <v>233</v>
      </c>
      <c r="K1469" s="85">
        <f>VLOOKUP(B1469,Precios!G:J,4,FALSE)</f>
        <v>312.20999999999998</v>
      </c>
      <c r="L1469" s="59"/>
    </row>
    <row r="1470" spans="2:12">
      <c r="B1470" s="46" t="str">
        <f t="shared" si="22"/>
        <v>26BOG20</v>
      </c>
      <c r="C1470" s="46">
        <v>26</v>
      </c>
      <c r="D1470" s="58" t="s">
        <v>170</v>
      </c>
      <c r="E1470" s="58" t="s">
        <v>2</v>
      </c>
      <c r="F1470" s="46" t="s">
        <v>656</v>
      </c>
      <c r="G1470" s="46" t="s">
        <v>654</v>
      </c>
      <c r="H1470" s="46">
        <v>20</v>
      </c>
      <c r="I1470" s="58" t="s">
        <v>376</v>
      </c>
      <c r="J1470" s="61" t="s">
        <v>233</v>
      </c>
      <c r="K1470" s="85">
        <f>VLOOKUP(B1470,Precios!G:J,4,FALSE)</f>
        <v>328.14</v>
      </c>
      <c r="L1470" s="59"/>
    </row>
    <row r="1471" spans="2:12">
      <c r="B1471" s="46" t="str">
        <f t="shared" si="22"/>
        <v>27BOG20</v>
      </c>
      <c r="C1471" s="46">
        <v>27</v>
      </c>
      <c r="D1471" s="58" t="s">
        <v>169</v>
      </c>
      <c r="E1471" s="58" t="s">
        <v>2</v>
      </c>
      <c r="F1471" s="46" t="s">
        <v>656</v>
      </c>
      <c r="G1471" s="46" t="s">
        <v>654</v>
      </c>
      <c r="H1471" s="46">
        <v>20</v>
      </c>
      <c r="I1471" s="58" t="s">
        <v>376</v>
      </c>
      <c r="J1471" s="61" t="s">
        <v>285</v>
      </c>
      <c r="K1471" s="85">
        <f>VLOOKUP(B1471,Precios!G:J,4,FALSE)</f>
        <v>1642.8</v>
      </c>
      <c r="L1471" s="59"/>
    </row>
    <row r="1472" spans="2:12">
      <c r="B1472" s="46" t="str">
        <f t="shared" si="22"/>
        <v>28BOG20</v>
      </c>
      <c r="C1472" s="46">
        <v>28</v>
      </c>
      <c r="D1472" s="58" t="s">
        <v>168</v>
      </c>
      <c r="E1472" s="58" t="s">
        <v>2</v>
      </c>
      <c r="F1472" s="46" t="s">
        <v>656</v>
      </c>
      <c r="G1472" s="46" t="s">
        <v>654</v>
      </c>
      <c r="H1472" s="46">
        <v>20</v>
      </c>
      <c r="I1472" s="58" t="s">
        <v>376</v>
      </c>
      <c r="J1472" s="61" t="s">
        <v>468</v>
      </c>
      <c r="K1472" s="85">
        <f>VLOOKUP(B1472,Precios!G:J,4,FALSE)</f>
        <v>5050.53</v>
      </c>
      <c r="L1472" s="59"/>
    </row>
    <row r="1473" spans="2:12">
      <c r="B1473" s="46" t="str">
        <f t="shared" si="22"/>
        <v>29BOG20</v>
      </c>
      <c r="C1473" s="46">
        <v>29</v>
      </c>
      <c r="D1473" s="58" t="s">
        <v>167</v>
      </c>
      <c r="E1473" s="58" t="s">
        <v>2</v>
      </c>
      <c r="F1473" s="46" t="s">
        <v>656</v>
      </c>
      <c r="G1473" s="46" t="s">
        <v>654</v>
      </c>
      <c r="H1473" s="46">
        <v>20</v>
      </c>
      <c r="I1473" s="58" t="s">
        <v>376</v>
      </c>
      <c r="J1473" s="61" t="s">
        <v>285</v>
      </c>
      <c r="K1473" s="85">
        <f>VLOOKUP(B1473,Precios!G:J,4,FALSE)</f>
        <v>3613.74</v>
      </c>
      <c r="L1473" s="59"/>
    </row>
    <row r="1474" spans="2:12">
      <c r="B1474" s="46" t="str">
        <f t="shared" si="22"/>
        <v>30BOG20</v>
      </c>
      <c r="C1474" s="46">
        <v>30</v>
      </c>
      <c r="D1474" s="58" t="s">
        <v>166</v>
      </c>
      <c r="E1474" s="58" t="s">
        <v>165</v>
      </c>
      <c r="F1474" s="46" t="s">
        <v>656</v>
      </c>
      <c r="G1474" s="46" t="s">
        <v>654</v>
      </c>
      <c r="H1474" s="46">
        <v>20</v>
      </c>
      <c r="I1474" s="58" t="s">
        <v>376</v>
      </c>
      <c r="J1474" s="61" t="s">
        <v>285</v>
      </c>
      <c r="K1474" s="85">
        <f>VLOOKUP(B1474,Precios!G:J,4,FALSE)</f>
        <v>11332.89</v>
      </c>
      <c r="L1474" s="59"/>
    </row>
    <row r="1475" spans="2:12">
      <c r="B1475" s="46" t="str">
        <f t="shared" si="22"/>
        <v>31BOG20</v>
      </c>
      <c r="C1475" s="46">
        <v>31</v>
      </c>
      <c r="D1475" s="58" t="s">
        <v>164</v>
      </c>
      <c r="E1475" s="58" t="s">
        <v>163</v>
      </c>
      <c r="F1475" s="46" t="s">
        <v>656</v>
      </c>
      <c r="G1475" s="46" t="s">
        <v>654</v>
      </c>
      <c r="H1475" s="46">
        <v>20</v>
      </c>
      <c r="I1475" s="58" t="s">
        <v>376</v>
      </c>
      <c r="J1475" s="61" t="s">
        <v>285</v>
      </c>
      <c r="K1475" s="85">
        <f>VLOOKUP(B1475,Precios!G:J,4,FALSE)</f>
        <v>59998.93</v>
      </c>
      <c r="L1475" s="59"/>
    </row>
    <row r="1476" spans="2:12">
      <c r="B1476" s="46" t="str">
        <f t="shared" si="22"/>
        <v>32BOG20</v>
      </c>
      <c r="C1476" s="46">
        <v>32</v>
      </c>
      <c r="D1476" s="58" t="s">
        <v>162</v>
      </c>
      <c r="E1476" s="58" t="s">
        <v>161</v>
      </c>
      <c r="F1476" s="46" t="s">
        <v>656</v>
      </c>
      <c r="G1476" s="46" t="s">
        <v>654</v>
      </c>
      <c r="H1476" s="46">
        <v>20</v>
      </c>
      <c r="I1476" s="58" t="s">
        <v>376</v>
      </c>
      <c r="J1476" s="61" t="s">
        <v>469</v>
      </c>
      <c r="K1476" s="85">
        <f>VLOOKUP(B1476,Precios!G:J,4,FALSE)</f>
        <v>260</v>
      </c>
      <c r="L1476" s="59"/>
    </row>
    <row r="1477" spans="2:12">
      <c r="B1477" s="46" t="str">
        <f t="shared" si="22"/>
        <v>33BOG20</v>
      </c>
      <c r="C1477" s="46">
        <v>33</v>
      </c>
      <c r="D1477" s="58" t="s">
        <v>160</v>
      </c>
      <c r="E1477" s="58" t="s">
        <v>159</v>
      </c>
      <c r="F1477" s="46" t="s">
        <v>656</v>
      </c>
      <c r="G1477" s="46" t="s">
        <v>654</v>
      </c>
      <c r="H1477" s="46">
        <v>20</v>
      </c>
      <c r="I1477" s="58" t="s">
        <v>376</v>
      </c>
      <c r="J1477" s="61" t="s">
        <v>469</v>
      </c>
      <c r="K1477" s="85">
        <f>VLOOKUP(B1477,Precios!G:J,4,FALSE)</f>
        <v>8500</v>
      </c>
      <c r="L1477" s="59"/>
    </row>
    <row r="1478" spans="2:12">
      <c r="B1478" s="46" t="str">
        <f t="shared" ref="B1478:B1541" si="23">+CONCATENATE(C1478,F1478,H1478)</f>
        <v>34BOG20</v>
      </c>
      <c r="C1478" s="46">
        <v>34</v>
      </c>
      <c r="D1478" s="58" t="s">
        <v>158</v>
      </c>
      <c r="E1478" s="58" t="s">
        <v>2</v>
      </c>
      <c r="F1478" s="46" t="s">
        <v>656</v>
      </c>
      <c r="G1478" s="46" t="s">
        <v>654</v>
      </c>
      <c r="H1478" s="46">
        <v>20</v>
      </c>
      <c r="I1478" s="58" t="s">
        <v>376</v>
      </c>
      <c r="J1478" s="61" t="s">
        <v>470</v>
      </c>
      <c r="K1478" s="85">
        <f>VLOOKUP(B1478,Precios!G:J,4,FALSE)</f>
        <v>357.87</v>
      </c>
      <c r="L1478" s="59"/>
    </row>
    <row r="1479" spans="2:12">
      <c r="B1479" s="46" t="str">
        <f t="shared" si="23"/>
        <v>35BOG20</v>
      </c>
      <c r="C1479" s="46">
        <v>35</v>
      </c>
      <c r="D1479" s="58" t="s">
        <v>157</v>
      </c>
      <c r="E1479" s="58" t="s">
        <v>2</v>
      </c>
      <c r="F1479" s="46" t="s">
        <v>656</v>
      </c>
      <c r="G1479" s="46" t="s">
        <v>654</v>
      </c>
      <c r="H1479" s="46">
        <v>20</v>
      </c>
      <c r="I1479" s="58" t="s">
        <v>376</v>
      </c>
      <c r="J1479" s="61" t="s">
        <v>470</v>
      </c>
      <c r="K1479" s="85">
        <f>VLOOKUP(B1479,Precios!G:J,4,FALSE)</f>
        <v>212.39</v>
      </c>
      <c r="L1479" s="59"/>
    </row>
    <row r="1480" spans="2:12">
      <c r="B1480" s="46" t="str">
        <f t="shared" si="23"/>
        <v>36BOG20</v>
      </c>
      <c r="C1480" s="46">
        <v>36</v>
      </c>
      <c r="D1480" s="58" t="s">
        <v>156</v>
      </c>
      <c r="E1480" s="58" t="s">
        <v>74</v>
      </c>
      <c r="F1480" s="46" t="s">
        <v>656</v>
      </c>
      <c r="G1480" s="46" t="s">
        <v>654</v>
      </c>
      <c r="H1480" s="46">
        <v>20</v>
      </c>
      <c r="I1480" s="58" t="s">
        <v>376</v>
      </c>
      <c r="J1480" s="61" t="s">
        <v>285</v>
      </c>
      <c r="K1480" s="85">
        <f>VLOOKUP(B1480,Precios!G:J,4,FALSE)</f>
        <v>2800</v>
      </c>
      <c r="L1480" s="59"/>
    </row>
    <row r="1481" spans="2:12">
      <c r="B1481" s="46" t="str">
        <f t="shared" si="23"/>
        <v>37BOG20</v>
      </c>
      <c r="C1481" s="46">
        <v>37</v>
      </c>
      <c r="D1481" s="58" t="s">
        <v>155</v>
      </c>
      <c r="E1481" s="58" t="s">
        <v>74</v>
      </c>
      <c r="F1481" s="46" t="s">
        <v>656</v>
      </c>
      <c r="G1481" s="46" t="s">
        <v>654</v>
      </c>
      <c r="H1481" s="46">
        <v>20</v>
      </c>
      <c r="I1481" s="58" t="s">
        <v>376</v>
      </c>
      <c r="J1481" s="61" t="s">
        <v>285</v>
      </c>
      <c r="K1481" s="85">
        <f>VLOOKUP(B1481,Precios!G:J,4,FALSE)</f>
        <v>2800</v>
      </c>
      <c r="L1481" s="59"/>
    </row>
    <row r="1482" spans="2:12">
      <c r="B1482" s="46" t="str">
        <f t="shared" si="23"/>
        <v>38BOG20</v>
      </c>
      <c r="C1482" s="46">
        <v>38</v>
      </c>
      <c r="D1482" s="58" t="s">
        <v>154</v>
      </c>
      <c r="E1482" s="58" t="s">
        <v>74</v>
      </c>
      <c r="F1482" s="46" t="s">
        <v>656</v>
      </c>
      <c r="G1482" s="46" t="s">
        <v>654</v>
      </c>
      <c r="H1482" s="46">
        <v>20</v>
      </c>
      <c r="I1482" s="58" t="s">
        <v>376</v>
      </c>
      <c r="J1482" s="61" t="s">
        <v>285</v>
      </c>
      <c r="K1482" s="85">
        <f>VLOOKUP(B1482,Precios!G:J,4,FALSE)</f>
        <v>2800</v>
      </c>
      <c r="L1482" s="59"/>
    </row>
    <row r="1483" spans="2:12">
      <c r="B1483" s="46" t="str">
        <f t="shared" si="23"/>
        <v>39BOG20</v>
      </c>
      <c r="C1483" s="46">
        <v>39</v>
      </c>
      <c r="D1483" s="58" t="s">
        <v>153</v>
      </c>
      <c r="E1483" s="58" t="s">
        <v>2</v>
      </c>
      <c r="F1483" s="46" t="s">
        <v>656</v>
      </c>
      <c r="G1483" s="46" t="s">
        <v>654</v>
      </c>
      <c r="H1483" s="46">
        <v>20</v>
      </c>
      <c r="I1483" s="58" t="s">
        <v>376</v>
      </c>
      <c r="J1483" s="61" t="s">
        <v>252</v>
      </c>
      <c r="K1483" s="85">
        <f>VLOOKUP(B1483,Precios!G:J,4,FALSE)</f>
        <v>105</v>
      </c>
      <c r="L1483" s="59"/>
    </row>
    <row r="1484" spans="2:12">
      <c r="B1484" s="46" t="str">
        <f t="shared" si="23"/>
        <v>40BOG20</v>
      </c>
      <c r="C1484" s="46">
        <v>40</v>
      </c>
      <c r="D1484" s="58" t="s">
        <v>152</v>
      </c>
      <c r="E1484" s="58" t="s">
        <v>2</v>
      </c>
      <c r="F1484" s="46" t="s">
        <v>656</v>
      </c>
      <c r="G1484" s="46" t="s">
        <v>654</v>
      </c>
      <c r="H1484" s="46">
        <v>20</v>
      </c>
      <c r="I1484" s="58" t="s">
        <v>376</v>
      </c>
      <c r="J1484" s="61" t="s">
        <v>285</v>
      </c>
      <c r="K1484" s="85">
        <f>VLOOKUP(B1484,Precios!G:J,4,FALSE)</f>
        <v>2299.0700000000002</v>
      </c>
      <c r="L1484" s="59"/>
    </row>
    <row r="1485" spans="2:12">
      <c r="B1485" s="46" t="str">
        <f t="shared" si="23"/>
        <v>41BOG20</v>
      </c>
      <c r="C1485" s="46">
        <v>41</v>
      </c>
      <c r="D1485" s="58" t="s">
        <v>151</v>
      </c>
      <c r="E1485" s="58" t="s">
        <v>74</v>
      </c>
      <c r="F1485" s="46" t="s">
        <v>656</v>
      </c>
      <c r="G1485" s="46" t="s">
        <v>654</v>
      </c>
      <c r="H1485" s="46">
        <v>20</v>
      </c>
      <c r="I1485" s="58" t="s">
        <v>376</v>
      </c>
      <c r="J1485" s="61" t="s">
        <v>471</v>
      </c>
      <c r="K1485" s="85">
        <f>VLOOKUP(B1485,Precios!G:J,4,FALSE)</f>
        <v>4878.5</v>
      </c>
      <c r="L1485" s="59"/>
    </row>
    <row r="1486" spans="2:12">
      <c r="B1486" s="46" t="str">
        <f t="shared" si="23"/>
        <v>42BOG20</v>
      </c>
      <c r="C1486" s="46">
        <v>42</v>
      </c>
      <c r="D1486" s="58" t="s">
        <v>150</v>
      </c>
      <c r="E1486" s="58" t="s">
        <v>2</v>
      </c>
      <c r="F1486" s="46" t="s">
        <v>656</v>
      </c>
      <c r="G1486" s="46" t="s">
        <v>654</v>
      </c>
      <c r="H1486" s="46">
        <v>20</v>
      </c>
      <c r="I1486" s="58" t="s">
        <v>376</v>
      </c>
      <c r="J1486" s="61" t="s">
        <v>245</v>
      </c>
      <c r="K1486" s="85">
        <f>VLOOKUP(B1486,Precios!G:J,4,FALSE)</f>
        <v>25507.51</v>
      </c>
      <c r="L1486" s="59"/>
    </row>
    <row r="1487" spans="2:12">
      <c r="B1487" s="46" t="str">
        <f t="shared" si="23"/>
        <v>43BOG20</v>
      </c>
      <c r="C1487" s="46">
        <v>43</v>
      </c>
      <c r="D1487" s="58" t="s">
        <v>149</v>
      </c>
      <c r="E1487" s="58" t="s">
        <v>2</v>
      </c>
      <c r="F1487" s="46" t="s">
        <v>656</v>
      </c>
      <c r="G1487" s="46" t="s">
        <v>654</v>
      </c>
      <c r="H1487" s="46">
        <v>20</v>
      </c>
      <c r="I1487" s="58" t="s">
        <v>376</v>
      </c>
      <c r="J1487" s="61" t="s">
        <v>246</v>
      </c>
      <c r="K1487" s="85">
        <f>VLOOKUP(B1487,Precios!G:J,4,FALSE)</f>
        <v>27662.16</v>
      </c>
      <c r="L1487" s="59"/>
    </row>
    <row r="1488" spans="2:12">
      <c r="B1488" s="46" t="str">
        <f t="shared" si="23"/>
        <v>44BOG20</v>
      </c>
      <c r="C1488" s="46">
        <v>44</v>
      </c>
      <c r="D1488" s="58" t="s">
        <v>148</v>
      </c>
      <c r="E1488" s="58" t="s">
        <v>2</v>
      </c>
      <c r="F1488" s="46" t="s">
        <v>656</v>
      </c>
      <c r="G1488" s="46" t="s">
        <v>654</v>
      </c>
      <c r="H1488" s="46">
        <v>20</v>
      </c>
      <c r="I1488" s="58" t="s">
        <v>376</v>
      </c>
      <c r="J1488" s="61" t="s">
        <v>245</v>
      </c>
      <c r="K1488" s="85">
        <f>VLOOKUP(B1488,Precios!G:J,4,FALSE)</f>
        <v>38926.03</v>
      </c>
      <c r="L1488" s="59"/>
    </row>
    <row r="1489" spans="2:12">
      <c r="B1489" s="46" t="str">
        <f t="shared" si="23"/>
        <v>45BOG20</v>
      </c>
      <c r="C1489" s="46">
        <v>45</v>
      </c>
      <c r="D1489" s="58" t="s">
        <v>147</v>
      </c>
      <c r="E1489" s="58" t="s">
        <v>2</v>
      </c>
      <c r="F1489" s="46" t="s">
        <v>656</v>
      </c>
      <c r="G1489" s="46" t="s">
        <v>654</v>
      </c>
      <c r="H1489" s="46">
        <v>20</v>
      </c>
      <c r="I1489" s="58" t="s">
        <v>376</v>
      </c>
      <c r="J1489" s="61" t="s">
        <v>246</v>
      </c>
      <c r="K1489" s="85">
        <f>VLOOKUP(B1489,Precios!G:J,4,FALSE)</f>
        <v>150235.19</v>
      </c>
      <c r="L1489" s="59"/>
    </row>
    <row r="1490" spans="2:12">
      <c r="B1490" s="46" t="str">
        <f t="shared" si="23"/>
        <v>46BOG20</v>
      </c>
      <c r="C1490" s="46">
        <v>46</v>
      </c>
      <c r="D1490" s="58" t="s">
        <v>146</v>
      </c>
      <c r="E1490" s="58" t="s">
        <v>135</v>
      </c>
      <c r="F1490" s="46" t="s">
        <v>656</v>
      </c>
      <c r="G1490" s="46" t="s">
        <v>654</v>
      </c>
      <c r="H1490" s="46">
        <v>20</v>
      </c>
      <c r="I1490" s="58" t="s">
        <v>376</v>
      </c>
      <c r="J1490" s="61" t="s">
        <v>247</v>
      </c>
      <c r="K1490" s="85">
        <f>VLOOKUP(B1490,Precios!G:J,4,FALSE)</f>
        <v>747.6</v>
      </c>
      <c r="L1490" s="59"/>
    </row>
    <row r="1491" spans="2:12">
      <c r="B1491" s="46" t="str">
        <f t="shared" si="23"/>
        <v>47BOG20</v>
      </c>
      <c r="C1491" s="46">
        <v>47</v>
      </c>
      <c r="D1491" s="58" t="s">
        <v>145</v>
      </c>
      <c r="E1491" s="58" t="s">
        <v>137</v>
      </c>
      <c r="F1491" s="46" t="s">
        <v>656</v>
      </c>
      <c r="G1491" s="46" t="s">
        <v>654</v>
      </c>
      <c r="H1491" s="46">
        <v>20</v>
      </c>
      <c r="I1491" s="58" t="s">
        <v>376</v>
      </c>
      <c r="J1491" s="61" t="s">
        <v>247</v>
      </c>
      <c r="K1491" s="85">
        <f>VLOOKUP(B1491,Precios!G:J,4,FALSE)</f>
        <v>583</v>
      </c>
      <c r="L1491" s="59"/>
    </row>
    <row r="1492" spans="2:12">
      <c r="B1492" s="46" t="str">
        <f t="shared" si="23"/>
        <v>48BOG20</v>
      </c>
      <c r="C1492" s="46">
        <v>48</v>
      </c>
      <c r="D1492" s="58" t="s">
        <v>144</v>
      </c>
      <c r="E1492" s="58" t="s">
        <v>143</v>
      </c>
      <c r="F1492" s="46" t="s">
        <v>656</v>
      </c>
      <c r="G1492" s="46" t="s">
        <v>654</v>
      </c>
      <c r="H1492" s="46">
        <v>20</v>
      </c>
      <c r="I1492" s="58" t="s">
        <v>376</v>
      </c>
      <c r="J1492" s="61" t="s">
        <v>247</v>
      </c>
      <c r="K1492" s="85">
        <f>VLOOKUP(B1492,Precios!G:J,4,FALSE)</f>
        <v>1700</v>
      </c>
      <c r="L1492" s="59"/>
    </row>
    <row r="1493" spans="2:12">
      <c r="B1493" s="46" t="str">
        <f t="shared" si="23"/>
        <v>49BOG20</v>
      </c>
      <c r="C1493" s="46">
        <v>49</v>
      </c>
      <c r="D1493" s="58" t="s">
        <v>142</v>
      </c>
      <c r="E1493" s="58" t="s">
        <v>15</v>
      </c>
      <c r="F1493" s="46" t="s">
        <v>656</v>
      </c>
      <c r="G1493" s="46" t="s">
        <v>654</v>
      </c>
      <c r="H1493" s="46">
        <v>20</v>
      </c>
      <c r="I1493" s="58" t="s">
        <v>376</v>
      </c>
      <c r="J1493" s="61" t="s">
        <v>445</v>
      </c>
      <c r="K1493" s="85">
        <f>VLOOKUP(B1493,Precios!G:J,4,FALSE)</f>
        <v>2600</v>
      </c>
      <c r="L1493" s="59"/>
    </row>
    <row r="1494" spans="2:12">
      <c r="B1494" s="46" t="str">
        <f t="shared" si="23"/>
        <v>50BOG20</v>
      </c>
      <c r="C1494" s="46">
        <v>50</v>
      </c>
      <c r="D1494" s="58" t="s">
        <v>141</v>
      </c>
      <c r="E1494" s="58" t="s">
        <v>15</v>
      </c>
      <c r="F1494" s="46" t="s">
        <v>656</v>
      </c>
      <c r="G1494" s="46" t="s">
        <v>654</v>
      </c>
      <c r="H1494" s="46">
        <v>20</v>
      </c>
      <c r="I1494" s="58" t="s">
        <v>376</v>
      </c>
      <c r="J1494" s="61" t="s">
        <v>445</v>
      </c>
      <c r="K1494" s="85">
        <f>VLOOKUP(B1494,Precios!G:J,4,FALSE)</f>
        <v>1260</v>
      </c>
      <c r="L1494" s="59"/>
    </row>
    <row r="1495" spans="2:12">
      <c r="B1495" s="46" t="str">
        <f t="shared" si="23"/>
        <v>51BOG20</v>
      </c>
      <c r="C1495" s="46">
        <v>51</v>
      </c>
      <c r="D1495" s="58" t="s">
        <v>140</v>
      </c>
      <c r="E1495" s="58" t="s">
        <v>15</v>
      </c>
      <c r="F1495" s="46" t="s">
        <v>656</v>
      </c>
      <c r="G1495" s="46" t="s">
        <v>654</v>
      </c>
      <c r="H1495" s="46">
        <v>20</v>
      </c>
      <c r="I1495" s="58" t="s">
        <v>376</v>
      </c>
      <c r="J1495" s="61" t="s">
        <v>445</v>
      </c>
      <c r="K1495" s="85">
        <f>VLOOKUP(B1495,Precios!G:J,4,FALSE)</f>
        <v>1873</v>
      </c>
      <c r="L1495" s="59"/>
    </row>
    <row r="1496" spans="2:12">
      <c r="B1496" s="46" t="str">
        <f t="shared" si="23"/>
        <v>52BOG20</v>
      </c>
      <c r="C1496" s="46">
        <v>52</v>
      </c>
      <c r="D1496" s="58" t="s">
        <v>139</v>
      </c>
      <c r="E1496" s="58" t="s">
        <v>15</v>
      </c>
      <c r="F1496" s="46" t="s">
        <v>656</v>
      </c>
      <c r="G1496" s="46" t="s">
        <v>654</v>
      </c>
      <c r="H1496" s="46">
        <v>20</v>
      </c>
      <c r="I1496" s="58" t="s">
        <v>376</v>
      </c>
      <c r="J1496" s="61" t="s">
        <v>445</v>
      </c>
      <c r="K1496" s="85">
        <f>VLOOKUP(B1496,Precios!G:J,4,FALSE)</f>
        <v>500</v>
      </c>
      <c r="L1496" s="59"/>
    </row>
    <row r="1497" spans="2:12">
      <c r="B1497" s="46" t="str">
        <f t="shared" si="23"/>
        <v>53BOG20</v>
      </c>
      <c r="C1497" s="46">
        <v>53</v>
      </c>
      <c r="D1497" s="58" t="s">
        <v>138</v>
      </c>
      <c r="E1497" s="58" t="s">
        <v>137</v>
      </c>
      <c r="F1497" s="46" t="s">
        <v>656</v>
      </c>
      <c r="G1497" s="46" t="s">
        <v>654</v>
      </c>
      <c r="H1497" s="46">
        <v>20</v>
      </c>
      <c r="I1497" s="58" t="s">
        <v>376</v>
      </c>
      <c r="J1497" s="61" t="s">
        <v>247</v>
      </c>
      <c r="K1497" s="85">
        <f>VLOOKUP(B1497,Precios!G:J,4,FALSE)</f>
        <v>350</v>
      </c>
      <c r="L1497" s="59"/>
    </row>
    <row r="1498" spans="2:12">
      <c r="B1498" s="46" t="str">
        <f t="shared" si="23"/>
        <v>54BOG20</v>
      </c>
      <c r="C1498" s="46">
        <v>54</v>
      </c>
      <c r="D1498" s="58" t="s">
        <v>136</v>
      </c>
      <c r="E1498" s="58" t="s">
        <v>135</v>
      </c>
      <c r="F1498" s="46" t="s">
        <v>656</v>
      </c>
      <c r="G1498" s="46" t="s">
        <v>654</v>
      </c>
      <c r="H1498" s="46">
        <v>20</v>
      </c>
      <c r="I1498" s="58" t="s">
        <v>376</v>
      </c>
      <c r="J1498" s="61" t="s">
        <v>247</v>
      </c>
      <c r="K1498" s="85">
        <f>VLOOKUP(B1498,Precios!G:J,4,FALSE)</f>
        <v>1250</v>
      </c>
      <c r="L1498" s="59"/>
    </row>
    <row r="1499" spans="2:12">
      <c r="B1499" s="46" t="str">
        <f t="shared" si="23"/>
        <v>55BOG20</v>
      </c>
      <c r="C1499" s="46">
        <v>55</v>
      </c>
      <c r="D1499" s="58" t="s">
        <v>134</v>
      </c>
      <c r="E1499" s="58" t="s">
        <v>74</v>
      </c>
      <c r="F1499" s="46" t="s">
        <v>656</v>
      </c>
      <c r="G1499" s="46" t="s">
        <v>654</v>
      </c>
      <c r="H1499" s="46">
        <v>20</v>
      </c>
      <c r="I1499" s="58" t="s">
        <v>376</v>
      </c>
      <c r="J1499" s="61" t="s">
        <v>247</v>
      </c>
      <c r="K1499" s="85">
        <f>VLOOKUP(B1499,Precios!G:J,4,FALSE)</f>
        <v>1642.8</v>
      </c>
      <c r="L1499" s="59"/>
    </row>
    <row r="1500" spans="2:12">
      <c r="B1500" s="46" t="str">
        <f t="shared" si="23"/>
        <v>56BOG20</v>
      </c>
      <c r="C1500" s="46">
        <v>56</v>
      </c>
      <c r="D1500" s="58" t="s">
        <v>133</v>
      </c>
      <c r="E1500" s="58" t="s">
        <v>74</v>
      </c>
      <c r="F1500" s="46" t="s">
        <v>656</v>
      </c>
      <c r="G1500" s="46" t="s">
        <v>654</v>
      </c>
      <c r="H1500" s="46">
        <v>20</v>
      </c>
      <c r="I1500" s="58" t="s">
        <v>376</v>
      </c>
      <c r="J1500" s="61" t="s">
        <v>247</v>
      </c>
      <c r="K1500" s="85">
        <f>VLOOKUP(B1500,Precios!G:J,4,FALSE)</f>
        <v>6693.33</v>
      </c>
      <c r="L1500" s="59"/>
    </row>
    <row r="1501" spans="2:12">
      <c r="B1501" s="46" t="str">
        <f t="shared" si="23"/>
        <v>57BOG20</v>
      </c>
      <c r="C1501" s="46">
        <v>57</v>
      </c>
      <c r="D1501" s="58" t="s">
        <v>132</v>
      </c>
      <c r="E1501" s="58" t="s">
        <v>74</v>
      </c>
      <c r="F1501" s="46" t="s">
        <v>656</v>
      </c>
      <c r="G1501" s="46" t="s">
        <v>654</v>
      </c>
      <c r="H1501" s="46">
        <v>20</v>
      </c>
      <c r="I1501" s="58" t="s">
        <v>376</v>
      </c>
      <c r="J1501" s="61" t="s">
        <v>247</v>
      </c>
      <c r="K1501" s="85">
        <f>VLOOKUP(B1501,Precios!G:J,4,FALSE)</f>
        <v>2110.0500000000002</v>
      </c>
      <c r="L1501" s="59"/>
    </row>
    <row r="1502" spans="2:12">
      <c r="B1502" s="46" t="str">
        <f t="shared" si="23"/>
        <v>58BOG20</v>
      </c>
      <c r="C1502" s="46">
        <v>58</v>
      </c>
      <c r="D1502" s="58" t="s">
        <v>131</v>
      </c>
      <c r="E1502" s="58" t="s">
        <v>74</v>
      </c>
      <c r="F1502" s="46" t="s">
        <v>656</v>
      </c>
      <c r="G1502" s="46" t="s">
        <v>654</v>
      </c>
      <c r="H1502" s="46">
        <v>20</v>
      </c>
      <c r="I1502" s="58" t="s">
        <v>376</v>
      </c>
      <c r="J1502" s="61" t="s">
        <v>247</v>
      </c>
      <c r="K1502" s="85">
        <f>VLOOKUP(B1502,Precios!G:J,4,FALSE)</f>
        <v>1223.3399999999999</v>
      </c>
      <c r="L1502" s="59"/>
    </row>
    <row r="1503" spans="2:12">
      <c r="B1503" s="46" t="str">
        <f t="shared" si="23"/>
        <v>59BOG20</v>
      </c>
      <c r="C1503" s="46">
        <v>59</v>
      </c>
      <c r="D1503" s="58" t="s">
        <v>130</v>
      </c>
      <c r="E1503" s="58" t="s">
        <v>74</v>
      </c>
      <c r="F1503" s="46" t="s">
        <v>656</v>
      </c>
      <c r="G1503" s="46" t="s">
        <v>654</v>
      </c>
      <c r="H1503" s="46">
        <v>20</v>
      </c>
      <c r="I1503" s="58" t="s">
        <v>376</v>
      </c>
      <c r="J1503" s="61" t="s">
        <v>247</v>
      </c>
      <c r="K1503" s="85">
        <f>VLOOKUP(B1503,Precios!G:J,4,FALSE)</f>
        <v>1535.55</v>
      </c>
      <c r="L1503" s="59"/>
    </row>
    <row r="1504" spans="2:12">
      <c r="B1504" s="46" t="str">
        <f t="shared" si="23"/>
        <v>60BOG20</v>
      </c>
      <c r="C1504" s="46">
        <v>60</v>
      </c>
      <c r="D1504" s="58" t="s">
        <v>129</v>
      </c>
      <c r="E1504" s="58" t="s">
        <v>128</v>
      </c>
      <c r="F1504" s="46" t="s">
        <v>656</v>
      </c>
      <c r="G1504" s="46" t="s">
        <v>654</v>
      </c>
      <c r="H1504" s="46">
        <v>20</v>
      </c>
      <c r="I1504" s="58" t="s">
        <v>376</v>
      </c>
      <c r="J1504" s="61" t="s">
        <v>285</v>
      </c>
      <c r="K1504" s="85">
        <f>VLOOKUP(B1504,Precios!G:J,4,FALSE)</f>
        <v>4219.04</v>
      </c>
      <c r="L1504" s="59"/>
    </row>
    <row r="1505" spans="2:12">
      <c r="B1505" s="46" t="str">
        <f t="shared" si="23"/>
        <v>61BOG20</v>
      </c>
      <c r="C1505" s="46">
        <v>61</v>
      </c>
      <c r="D1505" s="58" t="s">
        <v>127</v>
      </c>
      <c r="E1505" s="58" t="s">
        <v>2</v>
      </c>
      <c r="F1505" s="46" t="s">
        <v>656</v>
      </c>
      <c r="G1505" s="46" t="s">
        <v>654</v>
      </c>
      <c r="H1505" s="46">
        <v>20</v>
      </c>
      <c r="I1505" s="58" t="s">
        <v>376</v>
      </c>
      <c r="J1505" s="61" t="s">
        <v>258</v>
      </c>
      <c r="K1505" s="85">
        <f>VLOOKUP(B1505,Precios!G:J,4,FALSE)</f>
        <v>1559.97</v>
      </c>
      <c r="L1505" s="59"/>
    </row>
    <row r="1506" spans="2:12">
      <c r="B1506" s="46" t="str">
        <f t="shared" si="23"/>
        <v>62BOG20</v>
      </c>
      <c r="C1506" s="46">
        <v>62</v>
      </c>
      <c r="D1506" s="58" t="s">
        <v>126</v>
      </c>
      <c r="E1506" s="58" t="s">
        <v>2</v>
      </c>
      <c r="F1506" s="46" t="s">
        <v>656</v>
      </c>
      <c r="G1506" s="46" t="s">
        <v>654</v>
      </c>
      <c r="H1506" s="46">
        <v>20</v>
      </c>
      <c r="I1506" s="58" t="s">
        <v>376</v>
      </c>
      <c r="J1506" s="61" t="s">
        <v>285</v>
      </c>
      <c r="K1506" s="85">
        <f>VLOOKUP(B1506,Precios!G:J,4,FALSE)</f>
        <v>1140</v>
      </c>
      <c r="L1506" s="59"/>
    </row>
    <row r="1507" spans="2:12">
      <c r="B1507" s="46" t="str">
        <f t="shared" si="23"/>
        <v>63BOG20</v>
      </c>
      <c r="C1507" s="46">
        <v>63</v>
      </c>
      <c r="D1507" s="58" t="s">
        <v>125</v>
      </c>
      <c r="E1507" s="58" t="s">
        <v>2</v>
      </c>
      <c r="F1507" s="46" t="s">
        <v>656</v>
      </c>
      <c r="G1507" s="46" t="s">
        <v>654</v>
      </c>
      <c r="H1507" s="46">
        <v>20</v>
      </c>
      <c r="I1507" s="58" t="s">
        <v>376</v>
      </c>
      <c r="J1507" s="61" t="s">
        <v>340</v>
      </c>
      <c r="K1507" s="85">
        <f>VLOOKUP(B1507,Precios!G:J,4,FALSE)</f>
        <v>18000</v>
      </c>
      <c r="L1507" s="59"/>
    </row>
    <row r="1508" spans="2:12">
      <c r="B1508" s="46" t="str">
        <f t="shared" si="23"/>
        <v>64BOG20</v>
      </c>
      <c r="C1508" s="46">
        <v>64</v>
      </c>
      <c r="D1508" s="58" t="s">
        <v>124</v>
      </c>
      <c r="E1508" s="58" t="s">
        <v>2</v>
      </c>
      <c r="F1508" s="46" t="s">
        <v>656</v>
      </c>
      <c r="G1508" s="46" t="s">
        <v>654</v>
      </c>
      <c r="H1508" s="46">
        <v>20</v>
      </c>
      <c r="I1508" s="58" t="s">
        <v>376</v>
      </c>
      <c r="J1508" s="61" t="s">
        <v>238</v>
      </c>
      <c r="K1508" s="85">
        <f>VLOOKUP(B1508,Precios!G:J,4,FALSE)</f>
        <v>9400</v>
      </c>
      <c r="L1508" s="59"/>
    </row>
    <row r="1509" spans="2:12">
      <c r="B1509" s="46" t="str">
        <f t="shared" si="23"/>
        <v>65BOG20</v>
      </c>
      <c r="C1509" s="46">
        <v>65</v>
      </c>
      <c r="D1509" s="58" t="s">
        <v>123</v>
      </c>
      <c r="E1509" s="58" t="s">
        <v>2</v>
      </c>
      <c r="F1509" s="46" t="s">
        <v>656</v>
      </c>
      <c r="G1509" s="46" t="s">
        <v>654</v>
      </c>
      <c r="H1509" s="46">
        <v>20</v>
      </c>
      <c r="I1509" s="58" t="s">
        <v>376</v>
      </c>
      <c r="J1509" s="61" t="s">
        <v>472</v>
      </c>
      <c r="K1509" s="85">
        <f>VLOOKUP(B1509,Precios!G:J,4,FALSE)</f>
        <v>195000</v>
      </c>
      <c r="L1509" s="59"/>
    </row>
    <row r="1510" spans="2:12">
      <c r="B1510" s="46" t="str">
        <f t="shared" si="23"/>
        <v>66BOG20</v>
      </c>
      <c r="C1510" s="46">
        <v>66</v>
      </c>
      <c r="D1510" s="58" t="s">
        <v>122</v>
      </c>
      <c r="E1510" s="58" t="s">
        <v>2</v>
      </c>
      <c r="F1510" s="46" t="s">
        <v>656</v>
      </c>
      <c r="G1510" s="46" t="s">
        <v>654</v>
      </c>
      <c r="H1510" s="46">
        <v>20</v>
      </c>
      <c r="I1510" s="58" t="s">
        <v>376</v>
      </c>
      <c r="J1510" s="61" t="s">
        <v>472</v>
      </c>
      <c r="K1510" s="85">
        <f>VLOOKUP(B1510,Precios!G:J,4,FALSE)</f>
        <v>99000</v>
      </c>
      <c r="L1510" s="59"/>
    </row>
    <row r="1511" spans="2:12">
      <c r="B1511" s="46" t="str">
        <f t="shared" si="23"/>
        <v>67BOG20</v>
      </c>
      <c r="C1511" s="46">
        <v>67</v>
      </c>
      <c r="D1511" s="58" t="s">
        <v>121</v>
      </c>
      <c r="E1511" s="58" t="s">
        <v>2</v>
      </c>
      <c r="F1511" s="46" t="s">
        <v>656</v>
      </c>
      <c r="G1511" s="46" t="s">
        <v>654</v>
      </c>
      <c r="H1511" s="46">
        <v>20</v>
      </c>
      <c r="I1511" s="58" t="s">
        <v>376</v>
      </c>
      <c r="J1511" s="61" t="s">
        <v>255</v>
      </c>
      <c r="K1511" s="85">
        <f>VLOOKUP(B1511,Precios!G:J,4,FALSE)</f>
        <v>20350</v>
      </c>
      <c r="L1511" s="59"/>
    </row>
    <row r="1512" spans="2:12">
      <c r="B1512" s="46" t="str">
        <f t="shared" si="23"/>
        <v>68BOG20</v>
      </c>
      <c r="C1512" s="46">
        <v>68</v>
      </c>
      <c r="D1512" s="58" t="s">
        <v>120</v>
      </c>
      <c r="E1512" s="58" t="s">
        <v>119</v>
      </c>
      <c r="F1512" s="46" t="s">
        <v>656</v>
      </c>
      <c r="G1512" s="46" t="s">
        <v>654</v>
      </c>
      <c r="H1512" s="46">
        <v>20</v>
      </c>
      <c r="I1512" s="58" t="s">
        <v>376</v>
      </c>
      <c r="J1512" s="61" t="s">
        <v>256</v>
      </c>
      <c r="K1512" s="85">
        <f>VLOOKUP(B1512,Precios!G:J,4,FALSE)</f>
        <v>39139.480000000003</v>
      </c>
      <c r="L1512" s="59"/>
    </row>
    <row r="1513" spans="2:12">
      <c r="B1513" s="46" t="str">
        <f t="shared" si="23"/>
        <v>69BOG20</v>
      </c>
      <c r="C1513" s="46">
        <v>69</v>
      </c>
      <c r="D1513" s="58" t="s">
        <v>118</v>
      </c>
      <c r="E1513" s="58" t="s">
        <v>117</v>
      </c>
      <c r="F1513" s="46" t="s">
        <v>656</v>
      </c>
      <c r="G1513" s="46" t="s">
        <v>654</v>
      </c>
      <c r="H1513" s="46">
        <v>20</v>
      </c>
      <c r="I1513" s="58" t="s">
        <v>376</v>
      </c>
      <c r="J1513" s="61" t="s">
        <v>256</v>
      </c>
      <c r="K1513" s="85">
        <f>VLOOKUP(B1513,Precios!G:J,4,FALSE)</f>
        <v>29342.13</v>
      </c>
      <c r="L1513" s="59"/>
    </row>
    <row r="1514" spans="2:12">
      <c r="B1514" s="46" t="str">
        <f t="shared" si="23"/>
        <v>70BOG20</v>
      </c>
      <c r="C1514" s="46">
        <v>70</v>
      </c>
      <c r="D1514" s="58" t="s">
        <v>213</v>
      </c>
      <c r="E1514" s="58" t="s">
        <v>116</v>
      </c>
      <c r="F1514" s="46" t="s">
        <v>656</v>
      </c>
      <c r="G1514" s="46" t="s">
        <v>654</v>
      </c>
      <c r="H1514" s="46">
        <v>20</v>
      </c>
      <c r="I1514" s="58" t="s">
        <v>376</v>
      </c>
      <c r="J1514" s="61" t="s">
        <v>256</v>
      </c>
      <c r="K1514" s="85">
        <f>VLOOKUP(B1514,Precios!G:J,4,FALSE)</f>
        <v>25616.89</v>
      </c>
      <c r="L1514" s="59"/>
    </row>
    <row r="1515" spans="2:12">
      <c r="B1515" s="46" t="str">
        <f t="shared" si="23"/>
        <v>71BOG20</v>
      </c>
      <c r="C1515" s="46">
        <v>71</v>
      </c>
      <c r="D1515" s="58" t="s">
        <v>115</v>
      </c>
      <c r="E1515" s="58" t="s">
        <v>2</v>
      </c>
      <c r="F1515" s="46" t="s">
        <v>656</v>
      </c>
      <c r="G1515" s="46" t="s">
        <v>654</v>
      </c>
      <c r="H1515" s="46">
        <v>20</v>
      </c>
      <c r="I1515" s="58" t="s">
        <v>376</v>
      </c>
      <c r="J1515" s="61" t="s">
        <v>473</v>
      </c>
      <c r="K1515" s="85">
        <f>VLOOKUP(B1515,Precios!G:J,4,FALSE)</f>
        <v>2791.81</v>
      </c>
      <c r="L1515" s="59"/>
    </row>
    <row r="1516" spans="2:12">
      <c r="B1516" s="46" t="str">
        <f t="shared" si="23"/>
        <v>72BOG20</v>
      </c>
      <c r="C1516" s="46">
        <v>72</v>
      </c>
      <c r="D1516" s="58" t="s">
        <v>114</v>
      </c>
      <c r="E1516" s="58" t="s">
        <v>3</v>
      </c>
      <c r="F1516" s="46" t="s">
        <v>656</v>
      </c>
      <c r="G1516" s="46" t="s">
        <v>654</v>
      </c>
      <c r="H1516" s="46">
        <v>20</v>
      </c>
      <c r="I1516" s="58" t="s">
        <v>376</v>
      </c>
      <c r="J1516" s="61" t="s">
        <v>233</v>
      </c>
      <c r="K1516" s="85">
        <f>VLOOKUP(B1516,Precios!G:J,4,FALSE)</f>
        <v>9000</v>
      </c>
      <c r="L1516" s="59"/>
    </row>
    <row r="1517" spans="2:12">
      <c r="B1517" s="46" t="str">
        <f t="shared" si="23"/>
        <v>73BOG20</v>
      </c>
      <c r="C1517" s="46">
        <v>73</v>
      </c>
      <c r="D1517" s="58" t="s">
        <v>113</v>
      </c>
      <c r="E1517" s="58" t="s">
        <v>34</v>
      </c>
      <c r="F1517" s="46" t="s">
        <v>656</v>
      </c>
      <c r="G1517" s="46" t="s">
        <v>654</v>
      </c>
      <c r="H1517" s="46">
        <v>20</v>
      </c>
      <c r="I1517" s="58" t="s">
        <v>376</v>
      </c>
      <c r="J1517" s="61" t="s">
        <v>247</v>
      </c>
      <c r="K1517" s="85">
        <f>VLOOKUP(B1517,Precios!G:J,4,FALSE)</f>
        <v>3629.67</v>
      </c>
      <c r="L1517" s="59"/>
    </row>
    <row r="1518" spans="2:12">
      <c r="B1518" s="46" t="str">
        <f t="shared" si="23"/>
        <v>74BOG20</v>
      </c>
      <c r="C1518" s="46">
        <v>74</v>
      </c>
      <c r="D1518" s="58" t="s">
        <v>112</v>
      </c>
      <c r="E1518" s="58" t="s">
        <v>111</v>
      </c>
      <c r="F1518" s="46" t="s">
        <v>656</v>
      </c>
      <c r="G1518" s="46" t="s">
        <v>654</v>
      </c>
      <c r="H1518" s="46">
        <v>20</v>
      </c>
      <c r="I1518" s="58" t="s">
        <v>376</v>
      </c>
      <c r="J1518" s="61" t="s">
        <v>247</v>
      </c>
      <c r="K1518" s="85">
        <f>VLOOKUP(B1518,Precios!G:J,4,FALSE)</f>
        <v>1600</v>
      </c>
      <c r="L1518" s="59"/>
    </row>
    <row r="1519" spans="2:12">
      <c r="B1519" s="46" t="str">
        <f t="shared" si="23"/>
        <v>75BOG20</v>
      </c>
      <c r="C1519" s="46">
        <v>75</v>
      </c>
      <c r="D1519" s="58" t="s">
        <v>572</v>
      </c>
      <c r="E1519" s="58" t="s">
        <v>34</v>
      </c>
      <c r="F1519" s="46" t="s">
        <v>656</v>
      </c>
      <c r="G1519" s="46" t="s">
        <v>654</v>
      </c>
      <c r="H1519" s="46">
        <v>20</v>
      </c>
      <c r="I1519" s="58" t="s">
        <v>376</v>
      </c>
      <c r="J1519" s="61" t="s">
        <v>247</v>
      </c>
      <c r="K1519" s="85">
        <f>VLOOKUP(B1519,Precios!G:J,4,FALSE)</f>
        <v>3900.46</v>
      </c>
      <c r="L1519" s="59"/>
    </row>
    <row r="1520" spans="2:12">
      <c r="B1520" s="46" t="str">
        <f t="shared" si="23"/>
        <v>76BOG20</v>
      </c>
      <c r="C1520" s="46">
        <v>76</v>
      </c>
      <c r="D1520" s="58" t="s">
        <v>109</v>
      </c>
      <c r="E1520" s="58" t="s">
        <v>34</v>
      </c>
      <c r="F1520" s="46" t="s">
        <v>656</v>
      </c>
      <c r="G1520" s="46" t="s">
        <v>654</v>
      </c>
      <c r="H1520" s="46">
        <v>20</v>
      </c>
      <c r="I1520" s="58" t="s">
        <v>376</v>
      </c>
      <c r="J1520" s="61" t="s">
        <v>247</v>
      </c>
      <c r="K1520" s="85">
        <f>VLOOKUP(B1520,Precios!G:J,4,FALSE)</f>
        <v>3629.67</v>
      </c>
      <c r="L1520" s="59"/>
    </row>
    <row r="1521" spans="2:12">
      <c r="B1521" s="46" t="str">
        <f t="shared" si="23"/>
        <v>77BOG20</v>
      </c>
      <c r="C1521" s="46">
        <v>77</v>
      </c>
      <c r="D1521" s="58" t="s">
        <v>108</v>
      </c>
      <c r="E1521" s="58" t="s">
        <v>34</v>
      </c>
      <c r="F1521" s="46" t="s">
        <v>656</v>
      </c>
      <c r="G1521" s="46" t="s">
        <v>654</v>
      </c>
      <c r="H1521" s="46">
        <v>20</v>
      </c>
      <c r="I1521" s="58" t="s">
        <v>376</v>
      </c>
      <c r="J1521" s="61" t="s">
        <v>247</v>
      </c>
      <c r="K1521" s="85">
        <f>VLOOKUP(B1521,Precios!G:J,4,FALSE)</f>
        <v>3218.7</v>
      </c>
      <c r="L1521" s="59"/>
    </row>
    <row r="1522" spans="2:12">
      <c r="B1522" s="46" t="str">
        <f t="shared" si="23"/>
        <v>78BOG20</v>
      </c>
      <c r="C1522" s="46">
        <v>78</v>
      </c>
      <c r="D1522" s="58" t="s">
        <v>107</v>
      </c>
      <c r="E1522" s="58" t="s">
        <v>2</v>
      </c>
      <c r="F1522" s="46" t="s">
        <v>656</v>
      </c>
      <c r="G1522" s="46" t="s">
        <v>654</v>
      </c>
      <c r="H1522" s="46">
        <v>20</v>
      </c>
      <c r="I1522" s="58" t="s">
        <v>376</v>
      </c>
      <c r="J1522" s="61" t="s">
        <v>474</v>
      </c>
      <c r="K1522" s="85">
        <f>VLOOKUP(B1522,Precios!G:J,4,FALSE)</f>
        <v>45988.91</v>
      </c>
      <c r="L1522" s="59"/>
    </row>
    <row r="1523" spans="2:12">
      <c r="B1523" s="46" t="str">
        <f t="shared" si="23"/>
        <v>79BOG20</v>
      </c>
      <c r="C1523" s="46">
        <v>79</v>
      </c>
      <c r="D1523" s="58" t="s">
        <v>106</v>
      </c>
      <c r="E1523" s="58" t="s">
        <v>74</v>
      </c>
      <c r="F1523" s="46" t="s">
        <v>656</v>
      </c>
      <c r="G1523" s="46" t="s">
        <v>654</v>
      </c>
      <c r="H1523" s="46">
        <v>20</v>
      </c>
      <c r="I1523" s="58" t="s">
        <v>376</v>
      </c>
      <c r="J1523" s="61" t="s">
        <v>285</v>
      </c>
      <c r="K1523" s="85">
        <f>VLOOKUP(B1523,Precios!G:J,4,FALSE)</f>
        <v>3400</v>
      </c>
      <c r="L1523" s="59"/>
    </row>
    <row r="1524" spans="2:12">
      <c r="B1524" s="46" t="str">
        <f t="shared" si="23"/>
        <v>80BOG20</v>
      </c>
      <c r="C1524" s="46">
        <v>80</v>
      </c>
      <c r="D1524" s="58" t="s">
        <v>105</v>
      </c>
      <c r="E1524" s="58" t="s">
        <v>74</v>
      </c>
      <c r="F1524" s="46" t="s">
        <v>656</v>
      </c>
      <c r="G1524" s="46" t="s">
        <v>654</v>
      </c>
      <c r="H1524" s="46">
        <v>20</v>
      </c>
      <c r="I1524" s="58" t="s">
        <v>376</v>
      </c>
      <c r="J1524" s="61" t="s">
        <v>285</v>
      </c>
      <c r="K1524" s="85">
        <f>VLOOKUP(B1524,Precios!G:J,4,FALSE)</f>
        <v>3964.18</v>
      </c>
      <c r="L1524" s="59"/>
    </row>
    <row r="1525" spans="2:12">
      <c r="B1525" s="46" t="str">
        <f t="shared" si="23"/>
        <v>81BOG20</v>
      </c>
      <c r="C1525" s="46">
        <v>81</v>
      </c>
      <c r="D1525" s="58" t="s">
        <v>104</v>
      </c>
      <c r="E1525" s="58" t="s">
        <v>214</v>
      </c>
      <c r="F1525" s="46" t="s">
        <v>656</v>
      </c>
      <c r="G1525" s="46" t="s">
        <v>654</v>
      </c>
      <c r="H1525" s="46">
        <v>20</v>
      </c>
      <c r="I1525" s="58" t="s">
        <v>376</v>
      </c>
      <c r="J1525" s="61" t="s">
        <v>285</v>
      </c>
      <c r="K1525" s="85">
        <f>VLOOKUP(B1525,Precios!G:J,4,FALSE)</f>
        <v>8500</v>
      </c>
      <c r="L1525" s="59"/>
    </row>
    <row r="1526" spans="2:12">
      <c r="B1526" s="46" t="str">
        <f t="shared" si="23"/>
        <v>82BOG20</v>
      </c>
      <c r="C1526" s="46">
        <v>82</v>
      </c>
      <c r="D1526" s="58" t="s">
        <v>103</v>
      </c>
      <c r="E1526" s="58" t="s">
        <v>214</v>
      </c>
      <c r="F1526" s="46" t="s">
        <v>656</v>
      </c>
      <c r="G1526" s="46" t="s">
        <v>654</v>
      </c>
      <c r="H1526" s="46">
        <v>20</v>
      </c>
      <c r="I1526" s="58" t="s">
        <v>376</v>
      </c>
      <c r="J1526" s="61" t="s">
        <v>285</v>
      </c>
      <c r="K1526" s="85">
        <f>VLOOKUP(B1526,Precios!G:J,4,FALSE)</f>
        <v>17776.669999999998</v>
      </c>
      <c r="L1526" s="59"/>
    </row>
    <row r="1527" spans="2:12">
      <c r="B1527" s="46" t="str">
        <f t="shared" si="23"/>
        <v>83BOG20</v>
      </c>
      <c r="C1527" s="46">
        <v>83</v>
      </c>
      <c r="D1527" s="58" t="s">
        <v>102</v>
      </c>
      <c r="E1527" s="58" t="s">
        <v>214</v>
      </c>
      <c r="F1527" s="46" t="s">
        <v>656</v>
      </c>
      <c r="G1527" s="46" t="s">
        <v>654</v>
      </c>
      <c r="H1527" s="46">
        <v>20</v>
      </c>
      <c r="I1527" s="58" t="s">
        <v>376</v>
      </c>
      <c r="J1527" s="61" t="s">
        <v>285</v>
      </c>
      <c r="K1527" s="85">
        <f>VLOOKUP(B1527,Precios!G:J,4,FALSE)</f>
        <v>6150</v>
      </c>
      <c r="L1527" s="59"/>
    </row>
    <row r="1528" spans="2:12">
      <c r="B1528" s="46" t="str">
        <f t="shared" si="23"/>
        <v>84BOG20</v>
      </c>
      <c r="C1528" s="46">
        <v>84</v>
      </c>
      <c r="D1528" s="58" t="s">
        <v>101</v>
      </c>
      <c r="E1528" s="58" t="s">
        <v>214</v>
      </c>
      <c r="F1528" s="46" t="s">
        <v>656</v>
      </c>
      <c r="G1528" s="46" t="s">
        <v>654</v>
      </c>
      <c r="H1528" s="46">
        <v>20</v>
      </c>
      <c r="I1528" s="58" t="s">
        <v>376</v>
      </c>
      <c r="J1528" s="61" t="s">
        <v>285</v>
      </c>
      <c r="K1528" s="85">
        <f>VLOOKUP(B1528,Precios!G:J,4,FALSE)</f>
        <v>8475.25</v>
      </c>
      <c r="L1528" s="59"/>
    </row>
    <row r="1529" spans="2:12">
      <c r="B1529" s="46" t="str">
        <f t="shared" si="23"/>
        <v>85BOG20</v>
      </c>
      <c r="C1529" s="46">
        <v>85</v>
      </c>
      <c r="D1529" s="58" t="s">
        <v>215</v>
      </c>
      <c r="E1529" s="58" t="s">
        <v>214</v>
      </c>
      <c r="F1529" s="46" t="s">
        <v>656</v>
      </c>
      <c r="G1529" s="46" t="s">
        <v>654</v>
      </c>
      <c r="H1529" s="46">
        <v>20</v>
      </c>
      <c r="I1529" s="58" t="s">
        <v>376</v>
      </c>
      <c r="J1529" s="61" t="s">
        <v>285</v>
      </c>
      <c r="K1529" s="85">
        <f>VLOOKUP(B1529,Precios!G:J,4,FALSE)</f>
        <v>7082</v>
      </c>
      <c r="L1529" s="59"/>
    </row>
    <row r="1530" spans="2:12">
      <c r="B1530" s="46" t="str">
        <f t="shared" si="23"/>
        <v>86BOG20</v>
      </c>
      <c r="C1530" s="46">
        <v>86</v>
      </c>
      <c r="D1530" s="58" t="s">
        <v>100</v>
      </c>
      <c r="E1530" s="58" t="s">
        <v>98</v>
      </c>
      <c r="F1530" s="46" t="s">
        <v>656</v>
      </c>
      <c r="G1530" s="46" t="s">
        <v>654</v>
      </c>
      <c r="H1530" s="46">
        <v>20</v>
      </c>
      <c r="I1530" s="58" t="s">
        <v>376</v>
      </c>
      <c r="J1530" s="61" t="s">
        <v>285</v>
      </c>
      <c r="K1530" s="85">
        <f>VLOOKUP(B1530,Precios!G:J,4,FALSE)</f>
        <v>410.97</v>
      </c>
      <c r="L1530" s="59"/>
    </row>
    <row r="1531" spans="2:12">
      <c r="B1531" s="46" t="str">
        <f t="shared" si="23"/>
        <v>87BOG20</v>
      </c>
      <c r="C1531" s="46">
        <v>87</v>
      </c>
      <c r="D1531" s="58" t="s">
        <v>99</v>
      </c>
      <c r="E1531" s="58" t="s">
        <v>98</v>
      </c>
      <c r="F1531" s="46" t="s">
        <v>656</v>
      </c>
      <c r="G1531" s="46" t="s">
        <v>654</v>
      </c>
      <c r="H1531" s="46">
        <v>20</v>
      </c>
      <c r="I1531" s="58" t="s">
        <v>376</v>
      </c>
      <c r="J1531" s="61" t="s">
        <v>285</v>
      </c>
      <c r="K1531" s="85">
        <f>VLOOKUP(B1531,Precios!G:J,4,FALSE)</f>
        <v>410.97</v>
      </c>
      <c r="L1531" s="59"/>
    </row>
    <row r="1532" spans="2:12">
      <c r="B1532" s="46" t="str">
        <f t="shared" si="23"/>
        <v>88BOG20</v>
      </c>
      <c r="C1532" s="46">
        <v>88</v>
      </c>
      <c r="D1532" s="58" t="s">
        <v>97</v>
      </c>
      <c r="E1532" s="58" t="s">
        <v>2</v>
      </c>
      <c r="F1532" s="46" t="s">
        <v>656</v>
      </c>
      <c r="G1532" s="46" t="s">
        <v>654</v>
      </c>
      <c r="H1532" s="46">
        <v>20</v>
      </c>
      <c r="I1532" s="58" t="s">
        <v>376</v>
      </c>
      <c r="J1532" s="61" t="s">
        <v>475</v>
      </c>
      <c r="K1532" s="85">
        <f>VLOOKUP(B1532,Precios!G:J,4,FALSE)</f>
        <v>3202.77</v>
      </c>
      <c r="L1532" s="59"/>
    </row>
    <row r="1533" spans="2:12">
      <c r="B1533" s="46" t="str">
        <f t="shared" si="23"/>
        <v>89BOG20</v>
      </c>
      <c r="C1533" s="46">
        <v>89</v>
      </c>
      <c r="D1533" s="58" t="s">
        <v>96</v>
      </c>
      <c r="E1533" s="58" t="s">
        <v>2</v>
      </c>
      <c r="F1533" s="46" t="s">
        <v>656</v>
      </c>
      <c r="G1533" s="46" t="s">
        <v>654</v>
      </c>
      <c r="H1533" s="46">
        <v>20</v>
      </c>
      <c r="I1533" s="58" t="s">
        <v>376</v>
      </c>
      <c r="J1533" s="61" t="s">
        <v>475</v>
      </c>
      <c r="K1533" s="85">
        <f>VLOOKUP(B1533,Precios!G:J,4,FALSE)</f>
        <v>4106.4799999999996</v>
      </c>
      <c r="L1533" s="59"/>
    </row>
    <row r="1534" spans="2:12">
      <c r="B1534" s="46" t="str">
        <f t="shared" si="23"/>
        <v>90BOG20</v>
      </c>
      <c r="C1534" s="46">
        <v>90</v>
      </c>
      <c r="D1534" s="58" t="s">
        <v>95</v>
      </c>
      <c r="E1534" s="58" t="s">
        <v>2</v>
      </c>
      <c r="F1534" s="46" t="s">
        <v>656</v>
      </c>
      <c r="G1534" s="46" t="s">
        <v>654</v>
      </c>
      <c r="H1534" s="46">
        <v>20</v>
      </c>
      <c r="I1534" s="58" t="s">
        <v>376</v>
      </c>
      <c r="J1534" s="61" t="s">
        <v>476</v>
      </c>
      <c r="K1534" s="85">
        <f>VLOOKUP(B1534,Precios!G:J,4,FALSE)</f>
        <v>41061.57</v>
      </c>
      <c r="L1534" s="59"/>
    </row>
    <row r="1535" spans="2:12">
      <c r="B1535" s="46" t="str">
        <f t="shared" si="23"/>
        <v>91BOG20</v>
      </c>
      <c r="C1535" s="46">
        <v>91</v>
      </c>
      <c r="D1535" s="58" t="s">
        <v>94</v>
      </c>
      <c r="E1535" s="58" t="s">
        <v>2</v>
      </c>
      <c r="F1535" s="46" t="s">
        <v>656</v>
      </c>
      <c r="G1535" s="46" t="s">
        <v>654</v>
      </c>
      <c r="H1535" s="46">
        <v>20</v>
      </c>
      <c r="I1535" s="58" t="s">
        <v>376</v>
      </c>
      <c r="J1535" s="61" t="s">
        <v>260</v>
      </c>
      <c r="K1535" s="85">
        <f>VLOOKUP(B1535,Precios!G:J,4,FALSE)</f>
        <v>12918.35</v>
      </c>
      <c r="L1535" s="59"/>
    </row>
    <row r="1536" spans="2:12">
      <c r="B1536" s="46" t="str">
        <f t="shared" si="23"/>
        <v>92BOG20</v>
      </c>
      <c r="C1536" s="46">
        <v>92</v>
      </c>
      <c r="D1536" s="58" t="s">
        <v>93</v>
      </c>
      <c r="E1536" s="58" t="s">
        <v>2</v>
      </c>
      <c r="F1536" s="46" t="s">
        <v>656</v>
      </c>
      <c r="G1536" s="46" t="s">
        <v>654</v>
      </c>
      <c r="H1536" s="46">
        <v>20</v>
      </c>
      <c r="I1536" s="58" t="s">
        <v>376</v>
      </c>
      <c r="J1536" s="61" t="s">
        <v>285</v>
      </c>
      <c r="K1536" s="85">
        <f>VLOOKUP(B1536,Precios!G:J,4,FALSE)</f>
        <v>2100</v>
      </c>
      <c r="L1536" s="59"/>
    </row>
    <row r="1537" spans="2:12">
      <c r="B1537" s="46" t="str">
        <f t="shared" si="23"/>
        <v>93BOG20</v>
      </c>
      <c r="C1537" s="46">
        <v>93</v>
      </c>
      <c r="D1537" s="58" t="s">
        <v>92</v>
      </c>
      <c r="E1537" s="58" t="s">
        <v>2</v>
      </c>
      <c r="F1537" s="46" t="s">
        <v>656</v>
      </c>
      <c r="G1537" s="46" t="s">
        <v>654</v>
      </c>
      <c r="H1537" s="46">
        <v>20</v>
      </c>
      <c r="I1537" s="58" t="s">
        <v>376</v>
      </c>
      <c r="J1537" s="61" t="s">
        <v>312</v>
      </c>
      <c r="K1537" s="85">
        <f>VLOOKUP(B1537,Precios!G:J,4,FALSE)</f>
        <v>1700</v>
      </c>
      <c r="L1537" s="59"/>
    </row>
    <row r="1538" spans="2:12">
      <c r="B1538" s="46" t="str">
        <f t="shared" si="23"/>
        <v>94BOG20</v>
      </c>
      <c r="C1538" s="46">
        <v>94</v>
      </c>
      <c r="D1538" s="58" t="s">
        <v>91</v>
      </c>
      <c r="E1538" s="58" t="s">
        <v>2</v>
      </c>
      <c r="F1538" s="46" t="s">
        <v>656</v>
      </c>
      <c r="G1538" s="46" t="s">
        <v>654</v>
      </c>
      <c r="H1538" s="46">
        <v>20</v>
      </c>
      <c r="I1538" s="58" t="s">
        <v>376</v>
      </c>
      <c r="J1538" s="61" t="s">
        <v>312</v>
      </c>
      <c r="K1538" s="85">
        <f>VLOOKUP(B1538,Precios!G:J,4,FALSE)</f>
        <v>18000</v>
      </c>
      <c r="L1538" s="59"/>
    </row>
    <row r="1539" spans="2:12">
      <c r="B1539" s="46" t="str">
        <f t="shared" si="23"/>
        <v>95BOG20</v>
      </c>
      <c r="C1539" s="46">
        <v>95</v>
      </c>
      <c r="D1539" s="58" t="s">
        <v>90</v>
      </c>
      <c r="E1539" s="58" t="s">
        <v>2</v>
      </c>
      <c r="F1539" s="46" t="s">
        <v>656</v>
      </c>
      <c r="G1539" s="46" t="s">
        <v>654</v>
      </c>
      <c r="H1539" s="46">
        <v>20</v>
      </c>
      <c r="I1539" s="58" t="s">
        <v>376</v>
      </c>
      <c r="J1539" s="61" t="s">
        <v>255</v>
      </c>
      <c r="K1539" s="85">
        <f>VLOOKUP(B1539,Precios!G:J,4,FALSE)</f>
        <v>2710.04</v>
      </c>
      <c r="L1539" s="59"/>
    </row>
    <row r="1540" spans="2:12">
      <c r="B1540" s="46" t="str">
        <f t="shared" si="23"/>
        <v>96BOG20</v>
      </c>
      <c r="C1540" s="46">
        <v>96</v>
      </c>
      <c r="D1540" s="58" t="s">
        <v>89</v>
      </c>
      <c r="E1540" s="58" t="s">
        <v>2</v>
      </c>
      <c r="F1540" s="46" t="s">
        <v>656</v>
      </c>
      <c r="G1540" s="46" t="s">
        <v>654</v>
      </c>
      <c r="H1540" s="46">
        <v>20</v>
      </c>
      <c r="I1540" s="58" t="s">
        <v>376</v>
      </c>
      <c r="J1540" s="61" t="s">
        <v>255</v>
      </c>
      <c r="K1540" s="85">
        <f>VLOOKUP(B1540,Precios!G:J,4,FALSE)</f>
        <v>165000</v>
      </c>
      <c r="L1540" s="59"/>
    </row>
    <row r="1541" spans="2:12">
      <c r="B1541" s="46" t="str">
        <f t="shared" si="23"/>
        <v>97BOG20</v>
      </c>
      <c r="C1541" s="46">
        <v>97</v>
      </c>
      <c r="D1541" s="58" t="s">
        <v>88</v>
      </c>
      <c r="E1541" s="58" t="s">
        <v>2</v>
      </c>
      <c r="F1541" s="46" t="s">
        <v>656</v>
      </c>
      <c r="G1541" s="46" t="s">
        <v>654</v>
      </c>
      <c r="H1541" s="46">
        <v>20</v>
      </c>
      <c r="I1541" s="58" t="s">
        <v>376</v>
      </c>
      <c r="J1541" s="61" t="s">
        <v>238</v>
      </c>
      <c r="K1541" s="85">
        <f>VLOOKUP(B1541,Precios!G:J,4,FALSE)</f>
        <v>22000</v>
      </c>
      <c r="L1541" s="59"/>
    </row>
    <row r="1542" spans="2:12">
      <c r="B1542" s="46" t="str">
        <f t="shared" ref="B1542:B1605" si="24">+CONCATENATE(C1542,F1542,H1542)</f>
        <v>98BOG20</v>
      </c>
      <c r="C1542" s="46">
        <v>98</v>
      </c>
      <c r="D1542" s="58" t="s">
        <v>87</v>
      </c>
      <c r="E1542" s="58" t="s">
        <v>2</v>
      </c>
      <c r="F1542" s="46" t="s">
        <v>656</v>
      </c>
      <c r="G1542" s="46" t="s">
        <v>654</v>
      </c>
      <c r="H1542" s="46">
        <v>20</v>
      </c>
      <c r="I1542" s="58" t="s">
        <v>376</v>
      </c>
      <c r="J1542" s="61" t="s">
        <v>340</v>
      </c>
      <c r="K1542" s="85">
        <f>VLOOKUP(B1542,Precios!G:J,4,FALSE)</f>
        <v>8200</v>
      </c>
      <c r="L1542" s="59"/>
    </row>
    <row r="1543" spans="2:12">
      <c r="B1543" s="46" t="str">
        <f t="shared" si="24"/>
        <v>99BOG20</v>
      </c>
      <c r="C1543" s="46">
        <v>99</v>
      </c>
      <c r="D1543" s="58" t="s">
        <v>571</v>
      </c>
      <c r="E1543" s="58" t="s">
        <v>2</v>
      </c>
      <c r="F1543" s="46" t="s">
        <v>656</v>
      </c>
      <c r="G1543" s="46" t="s">
        <v>654</v>
      </c>
      <c r="H1543" s="46">
        <v>20</v>
      </c>
      <c r="I1543" s="58" t="s">
        <v>376</v>
      </c>
      <c r="J1543" s="61" t="s">
        <v>238</v>
      </c>
      <c r="K1543" s="85">
        <f>VLOOKUP(B1543,Precios!G:J,4,FALSE)</f>
        <v>228300.69</v>
      </c>
      <c r="L1543" s="59"/>
    </row>
    <row r="1544" spans="2:12">
      <c r="B1544" s="46" t="str">
        <f t="shared" si="24"/>
        <v>100BOG20</v>
      </c>
      <c r="C1544" s="46">
        <v>100</v>
      </c>
      <c r="D1544" s="58" t="s">
        <v>85</v>
      </c>
      <c r="E1544" s="58" t="s">
        <v>83</v>
      </c>
      <c r="F1544" s="46" t="s">
        <v>656</v>
      </c>
      <c r="G1544" s="46" t="s">
        <v>654</v>
      </c>
      <c r="H1544" s="46">
        <v>20</v>
      </c>
      <c r="I1544" s="58" t="s">
        <v>376</v>
      </c>
      <c r="J1544" s="61" t="s">
        <v>367</v>
      </c>
      <c r="K1544" s="85">
        <f>VLOOKUP(B1544,Precios!G:J,4,FALSE)</f>
        <v>2029.9999999999998</v>
      </c>
      <c r="L1544" s="59"/>
    </row>
    <row r="1545" spans="2:12">
      <c r="B1545" s="46" t="str">
        <f t="shared" si="24"/>
        <v>101BOG20</v>
      </c>
      <c r="C1545" s="46">
        <v>101</v>
      </c>
      <c r="D1545" s="58" t="s">
        <v>84</v>
      </c>
      <c r="E1545" s="58" t="s">
        <v>83</v>
      </c>
      <c r="F1545" s="46" t="s">
        <v>656</v>
      </c>
      <c r="G1545" s="46" t="s">
        <v>654</v>
      </c>
      <c r="H1545" s="46">
        <v>20</v>
      </c>
      <c r="I1545" s="58" t="s">
        <v>376</v>
      </c>
      <c r="J1545" s="61" t="s">
        <v>367</v>
      </c>
      <c r="K1545" s="85">
        <f>VLOOKUP(B1545,Precios!G:J,4,FALSE)</f>
        <v>2050</v>
      </c>
      <c r="L1545" s="59"/>
    </row>
    <row r="1546" spans="2:12">
      <c r="B1546" s="46" t="str">
        <f t="shared" si="24"/>
        <v>102BOG20</v>
      </c>
      <c r="C1546" s="46">
        <v>102</v>
      </c>
      <c r="D1546" s="58" t="s">
        <v>82</v>
      </c>
      <c r="E1546" s="58" t="s">
        <v>2</v>
      </c>
      <c r="F1546" s="46" t="s">
        <v>656</v>
      </c>
      <c r="G1546" s="46" t="s">
        <v>654</v>
      </c>
      <c r="H1546" s="46">
        <v>20</v>
      </c>
      <c r="I1546" s="58" t="s">
        <v>376</v>
      </c>
      <c r="J1546" s="61" t="s">
        <v>260</v>
      </c>
      <c r="K1546" s="85">
        <f>VLOOKUP(B1546,Precios!G:J,4,FALSE)</f>
        <v>18092.07</v>
      </c>
      <c r="L1546" s="59"/>
    </row>
    <row r="1547" spans="2:12">
      <c r="B1547" s="46" t="str">
        <f t="shared" si="24"/>
        <v>103BOG20</v>
      </c>
      <c r="C1547" s="46">
        <v>103</v>
      </c>
      <c r="D1547" s="58" t="s">
        <v>81</v>
      </c>
      <c r="E1547" s="58" t="s">
        <v>74</v>
      </c>
      <c r="F1547" s="46" t="s">
        <v>656</v>
      </c>
      <c r="G1547" s="46" t="s">
        <v>654</v>
      </c>
      <c r="H1547" s="46">
        <v>20</v>
      </c>
      <c r="I1547" s="58" t="s">
        <v>376</v>
      </c>
      <c r="J1547" s="61" t="s">
        <v>252</v>
      </c>
      <c r="K1547" s="85">
        <f>VLOOKUP(B1547,Precios!G:J,4,FALSE)</f>
        <v>39596.11</v>
      </c>
      <c r="L1547" s="59"/>
    </row>
    <row r="1548" spans="2:12">
      <c r="B1548" s="46" t="str">
        <f t="shared" si="24"/>
        <v>104BOG20</v>
      </c>
      <c r="C1548" s="46">
        <v>104</v>
      </c>
      <c r="D1548" s="58" t="s">
        <v>80</v>
      </c>
      <c r="E1548" s="58" t="s">
        <v>74</v>
      </c>
      <c r="F1548" s="46" t="s">
        <v>656</v>
      </c>
      <c r="G1548" s="46" t="s">
        <v>654</v>
      </c>
      <c r="H1548" s="46">
        <v>20</v>
      </c>
      <c r="I1548" s="58" t="s">
        <v>376</v>
      </c>
      <c r="J1548" s="61" t="s">
        <v>252</v>
      </c>
      <c r="K1548" s="85">
        <f>VLOOKUP(B1548,Precios!G:J,4,FALSE)</f>
        <v>39596.11</v>
      </c>
      <c r="L1548" s="59"/>
    </row>
    <row r="1549" spans="2:12">
      <c r="B1549" s="46" t="str">
        <f t="shared" si="24"/>
        <v>105BOG20</v>
      </c>
      <c r="C1549" s="46">
        <v>105</v>
      </c>
      <c r="D1549" s="58" t="s">
        <v>79</v>
      </c>
      <c r="E1549" s="58" t="s">
        <v>2</v>
      </c>
      <c r="F1549" s="46" t="s">
        <v>656</v>
      </c>
      <c r="G1549" s="46" t="s">
        <v>654</v>
      </c>
      <c r="H1549" s="46">
        <v>20</v>
      </c>
      <c r="I1549" s="58" t="s">
        <v>376</v>
      </c>
      <c r="J1549" s="61" t="s">
        <v>285</v>
      </c>
      <c r="K1549" s="85">
        <f>VLOOKUP(B1549,Precios!G:J,4,FALSE)</f>
        <v>390</v>
      </c>
      <c r="L1549" s="59"/>
    </row>
    <row r="1550" spans="2:12">
      <c r="B1550" s="46" t="str">
        <f t="shared" si="24"/>
        <v>106BOG20</v>
      </c>
      <c r="C1550" s="46">
        <v>106</v>
      </c>
      <c r="D1550" s="58" t="s">
        <v>78</v>
      </c>
      <c r="E1550" s="58" t="s">
        <v>76</v>
      </c>
      <c r="F1550" s="46" t="s">
        <v>656</v>
      </c>
      <c r="G1550" s="46" t="s">
        <v>654</v>
      </c>
      <c r="H1550" s="46">
        <v>20</v>
      </c>
      <c r="I1550" s="58" t="s">
        <v>376</v>
      </c>
      <c r="J1550" s="61" t="s">
        <v>294</v>
      </c>
      <c r="K1550" s="85">
        <f>VLOOKUP(B1550,Precios!G:J,4,FALSE)</f>
        <v>1264.76</v>
      </c>
      <c r="L1550" s="59"/>
    </row>
    <row r="1551" spans="2:12">
      <c r="B1551" s="46" t="str">
        <f t="shared" si="24"/>
        <v>107BOG20</v>
      </c>
      <c r="C1551" s="46">
        <v>107</v>
      </c>
      <c r="D1551" s="58" t="s">
        <v>77</v>
      </c>
      <c r="E1551" s="58" t="s">
        <v>76</v>
      </c>
      <c r="F1551" s="46" t="s">
        <v>656</v>
      </c>
      <c r="G1551" s="46" t="s">
        <v>654</v>
      </c>
      <c r="H1551" s="46">
        <v>20</v>
      </c>
      <c r="I1551" s="58" t="s">
        <v>376</v>
      </c>
      <c r="J1551" s="61" t="s">
        <v>294</v>
      </c>
      <c r="K1551" s="85">
        <f>VLOOKUP(B1551,Precios!G:J,4,FALSE)</f>
        <v>1084.23</v>
      </c>
      <c r="L1551" s="59"/>
    </row>
    <row r="1552" spans="2:12">
      <c r="B1552" s="46" t="str">
        <f t="shared" si="24"/>
        <v>108BOG20</v>
      </c>
      <c r="C1552" s="46">
        <v>108</v>
      </c>
      <c r="D1552" s="58" t="s">
        <v>75</v>
      </c>
      <c r="E1552" s="58" t="s">
        <v>214</v>
      </c>
      <c r="F1552" s="46" t="s">
        <v>656</v>
      </c>
      <c r="G1552" s="46" t="s">
        <v>654</v>
      </c>
      <c r="H1552" s="46">
        <v>20</v>
      </c>
      <c r="I1552" s="58" t="s">
        <v>376</v>
      </c>
      <c r="J1552" s="61" t="s">
        <v>285</v>
      </c>
      <c r="K1552" s="85">
        <f>VLOOKUP(B1552,Precios!G:J,4,FALSE)</f>
        <v>717.86</v>
      </c>
      <c r="L1552" s="59"/>
    </row>
    <row r="1553" spans="2:12">
      <c r="B1553" s="46" t="str">
        <f t="shared" si="24"/>
        <v>109BOG20</v>
      </c>
      <c r="C1553" s="46">
        <v>109</v>
      </c>
      <c r="D1553" s="58" t="s">
        <v>73</v>
      </c>
      <c r="E1553" s="58" t="s">
        <v>216</v>
      </c>
      <c r="F1553" s="46" t="s">
        <v>656</v>
      </c>
      <c r="G1553" s="46" t="s">
        <v>654</v>
      </c>
      <c r="H1553" s="46">
        <v>20</v>
      </c>
      <c r="I1553" s="58" t="s">
        <v>376</v>
      </c>
      <c r="J1553" s="61" t="s">
        <v>477</v>
      </c>
      <c r="K1553" s="85">
        <f>VLOOKUP(B1553,Precios!G:J,4,FALSE)</f>
        <v>36955.089999999997</v>
      </c>
      <c r="L1553" s="59"/>
    </row>
    <row r="1554" spans="2:12">
      <c r="B1554" s="46" t="str">
        <f t="shared" si="24"/>
        <v>110BOG20</v>
      </c>
      <c r="C1554" s="46">
        <v>110</v>
      </c>
      <c r="D1554" s="58" t="s">
        <v>72</v>
      </c>
      <c r="E1554" s="58" t="s">
        <v>217</v>
      </c>
      <c r="F1554" s="46" t="s">
        <v>656</v>
      </c>
      <c r="G1554" s="46" t="s">
        <v>654</v>
      </c>
      <c r="H1554" s="46">
        <v>20</v>
      </c>
      <c r="I1554" s="58" t="s">
        <v>376</v>
      </c>
      <c r="J1554" s="61" t="s">
        <v>477</v>
      </c>
      <c r="K1554" s="85">
        <f>VLOOKUP(B1554,Precios!G:J,4,FALSE)</f>
        <v>37775.96</v>
      </c>
      <c r="L1554" s="59"/>
    </row>
    <row r="1555" spans="2:12">
      <c r="B1555" s="46" t="str">
        <f t="shared" si="24"/>
        <v>111BOG20</v>
      </c>
      <c r="C1555" s="46">
        <v>111</v>
      </c>
      <c r="D1555" s="58" t="s">
        <v>218</v>
      </c>
      <c r="E1555" s="58" t="s">
        <v>71</v>
      </c>
      <c r="F1555" s="46" t="s">
        <v>656</v>
      </c>
      <c r="G1555" s="46" t="s">
        <v>654</v>
      </c>
      <c r="H1555" s="46">
        <v>20</v>
      </c>
      <c r="I1555" s="58" t="s">
        <v>376</v>
      </c>
      <c r="J1555" s="61" t="s">
        <v>477</v>
      </c>
      <c r="K1555" s="85">
        <f>VLOOKUP(B1555,Precios!G:J,4,FALSE)</f>
        <v>17245.71</v>
      </c>
      <c r="L1555" s="59"/>
    </row>
    <row r="1556" spans="2:12">
      <c r="B1556" s="46" t="str">
        <f t="shared" si="24"/>
        <v>112BOG20</v>
      </c>
      <c r="C1556" s="46">
        <v>112</v>
      </c>
      <c r="D1556" s="58" t="s">
        <v>70</v>
      </c>
      <c r="E1556" s="58" t="s">
        <v>2</v>
      </c>
      <c r="F1556" s="46" t="s">
        <v>656</v>
      </c>
      <c r="G1556" s="46" t="s">
        <v>654</v>
      </c>
      <c r="H1556" s="46">
        <v>20</v>
      </c>
      <c r="I1556" s="58" t="s">
        <v>376</v>
      </c>
      <c r="J1556" s="61" t="s">
        <v>285</v>
      </c>
      <c r="K1556" s="85">
        <f>VLOOKUP(B1556,Precios!G:J,4,FALSE)</f>
        <v>750</v>
      </c>
      <c r="L1556" s="59"/>
    </row>
    <row r="1557" spans="2:12">
      <c r="B1557" s="46" t="str">
        <f t="shared" si="24"/>
        <v>113BOG20</v>
      </c>
      <c r="C1557" s="46">
        <v>113</v>
      </c>
      <c r="D1557" s="58" t="s">
        <v>69</v>
      </c>
      <c r="E1557" s="58" t="s">
        <v>65</v>
      </c>
      <c r="F1557" s="46" t="s">
        <v>656</v>
      </c>
      <c r="G1557" s="46" t="s">
        <v>654</v>
      </c>
      <c r="H1557" s="46">
        <v>20</v>
      </c>
      <c r="I1557" s="58" t="s">
        <v>376</v>
      </c>
      <c r="J1557" s="61" t="s">
        <v>233</v>
      </c>
      <c r="K1557" s="85">
        <f>VLOOKUP(B1557,Precios!G:J,4,FALSE)</f>
        <v>624.41</v>
      </c>
      <c r="L1557" s="59"/>
    </row>
    <row r="1558" spans="2:12">
      <c r="B1558" s="46" t="str">
        <f t="shared" si="24"/>
        <v>114BOG20</v>
      </c>
      <c r="C1558" s="46">
        <v>114</v>
      </c>
      <c r="D1558" s="58" t="s">
        <v>68</v>
      </c>
      <c r="E1558" s="58" t="s">
        <v>65</v>
      </c>
      <c r="F1558" s="46" t="s">
        <v>656</v>
      </c>
      <c r="G1558" s="46" t="s">
        <v>654</v>
      </c>
      <c r="H1558" s="46">
        <v>20</v>
      </c>
      <c r="I1558" s="58" t="s">
        <v>376</v>
      </c>
      <c r="J1558" s="61" t="s">
        <v>233</v>
      </c>
      <c r="K1558" s="85">
        <f>VLOOKUP(B1558,Precios!G:J,4,FALSE)</f>
        <v>574.5</v>
      </c>
      <c r="L1558" s="59"/>
    </row>
    <row r="1559" spans="2:12">
      <c r="B1559" s="46" t="str">
        <f t="shared" si="24"/>
        <v>115BOG20</v>
      </c>
      <c r="C1559" s="46">
        <v>115</v>
      </c>
      <c r="D1559" s="58" t="s">
        <v>67</v>
      </c>
      <c r="E1559" s="58" t="s">
        <v>65</v>
      </c>
      <c r="F1559" s="46" t="s">
        <v>656</v>
      </c>
      <c r="G1559" s="46" t="s">
        <v>654</v>
      </c>
      <c r="H1559" s="46">
        <v>20</v>
      </c>
      <c r="I1559" s="58" t="s">
        <v>376</v>
      </c>
      <c r="J1559" s="61" t="s">
        <v>233</v>
      </c>
      <c r="K1559" s="85">
        <f>VLOOKUP(B1559,Precios!G:J,4,FALSE)</f>
        <v>900</v>
      </c>
      <c r="L1559" s="59"/>
    </row>
    <row r="1560" spans="2:12">
      <c r="B1560" s="46" t="str">
        <f t="shared" si="24"/>
        <v>116BOG20</v>
      </c>
      <c r="C1560" s="46">
        <v>116</v>
      </c>
      <c r="D1560" s="58" t="s">
        <v>66</v>
      </c>
      <c r="E1560" s="58" t="s">
        <v>65</v>
      </c>
      <c r="F1560" s="46" t="s">
        <v>656</v>
      </c>
      <c r="G1560" s="46" t="s">
        <v>654</v>
      </c>
      <c r="H1560" s="46">
        <v>20</v>
      </c>
      <c r="I1560" s="58" t="s">
        <v>376</v>
      </c>
      <c r="J1560" s="61" t="s">
        <v>233</v>
      </c>
      <c r="K1560" s="85">
        <f>VLOOKUP(B1560,Precios!G:J,4,FALSE)</f>
        <v>1297.68</v>
      </c>
      <c r="L1560" s="59"/>
    </row>
    <row r="1561" spans="2:12">
      <c r="B1561" s="46" t="str">
        <f t="shared" si="24"/>
        <v>117BOG20</v>
      </c>
      <c r="C1561" s="46">
        <v>117</v>
      </c>
      <c r="D1561" s="58" t="s">
        <v>64</v>
      </c>
      <c r="E1561" s="58" t="s">
        <v>2</v>
      </c>
      <c r="F1561" s="46" t="s">
        <v>656</v>
      </c>
      <c r="G1561" s="46" t="s">
        <v>654</v>
      </c>
      <c r="H1561" s="46">
        <v>20</v>
      </c>
      <c r="I1561" s="58" t="s">
        <v>376</v>
      </c>
      <c r="J1561" s="61" t="s">
        <v>260</v>
      </c>
      <c r="K1561" s="85">
        <f>VLOOKUP(B1561,Precios!G:J,4,FALSE)</f>
        <v>91976.76</v>
      </c>
      <c r="L1561" s="59"/>
    </row>
    <row r="1562" spans="2:12">
      <c r="B1562" s="46" t="str">
        <f t="shared" si="24"/>
        <v>118BOG20</v>
      </c>
      <c r="C1562" s="46">
        <v>118</v>
      </c>
      <c r="D1562" s="58" t="s">
        <v>63</v>
      </c>
      <c r="E1562" s="58" t="s">
        <v>2</v>
      </c>
      <c r="F1562" s="46" t="s">
        <v>656</v>
      </c>
      <c r="G1562" s="46" t="s">
        <v>654</v>
      </c>
      <c r="H1562" s="46">
        <v>20</v>
      </c>
      <c r="I1562" s="58" t="s">
        <v>376</v>
      </c>
      <c r="J1562" s="61" t="s">
        <v>260</v>
      </c>
      <c r="K1562" s="85">
        <f>VLOOKUP(B1562,Precios!G:J,4,FALSE)</f>
        <v>40732.370000000003</v>
      </c>
      <c r="L1562" s="59"/>
    </row>
    <row r="1563" spans="2:12">
      <c r="B1563" s="46" t="str">
        <f t="shared" si="24"/>
        <v>119BOG20</v>
      </c>
      <c r="C1563" s="46">
        <v>119</v>
      </c>
      <c r="D1563" s="58" t="s">
        <v>62</v>
      </c>
      <c r="E1563" s="58" t="s">
        <v>2</v>
      </c>
      <c r="F1563" s="46" t="s">
        <v>656</v>
      </c>
      <c r="G1563" s="46" t="s">
        <v>654</v>
      </c>
      <c r="H1563" s="46">
        <v>20</v>
      </c>
      <c r="I1563" s="58" t="s">
        <v>376</v>
      </c>
      <c r="J1563" s="61" t="s">
        <v>260</v>
      </c>
      <c r="K1563" s="85">
        <f>VLOOKUP(B1563,Precios!G:J,4,FALSE)</f>
        <v>93000</v>
      </c>
      <c r="L1563" s="59"/>
    </row>
    <row r="1564" spans="2:12">
      <c r="B1564" s="46" t="str">
        <f t="shared" si="24"/>
        <v>120BOG20</v>
      </c>
      <c r="C1564" s="46">
        <v>120</v>
      </c>
      <c r="D1564" s="58" t="s">
        <v>61</v>
      </c>
      <c r="E1564" s="58" t="s">
        <v>60</v>
      </c>
      <c r="F1564" s="46" t="s">
        <v>656</v>
      </c>
      <c r="G1564" s="46" t="s">
        <v>654</v>
      </c>
      <c r="H1564" s="46">
        <v>20</v>
      </c>
      <c r="I1564" s="58" t="s">
        <v>376</v>
      </c>
      <c r="J1564" s="61" t="s">
        <v>265</v>
      </c>
      <c r="K1564" s="85">
        <f>VLOOKUP(B1564,Precios!G:J,4,FALSE)</f>
        <v>1350</v>
      </c>
      <c r="L1564" s="59"/>
    </row>
    <row r="1565" spans="2:12">
      <c r="B1565" s="46" t="str">
        <f t="shared" si="24"/>
        <v>121BOG20</v>
      </c>
      <c r="C1565" s="46">
        <v>121</v>
      </c>
      <c r="D1565" s="58" t="s">
        <v>59</v>
      </c>
      <c r="E1565" s="58" t="s">
        <v>2</v>
      </c>
      <c r="F1565" s="46" t="s">
        <v>656</v>
      </c>
      <c r="G1565" s="46" t="s">
        <v>654</v>
      </c>
      <c r="H1565" s="46">
        <v>20</v>
      </c>
      <c r="I1565" s="58" t="s">
        <v>376</v>
      </c>
      <c r="J1565" s="61" t="s">
        <v>301</v>
      </c>
      <c r="K1565" s="85">
        <f>VLOOKUP(B1565,Precios!G:J,4,FALSE)</f>
        <v>1500</v>
      </c>
      <c r="L1565" s="59"/>
    </row>
    <row r="1566" spans="2:12">
      <c r="B1566" s="46" t="str">
        <f t="shared" si="24"/>
        <v>122BOG20</v>
      </c>
      <c r="C1566" s="46">
        <v>122</v>
      </c>
      <c r="D1566" s="58" t="s">
        <v>58</v>
      </c>
      <c r="E1566" s="58" t="s">
        <v>2</v>
      </c>
      <c r="F1566" s="46" t="s">
        <v>656</v>
      </c>
      <c r="G1566" s="46" t="s">
        <v>654</v>
      </c>
      <c r="H1566" s="46">
        <v>20</v>
      </c>
      <c r="I1566" s="58" t="s">
        <v>376</v>
      </c>
      <c r="J1566" s="61" t="s">
        <v>295</v>
      </c>
      <c r="K1566" s="85">
        <f>VLOOKUP(B1566,Precios!G:J,4,FALSE)</f>
        <v>190</v>
      </c>
      <c r="L1566" s="59"/>
    </row>
    <row r="1567" spans="2:12">
      <c r="B1567" s="46" t="str">
        <f t="shared" si="24"/>
        <v>123BOG20</v>
      </c>
      <c r="C1567" s="46">
        <v>123</v>
      </c>
      <c r="D1567" s="58" t="s">
        <v>57</v>
      </c>
      <c r="E1567" s="58" t="s">
        <v>2</v>
      </c>
      <c r="F1567" s="46" t="s">
        <v>656</v>
      </c>
      <c r="G1567" s="46" t="s">
        <v>654</v>
      </c>
      <c r="H1567" s="46">
        <v>20</v>
      </c>
      <c r="I1567" s="58" t="s">
        <v>376</v>
      </c>
      <c r="J1567" s="61" t="s">
        <v>296</v>
      </c>
      <c r="K1567" s="85">
        <f>VLOOKUP(B1567,Precios!G:J,4,FALSE)</f>
        <v>57485.34</v>
      </c>
      <c r="L1567" s="59"/>
    </row>
    <row r="1568" spans="2:12">
      <c r="B1568" s="46" t="str">
        <f t="shared" si="24"/>
        <v>124BOG20</v>
      </c>
      <c r="C1568" s="46">
        <v>124</v>
      </c>
      <c r="D1568" s="58" t="s">
        <v>56</v>
      </c>
      <c r="E1568" s="58" t="s">
        <v>2</v>
      </c>
      <c r="F1568" s="46" t="s">
        <v>656</v>
      </c>
      <c r="G1568" s="46" t="s">
        <v>654</v>
      </c>
      <c r="H1568" s="46">
        <v>20</v>
      </c>
      <c r="I1568" s="58" t="s">
        <v>376</v>
      </c>
      <c r="J1568" s="61" t="s">
        <v>285</v>
      </c>
      <c r="K1568" s="85">
        <f>VLOOKUP(B1568,Precios!G:J,4,FALSE)</f>
        <v>2800</v>
      </c>
      <c r="L1568" s="59"/>
    </row>
    <row r="1569" spans="2:12">
      <c r="B1569" s="46" t="str">
        <f t="shared" si="24"/>
        <v>125BOG20</v>
      </c>
      <c r="C1569" s="46">
        <v>125</v>
      </c>
      <c r="D1569" s="58" t="s">
        <v>55</v>
      </c>
      <c r="E1569" s="58" t="s">
        <v>2</v>
      </c>
      <c r="F1569" s="46" t="s">
        <v>656</v>
      </c>
      <c r="G1569" s="46" t="s">
        <v>654</v>
      </c>
      <c r="H1569" s="46">
        <v>20</v>
      </c>
      <c r="I1569" s="58" t="s">
        <v>376</v>
      </c>
      <c r="J1569" s="61" t="s">
        <v>285</v>
      </c>
      <c r="K1569" s="85">
        <f>VLOOKUP(B1569,Precios!G:J,4,FALSE)</f>
        <v>990</v>
      </c>
      <c r="L1569" s="59"/>
    </row>
    <row r="1570" spans="2:12">
      <c r="B1570" s="46" t="str">
        <f t="shared" si="24"/>
        <v>126BOG20</v>
      </c>
      <c r="C1570" s="46">
        <v>126</v>
      </c>
      <c r="D1570" s="58" t="s">
        <v>54</v>
      </c>
      <c r="E1570" s="58" t="s">
        <v>2</v>
      </c>
      <c r="F1570" s="46" t="s">
        <v>656</v>
      </c>
      <c r="G1570" s="46" t="s">
        <v>654</v>
      </c>
      <c r="H1570" s="46">
        <v>20</v>
      </c>
      <c r="I1570" s="58" t="s">
        <v>376</v>
      </c>
      <c r="J1570" s="61" t="s">
        <v>285</v>
      </c>
      <c r="K1570" s="85">
        <f>VLOOKUP(B1570,Precios!G:J,4,FALSE)</f>
        <v>2710.04</v>
      </c>
      <c r="L1570" s="59"/>
    </row>
    <row r="1571" spans="2:12">
      <c r="B1571" s="46" t="str">
        <f t="shared" si="24"/>
        <v>127BOG20</v>
      </c>
      <c r="C1571" s="46">
        <v>127</v>
      </c>
      <c r="D1571" s="58" t="s">
        <v>53</v>
      </c>
      <c r="E1571" s="58" t="s">
        <v>2</v>
      </c>
      <c r="F1571" s="46" t="s">
        <v>656</v>
      </c>
      <c r="G1571" s="46" t="s">
        <v>654</v>
      </c>
      <c r="H1571" s="46">
        <v>20</v>
      </c>
      <c r="I1571" s="58" t="s">
        <v>376</v>
      </c>
      <c r="J1571" s="61" t="s">
        <v>316</v>
      </c>
      <c r="K1571" s="85">
        <f>VLOOKUP(B1571,Precios!G:J,4,FALSE)</f>
        <v>12900</v>
      </c>
      <c r="L1571" s="59"/>
    </row>
    <row r="1572" spans="2:12">
      <c r="B1572" s="46" t="str">
        <f t="shared" si="24"/>
        <v>128BOG20</v>
      </c>
      <c r="C1572" s="46">
        <v>128</v>
      </c>
      <c r="D1572" s="58" t="s">
        <v>52</v>
      </c>
      <c r="E1572" s="58" t="s">
        <v>2</v>
      </c>
      <c r="F1572" s="46" t="s">
        <v>656</v>
      </c>
      <c r="G1572" s="46" t="s">
        <v>654</v>
      </c>
      <c r="H1572" s="46">
        <v>20</v>
      </c>
      <c r="I1572" s="58" t="s">
        <v>376</v>
      </c>
      <c r="J1572" s="61" t="s">
        <v>478</v>
      </c>
      <c r="K1572" s="85">
        <f>VLOOKUP(B1572,Precios!G:J,4,FALSE)</f>
        <v>16765.72</v>
      </c>
      <c r="L1572" s="59"/>
    </row>
    <row r="1573" spans="2:12">
      <c r="B1573" s="46" t="str">
        <f t="shared" si="24"/>
        <v>129BOG20</v>
      </c>
      <c r="C1573" s="46">
        <v>129</v>
      </c>
      <c r="D1573" s="58" t="s">
        <v>51</v>
      </c>
      <c r="E1573" s="58" t="s">
        <v>2</v>
      </c>
      <c r="F1573" s="46" t="s">
        <v>656</v>
      </c>
      <c r="G1573" s="46" t="s">
        <v>654</v>
      </c>
      <c r="H1573" s="46">
        <v>20</v>
      </c>
      <c r="I1573" s="58" t="s">
        <v>376</v>
      </c>
      <c r="J1573" s="61" t="s">
        <v>233</v>
      </c>
      <c r="K1573" s="85">
        <f>VLOOKUP(B1573,Precios!G:J,4,FALSE)</f>
        <v>2345</v>
      </c>
      <c r="L1573" s="59"/>
    </row>
    <row r="1574" spans="2:12">
      <c r="B1574" s="46" t="str">
        <f t="shared" si="24"/>
        <v>130BOG20</v>
      </c>
      <c r="C1574" s="46">
        <v>130</v>
      </c>
      <c r="D1574" s="58" t="s">
        <v>50</v>
      </c>
      <c r="E1574" s="58" t="s">
        <v>2</v>
      </c>
      <c r="F1574" s="46" t="s">
        <v>656</v>
      </c>
      <c r="G1574" s="46" t="s">
        <v>654</v>
      </c>
      <c r="H1574" s="46">
        <v>20</v>
      </c>
      <c r="I1574" s="58" t="s">
        <v>376</v>
      </c>
      <c r="J1574" s="61" t="s">
        <v>233</v>
      </c>
      <c r="K1574" s="85">
        <f>VLOOKUP(B1574,Precios!G:J,4,FALSE)</f>
        <v>2200</v>
      </c>
      <c r="L1574" s="59"/>
    </row>
    <row r="1575" spans="2:12">
      <c r="B1575" s="46" t="str">
        <f t="shared" si="24"/>
        <v>131BOG20</v>
      </c>
      <c r="C1575" s="46">
        <v>131</v>
      </c>
      <c r="D1575" s="58" t="s">
        <v>49</v>
      </c>
      <c r="E1575" s="58" t="s">
        <v>2</v>
      </c>
      <c r="F1575" s="46" t="s">
        <v>656</v>
      </c>
      <c r="G1575" s="46" t="s">
        <v>654</v>
      </c>
      <c r="H1575" s="46">
        <v>20</v>
      </c>
      <c r="I1575" s="58" t="s">
        <v>376</v>
      </c>
      <c r="J1575" s="61" t="s">
        <v>233</v>
      </c>
      <c r="K1575" s="85">
        <f>VLOOKUP(B1575,Precios!G:J,4,FALSE)</f>
        <v>1231.8399999999999</v>
      </c>
      <c r="L1575" s="59"/>
    </row>
    <row r="1576" spans="2:12">
      <c r="B1576" s="46" t="str">
        <f t="shared" si="24"/>
        <v>132BOG20</v>
      </c>
      <c r="C1576" s="46">
        <v>132</v>
      </c>
      <c r="D1576" s="58" t="s">
        <v>48</v>
      </c>
      <c r="E1576" s="58" t="s">
        <v>2</v>
      </c>
      <c r="F1576" s="46" t="s">
        <v>656</v>
      </c>
      <c r="G1576" s="46" t="s">
        <v>654</v>
      </c>
      <c r="H1576" s="46">
        <v>20</v>
      </c>
      <c r="I1576" s="58" t="s">
        <v>376</v>
      </c>
      <c r="J1576" s="61" t="s">
        <v>233</v>
      </c>
      <c r="K1576" s="85">
        <f>VLOOKUP(B1576,Precios!G:J,4,FALSE)</f>
        <v>1231.8399999999999</v>
      </c>
      <c r="L1576" s="59"/>
    </row>
    <row r="1577" spans="2:12">
      <c r="B1577" s="46" t="str">
        <f t="shared" si="24"/>
        <v>133BOG20</v>
      </c>
      <c r="C1577" s="46">
        <v>133</v>
      </c>
      <c r="D1577" s="58" t="s">
        <v>47</v>
      </c>
      <c r="E1577" s="58" t="s">
        <v>2</v>
      </c>
      <c r="F1577" s="46" t="s">
        <v>656</v>
      </c>
      <c r="G1577" s="46" t="s">
        <v>654</v>
      </c>
      <c r="H1577" s="46">
        <v>20</v>
      </c>
      <c r="I1577" s="58" t="s">
        <v>376</v>
      </c>
      <c r="J1577" s="61" t="s">
        <v>233</v>
      </c>
      <c r="K1577" s="85">
        <f>VLOOKUP(B1577,Precios!G:J,4,FALSE)</f>
        <v>1280.69</v>
      </c>
      <c r="L1577" s="59"/>
    </row>
    <row r="1578" spans="2:12">
      <c r="B1578" s="46" t="str">
        <f t="shared" si="24"/>
        <v>134BOG20</v>
      </c>
      <c r="C1578" s="46">
        <v>134</v>
      </c>
      <c r="D1578" s="58" t="s">
        <v>219</v>
      </c>
      <c r="E1578" s="58" t="s">
        <v>3</v>
      </c>
      <c r="F1578" s="46" t="s">
        <v>656</v>
      </c>
      <c r="G1578" s="46" t="s">
        <v>654</v>
      </c>
      <c r="H1578" s="46">
        <v>20</v>
      </c>
      <c r="I1578" s="58" t="s">
        <v>376</v>
      </c>
      <c r="J1578" s="61" t="s">
        <v>233</v>
      </c>
      <c r="K1578" s="85">
        <f>VLOOKUP(B1578,Precios!G:J,4,FALSE)</f>
        <v>5420.08</v>
      </c>
      <c r="L1578" s="59"/>
    </row>
    <row r="1579" spans="2:12">
      <c r="B1579" s="46" t="str">
        <f t="shared" si="24"/>
        <v>135BOG20</v>
      </c>
      <c r="C1579" s="46">
        <v>135</v>
      </c>
      <c r="D1579" s="58" t="s">
        <v>220</v>
      </c>
      <c r="E1579" s="58" t="s">
        <v>3</v>
      </c>
      <c r="F1579" s="46" t="s">
        <v>656</v>
      </c>
      <c r="G1579" s="46" t="s">
        <v>654</v>
      </c>
      <c r="H1579" s="46">
        <v>20</v>
      </c>
      <c r="I1579" s="58" t="s">
        <v>376</v>
      </c>
      <c r="J1579" s="61" t="s">
        <v>233</v>
      </c>
      <c r="K1579" s="85">
        <f>VLOOKUP(B1579,Precios!G:J,4,FALSE)</f>
        <v>5420.08</v>
      </c>
      <c r="L1579" s="59"/>
    </row>
    <row r="1580" spans="2:12">
      <c r="B1580" s="46" t="str">
        <f t="shared" si="24"/>
        <v>136BOG20</v>
      </c>
      <c r="C1580" s="46">
        <v>136</v>
      </c>
      <c r="D1580" s="58" t="s">
        <v>46</v>
      </c>
      <c r="E1580" s="58" t="s">
        <v>3</v>
      </c>
      <c r="F1580" s="46" t="s">
        <v>656</v>
      </c>
      <c r="G1580" s="46" t="s">
        <v>654</v>
      </c>
      <c r="H1580" s="46">
        <v>20</v>
      </c>
      <c r="I1580" s="58" t="s">
        <v>376</v>
      </c>
      <c r="J1580" s="61" t="s">
        <v>233</v>
      </c>
      <c r="K1580" s="85">
        <f>VLOOKUP(B1580,Precios!G:J,4,FALSE)</f>
        <v>6077.41</v>
      </c>
      <c r="L1580" s="59"/>
    </row>
    <row r="1581" spans="2:12">
      <c r="B1581" s="46" t="str">
        <f t="shared" si="24"/>
        <v>137BOG20</v>
      </c>
      <c r="C1581" s="46">
        <v>137</v>
      </c>
      <c r="D1581" s="58" t="s">
        <v>45</v>
      </c>
      <c r="E1581" s="58" t="s">
        <v>3</v>
      </c>
      <c r="F1581" s="46" t="s">
        <v>656</v>
      </c>
      <c r="G1581" s="46" t="s">
        <v>654</v>
      </c>
      <c r="H1581" s="46">
        <v>20</v>
      </c>
      <c r="I1581" s="58" t="s">
        <v>376</v>
      </c>
      <c r="J1581" s="61" t="s">
        <v>233</v>
      </c>
      <c r="K1581" s="85">
        <f>VLOOKUP(B1581,Precios!G:J,4,FALSE)</f>
        <v>6077.41</v>
      </c>
      <c r="L1581" s="59"/>
    </row>
    <row r="1582" spans="2:12">
      <c r="B1582" s="46" t="str">
        <f t="shared" si="24"/>
        <v>138BOG20</v>
      </c>
      <c r="C1582" s="46">
        <v>138</v>
      </c>
      <c r="D1582" s="58" t="s">
        <v>44</v>
      </c>
      <c r="E1582" s="58" t="s">
        <v>2</v>
      </c>
      <c r="F1582" s="46" t="s">
        <v>656</v>
      </c>
      <c r="G1582" s="46" t="s">
        <v>654</v>
      </c>
      <c r="H1582" s="46">
        <v>20</v>
      </c>
      <c r="I1582" s="58" t="s">
        <v>376</v>
      </c>
      <c r="J1582" s="61" t="s">
        <v>233</v>
      </c>
      <c r="K1582" s="85">
        <f>VLOOKUP(B1582,Precios!G:J,4,FALSE)</f>
        <v>484.24</v>
      </c>
      <c r="L1582" s="59"/>
    </row>
    <row r="1583" spans="2:12">
      <c r="B1583" s="46" t="str">
        <f t="shared" si="24"/>
        <v>139BOG20</v>
      </c>
      <c r="C1583" s="46">
        <v>139</v>
      </c>
      <c r="D1583" s="58" t="s">
        <v>43</v>
      </c>
      <c r="E1583" s="58" t="s">
        <v>2</v>
      </c>
      <c r="F1583" s="46" t="s">
        <v>656</v>
      </c>
      <c r="G1583" s="46" t="s">
        <v>654</v>
      </c>
      <c r="H1583" s="46">
        <v>20</v>
      </c>
      <c r="I1583" s="58" t="s">
        <v>376</v>
      </c>
      <c r="J1583" s="61" t="s">
        <v>233</v>
      </c>
      <c r="K1583" s="85">
        <f>VLOOKUP(B1583,Precios!G:J,4,FALSE)</f>
        <v>484.24</v>
      </c>
      <c r="L1583" s="59"/>
    </row>
    <row r="1584" spans="2:12">
      <c r="B1584" s="46" t="str">
        <f t="shared" si="24"/>
        <v>140BOG20</v>
      </c>
      <c r="C1584" s="46">
        <v>140</v>
      </c>
      <c r="D1584" s="58" t="s">
        <v>42</v>
      </c>
      <c r="E1584" s="58" t="s">
        <v>38</v>
      </c>
      <c r="F1584" s="46" t="s">
        <v>656</v>
      </c>
      <c r="G1584" s="46" t="s">
        <v>654</v>
      </c>
      <c r="H1584" s="46">
        <v>20</v>
      </c>
      <c r="I1584" s="58" t="s">
        <v>376</v>
      </c>
      <c r="J1584" s="61" t="s">
        <v>317</v>
      </c>
      <c r="K1584" s="85">
        <f>VLOOKUP(B1584,Precios!G:J,4,FALSE)</f>
        <v>50890.77</v>
      </c>
      <c r="L1584" s="59"/>
    </row>
    <row r="1585" spans="2:12">
      <c r="B1585" s="46" t="str">
        <f t="shared" si="24"/>
        <v>141BOG20</v>
      </c>
      <c r="C1585" s="46">
        <v>141</v>
      </c>
      <c r="D1585" s="58" t="s">
        <v>41</v>
      </c>
      <c r="E1585" s="58" t="s">
        <v>36</v>
      </c>
      <c r="F1585" s="46" t="s">
        <v>656</v>
      </c>
      <c r="G1585" s="46" t="s">
        <v>654</v>
      </c>
      <c r="H1585" s="46">
        <v>20</v>
      </c>
      <c r="I1585" s="58" t="s">
        <v>376</v>
      </c>
      <c r="J1585" s="61" t="s">
        <v>317</v>
      </c>
      <c r="K1585" s="85">
        <f>VLOOKUP(B1585,Precios!G:J,4,FALSE)</f>
        <v>74174.600000000006</v>
      </c>
      <c r="L1585" s="59"/>
    </row>
    <row r="1586" spans="2:12">
      <c r="B1586" s="46" t="str">
        <f t="shared" si="24"/>
        <v>142BOG20</v>
      </c>
      <c r="C1586" s="46">
        <v>142</v>
      </c>
      <c r="D1586" s="58" t="s">
        <v>40</v>
      </c>
      <c r="E1586" s="58" t="s">
        <v>34</v>
      </c>
      <c r="F1586" s="46" t="s">
        <v>656</v>
      </c>
      <c r="G1586" s="46" t="s">
        <v>654</v>
      </c>
      <c r="H1586" s="46">
        <v>20</v>
      </c>
      <c r="I1586" s="58" t="s">
        <v>376</v>
      </c>
      <c r="J1586" s="61" t="s">
        <v>317</v>
      </c>
      <c r="K1586" s="85">
        <f>VLOOKUP(B1586,Precios!G:J,4,FALSE)</f>
        <v>79757.16</v>
      </c>
      <c r="L1586" s="59"/>
    </row>
    <row r="1587" spans="2:12">
      <c r="B1587" s="46" t="str">
        <f t="shared" si="24"/>
        <v>143BOG20</v>
      </c>
      <c r="C1587" s="46">
        <v>143</v>
      </c>
      <c r="D1587" s="58" t="s">
        <v>39</v>
      </c>
      <c r="E1587" s="58" t="s">
        <v>38</v>
      </c>
      <c r="F1587" s="46" t="s">
        <v>656</v>
      </c>
      <c r="G1587" s="46" t="s">
        <v>654</v>
      </c>
      <c r="H1587" s="46">
        <v>20</v>
      </c>
      <c r="I1587" s="58" t="s">
        <v>376</v>
      </c>
      <c r="J1587" s="61" t="s">
        <v>317</v>
      </c>
      <c r="K1587" s="85">
        <f>VLOOKUP(B1587,Precios!G:J,4,FALSE)</f>
        <v>74793.710000000006</v>
      </c>
      <c r="L1587" s="59"/>
    </row>
    <row r="1588" spans="2:12">
      <c r="B1588" s="46" t="str">
        <f t="shared" si="24"/>
        <v>144BOG20</v>
      </c>
      <c r="C1588" s="46">
        <v>144</v>
      </c>
      <c r="D1588" s="58" t="s">
        <v>37</v>
      </c>
      <c r="E1588" s="58" t="s">
        <v>36</v>
      </c>
      <c r="F1588" s="46" t="s">
        <v>656</v>
      </c>
      <c r="G1588" s="46" t="s">
        <v>654</v>
      </c>
      <c r="H1588" s="46">
        <v>20</v>
      </c>
      <c r="I1588" s="58" t="s">
        <v>376</v>
      </c>
      <c r="J1588" s="61" t="s">
        <v>317</v>
      </c>
      <c r="K1588" s="85">
        <f>VLOOKUP(B1588,Precios!G:J,4,FALSE)</f>
        <v>89290.08</v>
      </c>
      <c r="L1588" s="59"/>
    </row>
    <row r="1589" spans="2:12">
      <c r="B1589" s="46" t="str">
        <f t="shared" si="24"/>
        <v>145BOG20</v>
      </c>
      <c r="C1589" s="46">
        <v>145</v>
      </c>
      <c r="D1589" s="58" t="s">
        <v>35</v>
      </c>
      <c r="E1589" s="58" t="s">
        <v>34</v>
      </c>
      <c r="F1589" s="46" t="s">
        <v>656</v>
      </c>
      <c r="G1589" s="46" t="s">
        <v>654</v>
      </c>
      <c r="H1589" s="46">
        <v>20</v>
      </c>
      <c r="I1589" s="58" t="s">
        <v>376</v>
      </c>
      <c r="J1589" s="61" t="s">
        <v>317</v>
      </c>
      <c r="K1589" s="85">
        <f>VLOOKUP(B1589,Precios!G:J,4,FALSE)</f>
        <v>95458.82</v>
      </c>
      <c r="L1589" s="59"/>
    </row>
    <row r="1590" spans="2:12">
      <c r="B1590" s="46" t="str">
        <f t="shared" si="24"/>
        <v>146BOG20</v>
      </c>
      <c r="C1590" s="46">
        <v>146</v>
      </c>
      <c r="D1590" s="58" t="s">
        <v>33</v>
      </c>
      <c r="E1590" s="58" t="s">
        <v>2</v>
      </c>
      <c r="F1590" s="46" t="s">
        <v>656</v>
      </c>
      <c r="G1590" s="46" t="s">
        <v>654</v>
      </c>
      <c r="H1590" s="46">
        <v>20</v>
      </c>
      <c r="I1590" s="58" t="s">
        <v>376</v>
      </c>
      <c r="J1590" s="61" t="s">
        <v>301</v>
      </c>
      <c r="K1590" s="85">
        <f>VLOOKUP(B1590,Precios!G:J,4,FALSE)</f>
        <v>1550</v>
      </c>
      <c r="L1590" s="59"/>
    </row>
    <row r="1591" spans="2:12">
      <c r="B1591" s="46" t="str">
        <f t="shared" si="24"/>
        <v>147BOG20</v>
      </c>
      <c r="C1591" s="46">
        <v>147</v>
      </c>
      <c r="D1591" s="58" t="s">
        <v>32</v>
      </c>
      <c r="E1591" s="58" t="s">
        <v>2</v>
      </c>
      <c r="F1591" s="46" t="s">
        <v>656</v>
      </c>
      <c r="G1591" s="46" t="s">
        <v>654</v>
      </c>
      <c r="H1591" s="46">
        <v>20</v>
      </c>
      <c r="I1591" s="58" t="s">
        <v>376</v>
      </c>
      <c r="J1591" s="61" t="s">
        <v>301</v>
      </c>
      <c r="K1591" s="85">
        <f>VLOOKUP(B1591,Precios!G:J,4,FALSE)</f>
        <v>1642.8</v>
      </c>
      <c r="L1591" s="59"/>
    </row>
    <row r="1592" spans="2:12">
      <c r="B1592" s="46" t="str">
        <f t="shared" si="24"/>
        <v>148BOG20</v>
      </c>
      <c r="C1592" s="46">
        <v>148</v>
      </c>
      <c r="D1592" s="58" t="s">
        <v>31</v>
      </c>
      <c r="E1592" s="58" t="s">
        <v>2</v>
      </c>
      <c r="F1592" s="46" t="s">
        <v>656</v>
      </c>
      <c r="G1592" s="46" t="s">
        <v>654</v>
      </c>
      <c r="H1592" s="46">
        <v>20</v>
      </c>
      <c r="I1592" s="58" t="s">
        <v>376</v>
      </c>
      <c r="J1592" s="61" t="s">
        <v>272</v>
      </c>
      <c r="K1592" s="85">
        <f>VLOOKUP(B1592,Precios!G:J,4,FALSE)</f>
        <v>12072</v>
      </c>
      <c r="L1592" s="59"/>
    </row>
    <row r="1593" spans="2:12">
      <c r="B1593" s="46" t="str">
        <f t="shared" si="24"/>
        <v>149BOG20</v>
      </c>
      <c r="C1593" s="46">
        <v>149</v>
      </c>
      <c r="D1593" s="58" t="s">
        <v>30</v>
      </c>
      <c r="E1593" s="58" t="s">
        <v>2</v>
      </c>
      <c r="F1593" s="46" t="s">
        <v>656</v>
      </c>
      <c r="G1593" s="46" t="s">
        <v>654</v>
      </c>
      <c r="H1593" s="46">
        <v>20</v>
      </c>
      <c r="I1593" s="58" t="s">
        <v>376</v>
      </c>
      <c r="J1593" s="61" t="s">
        <v>296</v>
      </c>
      <c r="K1593" s="85">
        <f>VLOOKUP(B1593,Precios!G:J,4,FALSE)</f>
        <v>4933.72</v>
      </c>
      <c r="L1593" s="59"/>
    </row>
    <row r="1594" spans="2:12">
      <c r="B1594" s="46" t="str">
        <f t="shared" si="24"/>
        <v>150BOG20</v>
      </c>
      <c r="C1594" s="46">
        <v>150</v>
      </c>
      <c r="D1594" s="58" t="s">
        <v>29</v>
      </c>
      <c r="E1594" s="58" t="s">
        <v>2</v>
      </c>
      <c r="F1594" s="46" t="s">
        <v>656</v>
      </c>
      <c r="G1594" s="46" t="s">
        <v>654</v>
      </c>
      <c r="H1594" s="46">
        <v>20</v>
      </c>
      <c r="I1594" s="58" t="s">
        <v>376</v>
      </c>
      <c r="J1594" s="61" t="s">
        <v>296</v>
      </c>
      <c r="K1594" s="85">
        <f>VLOOKUP(B1594,Precios!G:J,4,FALSE)</f>
        <v>8182.15</v>
      </c>
      <c r="L1594" s="59"/>
    </row>
    <row r="1595" spans="2:12">
      <c r="B1595" s="46" t="str">
        <f t="shared" si="24"/>
        <v>151BOG20</v>
      </c>
      <c r="C1595" s="46">
        <v>151</v>
      </c>
      <c r="D1595" s="58" t="s">
        <v>28</v>
      </c>
      <c r="E1595" s="58" t="s">
        <v>2</v>
      </c>
      <c r="F1595" s="46" t="s">
        <v>656</v>
      </c>
      <c r="G1595" s="46" t="s">
        <v>654</v>
      </c>
      <c r="H1595" s="46">
        <v>20</v>
      </c>
      <c r="I1595" s="58" t="s">
        <v>376</v>
      </c>
      <c r="J1595" s="61" t="s">
        <v>296</v>
      </c>
      <c r="K1595" s="85">
        <f>VLOOKUP(B1595,Precios!G:J,4,FALSE)</f>
        <v>13385.6</v>
      </c>
      <c r="L1595" s="59"/>
    </row>
    <row r="1596" spans="2:12">
      <c r="B1596" s="46" t="str">
        <f t="shared" si="24"/>
        <v>152BOG20</v>
      </c>
      <c r="C1596" s="46">
        <v>152</v>
      </c>
      <c r="D1596" s="58" t="s">
        <v>27</v>
      </c>
      <c r="E1596" s="58" t="s">
        <v>2</v>
      </c>
      <c r="F1596" s="46" t="s">
        <v>656</v>
      </c>
      <c r="G1596" s="46" t="s">
        <v>654</v>
      </c>
      <c r="H1596" s="46">
        <v>20</v>
      </c>
      <c r="I1596" s="58" t="s">
        <v>376</v>
      </c>
      <c r="J1596" s="61" t="s">
        <v>296</v>
      </c>
      <c r="K1596" s="85">
        <f>VLOOKUP(B1596,Precios!G:J,4,FALSE)</f>
        <v>13961.17</v>
      </c>
      <c r="L1596" s="59"/>
    </row>
    <row r="1597" spans="2:12">
      <c r="B1597" s="46" t="str">
        <f t="shared" si="24"/>
        <v>153BOG20</v>
      </c>
      <c r="C1597" s="46">
        <v>153</v>
      </c>
      <c r="D1597" s="58" t="s">
        <v>26</v>
      </c>
      <c r="E1597" s="58" t="s">
        <v>2</v>
      </c>
      <c r="F1597" s="46" t="s">
        <v>656</v>
      </c>
      <c r="G1597" s="46" t="s">
        <v>654</v>
      </c>
      <c r="H1597" s="46">
        <v>20</v>
      </c>
      <c r="I1597" s="58" t="s">
        <v>376</v>
      </c>
      <c r="J1597" s="61" t="s">
        <v>296</v>
      </c>
      <c r="K1597" s="85">
        <f>VLOOKUP(B1597,Precios!G:J,4,FALSE)</f>
        <v>24192.84</v>
      </c>
      <c r="L1597" s="59"/>
    </row>
    <row r="1598" spans="2:12">
      <c r="B1598" s="46" t="str">
        <f t="shared" si="24"/>
        <v>154BOG20</v>
      </c>
      <c r="C1598" s="46">
        <v>154</v>
      </c>
      <c r="D1598" s="58" t="s">
        <v>25</v>
      </c>
      <c r="E1598" s="58" t="s">
        <v>221</v>
      </c>
      <c r="F1598" s="46" t="s">
        <v>656</v>
      </c>
      <c r="G1598" s="46" t="s">
        <v>654</v>
      </c>
      <c r="H1598" s="46">
        <v>20</v>
      </c>
      <c r="I1598" s="58" t="s">
        <v>376</v>
      </c>
      <c r="J1598" s="61" t="s">
        <v>317</v>
      </c>
      <c r="K1598" s="85">
        <f>VLOOKUP(B1598,Precios!G:J,4,FALSE)</f>
        <v>69803.710000000006</v>
      </c>
      <c r="L1598" s="59"/>
    </row>
    <row r="1599" spans="2:12">
      <c r="B1599" s="46" t="str">
        <f t="shared" si="24"/>
        <v>155BOG20</v>
      </c>
      <c r="C1599" s="46">
        <v>155</v>
      </c>
      <c r="D1599" s="58" t="s">
        <v>24</v>
      </c>
      <c r="E1599" s="58" t="s">
        <v>221</v>
      </c>
      <c r="F1599" s="46" t="s">
        <v>656</v>
      </c>
      <c r="G1599" s="46" t="s">
        <v>654</v>
      </c>
      <c r="H1599" s="46">
        <v>20</v>
      </c>
      <c r="I1599" s="58" t="s">
        <v>376</v>
      </c>
      <c r="J1599" s="61" t="s">
        <v>317</v>
      </c>
      <c r="K1599" s="85">
        <f>VLOOKUP(B1599,Precios!G:J,4,FALSE)</f>
        <v>82944</v>
      </c>
      <c r="L1599" s="59"/>
    </row>
    <row r="1600" spans="2:12">
      <c r="B1600" s="46" t="str">
        <f t="shared" si="24"/>
        <v>156BOG20</v>
      </c>
      <c r="C1600" s="46">
        <v>156</v>
      </c>
      <c r="D1600" s="58" t="s">
        <v>23</v>
      </c>
      <c r="E1600" s="58" t="s">
        <v>221</v>
      </c>
      <c r="F1600" s="46" t="s">
        <v>656</v>
      </c>
      <c r="G1600" s="46" t="s">
        <v>654</v>
      </c>
      <c r="H1600" s="46">
        <v>20</v>
      </c>
      <c r="I1600" s="58" t="s">
        <v>376</v>
      </c>
      <c r="J1600" s="61" t="s">
        <v>274</v>
      </c>
      <c r="K1600" s="85">
        <f>VLOOKUP(B1600,Precios!G:J,4,FALSE)</f>
        <v>108000</v>
      </c>
      <c r="L1600" s="59"/>
    </row>
    <row r="1601" spans="2:12">
      <c r="B1601" s="46" t="str">
        <f t="shared" si="24"/>
        <v>157BOG20</v>
      </c>
      <c r="C1601" s="46">
        <v>157</v>
      </c>
      <c r="D1601" s="58" t="s">
        <v>22</v>
      </c>
      <c r="E1601" s="58" t="s">
        <v>221</v>
      </c>
      <c r="F1601" s="46" t="s">
        <v>656</v>
      </c>
      <c r="G1601" s="46" t="s">
        <v>654</v>
      </c>
      <c r="H1601" s="46">
        <v>20</v>
      </c>
      <c r="I1601" s="58" t="s">
        <v>376</v>
      </c>
      <c r="J1601" s="61" t="s">
        <v>274</v>
      </c>
      <c r="K1601" s="85">
        <f>VLOOKUP(B1601,Precios!G:J,4,FALSE)</f>
        <v>84000</v>
      </c>
      <c r="L1601" s="59"/>
    </row>
    <row r="1602" spans="2:12">
      <c r="B1602" s="46" t="str">
        <f t="shared" si="24"/>
        <v>158BOG20</v>
      </c>
      <c r="C1602" s="46">
        <v>158</v>
      </c>
      <c r="D1602" s="58" t="s">
        <v>21</v>
      </c>
      <c r="E1602" s="58" t="s">
        <v>3</v>
      </c>
      <c r="F1602" s="46" t="s">
        <v>656</v>
      </c>
      <c r="G1602" s="46" t="s">
        <v>654</v>
      </c>
      <c r="H1602" s="46">
        <v>20</v>
      </c>
      <c r="I1602" s="58" t="s">
        <v>376</v>
      </c>
      <c r="J1602" s="61" t="s">
        <v>275</v>
      </c>
      <c r="K1602" s="85">
        <f>VLOOKUP(B1602,Precios!G:J,4,FALSE)</f>
        <v>6970.49</v>
      </c>
      <c r="L1602" s="59"/>
    </row>
    <row r="1603" spans="2:12">
      <c r="B1603" s="46" t="str">
        <f t="shared" si="24"/>
        <v>159BOG20</v>
      </c>
      <c r="C1603" s="46">
        <v>159</v>
      </c>
      <c r="D1603" s="58" t="s">
        <v>20</v>
      </c>
      <c r="E1603" s="58" t="s">
        <v>3</v>
      </c>
      <c r="F1603" s="46" t="s">
        <v>656</v>
      </c>
      <c r="G1603" s="46" t="s">
        <v>654</v>
      </c>
      <c r="H1603" s="46">
        <v>20</v>
      </c>
      <c r="I1603" s="58" t="s">
        <v>376</v>
      </c>
      <c r="J1603" s="61" t="s">
        <v>275</v>
      </c>
      <c r="K1603" s="85">
        <f>VLOOKUP(B1603,Precios!G:J,4,FALSE)</f>
        <v>10559.81</v>
      </c>
      <c r="L1603" s="59"/>
    </row>
    <row r="1604" spans="2:12">
      <c r="B1604" s="46" t="str">
        <f t="shared" si="24"/>
        <v>160BOG20</v>
      </c>
      <c r="C1604" s="46">
        <v>160</v>
      </c>
      <c r="D1604" s="58" t="s">
        <v>19</v>
      </c>
      <c r="E1604" s="58" t="s">
        <v>3</v>
      </c>
      <c r="F1604" s="46" t="s">
        <v>656</v>
      </c>
      <c r="G1604" s="46" t="s">
        <v>654</v>
      </c>
      <c r="H1604" s="46">
        <v>20</v>
      </c>
      <c r="I1604" s="58" t="s">
        <v>376</v>
      </c>
      <c r="J1604" s="61" t="s">
        <v>275</v>
      </c>
      <c r="K1604" s="85">
        <f>VLOOKUP(B1604,Precios!G:J,4,FALSE)</f>
        <v>6450.15</v>
      </c>
      <c r="L1604" s="59"/>
    </row>
    <row r="1605" spans="2:12">
      <c r="B1605" s="46" t="str">
        <f t="shared" si="24"/>
        <v>161BOG20</v>
      </c>
      <c r="C1605" s="46">
        <v>161</v>
      </c>
      <c r="D1605" s="58" t="s">
        <v>18</v>
      </c>
      <c r="E1605" s="58" t="s">
        <v>3</v>
      </c>
      <c r="F1605" s="46" t="s">
        <v>656</v>
      </c>
      <c r="G1605" s="46" t="s">
        <v>654</v>
      </c>
      <c r="H1605" s="46">
        <v>20</v>
      </c>
      <c r="I1605" s="58" t="s">
        <v>376</v>
      </c>
      <c r="J1605" s="61" t="s">
        <v>275</v>
      </c>
      <c r="K1605" s="85">
        <f>VLOOKUP(B1605,Precios!G:J,4,FALSE)</f>
        <v>9307.7999999999993</v>
      </c>
      <c r="L1605" s="59"/>
    </row>
    <row r="1606" spans="2:12">
      <c r="B1606" s="46" t="str">
        <f t="shared" ref="B1606:B1669" si="25">+CONCATENATE(C1606,F1606,H1606)</f>
        <v>162BOG20</v>
      </c>
      <c r="C1606" s="46">
        <v>162</v>
      </c>
      <c r="D1606" s="58" t="s">
        <v>17</v>
      </c>
      <c r="E1606" s="58" t="s">
        <v>15</v>
      </c>
      <c r="F1606" s="46" t="s">
        <v>656</v>
      </c>
      <c r="G1606" s="46" t="s">
        <v>654</v>
      </c>
      <c r="H1606" s="46">
        <v>20</v>
      </c>
      <c r="I1606" s="58" t="s">
        <v>376</v>
      </c>
      <c r="J1606" s="61" t="s">
        <v>301</v>
      </c>
      <c r="K1606" s="85">
        <f>VLOOKUP(B1606,Precios!G:J,4,FALSE)</f>
        <v>65000</v>
      </c>
      <c r="L1606" s="59"/>
    </row>
    <row r="1607" spans="2:12">
      <c r="B1607" s="46" t="str">
        <f t="shared" si="25"/>
        <v>163BOG20</v>
      </c>
      <c r="C1607" s="46">
        <v>163</v>
      </c>
      <c r="D1607" s="58" t="s">
        <v>16</v>
      </c>
      <c r="E1607" s="58" t="s">
        <v>15</v>
      </c>
      <c r="F1607" s="46" t="s">
        <v>656</v>
      </c>
      <c r="G1607" s="46" t="s">
        <v>654</v>
      </c>
      <c r="H1607" s="46">
        <v>20</v>
      </c>
      <c r="I1607" s="58" t="s">
        <v>376</v>
      </c>
      <c r="J1607" s="61" t="s">
        <v>301</v>
      </c>
      <c r="K1607" s="85">
        <f>VLOOKUP(B1607,Precios!G:J,4,FALSE)</f>
        <v>75060.25</v>
      </c>
      <c r="L1607" s="59"/>
    </row>
    <row r="1608" spans="2:12">
      <c r="B1608" s="46" t="str">
        <f t="shared" si="25"/>
        <v>164BOG20</v>
      </c>
      <c r="C1608" s="46">
        <v>164</v>
      </c>
      <c r="D1608" s="58" t="s">
        <v>14</v>
      </c>
      <c r="E1608" s="58" t="s">
        <v>222</v>
      </c>
      <c r="F1608" s="46" t="s">
        <v>656</v>
      </c>
      <c r="G1608" s="46" t="s">
        <v>654</v>
      </c>
      <c r="H1608" s="46">
        <v>20</v>
      </c>
      <c r="I1608" s="58" t="s">
        <v>376</v>
      </c>
      <c r="J1608" s="61" t="s">
        <v>479</v>
      </c>
      <c r="K1608" s="85">
        <f>VLOOKUP(B1608,Precios!G:J,4,FALSE)</f>
        <v>76127.490000000005</v>
      </c>
      <c r="L1608" s="59"/>
    </row>
    <row r="1609" spans="2:12">
      <c r="B1609" s="46" t="str">
        <f t="shared" si="25"/>
        <v>165BOG20</v>
      </c>
      <c r="C1609" s="46">
        <v>165</v>
      </c>
      <c r="D1609" s="58" t="s">
        <v>13</v>
      </c>
      <c r="E1609" s="58" t="s">
        <v>2</v>
      </c>
      <c r="F1609" s="46" t="s">
        <v>656</v>
      </c>
      <c r="G1609" s="46" t="s">
        <v>654</v>
      </c>
      <c r="H1609" s="46">
        <v>20</v>
      </c>
      <c r="I1609" s="58" t="s">
        <v>376</v>
      </c>
      <c r="J1609" s="61" t="s">
        <v>317</v>
      </c>
      <c r="K1609" s="85">
        <f>VLOOKUP(B1609,Precios!G:J,4,FALSE)</f>
        <v>855.91</v>
      </c>
      <c r="L1609" s="59"/>
    </row>
    <row r="1610" spans="2:12">
      <c r="B1610" s="46" t="str">
        <f t="shared" si="25"/>
        <v>166BOG20</v>
      </c>
      <c r="C1610" s="46">
        <v>166</v>
      </c>
      <c r="D1610" s="58" t="s">
        <v>223</v>
      </c>
      <c r="E1610" s="58" t="s">
        <v>2</v>
      </c>
      <c r="F1610" s="46" t="s">
        <v>656</v>
      </c>
      <c r="G1610" s="46" t="s">
        <v>654</v>
      </c>
      <c r="H1610" s="46">
        <v>20</v>
      </c>
      <c r="I1610" s="58" t="s">
        <v>376</v>
      </c>
      <c r="J1610" s="61" t="s">
        <v>317</v>
      </c>
      <c r="K1610" s="85">
        <f>VLOOKUP(B1610,Precios!G:J,4,FALSE)</f>
        <v>675.39</v>
      </c>
      <c r="L1610" s="59"/>
    </row>
    <row r="1611" spans="2:12">
      <c r="B1611" s="46" t="str">
        <f t="shared" si="25"/>
        <v>167BOG20</v>
      </c>
      <c r="C1611" s="46">
        <v>167</v>
      </c>
      <c r="D1611" s="58" t="s">
        <v>12</v>
      </c>
      <c r="E1611" s="58" t="s">
        <v>11</v>
      </c>
      <c r="F1611" s="46" t="s">
        <v>656</v>
      </c>
      <c r="G1611" s="46" t="s">
        <v>654</v>
      </c>
      <c r="H1611" s="46">
        <v>20</v>
      </c>
      <c r="I1611" s="58" t="s">
        <v>376</v>
      </c>
      <c r="J1611" s="61" t="s">
        <v>480</v>
      </c>
      <c r="K1611" s="85">
        <f>VLOOKUP(B1611,Precios!G:J,4,FALSE)</f>
        <v>28044.45</v>
      </c>
      <c r="L1611" s="59"/>
    </row>
    <row r="1612" spans="2:12">
      <c r="B1612" s="46" t="str">
        <f t="shared" si="25"/>
        <v>168BOG20</v>
      </c>
      <c r="C1612" s="46">
        <v>168</v>
      </c>
      <c r="D1612" s="58" t="s">
        <v>10</v>
      </c>
      <c r="E1612" s="58" t="s">
        <v>2</v>
      </c>
      <c r="F1612" s="46" t="s">
        <v>656</v>
      </c>
      <c r="G1612" s="46" t="s">
        <v>654</v>
      </c>
      <c r="H1612" s="46">
        <v>20</v>
      </c>
      <c r="I1612" s="58" t="s">
        <v>376</v>
      </c>
      <c r="J1612" s="61" t="s">
        <v>302</v>
      </c>
      <c r="K1612" s="85">
        <f>VLOOKUP(B1612,Precios!G:J,4,FALSE)</f>
        <v>164.6</v>
      </c>
      <c r="L1612" s="59"/>
    </row>
    <row r="1613" spans="2:12">
      <c r="B1613" s="46" t="str">
        <f t="shared" si="25"/>
        <v>169BOG20</v>
      </c>
      <c r="C1613" s="46">
        <v>169</v>
      </c>
      <c r="D1613" s="58" t="s">
        <v>9</v>
      </c>
      <c r="E1613" s="58" t="s">
        <v>2</v>
      </c>
      <c r="F1613" s="46" t="s">
        <v>656</v>
      </c>
      <c r="G1613" s="46" t="s">
        <v>654</v>
      </c>
      <c r="H1613" s="46">
        <v>20</v>
      </c>
      <c r="I1613" s="58" t="s">
        <v>376</v>
      </c>
      <c r="J1613" s="61" t="s">
        <v>302</v>
      </c>
      <c r="K1613" s="85">
        <f>VLOOKUP(B1613,Precios!G:J,4,FALSE)</f>
        <v>204.95</v>
      </c>
      <c r="L1613" s="59"/>
    </row>
    <row r="1614" spans="2:12">
      <c r="B1614" s="46" t="str">
        <f t="shared" si="25"/>
        <v>170BOG20</v>
      </c>
      <c r="C1614" s="46">
        <v>170</v>
      </c>
      <c r="D1614" s="58" t="s">
        <v>8</v>
      </c>
      <c r="E1614" s="58" t="s">
        <v>3</v>
      </c>
      <c r="F1614" s="46" t="s">
        <v>656</v>
      </c>
      <c r="G1614" s="46" t="s">
        <v>654</v>
      </c>
      <c r="H1614" s="46">
        <v>20</v>
      </c>
      <c r="I1614" s="58" t="s">
        <v>376</v>
      </c>
      <c r="J1614" s="61" t="s">
        <v>302</v>
      </c>
      <c r="K1614" s="85">
        <f>VLOOKUP(B1614,Precios!G:J,4,FALSE)</f>
        <v>3941.88</v>
      </c>
      <c r="L1614" s="59"/>
    </row>
    <row r="1615" spans="2:12">
      <c r="B1615" s="46" t="str">
        <f t="shared" si="25"/>
        <v>171BOG20</v>
      </c>
      <c r="C1615" s="46">
        <v>171</v>
      </c>
      <c r="D1615" s="58" t="s">
        <v>7</v>
      </c>
      <c r="E1615" s="58" t="s">
        <v>3</v>
      </c>
      <c r="F1615" s="46" t="s">
        <v>656</v>
      </c>
      <c r="G1615" s="46" t="s">
        <v>654</v>
      </c>
      <c r="H1615" s="46">
        <v>20</v>
      </c>
      <c r="I1615" s="58" t="s">
        <v>376</v>
      </c>
      <c r="J1615" s="61" t="s">
        <v>302</v>
      </c>
      <c r="K1615" s="85">
        <f>VLOOKUP(B1615,Precios!G:J,4,FALSE)</f>
        <v>15602.91</v>
      </c>
      <c r="L1615" s="59"/>
    </row>
    <row r="1616" spans="2:12">
      <c r="B1616" s="46" t="str">
        <f t="shared" si="25"/>
        <v>172BOG20</v>
      </c>
      <c r="C1616" s="46">
        <v>172</v>
      </c>
      <c r="D1616" s="58" t="s">
        <v>6</v>
      </c>
      <c r="E1616" s="58" t="s">
        <v>3</v>
      </c>
      <c r="F1616" s="46" t="s">
        <v>656</v>
      </c>
      <c r="G1616" s="46" t="s">
        <v>654</v>
      </c>
      <c r="H1616" s="46">
        <v>20</v>
      </c>
      <c r="I1616" s="58" t="s">
        <v>376</v>
      </c>
      <c r="J1616" s="61" t="s">
        <v>302</v>
      </c>
      <c r="K1616" s="85">
        <f>VLOOKUP(B1616,Precios!G:J,4,FALSE)</f>
        <v>8704.6200000000008</v>
      </c>
      <c r="L1616" s="59"/>
    </row>
    <row r="1617" spans="2:12">
      <c r="B1617" s="46" t="str">
        <f t="shared" si="25"/>
        <v>173BOG20</v>
      </c>
      <c r="C1617" s="46">
        <v>173</v>
      </c>
      <c r="D1617" s="58" t="s">
        <v>5</v>
      </c>
      <c r="E1617" s="58" t="s">
        <v>3</v>
      </c>
      <c r="F1617" s="46" t="s">
        <v>656</v>
      </c>
      <c r="G1617" s="46" t="s">
        <v>654</v>
      </c>
      <c r="H1617" s="46">
        <v>20</v>
      </c>
      <c r="I1617" s="58" t="s">
        <v>376</v>
      </c>
      <c r="J1617" s="61" t="s">
        <v>302</v>
      </c>
      <c r="K1617" s="85">
        <f>VLOOKUP(B1617,Precios!G:J,4,FALSE)</f>
        <v>12318.36</v>
      </c>
      <c r="L1617" s="59"/>
    </row>
    <row r="1618" spans="2:12">
      <c r="B1618" s="46" t="str">
        <f t="shared" si="25"/>
        <v>174BOG20</v>
      </c>
      <c r="C1618" s="46">
        <v>174</v>
      </c>
      <c r="D1618" s="58" t="s">
        <v>4</v>
      </c>
      <c r="E1618" s="58" t="s">
        <v>3</v>
      </c>
      <c r="F1618" s="46" t="s">
        <v>656</v>
      </c>
      <c r="G1618" s="46" t="s">
        <v>654</v>
      </c>
      <c r="H1618" s="46">
        <v>20</v>
      </c>
      <c r="I1618" s="58" t="s">
        <v>376</v>
      </c>
      <c r="J1618" s="61" t="s">
        <v>302</v>
      </c>
      <c r="K1618" s="85">
        <f>VLOOKUP(B1618,Precios!G:J,4,FALSE)</f>
        <v>33341.35</v>
      </c>
      <c r="L1618" s="59"/>
    </row>
    <row r="1619" spans="2:12">
      <c r="B1619" s="46" t="str">
        <f t="shared" si="25"/>
        <v>175BOG20</v>
      </c>
      <c r="C1619" s="46">
        <v>175</v>
      </c>
      <c r="D1619" s="58" t="s">
        <v>224</v>
      </c>
      <c r="E1619" s="58" t="s">
        <v>3</v>
      </c>
      <c r="F1619" s="46" t="s">
        <v>656</v>
      </c>
      <c r="G1619" s="46" t="s">
        <v>654</v>
      </c>
      <c r="H1619" s="46">
        <v>20</v>
      </c>
      <c r="I1619" s="58" t="s">
        <v>376</v>
      </c>
      <c r="J1619" s="61" t="s">
        <v>302</v>
      </c>
      <c r="K1619" s="85">
        <f>VLOOKUP(B1619,Precios!G:J,4,FALSE)</f>
        <v>4927.3500000000004</v>
      </c>
      <c r="L1619" s="59"/>
    </row>
    <row r="1620" spans="2:12">
      <c r="B1620" s="46" t="str">
        <f t="shared" si="25"/>
        <v>176BOG20</v>
      </c>
      <c r="C1620" s="46">
        <v>176</v>
      </c>
      <c r="D1620" s="58" t="s">
        <v>225</v>
      </c>
      <c r="E1620" s="58" t="s">
        <v>3</v>
      </c>
      <c r="F1620" s="46" t="s">
        <v>656</v>
      </c>
      <c r="G1620" s="46" t="s">
        <v>654</v>
      </c>
      <c r="H1620" s="46">
        <v>20</v>
      </c>
      <c r="I1620" s="58" t="s">
        <v>376</v>
      </c>
      <c r="J1620" s="61" t="s">
        <v>302</v>
      </c>
      <c r="K1620" s="85">
        <f>VLOOKUP(B1620,Precios!G:J,4,FALSE)</f>
        <v>7226.42</v>
      </c>
      <c r="L1620" s="59"/>
    </row>
    <row r="1621" spans="2:12">
      <c r="B1621" s="46" t="str">
        <f t="shared" si="25"/>
        <v>177BOG20</v>
      </c>
      <c r="C1621" s="46">
        <v>177</v>
      </c>
      <c r="D1621" s="58" t="s">
        <v>226</v>
      </c>
      <c r="E1621" s="58" t="s">
        <v>3</v>
      </c>
      <c r="F1621" s="46" t="s">
        <v>656</v>
      </c>
      <c r="G1621" s="46" t="s">
        <v>654</v>
      </c>
      <c r="H1621" s="46">
        <v>20</v>
      </c>
      <c r="I1621" s="58" t="s">
        <v>376</v>
      </c>
      <c r="J1621" s="61" t="s">
        <v>302</v>
      </c>
      <c r="K1621" s="85">
        <f>VLOOKUP(B1621,Precios!G:J,4,FALSE)</f>
        <v>9033.82</v>
      </c>
      <c r="L1621" s="59"/>
    </row>
    <row r="1622" spans="2:12">
      <c r="B1622" s="46" t="str">
        <f t="shared" si="25"/>
        <v>178BOG20</v>
      </c>
      <c r="C1622" s="46">
        <v>178</v>
      </c>
      <c r="D1622" s="58" t="s">
        <v>227</v>
      </c>
      <c r="E1622" s="58" t="s">
        <v>3</v>
      </c>
      <c r="F1622" s="46" t="s">
        <v>656</v>
      </c>
      <c r="G1622" s="46" t="s">
        <v>654</v>
      </c>
      <c r="H1622" s="46">
        <v>20</v>
      </c>
      <c r="I1622" s="58" t="s">
        <v>376</v>
      </c>
      <c r="J1622" s="61" t="s">
        <v>302</v>
      </c>
      <c r="K1622" s="85">
        <f>VLOOKUP(B1622,Precios!G:J,4,FALSE)</f>
        <v>11497.49</v>
      </c>
      <c r="L1622" s="59"/>
    </row>
    <row r="1623" spans="2:12">
      <c r="B1623" s="46" t="str">
        <f t="shared" si="25"/>
        <v>179BOG20</v>
      </c>
      <c r="C1623" s="46">
        <v>179</v>
      </c>
      <c r="D1623" s="58" t="s">
        <v>228</v>
      </c>
      <c r="E1623" s="58" t="s">
        <v>3</v>
      </c>
      <c r="F1623" s="46" t="s">
        <v>656</v>
      </c>
      <c r="G1623" s="46" t="s">
        <v>654</v>
      </c>
      <c r="H1623" s="46">
        <v>20</v>
      </c>
      <c r="I1623" s="58" t="s">
        <v>376</v>
      </c>
      <c r="J1623" s="61" t="s">
        <v>302</v>
      </c>
      <c r="K1623" s="85">
        <f>VLOOKUP(B1623,Precios!G:J,4,FALSE)</f>
        <v>25457.599999999999</v>
      </c>
      <c r="L1623" s="59"/>
    </row>
    <row r="1624" spans="2:12">
      <c r="B1624" s="46" t="str">
        <f t="shared" si="25"/>
        <v>180BOG20</v>
      </c>
      <c r="C1624" s="46">
        <v>180</v>
      </c>
      <c r="D1624" s="58" t="s">
        <v>1</v>
      </c>
      <c r="E1624" s="58" t="s">
        <v>2</v>
      </c>
      <c r="F1624" s="46" t="s">
        <v>656</v>
      </c>
      <c r="G1624" s="46" t="s">
        <v>654</v>
      </c>
      <c r="H1624" s="46">
        <v>20</v>
      </c>
      <c r="I1624" s="58" t="s">
        <v>376</v>
      </c>
      <c r="J1624" s="61" t="s">
        <v>359</v>
      </c>
      <c r="K1624" s="85">
        <f>VLOOKUP(B1624,Precios!G:J,4,FALSE)</f>
        <v>1950</v>
      </c>
      <c r="L1624" s="59"/>
    </row>
    <row r="1625" spans="2:12">
      <c r="B1625" s="46" t="str">
        <f t="shared" si="25"/>
        <v>1BOG16</v>
      </c>
      <c r="C1625" s="46">
        <v>1</v>
      </c>
      <c r="D1625" s="58" t="s">
        <v>205</v>
      </c>
      <c r="E1625" s="58" t="s">
        <v>0</v>
      </c>
      <c r="F1625" s="46" t="s">
        <v>656</v>
      </c>
      <c r="G1625" s="46" t="s">
        <v>654</v>
      </c>
      <c r="H1625" s="46">
        <v>16</v>
      </c>
      <c r="I1625" s="58" t="s">
        <v>378</v>
      </c>
      <c r="J1625" s="61" t="s">
        <v>481</v>
      </c>
      <c r="K1625" s="85">
        <f>VLOOKUP(B1625,Precios!G:J,4,FALSE)</f>
        <v>6712.47</v>
      </c>
      <c r="L1625" s="59"/>
    </row>
    <row r="1626" spans="2:12">
      <c r="B1626" s="46" t="str">
        <f t="shared" si="25"/>
        <v>2BOG16</v>
      </c>
      <c r="C1626" s="46">
        <v>2</v>
      </c>
      <c r="D1626" s="58" t="s">
        <v>206</v>
      </c>
      <c r="E1626" s="58" t="s">
        <v>2</v>
      </c>
      <c r="F1626" s="46" t="s">
        <v>656</v>
      </c>
      <c r="G1626" s="46" t="s">
        <v>654</v>
      </c>
      <c r="H1626" s="46">
        <v>16</v>
      </c>
      <c r="I1626" s="58" t="s">
        <v>378</v>
      </c>
      <c r="J1626" s="61" t="s">
        <v>481</v>
      </c>
      <c r="K1626" s="85">
        <f>VLOOKUP(B1626,Precios!G:J,4,FALSE)</f>
        <v>6432.79</v>
      </c>
      <c r="L1626" s="59"/>
    </row>
    <row r="1627" spans="2:12">
      <c r="B1627" s="46" t="str">
        <f t="shared" si="25"/>
        <v>3BOG16</v>
      </c>
      <c r="C1627" s="46">
        <v>3</v>
      </c>
      <c r="D1627" s="58" t="s">
        <v>188</v>
      </c>
      <c r="E1627" s="58" t="s">
        <v>2</v>
      </c>
      <c r="F1627" s="46" t="s">
        <v>656</v>
      </c>
      <c r="G1627" s="46" t="s">
        <v>654</v>
      </c>
      <c r="H1627" s="46">
        <v>16</v>
      </c>
      <c r="I1627" s="58" t="s">
        <v>378</v>
      </c>
      <c r="J1627" s="61" t="s">
        <v>442</v>
      </c>
      <c r="K1627" s="85">
        <f>VLOOKUP(B1627,Precios!G:J,4,FALSE)</f>
        <v>1538.28</v>
      </c>
      <c r="L1627" s="59"/>
    </row>
    <row r="1628" spans="2:12">
      <c r="B1628" s="46" t="str">
        <f t="shared" si="25"/>
        <v>4BOG16</v>
      </c>
      <c r="C1628" s="46">
        <v>4</v>
      </c>
      <c r="D1628" s="58" t="s">
        <v>207</v>
      </c>
      <c r="E1628" s="58" t="s">
        <v>2</v>
      </c>
      <c r="F1628" s="46" t="s">
        <v>656</v>
      </c>
      <c r="G1628" s="46" t="s">
        <v>654</v>
      </c>
      <c r="H1628" s="46">
        <v>16</v>
      </c>
      <c r="I1628" s="58" t="s">
        <v>378</v>
      </c>
      <c r="J1628" s="61" t="s">
        <v>442</v>
      </c>
      <c r="K1628" s="85">
        <f>VLOOKUP(B1628,Precios!G:J,4,FALSE)</f>
        <v>1887.88</v>
      </c>
      <c r="L1628" s="59"/>
    </row>
    <row r="1629" spans="2:12">
      <c r="B1629" s="46" t="str">
        <f t="shared" si="25"/>
        <v>5BOG16</v>
      </c>
      <c r="C1629" s="46">
        <v>5</v>
      </c>
      <c r="D1629" s="58" t="s">
        <v>208</v>
      </c>
      <c r="E1629" s="58" t="s">
        <v>2</v>
      </c>
      <c r="F1629" s="46" t="s">
        <v>656</v>
      </c>
      <c r="G1629" s="46" t="s">
        <v>654</v>
      </c>
      <c r="H1629" s="46">
        <v>16</v>
      </c>
      <c r="I1629" s="58" t="s">
        <v>378</v>
      </c>
      <c r="J1629" s="61" t="s">
        <v>442</v>
      </c>
      <c r="K1629" s="85">
        <f>VLOOKUP(B1629,Precios!G:J,4,FALSE)</f>
        <v>3635.92</v>
      </c>
      <c r="L1629" s="59"/>
    </row>
    <row r="1630" spans="2:12">
      <c r="B1630" s="46" t="str">
        <f t="shared" si="25"/>
        <v>6BOG16</v>
      </c>
      <c r="C1630" s="46">
        <v>6</v>
      </c>
      <c r="D1630" s="58" t="s">
        <v>187</v>
      </c>
      <c r="E1630" s="58" t="s">
        <v>2</v>
      </c>
      <c r="F1630" s="46" t="s">
        <v>656</v>
      </c>
      <c r="G1630" s="46" t="s">
        <v>654</v>
      </c>
      <c r="H1630" s="46">
        <v>16</v>
      </c>
      <c r="I1630" s="58" t="s">
        <v>378</v>
      </c>
      <c r="J1630" s="61" t="s">
        <v>442</v>
      </c>
      <c r="K1630" s="85">
        <f>VLOOKUP(B1630,Precios!G:J,4,FALSE)</f>
        <v>825.07</v>
      </c>
      <c r="L1630" s="59"/>
    </row>
    <row r="1631" spans="2:12">
      <c r="B1631" s="46" t="str">
        <f t="shared" si="25"/>
        <v>7BOG16</v>
      </c>
      <c r="C1631" s="46">
        <v>7</v>
      </c>
      <c r="D1631" s="58" t="s">
        <v>186</v>
      </c>
      <c r="E1631" s="58" t="s">
        <v>2</v>
      </c>
      <c r="F1631" s="46" t="s">
        <v>656</v>
      </c>
      <c r="G1631" s="46" t="s">
        <v>654</v>
      </c>
      <c r="H1631" s="46">
        <v>16</v>
      </c>
      <c r="I1631" s="58" t="s">
        <v>378</v>
      </c>
      <c r="J1631" s="61" t="s">
        <v>442</v>
      </c>
      <c r="K1631" s="85">
        <f>VLOOKUP(B1631,Precios!G:J,4,FALSE)</f>
        <v>3496.08</v>
      </c>
      <c r="L1631" s="59"/>
    </row>
    <row r="1632" spans="2:12">
      <c r="B1632" s="46" t="str">
        <f t="shared" si="25"/>
        <v>8BOG16</v>
      </c>
      <c r="C1632" s="46">
        <v>8</v>
      </c>
      <c r="D1632" s="58" t="s">
        <v>185</v>
      </c>
      <c r="E1632" s="58" t="s">
        <v>2</v>
      </c>
      <c r="F1632" s="46" t="s">
        <v>656</v>
      </c>
      <c r="G1632" s="46" t="s">
        <v>654</v>
      </c>
      <c r="H1632" s="46">
        <v>16</v>
      </c>
      <c r="I1632" s="58" t="s">
        <v>378</v>
      </c>
      <c r="J1632" s="61" t="s">
        <v>442</v>
      </c>
      <c r="K1632" s="85">
        <f>VLOOKUP(B1632,Precios!G:J,4,FALSE)</f>
        <v>4754.67</v>
      </c>
      <c r="L1632" s="59"/>
    </row>
    <row r="1633" spans="2:12">
      <c r="B1633" s="46" t="str">
        <f t="shared" si="25"/>
        <v>9BOG16</v>
      </c>
      <c r="C1633" s="46">
        <v>9</v>
      </c>
      <c r="D1633" s="58" t="s">
        <v>184</v>
      </c>
      <c r="E1633" s="58" t="s">
        <v>209</v>
      </c>
      <c r="F1633" s="46" t="s">
        <v>656</v>
      </c>
      <c r="G1633" s="46" t="s">
        <v>654</v>
      </c>
      <c r="H1633" s="46">
        <v>16</v>
      </c>
      <c r="I1633" s="58" t="s">
        <v>378</v>
      </c>
      <c r="J1633" s="61" t="s">
        <v>481</v>
      </c>
      <c r="K1633" s="85">
        <f>VLOOKUP(B1633,Precios!G:J,4,FALSE)</f>
        <v>433.51</v>
      </c>
      <c r="L1633" s="59"/>
    </row>
    <row r="1634" spans="2:12">
      <c r="B1634" s="46" t="str">
        <f t="shared" si="25"/>
        <v>10BOG16</v>
      </c>
      <c r="C1634" s="46">
        <v>10</v>
      </c>
      <c r="D1634" s="58" t="s">
        <v>210</v>
      </c>
      <c r="E1634" s="58" t="s">
        <v>2</v>
      </c>
      <c r="F1634" s="46" t="s">
        <v>656</v>
      </c>
      <c r="G1634" s="46" t="s">
        <v>654</v>
      </c>
      <c r="H1634" s="46">
        <v>16</v>
      </c>
      <c r="I1634" s="58" t="s">
        <v>378</v>
      </c>
      <c r="J1634" s="61" t="s">
        <v>481</v>
      </c>
      <c r="K1634" s="85">
        <f>VLOOKUP(B1634,Precios!G:J,4,FALSE)</f>
        <v>769.14</v>
      </c>
      <c r="L1634" s="59"/>
    </row>
    <row r="1635" spans="2:12">
      <c r="B1635" s="46" t="str">
        <f t="shared" si="25"/>
        <v>11BOG16</v>
      </c>
      <c r="C1635" s="46">
        <v>11</v>
      </c>
      <c r="D1635" s="58" t="s">
        <v>183</v>
      </c>
      <c r="E1635" s="58" t="s">
        <v>2</v>
      </c>
      <c r="F1635" s="46" t="s">
        <v>656</v>
      </c>
      <c r="G1635" s="46" t="s">
        <v>654</v>
      </c>
      <c r="H1635" s="46">
        <v>16</v>
      </c>
      <c r="I1635" s="58" t="s">
        <v>378</v>
      </c>
      <c r="J1635" s="61" t="s">
        <v>481</v>
      </c>
      <c r="K1635" s="85">
        <f>VLOOKUP(B1635,Precios!G:J,4,FALSE)</f>
        <v>2754.91</v>
      </c>
      <c r="L1635" s="59"/>
    </row>
    <row r="1636" spans="2:12">
      <c r="B1636" s="46" t="str">
        <f t="shared" si="25"/>
        <v>12BOG16</v>
      </c>
      <c r="C1636" s="46">
        <v>12</v>
      </c>
      <c r="D1636" s="58" t="s">
        <v>211</v>
      </c>
      <c r="E1636" s="58" t="s">
        <v>2</v>
      </c>
      <c r="F1636" s="46" t="s">
        <v>656</v>
      </c>
      <c r="G1636" s="46" t="s">
        <v>654</v>
      </c>
      <c r="H1636" s="46">
        <v>16</v>
      </c>
      <c r="I1636" s="58" t="s">
        <v>378</v>
      </c>
      <c r="J1636" s="61" t="s">
        <v>481</v>
      </c>
      <c r="K1636" s="85">
        <f>VLOOKUP(B1636,Precios!G:J,4,FALSE)</f>
        <v>3356.24</v>
      </c>
      <c r="L1636" s="59"/>
    </row>
    <row r="1637" spans="2:12">
      <c r="B1637" s="46" t="str">
        <f t="shared" si="25"/>
        <v>13BOG16</v>
      </c>
      <c r="C1637" s="46">
        <v>13</v>
      </c>
      <c r="D1637" s="58" t="s">
        <v>182</v>
      </c>
      <c r="E1637" s="58" t="s">
        <v>2</v>
      </c>
      <c r="F1637" s="46" t="s">
        <v>656</v>
      </c>
      <c r="G1637" s="46" t="s">
        <v>654</v>
      </c>
      <c r="H1637" s="46">
        <v>16</v>
      </c>
      <c r="I1637" s="58" t="s">
        <v>378</v>
      </c>
      <c r="J1637" s="61" t="s">
        <v>481</v>
      </c>
      <c r="K1637" s="85">
        <f>VLOOKUP(B1637,Precios!G:J,4,FALSE)</f>
        <v>4614.83</v>
      </c>
      <c r="L1637" s="59"/>
    </row>
    <row r="1638" spans="2:12">
      <c r="B1638" s="46" t="str">
        <f t="shared" si="25"/>
        <v>14BOG16</v>
      </c>
      <c r="C1638" s="46">
        <v>14</v>
      </c>
      <c r="D1638" s="58" t="s">
        <v>181</v>
      </c>
      <c r="E1638" s="58" t="s">
        <v>2</v>
      </c>
      <c r="F1638" s="46" t="s">
        <v>656</v>
      </c>
      <c r="G1638" s="46" t="s">
        <v>654</v>
      </c>
      <c r="H1638" s="46">
        <v>16</v>
      </c>
      <c r="I1638" s="58" t="s">
        <v>378</v>
      </c>
      <c r="J1638" s="61" t="s">
        <v>481</v>
      </c>
      <c r="K1638" s="85">
        <f>VLOOKUP(B1638,Precios!G:J,4,FALSE)</f>
        <v>4740.6899999999996</v>
      </c>
      <c r="L1638" s="59"/>
    </row>
    <row r="1639" spans="2:12">
      <c r="B1639" s="46" t="str">
        <f t="shared" si="25"/>
        <v>15BOG16</v>
      </c>
      <c r="C1639" s="46">
        <v>15</v>
      </c>
      <c r="D1639" s="58" t="s">
        <v>180</v>
      </c>
      <c r="E1639" s="58" t="s">
        <v>2</v>
      </c>
      <c r="F1639" s="46" t="s">
        <v>656</v>
      </c>
      <c r="G1639" s="46" t="s">
        <v>654</v>
      </c>
      <c r="H1639" s="46">
        <v>16</v>
      </c>
      <c r="I1639" s="58" t="s">
        <v>378</v>
      </c>
      <c r="J1639" s="61" t="s">
        <v>481</v>
      </c>
      <c r="K1639" s="85">
        <f>VLOOKUP(B1639,Precios!G:J,4,FALSE)</f>
        <v>6362.87</v>
      </c>
      <c r="L1639" s="59"/>
    </row>
    <row r="1640" spans="2:12">
      <c r="B1640" s="46" t="str">
        <f t="shared" si="25"/>
        <v>16BOG16</v>
      </c>
      <c r="C1640" s="46">
        <v>16</v>
      </c>
      <c r="D1640" s="58" t="s">
        <v>179</v>
      </c>
      <c r="E1640" s="58" t="s">
        <v>2</v>
      </c>
      <c r="F1640" s="46" t="s">
        <v>656</v>
      </c>
      <c r="G1640" s="46" t="s">
        <v>654</v>
      </c>
      <c r="H1640" s="46">
        <v>16</v>
      </c>
      <c r="I1640" s="58" t="s">
        <v>378</v>
      </c>
      <c r="J1640" s="61" t="s">
        <v>481</v>
      </c>
      <c r="K1640" s="85">
        <f>VLOOKUP(B1640,Precios!G:J,4,FALSE)</f>
        <v>8040.99</v>
      </c>
      <c r="L1640" s="59"/>
    </row>
    <row r="1641" spans="2:12">
      <c r="B1641" s="46" t="str">
        <f t="shared" si="25"/>
        <v>17BOG16</v>
      </c>
      <c r="C1641" s="46">
        <v>17</v>
      </c>
      <c r="D1641" s="58" t="s">
        <v>178</v>
      </c>
      <c r="E1641" s="58" t="s">
        <v>2</v>
      </c>
      <c r="F1641" s="46" t="s">
        <v>656</v>
      </c>
      <c r="G1641" s="46" t="s">
        <v>654</v>
      </c>
      <c r="H1641" s="46">
        <v>16</v>
      </c>
      <c r="I1641" s="58" t="s">
        <v>378</v>
      </c>
      <c r="J1641" s="61" t="s">
        <v>481</v>
      </c>
      <c r="K1641" s="85">
        <f>VLOOKUP(B1641,Precios!G:J,4,FALSE)</f>
        <v>8600.36</v>
      </c>
      <c r="L1641" s="59"/>
    </row>
    <row r="1642" spans="2:12">
      <c r="B1642" s="46" t="str">
        <f t="shared" si="25"/>
        <v>18BOG16</v>
      </c>
      <c r="C1642" s="46">
        <v>18</v>
      </c>
      <c r="D1642" s="58" t="s">
        <v>177</v>
      </c>
      <c r="E1642" s="58" t="s">
        <v>116</v>
      </c>
      <c r="F1642" s="46" t="s">
        <v>656</v>
      </c>
      <c r="G1642" s="46" t="s">
        <v>654</v>
      </c>
      <c r="H1642" s="46">
        <v>16</v>
      </c>
      <c r="I1642" s="58" t="s">
        <v>378</v>
      </c>
      <c r="J1642" s="61" t="s">
        <v>233</v>
      </c>
      <c r="K1642" s="85">
        <f>VLOOKUP(B1642,Precios!G:J,4,FALSE)</f>
        <v>7691.38</v>
      </c>
      <c r="L1642" s="59"/>
    </row>
    <row r="1643" spans="2:12">
      <c r="B1643" s="46" t="str">
        <f t="shared" si="25"/>
        <v>19BOG16</v>
      </c>
      <c r="C1643" s="46">
        <v>19</v>
      </c>
      <c r="D1643" s="58" t="s">
        <v>176</v>
      </c>
      <c r="E1643" s="58" t="s">
        <v>116</v>
      </c>
      <c r="F1643" s="46" t="s">
        <v>656</v>
      </c>
      <c r="G1643" s="46" t="s">
        <v>654</v>
      </c>
      <c r="H1643" s="46">
        <v>16</v>
      </c>
      <c r="I1643" s="58" t="s">
        <v>378</v>
      </c>
      <c r="J1643" s="61" t="s">
        <v>233</v>
      </c>
      <c r="K1643" s="85">
        <f>VLOOKUP(B1643,Precios!G:J,4,FALSE)</f>
        <v>7691.38</v>
      </c>
      <c r="L1643" s="59"/>
    </row>
    <row r="1644" spans="2:12">
      <c r="B1644" s="46" t="str">
        <f t="shared" si="25"/>
        <v>20BOG16</v>
      </c>
      <c r="C1644" s="46">
        <v>20</v>
      </c>
      <c r="D1644" s="58" t="s">
        <v>175</v>
      </c>
      <c r="E1644" s="58" t="s">
        <v>116</v>
      </c>
      <c r="F1644" s="46" t="s">
        <v>656</v>
      </c>
      <c r="G1644" s="46" t="s">
        <v>654</v>
      </c>
      <c r="H1644" s="46">
        <v>16</v>
      </c>
      <c r="I1644" s="58" t="s">
        <v>378</v>
      </c>
      <c r="J1644" s="61" t="s">
        <v>233</v>
      </c>
      <c r="K1644" s="85">
        <f>VLOOKUP(B1644,Precios!G:J,4,FALSE)</f>
        <v>25171.78</v>
      </c>
      <c r="L1644" s="59"/>
    </row>
    <row r="1645" spans="2:12">
      <c r="B1645" s="46" t="str">
        <f t="shared" si="25"/>
        <v>21BOG16</v>
      </c>
      <c r="C1645" s="46">
        <v>21</v>
      </c>
      <c r="D1645" s="58" t="s">
        <v>212</v>
      </c>
      <c r="E1645" s="58" t="s">
        <v>116</v>
      </c>
      <c r="F1645" s="46" t="s">
        <v>656</v>
      </c>
      <c r="G1645" s="46" t="s">
        <v>654</v>
      </c>
      <c r="H1645" s="46">
        <v>16</v>
      </c>
      <c r="I1645" s="58" t="s">
        <v>378</v>
      </c>
      <c r="J1645" s="61" t="s">
        <v>481</v>
      </c>
      <c r="K1645" s="85">
        <f>VLOOKUP(B1645,Precios!G:J,4,FALSE)</f>
        <v>19857.740000000002</v>
      </c>
      <c r="L1645" s="59"/>
    </row>
    <row r="1646" spans="2:12">
      <c r="B1646" s="46" t="str">
        <f t="shared" si="25"/>
        <v>22BOG16</v>
      </c>
      <c r="C1646" s="46">
        <v>22</v>
      </c>
      <c r="D1646" s="58" t="s">
        <v>174</v>
      </c>
      <c r="E1646" s="58" t="s">
        <v>116</v>
      </c>
      <c r="F1646" s="46" t="s">
        <v>656</v>
      </c>
      <c r="G1646" s="46" t="s">
        <v>654</v>
      </c>
      <c r="H1646" s="46">
        <v>16</v>
      </c>
      <c r="I1646" s="58" t="s">
        <v>378</v>
      </c>
      <c r="J1646" s="61" t="s">
        <v>481</v>
      </c>
      <c r="K1646" s="85">
        <f>VLOOKUP(B1646,Precios!G:J,4,FALSE)</f>
        <v>63628.67</v>
      </c>
      <c r="L1646" s="59"/>
    </row>
    <row r="1647" spans="2:12">
      <c r="B1647" s="46" t="str">
        <f t="shared" si="25"/>
        <v>23BOG16</v>
      </c>
      <c r="C1647" s="46">
        <v>23</v>
      </c>
      <c r="D1647" s="58" t="s">
        <v>173</v>
      </c>
      <c r="E1647" s="58" t="s">
        <v>2</v>
      </c>
      <c r="F1647" s="46" t="s">
        <v>656</v>
      </c>
      <c r="G1647" s="46" t="s">
        <v>654</v>
      </c>
      <c r="H1647" s="46">
        <v>16</v>
      </c>
      <c r="I1647" s="58" t="s">
        <v>378</v>
      </c>
      <c r="J1647" s="61" t="s">
        <v>481</v>
      </c>
      <c r="K1647" s="85">
        <f>VLOOKUP(B1647,Precios!G:J,4,FALSE)</f>
        <v>1306.1400000000001</v>
      </c>
      <c r="L1647" s="59"/>
    </row>
    <row r="1648" spans="2:12">
      <c r="B1648" s="46" t="str">
        <f t="shared" si="25"/>
        <v>24BOG16</v>
      </c>
      <c r="C1648" s="46">
        <v>24</v>
      </c>
      <c r="D1648" s="58" t="s">
        <v>172</v>
      </c>
      <c r="E1648" s="58" t="s">
        <v>2</v>
      </c>
      <c r="F1648" s="46" t="s">
        <v>656</v>
      </c>
      <c r="G1648" s="46" t="s">
        <v>654</v>
      </c>
      <c r="H1648" s="46">
        <v>16</v>
      </c>
      <c r="I1648" s="58" t="s">
        <v>378</v>
      </c>
      <c r="J1648" s="61" t="s">
        <v>481</v>
      </c>
      <c r="K1648" s="85">
        <f>VLOOKUP(B1648,Precios!G:J,4,FALSE)</f>
        <v>1433.39</v>
      </c>
      <c r="L1648" s="59"/>
    </row>
    <row r="1649" spans="2:12">
      <c r="B1649" s="46" t="str">
        <f t="shared" si="25"/>
        <v>25BOG16</v>
      </c>
      <c r="C1649" s="46">
        <v>25</v>
      </c>
      <c r="D1649" s="58" t="s">
        <v>171</v>
      </c>
      <c r="E1649" s="58" t="s">
        <v>2</v>
      </c>
      <c r="F1649" s="46" t="s">
        <v>656</v>
      </c>
      <c r="G1649" s="46" t="s">
        <v>654</v>
      </c>
      <c r="H1649" s="46">
        <v>16</v>
      </c>
      <c r="I1649" s="58" t="s">
        <v>378</v>
      </c>
      <c r="J1649" s="61" t="s">
        <v>481</v>
      </c>
      <c r="K1649" s="85">
        <f>VLOOKUP(B1649,Precios!G:J,4,FALSE)</f>
        <v>303.45999999999998</v>
      </c>
      <c r="L1649" s="59"/>
    </row>
    <row r="1650" spans="2:12">
      <c r="B1650" s="46" t="str">
        <f t="shared" si="25"/>
        <v>26BOG16</v>
      </c>
      <c r="C1650" s="46">
        <v>26</v>
      </c>
      <c r="D1650" s="58" t="s">
        <v>170</v>
      </c>
      <c r="E1650" s="58" t="s">
        <v>2</v>
      </c>
      <c r="F1650" s="46" t="s">
        <v>656</v>
      </c>
      <c r="G1650" s="46" t="s">
        <v>654</v>
      </c>
      <c r="H1650" s="46">
        <v>16</v>
      </c>
      <c r="I1650" s="58" t="s">
        <v>378</v>
      </c>
      <c r="J1650" s="61" t="s">
        <v>481</v>
      </c>
      <c r="K1650" s="85">
        <f>VLOOKUP(B1650,Precios!G:J,4,FALSE)</f>
        <v>293.67</v>
      </c>
      <c r="L1650" s="59"/>
    </row>
    <row r="1651" spans="2:12">
      <c r="B1651" s="46" t="str">
        <f t="shared" si="25"/>
        <v>27BOG16</v>
      </c>
      <c r="C1651" s="46">
        <v>27</v>
      </c>
      <c r="D1651" s="58" t="s">
        <v>169</v>
      </c>
      <c r="E1651" s="58" t="s">
        <v>2</v>
      </c>
      <c r="F1651" s="46" t="s">
        <v>656</v>
      </c>
      <c r="G1651" s="46" t="s">
        <v>654</v>
      </c>
      <c r="H1651" s="46">
        <v>16</v>
      </c>
      <c r="I1651" s="58" t="s">
        <v>378</v>
      </c>
      <c r="J1651" s="61" t="s">
        <v>285</v>
      </c>
      <c r="K1651" s="85">
        <f>VLOOKUP(B1651,Precios!G:J,4,FALSE)</f>
        <v>1678.12</v>
      </c>
      <c r="L1651" s="59"/>
    </row>
    <row r="1652" spans="2:12">
      <c r="B1652" s="46" t="str">
        <f t="shared" si="25"/>
        <v>28BOG16</v>
      </c>
      <c r="C1652" s="46">
        <v>28</v>
      </c>
      <c r="D1652" s="58" t="s">
        <v>168</v>
      </c>
      <c r="E1652" s="58" t="s">
        <v>2</v>
      </c>
      <c r="F1652" s="46" t="s">
        <v>656</v>
      </c>
      <c r="G1652" s="46" t="s">
        <v>654</v>
      </c>
      <c r="H1652" s="46">
        <v>16</v>
      </c>
      <c r="I1652" s="58" t="s">
        <v>378</v>
      </c>
      <c r="J1652" s="61" t="s">
        <v>345</v>
      </c>
      <c r="K1652" s="85">
        <f>VLOOKUP(B1652,Precios!G:J,4,FALSE)</f>
        <v>3496.08</v>
      </c>
      <c r="L1652" s="59"/>
    </row>
    <row r="1653" spans="2:12">
      <c r="B1653" s="46" t="str">
        <f t="shared" si="25"/>
        <v>29BOG16</v>
      </c>
      <c r="C1653" s="46">
        <v>29</v>
      </c>
      <c r="D1653" s="58" t="s">
        <v>167</v>
      </c>
      <c r="E1653" s="58" t="s">
        <v>2</v>
      </c>
      <c r="F1653" s="46" t="s">
        <v>656</v>
      </c>
      <c r="G1653" s="46" t="s">
        <v>654</v>
      </c>
      <c r="H1653" s="46">
        <v>16</v>
      </c>
      <c r="I1653" s="58" t="s">
        <v>378</v>
      </c>
      <c r="J1653" s="61" t="s">
        <v>238</v>
      </c>
      <c r="K1653" s="85">
        <f>VLOOKUP(B1653,Precios!G:J,4,FALSE)</f>
        <v>1538.28</v>
      </c>
      <c r="L1653" s="59"/>
    </row>
    <row r="1654" spans="2:12">
      <c r="B1654" s="46" t="str">
        <f t="shared" si="25"/>
        <v>30BOG16</v>
      </c>
      <c r="C1654" s="46">
        <v>30</v>
      </c>
      <c r="D1654" s="58" t="s">
        <v>166</v>
      </c>
      <c r="E1654" s="58" t="s">
        <v>165</v>
      </c>
      <c r="F1654" s="46" t="s">
        <v>656</v>
      </c>
      <c r="G1654" s="46" t="s">
        <v>654</v>
      </c>
      <c r="H1654" s="46">
        <v>16</v>
      </c>
      <c r="I1654" s="58" t="s">
        <v>378</v>
      </c>
      <c r="J1654" s="61" t="s">
        <v>239</v>
      </c>
      <c r="K1654" s="85">
        <f>VLOOKUP(B1654,Precios!G:J,4,FALSE)</f>
        <v>8250.75</v>
      </c>
      <c r="L1654" s="59"/>
    </row>
    <row r="1655" spans="2:12">
      <c r="B1655" s="46" t="str">
        <f t="shared" si="25"/>
        <v>31BOG16</v>
      </c>
      <c r="C1655" s="46">
        <v>31</v>
      </c>
      <c r="D1655" s="58" t="s">
        <v>164</v>
      </c>
      <c r="E1655" s="58" t="s">
        <v>163</v>
      </c>
      <c r="F1655" s="46" t="s">
        <v>656</v>
      </c>
      <c r="G1655" s="46" t="s">
        <v>654</v>
      </c>
      <c r="H1655" s="46">
        <v>16</v>
      </c>
      <c r="I1655" s="58" t="s">
        <v>378</v>
      </c>
      <c r="J1655" s="61" t="s">
        <v>239</v>
      </c>
      <c r="K1655" s="85">
        <f>VLOOKUP(B1655,Precios!G:J,4,FALSE)</f>
        <v>44050.61</v>
      </c>
      <c r="L1655" s="59"/>
    </row>
    <row r="1656" spans="2:12">
      <c r="B1656" s="46" t="str">
        <f t="shared" si="25"/>
        <v>32BOG16</v>
      </c>
      <c r="C1656" s="46">
        <v>32</v>
      </c>
      <c r="D1656" s="58" t="s">
        <v>162</v>
      </c>
      <c r="E1656" s="58" t="s">
        <v>161</v>
      </c>
      <c r="F1656" s="46" t="s">
        <v>656</v>
      </c>
      <c r="G1656" s="46" t="s">
        <v>654</v>
      </c>
      <c r="H1656" s="46">
        <v>16</v>
      </c>
      <c r="I1656" s="58" t="s">
        <v>378</v>
      </c>
      <c r="J1656" s="61" t="s">
        <v>363</v>
      </c>
      <c r="K1656" s="85">
        <f>VLOOKUP(B1656,Precios!G:J,4,FALSE)</f>
        <v>279.69</v>
      </c>
      <c r="L1656" s="59"/>
    </row>
    <row r="1657" spans="2:12">
      <c r="B1657" s="46" t="str">
        <f t="shared" si="25"/>
        <v>33BOG16</v>
      </c>
      <c r="C1657" s="46">
        <v>33</v>
      </c>
      <c r="D1657" s="58" t="s">
        <v>160</v>
      </c>
      <c r="E1657" s="58" t="s">
        <v>159</v>
      </c>
      <c r="F1657" s="46" t="s">
        <v>656</v>
      </c>
      <c r="G1657" s="46" t="s">
        <v>654</v>
      </c>
      <c r="H1657" s="46">
        <v>16</v>
      </c>
      <c r="I1657" s="58" t="s">
        <v>378</v>
      </c>
      <c r="J1657" s="61" t="s">
        <v>363</v>
      </c>
      <c r="K1657" s="85">
        <f>VLOOKUP(B1657,Precios!G:J,4,FALSE)</f>
        <v>7971.06</v>
      </c>
      <c r="L1657" s="59"/>
    </row>
    <row r="1658" spans="2:12">
      <c r="B1658" s="46" t="str">
        <f t="shared" si="25"/>
        <v>34BOG16</v>
      </c>
      <c r="C1658" s="46">
        <v>34</v>
      </c>
      <c r="D1658" s="58" t="s">
        <v>158</v>
      </c>
      <c r="E1658" s="58" t="s">
        <v>2</v>
      </c>
      <c r="F1658" s="46" t="s">
        <v>656</v>
      </c>
      <c r="G1658" s="46" t="s">
        <v>654</v>
      </c>
      <c r="H1658" s="46">
        <v>16</v>
      </c>
      <c r="I1658" s="58" t="s">
        <v>378</v>
      </c>
      <c r="J1658" s="61" t="s">
        <v>236</v>
      </c>
      <c r="K1658" s="85">
        <f>VLOOKUP(B1658,Precios!G:J,4,FALSE)</f>
        <v>398.55</v>
      </c>
      <c r="L1658" s="59"/>
    </row>
    <row r="1659" spans="2:12">
      <c r="B1659" s="46" t="str">
        <f t="shared" si="25"/>
        <v>35BOG16</v>
      </c>
      <c r="C1659" s="46">
        <v>35</v>
      </c>
      <c r="D1659" s="58" t="s">
        <v>157</v>
      </c>
      <c r="E1659" s="58" t="s">
        <v>2</v>
      </c>
      <c r="F1659" s="46" t="s">
        <v>656</v>
      </c>
      <c r="G1659" s="46" t="s">
        <v>654</v>
      </c>
      <c r="H1659" s="46">
        <v>16</v>
      </c>
      <c r="I1659" s="58" t="s">
        <v>378</v>
      </c>
      <c r="J1659" s="61" t="s">
        <v>236</v>
      </c>
      <c r="K1659" s="85">
        <f>VLOOKUP(B1659,Precios!G:J,4,FALSE)</f>
        <v>188.79</v>
      </c>
      <c r="L1659" s="59"/>
    </row>
    <row r="1660" spans="2:12">
      <c r="B1660" s="46" t="str">
        <f t="shared" si="25"/>
        <v>36BOG16</v>
      </c>
      <c r="C1660" s="46">
        <v>36</v>
      </c>
      <c r="D1660" s="58" t="s">
        <v>156</v>
      </c>
      <c r="E1660" s="58" t="s">
        <v>74</v>
      </c>
      <c r="F1660" s="46" t="s">
        <v>656</v>
      </c>
      <c r="G1660" s="46" t="s">
        <v>654</v>
      </c>
      <c r="H1660" s="46">
        <v>16</v>
      </c>
      <c r="I1660" s="58" t="s">
        <v>378</v>
      </c>
      <c r="J1660" s="61" t="s">
        <v>482</v>
      </c>
      <c r="K1660" s="85">
        <f>VLOOKUP(B1660,Precios!G:J,4,FALSE)</f>
        <v>2768.9</v>
      </c>
      <c r="L1660" s="59"/>
    </row>
    <row r="1661" spans="2:12">
      <c r="B1661" s="46" t="str">
        <f t="shared" si="25"/>
        <v>37BOG16</v>
      </c>
      <c r="C1661" s="46">
        <v>37</v>
      </c>
      <c r="D1661" s="58" t="s">
        <v>155</v>
      </c>
      <c r="E1661" s="58" t="s">
        <v>74</v>
      </c>
      <c r="F1661" s="46" t="s">
        <v>656</v>
      </c>
      <c r="G1661" s="46" t="s">
        <v>654</v>
      </c>
      <c r="H1661" s="46">
        <v>16</v>
      </c>
      <c r="I1661" s="58" t="s">
        <v>378</v>
      </c>
      <c r="J1661" s="61" t="s">
        <v>482</v>
      </c>
      <c r="K1661" s="85">
        <f>VLOOKUP(B1661,Precios!G:J,4,FALSE)</f>
        <v>2768.9</v>
      </c>
      <c r="L1661" s="59"/>
    </row>
    <row r="1662" spans="2:12">
      <c r="B1662" s="46" t="str">
        <f t="shared" si="25"/>
        <v>38BOG16</v>
      </c>
      <c r="C1662" s="46">
        <v>38</v>
      </c>
      <c r="D1662" s="58" t="s">
        <v>154</v>
      </c>
      <c r="E1662" s="58" t="s">
        <v>74</v>
      </c>
      <c r="F1662" s="46" t="s">
        <v>656</v>
      </c>
      <c r="G1662" s="46" t="s">
        <v>654</v>
      </c>
      <c r="H1662" s="46">
        <v>16</v>
      </c>
      <c r="I1662" s="58" t="s">
        <v>378</v>
      </c>
      <c r="J1662" s="61" t="s">
        <v>482</v>
      </c>
      <c r="K1662" s="85">
        <f>VLOOKUP(B1662,Precios!G:J,4,FALSE)</f>
        <v>2768.9</v>
      </c>
      <c r="L1662" s="59"/>
    </row>
    <row r="1663" spans="2:12">
      <c r="B1663" s="46" t="str">
        <f t="shared" si="25"/>
        <v>39BOG16</v>
      </c>
      <c r="C1663" s="46">
        <v>39</v>
      </c>
      <c r="D1663" s="58" t="s">
        <v>153</v>
      </c>
      <c r="E1663" s="58" t="s">
        <v>2</v>
      </c>
      <c r="F1663" s="46" t="s">
        <v>656</v>
      </c>
      <c r="G1663" s="46" t="s">
        <v>654</v>
      </c>
      <c r="H1663" s="46">
        <v>16</v>
      </c>
      <c r="I1663" s="58" t="s">
        <v>378</v>
      </c>
      <c r="J1663" s="61" t="s">
        <v>269</v>
      </c>
      <c r="K1663" s="85">
        <f>VLOOKUP(B1663,Precios!G:J,4,FALSE)</f>
        <v>188.79</v>
      </c>
      <c r="L1663" s="59"/>
    </row>
    <row r="1664" spans="2:12">
      <c r="B1664" s="46" t="str">
        <f t="shared" si="25"/>
        <v>40BOG16</v>
      </c>
      <c r="C1664" s="46">
        <v>40</v>
      </c>
      <c r="D1664" s="58" t="s">
        <v>152</v>
      </c>
      <c r="E1664" s="58" t="s">
        <v>2</v>
      </c>
      <c r="F1664" s="46" t="s">
        <v>656</v>
      </c>
      <c r="G1664" s="46" t="s">
        <v>654</v>
      </c>
      <c r="H1664" s="46">
        <v>16</v>
      </c>
      <c r="I1664" s="58" t="s">
        <v>378</v>
      </c>
      <c r="J1664" s="61" t="s">
        <v>239</v>
      </c>
      <c r="K1664" s="85">
        <f>VLOOKUP(B1664,Precios!G:J,4,FALSE)</f>
        <v>755.15</v>
      </c>
      <c r="L1664" s="59"/>
    </row>
    <row r="1665" spans="2:12">
      <c r="B1665" s="46" t="str">
        <f t="shared" si="25"/>
        <v>41BOG16</v>
      </c>
      <c r="C1665" s="46">
        <v>41</v>
      </c>
      <c r="D1665" s="58" t="s">
        <v>151</v>
      </c>
      <c r="E1665" s="58" t="s">
        <v>74</v>
      </c>
      <c r="F1665" s="46" t="s">
        <v>656</v>
      </c>
      <c r="G1665" s="46" t="s">
        <v>654</v>
      </c>
      <c r="H1665" s="46">
        <v>16</v>
      </c>
      <c r="I1665" s="58" t="s">
        <v>378</v>
      </c>
      <c r="J1665" s="61" t="s">
        <v>483</v>
      </c>
      <c r="K1665" s="85">
        <f>VLOOKUP(B1665,Precios!G:J,4,FALSE)</f>
        <v>48945.13</v>
      </c>
      <c r="L1665" s="59"/>
    </row>
    <row r="1666" spans="2:12">
      <c r="B1666" s="46" t="str">
        <f t="shared" si="25"/>
        <v>42BOG16</v>
      </c>
      <c r="C1666" s="46">
        <v>42</v>
      </c>
      <c r="D1666" s="58" t="s">
        <v>150</v>
      </c>
      <c r="E1666" s="58" t="s">
        <v>2</v>
      </c>
      <c r="F1666" s="46" t="s">
        <v>656</v>
      </c>
      <c r="G1666" s="46" t="s">
        <v>654</v>
      </c>
      <c r="H1666" s="46">
        <v>16</v>
      </c>
      <c r="I1666" s="58" t="s">
        <v>378</v>
      </c>
      <c r="J1666" s="61" t="s">
        <v>246</v>
      </c>
      <c r="K1666" s="85">
        <f>VLOOKUP(B1666,Precios!G:J,4,FALSE)</f>
        <v>6292.94</v>
      </c>
      <c r="L1666" s="59"/>
    </row>
    <row r="1667" spans="2:12">
      <c r="B1667" s="46" t="str">
        <f t="shared" si="25"/>
        <v>43BOG16</v>
      </c>
      <c r="C1667" s="46">
        <v>43</v>
      </c>
      <c r="D1667" s="58" t="s">
        <v>149</v>
      </c>
      <c r="E1667" s="58" t="s">
        <v>2</v>
      </c>
      <c r="F1667" s="46" t="s">
        <v>656</v>
      </c>
      <c r="G1667" s="46" t="s">
        <v>654</v>
      </c>
      <c r="H1667" s="46">
        <v>16</v>
      </c>
      <c r="I1667" s="58" t="s">
        <v>378</v>
      </c>
      <c r="J1667" s="61" t="s">
        <v>246</v>
      </c>
      <c r="K1667" s="85">
        <f>VLOOKUP(B1667,Precios!G:J,4,FALSE)</f>
        <v>17480.400000000001</v>
      </c>
      <c r="L1667" s="59"/>
    </row>
    <row r="1668" spans="2:12">
      <c r="B1668" s="46" t="str">
        <f t="shared" si="25"/>
        <v>44BOG16</v>
      </c>
      <c r="C1668" s="46">
        <v>44</v>
      </c>
      <c r="D1668" s="58" t="s">
        <v>148</v>
      </c>
      <c r="E1668" s="58" t="s">
        <v>2</v>
      </c>
      <c r="F1668" s="46" t="s">
        <v>656</v>
      </c>
      <c r="G1668" s="46" t="s">
        <v>654</v>
      </c>
      <c r="H1668" s="46">
        <v>16</v>
      </c>
      <c r="I1668" s="58" t="s">
        <v>378</v>
      </c>
      <c r="J1668" s="61" t="s">
        <v>246</v>
      </c>
      <c r="K1668" s="85">
        <f>VLOOKUP(B1668,Precios!G:J,4,FALSE)</f>
        <v>27968.639999999999</v>
      </c>
      <c r="L1668" s="59"/>
    </row>
    <row r="1669" spans="2:12">
      <c r="B1669" s="46" t="str">
        <f t="shared" si="25"/>
        <v>45BOG16</v>
      </c>
      <c r="C1669" s="46">
        <v>45</v>
      </c>
      <c r="D1669" s="58" t="s">
        <v>147</v>
      </c>
      <c r="E1669" s="58" t="s">
        <v>2</v>
      </c>
      <c r="F1669" s="46" t="s">
        <v>656</v>
      </c>
      <c r="G1669" s="46" t="s">
        <v>654</v>
      </c>
      <c r="H1669" s="46">
        <v>16</v>
      </c>
      <c r="I1669" s="58" t="s">
        <v>378</v>
      </c>
      <c r="J1669" s="61" t="s">
        <v>246</v>
      </c>
      <c r="K1669" s="85">
        <f>VLOOKUP(B1669,Precios!G:J,4,FALSE)</f>
        <v>139843.22</v>
      </c>
      <c r="L1669" s="59"/>
    </row>
    <row r="1670" spans="2:12">
      <c r="B1670" s="46" t="str">
        <f t="shared" ref="B1670:B1733" si="26">+CONCATENATE(C1670,F1670,H1670)</f>
        <v>46BOG16</v>
      </c>
      <c r="C1670" s="46">
        <v>46</v>
      </c>
      <c r="D1670" s="58" t="s">
        <v>146</v>
      </c>
      <c r="E1670" s="58" t="s">
        <v>135</v>
      </c>
      <c r="F1670" s="46" t="s">
        <v>656</v>
      </c>
      <c r="G1670" s="46" t="s">
        <v>654</v>
      </c>
      <c r="H1670" s="46">
        <v>16</v>
      </c>
      <c r="I1670" s="58" t="s">
        <v>378</v>
      </c>
      <c r="J1670" s="61" t="s">
        <v>247</v>
      </c>
      <c r="K1670" s="85">
        <f>VLOOKUP(B1670,Precios!G:J,4,FALSE)</f>
        <v>552.38</v>
      </c>
      <c r="L1670" s="59"/>
    </row>
    <row r="1671" spans="2:12">
      <c r="B1671" s="46" t="str">
        <f t="shared" si="26"/>
        <v>47BOG16</v>
      </c>
      <c r="C1671" s="46">
        <v>47</v>
      </c>
      <c r="D1671" s="58" t="s">
        <v>145</v>
      </c>
      <c r="E1671" s="58" t="s">
        <v>137</v>
      </c>
      <c r="F1671" s="46" t="s">
        <v>656</v>
      </c>
      <c r="G1671" s="46" t="s">
        <v>654</v>
      </c>
      <c r="H1671" s="46">
        <v>16</v>
      </c>
      <c r="I1671" s="58" t="s">
        <v>378</v>
      </c>
      <c r="J1671" s="61" t="s">
        <v>247</v>
      </c>
      <c r="K1671" s="85">
        <f>VLOOKUP(B1671,Precios!G:J,4,FALSE)</f>
        <v>629.29</v>
      </c>
      <c r="L1671" s="59"/>
    </row>
    <row r="1672" spans="2:12">
      <c r="B1672" s="46" t="str">
        <f t="shared" si="26"/>
        <v>48BOG16</v>
      </c>
      <c r="C1672" s="46">
        <v>48</v>
      </c>
      <c r="D1672" s="58" t="s">
        <v>144</v>
      </c>
      <c r="E1672" s="58" t="s">
        <v>143</v>
      </c>
      <c r="F1672" s="46" t="s">
        <v>656</v>
      </c>
      <c r="G1672" s="46" t="s">
        <v>654</v>
      </c>
      <c r="H1672" s="46">
        <v>16</v>
      </c>
      <c r="I1672" s="58" t="s">
        <v>378</v>
      </c>
      <c r="J1672" s="61" t="s">
        <v>247</v>
      </c>
      <c r="K1672" s="85">
        <f>VLOOKUP(B1672,Precios!G:J,4,FALSE)</f>
        <v>1538.28</v>
      </c>
      <c r="L1672" s="59"/>
    </row>
    <row r="1673" spans="2:12">
      <c r="B1673" s="46" t="str">
        <f t="shared" si="26"/>
        <v>49BOG16</v>
      </c>
      <c r="C1673" s="46">
        <v>49</v>
      </c>
      <c r="D1673" s="58" t="s">
        <v>142</v>
      </c>
      <c r="E1673" s="58" t="s">
        <v>15</v>
      </c>
      <c r="F1673" s="46" t="s">
        <v>656</v>
      </c>
      <c r="G1673" s="46" t="s">
        <v>654</v>
      </c>
      <c r="H1673" s="46">
        <v>16</v>
      </c>
      <c r="I1673" s="58" t="s">
        <v>378</v>
      </c>
      <c r="J1673" s="61" t="s">
        <v>261</v>
      </c>
      <c r="K1673" s="85">
        <f>VLOOKUP(B1673,Precios!G:J,4,FALSE)</f>
        <v>2726.94</v>
      </c>
      <c r="L1673" s="59"/>
    </row>
    <row r="1674" spans="2:12">
      <c r="B1674" s="46" t="str">
        <f t="shared" si="26"/>
        <v>50BOG16</v>
      </c>
      <c r="C1674" s="46">
        <v>50</v>
      </c>
      <c r="D1674" s="58" t="s">
        <v>141</v>
      </c>
      <c r="E1674" s="58" t="s">
        <v>15</v>
      </c>
      <c r="F1674" s="46" t="s">
        <v>656</v>
      </c>
      <c r="G1674" s="46" t="s">
        <v>654</v>
      </c>
      <c r="H1674" s="46">
        <v>16</v>
      </c>
      <c r="I1674" s="58" t="s">
        <v>378</v>
      </c>
      <c r="J1674" s="61" t="s">
        <v>261</v>
      </c>
      <c r="K1674" s="85">
        <f>VLOOKUP(B1674,Precios!G:J,4,FALSE)</f>
        <v>1258.5899999999999</v>
      </c>
      <c r="L1674" s="59"/>
    </row>
    <row r="1675" spans="2:12">
      <c r="B1675" s="46" t="str">
        <f t="shared" si="26"/>
        <v>51BOG16</v>
      </c>
      <c r="C1675" s="46">
        <v>51</v>
      </c>
      <c r="D1675" s="58" t="s">
        <v>140</v>
      </c>
      <c r="E1675" s="58" t="s">
        <v>15</v>
      </c>
      <c r="F1675" s="46" t="s">
        <v>656</v>
      </c>
      <c r="G1675" s="46" t="s">
        <v>654</v>
      </c>
      <c r="H1675" s="46">
        <v>16</v>
      </c>
      <c r="I1675" s="58" t="s">
        <v>378</v>
      </c>
      <c r="J1675" s="61" t="s">
        <v>261</v>
      </c>
      <c r="K1675" s="85">
        <f>VLOOKUP(B1675,Precios!G:J,4,FALSE)</f>
        <v>2097.65</v>
      </c>
      <c r="L1675" s="59"/>
    </row>
    <row r="1676" spans="2:12">
      <c r="B1676" s="46" t="str">
        <f t="shared" si="26"/>
        <v>52BOG16</v>
      </c>
      <c r="C1676" s="46">
        <v>52</v>
      </c>
      <c r="D1676" s="58" t="s">
        <v>139</v>
      </c>
      <c r="E1676" s="58" t="s">
        <v>15</v>
      </c>
      <c r="F1676" s="46" t="s">
        <v>656</v>
      </c>
      <c r="G1676" s="46" t="s">
        <v>654</v>
      </c>
      <c r="H1676" s="46">
        <v>16</v>
      </c>
      <c r="I1676" s="58" t="s">
        <v>378</v>
      </c>
      <c r="J1676" s="61" t="s">
        <v>261</v>
      </c>
      <c r="K1676" s="85">
        <f>VLOOKUP(B1676,Precios!G:J,4,FALSE)</f>
        <v>447.5</v>
      </c>
      <c r="L1676" s="59"/>
    </row>
    <row r="1677" spans="2:12">
      <c r="B1677" s="46" t="str">
        <f t="shared" si="26"/>
        <v>53BOG16</v>
      </c>
      <c r="C1677" s="46">
        <v>53</v>
      </c>
      <c r="D1677" s="58" t="s">
        <v>138</v>
      </c>
      <c r="E1677" s="58" t="s">
        <v>137</v>
      </c>
      <c r="F1677" s="46" t="s">
        <v>656</v>
      </c>
      <c r="G1677" s="46" t="s">
        <v>654</v>
      </c>
      <c r="H1677" s="46">
        <v>16</v>
      </c>
      <c r="I1677" s="58" t="s">
        <v>378</v>
      </c>
      <c r="J1677" s="61" t="s">
        <v>247</v>
      </c>
      <c r="K1677" s="85">
        <f>VLOOKUP(B1677,Precios!G:J,4,FALSE)</f>
        <v>349.61</v>
      </c>
      <c r="L1677" s="59"/>
    </row>
    <row r="1678" spans="2:12">
      <c r="B1678" s="46" t="str">
        <f t="shared" si="26"/>
        <v>54BOG16</v>
      </c>
      <c r="C1678" s="46">
        <v>54</v>
      </c>
      <c r="D1678" s="58" t="s">
        <v>136</v>
      </c>
      <c r="E1678" s="58" t="s">
        <v>135</v>
      </c>
      <c r="F1678" s="46" t="s">
        <v>656</v>
      </c>
      <c r="G1678" s="46" t="s">
        <v>654</v>
      </c>
      <c r="H1678" s="46">
        <v>16</v>
      </c>
      <c r="I1678" s="58" t="s">
        <v>378</v>
      </c>
      <c r="J1678" s="61" t="s">
        <v>247</v>
      </c>
      <c r="K1678" s="85">
        <f>VLOOKUP(B1678,Precios!G:J,4,FALSE)</f>
        <v>1258.5899999999999</v>
      </c>
      <c r="L1678" s="59"/>
    </row>
    <row r="1679" spans="2:12">
      <c r="B1679" s="46" t="str">
        <f t="shared" si="26"/>
        <v>55BOG16</v>
      </c>
      <c r="C1679" s="46">
        <v>55</v>
      </c>
      <c r="D1679" s="58" t="s">
        <v>134</v>
      </c>
      <c r="E1679" s="58" t="s">
        <v>74</v>
      </c>
      <c r="F1679" s="46" t="s">
        <v>656</v>
      </c>
      <c r="G1679" s="46" t="s">
        <v>654</v>
      </c>
      <c r="H1679" s="46">
        <v>16</v>
      </c>
      <c r="I1679" s="58" t="s">
        <v>378</v>
      </c>
      <c r="J1679" s="61" t="s">
        <v>247</v>
      </c>
      <c r="K1679" s="85">
        <f>VLOOKUP(B1679,Precios!G:J,4,FALSE)</f>
        <v>1328.51</v>
      </c>
      <c r="L1679" s="59"/>
    </row>
    <row r="1680" spans="2:12">
      <c r="B1680" s="46" t="str">
        <f t="shared" si="26"/>
        <v>56BOG16</v>
      </c>
      <c r="C1680" s="46">
        <v>56</v>
      </c>
      <c r="D1680" s="58" t="s">
        <v>133</v>
      </c>
      <c r="E1680" s="58" t="s">
        <v>74</v>
      </c>
      <c r="F1680" s="46" t="s">
        <v>656</v>
      </c>
      <c r="G1680" s="46" t="s">
        <v>654</v>
      </c>
      <c r="H1680" s="46">
        <v>16</v>
      </c>
      <c r="I1680" s="58" t="s">
        <v>378</v>
      </c>
      <c r="J1680" s="61" t="s">
        <v>247</v>
      </c>
      <c r="K1680" s="85">
        <f>VLOOKUP(B1680,Precios!G:J,4,FALSE)</f>
        <v>4894.51</v>
      </c>
      <c r="L1680" s="59"/>
    </row>
    <row r="1681" spans="2:12">
      <c r="B1681" s="46" t="str">
        <f t="shared" si="26"/>
        <v>57BOG16</v>
      </c>
      <c r="C1681" s="46">
        <v>57</v>
      </c>
      <c r="D1681" s="58" t="s">
        <v>132</v>
      </c>
      <c r="E1681" s="58" t="s">
        <v>74</v>
      </c>
      <c r="F1681" s="46" t="s">
        <v>656</v>
      </c>
      <c r="G1681" s="46" t="s">
        <v>654</v>
      </c>
      <c r="H1681" s="46">
        <v>16</v>
      </c>
      <c r="I1681" s="58" t="s">
        <v>378</v>
      </c>
      <c r="J1681" s="61" t="s">
        <v>247</v>
      </c>
      <c r="K1681" s="85">
        <f>VLOOKUP(B1681,Precios!G:J,4,FALSE)</f>
        <v>1678.12</v>
      </c>
      <c r="L1681" s="59"/>
    </row>
    <row r="1682" spans="2:12">
      <c r="B1682" s="46" t="str">
        <f t="shared" si="26"/>
        <v>58BOG16</v>
      </c>
      <c r="C1682" s="46">
        <v>58</v>
      </c>
      <c r="D1682" s="58" t="s">
        <v>131</v>
      </c>
      <c r="E1682" s="58" t="s">
        <v>74</v>
      </c>
      <c r="F1682" s="46" t="s">
        <v>656</v>
      </c>
      <c r="G1682" s="46" t="s">
        <v>654</v>
      </c>
      <c r="H1682" s="46">
        <v>16</v>
      </c>
      <c r="I1682" s="58" t="s">
        <v>378</v>
      </c>
      <c r="J1682" s="61" t="s">
        <v>247</v>
      </c>
      <c r="K1682" s="85">
        <f>VLOOKUP(B1682,Precios!G:J,4,FALSE)</f>
        <v>922.97</v>
      </c>
      <c r="L1682" s="59"/>
    </row>
    <row r="1683" spans="2:12">
      <c r="B1683" s="46" t="str">
        <f t="shared" si="26"/>
        <v>59BOG16</v>
      </c>
      <c r="C1683" s="46">
        <v>59</v>
      </c>
      <c r="D1683" s="58" t="s">
        <v>130</v>
      </c>
      <c r="E1683" s="58" t="s">
        <v>74</v>
      </c>
      <c r="F1683" s="46" t="s">
        <v>656</v>
      </c>
      <c r="G1683" s="46" t="s">
        <v>654</v>
      </c>
      <c r="H1683" s="46">
        <v>16</v>
      </c>
      <c r="I1683" s="58" t="s">
        <v>378</v>
      </c>
      <c r="J1683" s="61" t="s">
        <v>247</v>
      </c>
      <c r="K1683" s="85">
        <f>VLOOKUP(B1683,Precios!G:J,4,FALSE)</f>
        <v>1132.73</v>
      </c>
      <c r="L1683" s="59"/>
    </row>
    <row r="1684" spans="2:12">
      <c r="B1684" s="46" t="str">
        <f t="shared" si="26"/>
        <v>60BOG16</v>
      </c>
      <c r="C1684" s="46">
        <v>60</v>
      </c>
      <c r="D1684" s="58" t="s">
        <v>129</v>
      </c>
      <c r="E1684" s="58" t="s">
        <v>128</v>
      </c>
      <c r="F1684" s="46" t="s">
        <v>656</v>
      </c>
      <c r="G1684" s="46" t="s">
        <v>654</v>
      </c>
      <c r="H1684" s="46">
        <v>16</v>
      </c>
      <c r="I1684" s="58" t="s">
        <v>378</v>
      </c>
      <c r="J1684" s="61" t="s">
        <v>484</v>
      </c>
      <c r="K1684" s="85">
        <f>VLOOKUP(B1684,Precios!G:J,4,FALSE)</f>
        <v>1132.73</v>
      </c>
      <c r="L1684" s="59"/>
    </row>
    <row r="1685" spans="2:12">
      <c r="B1685" s="46" t="str">
        <f t="shared" si="26"/>
        <v>61BOG16</v>
      </c>
      <c r="C1685" s="46">
        <v>61</v>
      </c>
      <c r="D1685" s="58" t="s">
        <v>127</v>
      </c>
      <c r="E1685" s="58" t="s">
        <v>2</v>
      </c>
      <c r="F1685" s="46" t="s">
        <v>656</v>
      </c>
      <c r="G1685" s="46" t="s">
        <v>654</v>
      </c>
      <c r="H1685" s="46">
        <v>16</v>
      </c>
      <c r="I1685" s="58" t="s">
        <v>378</v>
      </c>
      <c r="J1685" s="61" t="s">
        <v>484</v>
      </c>
      <c r="K1685" s="85">
        <f>VLOOKUP(B1685,Precios!G:J,4,FALSE)</f>
        <v>1297.75</v>
      </c>
      <c r="L1685" s="59"/>
    </row>
    <row r="1686" spans="2:12">
      <c r="B1686" s="46" t="str">
        <f t="shared" si="26"/>
        <v>62BOG16</v>
      </c>
      <c r="C1686" s="46">
        <v>62</v>
      </c>
      <c r="D1686" s="58" t="s">
        <v>126</v>
      </c>
      <c r="E1686" s="58" t="s">
        <v>2</v>
      </c>
      <c r="F1686" s="46" t="s">
        <v>656</v>
      </c>
      <c r="G1686" s="46" t="s">
        <v>654</v>
      </c>
      <c r="H1686" s="46">
        <v>16</v>
      </c>
      <c r="I1686" s="58" t="s">
        <v>378</v>
      </c>
      <c r="J1686" s="61" t="s">
        <v>251</v>
      </c>
      <c r="K1686" s="85">
        <f>VLOOKUP(B1686,Precios!G:J,4,FALSE)</f>
        <v>1048.82</v>
      </c>
      <c r="L1686" s="59"/>
    </row>
    <row r="1687" spans="2:12">
      <c r="B1687" s="46" t="str">
        <f t="shared" si="26"/>
        <v>63BOG16</v>
      </c>
      <c r="C1687" s="46">
        <v>63</v>
      </c>
      <c r="D1687" s="58" t="s">
        <v>125</v>
      </c>
      <c r="E1687" s="58" t="s">
        <v>2</v>
      </c>
      <c r="F1687" s="46" t="s">
        <v>656</v>
      </c>
      <c r="G1687" s="46" t="s">
        <v>654</v>
      </c>
      <c r="H1687" s="46">
        <v>16</v>
      </c>
      <c r="I1687" s="58" t="s">
        <v>378</v>
      </c>
      <c r="J1687" s="61" t="s">
        <v>238</v>
      </c>
      <c r="K1687" s="85">
        <f>VLOOKUP(B1687,Precios!G:J,4,FALSE)</f>
        <v>18179.62</v>
      </c>
      <c r="L1687" s="59"/>
    </row>
    <row r="1688" spans="2:12">
      <c r="B1688" s="46" t="str">
        <f t="shared" si="26"/>
        <v>64BOG16</v>
      </c>
      <c r="C1688" s="46">
        <v>64</v>
      </c>
      <c r="D1688" s="58" t="s">
        <v>124</v>
      </c>
      <c r="E1688" s="58" t="s">
        <v>2</v>
      </c>
      <c r="F1688" s="46" t="s">
        <v>656</v>
      </c>
      <c r="G1688" s="46" t="s">
        <v>654</v>
      </c>
      <c r="H1688" s="46">
        <v>16</v>
      </c>
      <c r="I1688" s="58" t="s">
        <v>378</v>
      </c>
      <c r="J1688" s="61" t="s">
        <v>238</v>
      </c>
      <c r="K1688" s="85">
        <f>VLOOKUP(B1688,Precios!G:J,4,FALSE)</f>
        <v>9439.42</v>
      </c>
      <c r="L1688" s="59"/>
    </row>
    <row r="1689" spans="2:12">
      <c r="B1689" s="46" t="str">
        <f t="shared" si="26"/>
        <v>65BOG16</v>
      </c>
      <c r="C1689" s="46">
        <v>65</v>
      </c>
      <c r="D1689" s="58" t="s">
        <v>123</v>
      </c>
      <c r="E1689" s="58" t="s">
        <v>2</v>
      </c>
      <c r="F1689" s="46" t="s">
        <v>656</v>
      </c>
      <c r="G1689" s="46" t="s">
        <v>654</v>
      </c>
      <c r="H1689" s="46">
        <v>16</v>
      </c>
      <c r="I1689" s="58" t="s">
        <v>378</v>
      </c>
      <c r="J1689" s="61" t="s">
        <v>311</v>
      </c>
      <c r="K1689" s="85">
        <f>VLOOKUP(B1689,Precios!G:J,4,FALSE)</f>
        <v>153827.54</v>
      </c>
      <c r="L1689" s="59"/>
    </row>
    <row r="1690" spans="2:12">
      <c r="B1690" s="46" t="str">
        <f t="shared" si="26"/>
        <v>66BOG16</v>
      </c>
      <c r="C1690" s="46">
        <v>66</v>
      </c>
      <c r="D1690" s="58" t="s">
        <v>122</v>
      </c>
      <c r="E1690" s="58" t="s">
        <v>2</v>
      </c>
      <c r="F1690" s="46" t="s">
        <v>656</v>
      </c>
      <c r="G1690" s="46" t="s">
        <v>654</v>
      </c>
      <c r="H1690" s="46">
        <v>16</v>
      </c>
      <c r="I1690" s="58" t="s">
        <v>378</v>
      </c>
      <c r="J1690" s="61" t="s">
        <v>262</v>
      </c>
      <c r="K1690" s="85">
        <f>VLOOKUP(B1690,Precios!G:J,4,FALSE)</f>
        <v>44749.83</v>
      </c>
      <c r="L1690" s="59"/>
    </row>
    <row r="1691" spans="2:12">
      <c r="B1691" s="46" t="str">
        <f t="shared" si="26"/>
        <v>67BOG16</v>
      </c>
      <c r="C1691" s="46">
        <v>67</v>
      </c>
      <c r="D1691" s="58" t="s">
        <v>121</v>
      </c>
      <c r="E1691" s="58" t="s">
        <v>2</v>
      </c>
      <c r="F1691" s="46" t="s">
        <v>656</v>
      </c>
      <c r="G1691" s="46" t="s">
        <v>654</v>
      </c>
      <c r="H1691" s="46">
        <v>16</v>
      </c>
      <c r="I1691" s="58" t="s">
        <v>378</v>
      </c>
      <c r="J1691" s="61" t="s">
        <v>262</v>
      </c>
      <c r="K1691" s="85">
        <f>VLOOKUP(B1691,Precios!G:J,4,FALSE)</f>
        <v>25171.78</v>
      </c>
      <c r="L1691" s="59"/>
    </row>
    <row r="1692" spans="2:12">
      <c r="B1692" s="46" t="str">
        <f t="shared" si="26"/>
        <v>68BOG16</v>
      </c>
      <c r="C1692" s="46">
        <v>68</v>
      </c>
      <c r="D1692" s="58" t="s">
        <v>120</v>
      </c>
      <c r="E1692" s="58" t="s">
        <v>119</v>
      </c>
      <c r="F1692" s="46" t="s">
        <v>656</v>
      </c>
      <c r="G1692" s="46" t="s">
        <v>654</v>
      </c>
      <c r="H1692" s="46">
        <v>16</v>
      </c>
      <c r="I1692" s="58" t="s">
        <v>378</v>
      </c>
      <c r="J1692" s="61" t="s">
        <v>256</v>
      </c>
      <c r="K1692" s="85">
        <f>VLOOKUP(B1692,Precios!G:J,4,FALSE)</f>
        <v>39156.1</v>
      </c>
      <c r="L1692" s="59"/>
    </row>
    <row r="1693" spans="2:12">
      <c r="B1693" s="46" t="str">
        <f t="shared" si="26"/>
        <v>69BOG16</v>
      </c>
      <c r="C1693" s="46">
        <v>69</v>
      </c>
      <c r="D1693" s="58" t="s">
        <v>118</v>
      </c>
      <c r="E1693" s="58" t="s">
        <v>117</v>
      </c>
      <c r="F1693" s="46" t="s">
        <v>656</v>
      </c>
      <c r="G1693" s="46" t="s">
        <v>654</v>
      </c>
      <c r="H1693" s="46">
        <v>16</v>
      </c>
      <c r="I1693" s="58" t="s">
        <v>378</v>
      </c>
      <c r="J1693" s="61" t="s">
        <v>256</v>
      </c>
      <c r="K1693" s="85">
        <f>VLOOKUP(B1693,Precios!G:J,4,FALSE)</f>
        <v>28024.28</v>
      </c>
      <c r="L1693" s="59"/>
    </row>
    <row r="1694" spans="2:12">
      <c r="B1694" s="46" t="str">
        <f t="shared" si="26"/>
        <v>70BOG16</v>
      </c>
      <c r="C1694" s="46">
        <v>70</v>
      </c>
      <c r="D1694" s="58" t="s">
        <v>213</v>
      </c>
      <c r="E1694" s="58" t="s">
        <v>116</v>
      </c>
      <c r="F1694" s="46" t="s">
        <v>656</v>
      </c>
      <c r="G1694" s="46" t="s">
        <v>654</v>
      </c>
      <c r="H1694" s="46">
        <v>16</v>
      </c>
      <c r="I1694" s="58" t="s">
        <v>378</v>
      </c>
      <c r="J1694" s="61" t="s">
        <v>256</v>
      </c>
      <c r="K1694" s="85">
        <f>VLOOKUP(B1694,Precios!G:J,4,FALSE)</f>
        <v>20976.48</v>
      </c>
      <c r="L1694" s="59"/>
    </row>
    <row r="1695" spans="2:12">
      <c r="B1695" s="46" t="str">
        <f t="shared" si="26"/>
        <v>71BOG16</v>
      </c>
      <c r="C1695" s="46">
        <v>71</v>
      </c>
      <c r="D1695" s="58" t="s">
        <v>115</v>
      </c>
      <c r="E1695" s="58" t="s">
        <v>2</v>
      </c>
      <c r="F1695" s="46" t="s">
        <v>656</v>
      </c>
      <c r="G1695" s="46" t="s">
        <v>654</v>
      </c>
      <c r="H1695" s="46">
        <v>16</v>
      </c>
      <c r="I1695" s="58" t="s">
        <v>378</v>
      </c>
      <c r="J1695" s="61" t="s">
        <v>262</v>
      </c>
      <c r="K1695" s="85">
        <f>VLOOKUP(B1695,Precios!G:J,4,FALSE)</f>
        <v>1538.28</v>
      </c>
      <c r="L1695" s="59"/>
    </row>
    <row r="1696" spans="2:12">
      <c r="B1696" s="46" t="str">
        <f t="shared" si="26"/>
        <v>72BOG16</v>
      </c>
      <c r="C1696" s="46">
        <v>72</v>
      </c>
      <c r="D1696" s="58" t="s">
        <v>114</v>
      </c>
      <c r="E1696" s="58" t="s">
        <v>3</v>
      </c>
      <c r="F1696" s="46" t="s">
        <v>656</v>
      </c>
      <c r="G1696" s="46" t="s">
        <v>654</v>
      </c>
      <c r="H1696" s="46">
        <v>16</v>
      </c>
      <c r="I1696" s="58" t="s">
        <v>378</v>
      </c>
      <c r="J1696" s="61" t="s">
        <v>238</v>
      </c>
      <c r="K1696" s="85">
        <f>VLOOKUP(B1696,Precios!G:J,4,FALSE)</f>
        <v>9495.35</v>
      </c>
      <c r="L1696" s="59"/>
    </row>
    <row r="1697" spans="2:12">
      <c r="B1697" s="46" t="str">
        <f t="shared" si="26"/>
        <v>73BOG16</v>
      </c>
      <c r="C1697" s="46">
        <v>73</v>
      </c>
      <c r="D1697" s="58" t="s">
        <v>113</v>
      </c>
      <c r="E1697" s="58" t="s">
        <v>34</v>
      </c>
      <c r="F1697" s="46" t="s">
        <v>656</v>
      </c>
      <c r="G1697" s="46" t="s">
        <v>654</v>
      </c>
      <c r="H1697" s="46">
        <v>16</v>
      </c>
      <c r="I1697" s="58" t="s">
        <v>378</v>
      </c>
      <c r="J1697" s="61" t="s">
        <v>247</v>
      </c>
      <c r="K1697" s="85">
        <f>VLOOKUP(B1697,Precios!G:J,4,FALSE)</f>
        <v>2167.5700000000002</v>
      </c>
      <c r="L1697" s="59"/>
    </row>
    <row r="1698" spans="2:12">
      <c r="B1698" s="46" t="str">
        <f t="shared" si="26"/>
        <v>74BOG16</v>
      </c>
      <c r="C1698" s="46">
        <v>74</v>
      </c>
      <c r="D1698" s="58" t="s">
        <v>112</v>
      </c>
      <c r="E1698" s="58" t="s">
        <v>111</v>
      </c>
      <c r="F1698" s="46" t="s">
        <v>656</v>
      </c>
      <c r="G1698" s="46" t="s">
        <v>654</v>
      </c>
      <c r="H1698" s="46">
        <v>16</v>
      </c>
      <c r="I1698" s="58" t="s">
        <v>378</v>
      </c>
      <c r="J1698" s="61" t="s">
        <v>247</v>
      </c>
      <c r="K1698" s="85">
        <f>VLOOKUP(B1698,Precios!G:J,4,FALSE)</f>
        <v>1538.28</v>
      </c>
      <c r="L1698" s="59"/>
    </row>
    <row r="1699" spans="2:12">
      <c r="B1699" s="46" t="str">
        <f t="shared" si="26"/>
        <v>75BOG16</v>
      </c>
      <c r="C1699" s="46">
        <v>75</v>
      </c>
      <c r="D1699" s="58" t="s">
        <v>572</v>
      </c>
      <c r="E1699" s="58" t="s">
        <v>34</v>
      </c>
      <c r="F1699" s="46" t="s">
        <v>656</v>
      </c>
      <c r="G1699" s="46" t="s">
        <v>654</v>
      </c>
      <c r="H1699" s="46">
        <v>16</v>
      </c>
      <c r="I1699" s="58" t="s">
        <v>378</v>
      </c>
      <c r="J1699" s="61" t="s">
        <v>247</v>
      </c>
      <c r="K1699" s="85">
        <f>VLOOKUP(B1699,Precios!G:J,4,FALSE)</f>
        <v>2657.02</v>
      </c>
      <c r="L1699" s="59"/>
    </row>
    <row r="1700" spans="2:12">
      <c r="B1700" s="46" t="str">
        <f t="shared" si="26"/>
        <v>76BOG16</v>
      </c>
      <c r="C1700" s="46">
        <v>76</v>
      </c>
      <c r="D1700" s="58" t="s">
        <v>109</v>
      </c>
      <c r="E1700" s="58" t="s">
        <v>34</v>
      </c>
      <c r="F1700" s="46" t="s">
        <v>656</v>
      </c>
      <c r="G1700" s="46" t="s">
        <v>654</v>
      </c>
      <c r="H1700" s="46">
        <v>16</v>
      </c>
      <c r="I1700" s="58" t="s">
        <v>378</v>
      </c>
      <c r="J1700" s="61" t="s">
        <v>247</v>
      </c>
      <c r="K1700" s="85">
        <f>VLOOKUP(B1700,Precios!G:J,4,FALSE)</f>
        <v>2167.5700000000002</v>
      </c>
      <c r="L1700" s="59"/>
    </row>
    <row r="1701" spans="2:12">
      <c r="B1701" s="46" t="str">
        <f t="shared" si="26"/>
        <v>77BOG16</v>
      </c>
      <c r="C1701" s="46">
        <v>77</v>
      </c>
      <c r="D1701" s="58" t="s">
        <v>108</v>
      </c>
      <c r="E1701" s="58" t="s">
        <v>34</v>
      </c>
      <c r="F1701" s="46" t="s">
        <v>656</v>
      </c>
      <c r="G1701" s="46" t="s">
        <v>654</v>
      </c>
      <c r="H1701" s="46">
        <v>16</v>
      </c>
      <c r="I1701" s="58" t="s">
        <v>378</v>
      </c>
      <c r="J1701" s="61" t="s">
        <v>247</v>
      </c>
      <c r="K1701" s="85">
        <f>VLOOKUP(B1701,Precios!G:J,4,FALSE)</f>
        <v>2097.65</v>
      </c>
      <c r="L1701" s="59"/>
    </row>
    <row r="1702" spans="2:12">
      <c r="B1702" s="46" t="str">
        <f t="shared" si="26"/>
        <v>78BOG16</v>
      </c>
      <c r="C1702" s="46">
        <v>78</v>
      </c>
      <c r="D1702" s="58" t="s">
        <v>107</v>
      </c>
      <c r="E1702" s="58" t="s">
        <v>2</v>
      </c>
      <c r="F1702" s="46" t="s">
        <v>656</v>
      </c>
      <c r="G1702" s="46" t="s">
        <v>654</v>
      </c>
      <c r="H1702" s="46">
        <v>16</v>
      </c>
      <c r="I1702" s="58" t="s">
        <v>378</v>
      </c>
      <c r="J1702" s="61" t="s">
        <v>262</v>
      </c>
      <c r="K1702" s="85">
        <f>VLOOKUP(B1702,Precios!G:J,4,FALSE)</f>
        <v>49644.34</v>
      </c>
      <c r="L1702" s="59"/>
    </row>
    <row r="1703" spans="2:12">
      <c r="B1703" s="46" t="str">
        <f t="shared" si="26"/>
        <v>79BOG16</v>
      </c>
      <c r="C1703" s="46">
        <v>79</v>
      </c>
      <c r="D1703" s="58" t="s">
        <v>106</v>
      </c>
      <c r="E1703" s="58" t="s">
        <v>74</v>
      </c>
      <c r="F1703" s="46" t="s">
        <v>656</v>
      </c>
      <c r="G1703" s="46" t="s">
        <v>654</v>
      </c>
      <c r="H1703" s="46">
        <v>16</v>
      </c>
      <c r="I1703" s="58" t="s">
        <v>378</v>
      </c>
      <c r="J1703" s="61" t="s">
        <v>269</v>
      </c>
      <c r="K1703" s="85">
        <f>VLOOKUP(B1703,Precios!G:J,4,FALSE)</f>
        <v>2386.98</v>
      </c>
      <c r="L1703" s="59"/>
    </row>
    <row r="1704" spans="2:12">
      <c r="B1704" s="46" t="str">
        <f t="shared" si="26"/>
        <v>80BOG16</v>
      </c>
      <c r="C1704" s="46">
        <v>80</v>
      </c>
      <c r="D1704" s="58" t="s">
        <v>105</v>
      </c>
      <c r="E1704" s="58" t="s">
        <v>74</v>
      </c>
      <c r="F1704" s="46" t="s">
        <v>656</v>
      </c>
      <c r="G1704" s="46" t="s">
        <v>654</v>
      </c>
      <c r="H1704" s="46">
        <v>16</v>
      </c>
      <c r="I1704" s="58" t="s">
        <v>378</v>
      </c>
      <c r="J1704" s="61" t="s">
        <v>269</v>
      </c>
      <c r="K1704" s="85">
        <f>VLOOKUP(B1704,Precios!G:J,4,FALSE)</f>
        <v>3471.97</v>
      </c>
      <c r="L1704" s="59"/>
    </row>
    <row r="1705" spans="2:12">
      <c r="B1705" s="46" t="str">
        <f t="shared" si="26"/>
        <v>81BOG16</v>
      </c>
      <c r="C1705" s="46">
        <v>81</v>
      </c>
      <c r="D1705" s="58" t="s">
        <v>104</v>
      </c>
      <c r="E1705" s="58" t="s">
        <v>214</v>
      </c>
      <c r="F1705" s="46" t="s">
        <v>656</v>
      </c>
      <c r="G1705" s="46" t="s">
        <v>654</v>
      </c>
      <c r="H1705" s="46">
        <v>16</v>
      </c>
      <c r="I1705" s="58" t="s">
        <v>378</v>
      </c>
      <c r="J1705" s="61" t="s">
        <v>239</v>
      </c>
      <c r="K1705" s="85">
        <f>VLOOKUP(B1705,Precios!G:J,4,FALSE)</f>
        <v>8670.2800000000007</v>
      </c>
      <c r="L1705" s="59"/>
    </row>
    <row r="1706" spans="2:12">
      <c r="B1706" s="46" t="str">
        <f t="shared" si="26"/>
        <v>82BOG16</v>
      </c>
      <c r="C1706" s="46">
        <v>82</v>
      </c>
      <c r="D1706" s="58" t="s">
        <v>103</v>
      </c>
      <c r="E1706" s="58" t="s">
        <v>214</v>
      </c>
      <c r="F1706" s="46" t="s">
        <v>656</v>
      </c>
      <c r="G1706" s="46" t="s">
        <v>654</v>
      </c>
      <c r="H1706" s="46">
        <v>16</v>
      </c>
      <c r="I1706" s="58" t="s">
        <v>378</v>
      </c>
      <c r="J1706" s="61" t="s">
        <v>285</v>
      </c>
      <c r="K1706" s="85">
        <f>VLOOKUP(B1706,Precios!G:J,4,FALSE)</f>
        <v>1915.85</v>
      </c>
      <c r="L1706" s="59"/>
    </row>
    <row r="1707" spans="2:12">
      <c r="B1707" s="46" t="str">
        <f t="shared" si="26"/>
        <v>83BOG16</v>
      </c>
      <c r="C1707" s="46">
        <v>83</v>
      </c>
      <c r="D1707" s="58" t="s">
        <v>102</v>
      </c>
      <c r="E1707" s="58" t="s">
        <v>214</v>
      </c>
      <c r="F1707" s="46" t="s">
        <v>656</v>
      </c>
      <c r="G1707" s="46" t="s">
        <v>654</v>
      </c>
      <c r="H1707" s="46">
        <v>16</v>
      </c>
      <c r="I1707" s="58" t="s">
        <v>378</v>
      </c>
      <c r="J1707" s="61" t="s">
        <v>239</v>
      </c>
      <c r="K1707" s="85">
        <f>VLOOKUP(B1707,Precios!G:J,4,FALSE)</f>
        <v>896.78</v>
      </c>
      <c r="L1707" s="59"/>
    </row>
    <row r="1708" spans="2:12">
      <c r="B1708" s="46" t="str">
        <f t="shared" si="26"/>
        <v>84BOG16</v>
      </c>
      <c r="C1708" s="46">
        <v>84</v>
      </c>
      <c r="D1708" s="58" t="s">
        <v>101</v>
      </c>
      <c r="E1708" s="58" t="s">
        <v>214</v>
      </c>
      <c r="F1708" s="46" t="s">
        <v>656</v>
      </c>
      <c r="G1708" s="46" t="s">
        <v>654</v>
      </c>
      <c r="H1708" s="46">
        <v>16</v>
      </c>
      <c r="I1708" s="58" t="s">
        <v>378</v>
      </c>
      <c r="J1708" s="61" t="s">
        <v>239</v>
      </c>
      <c r="K1708" s="85">
        <f>VLOOKUP(B1708,Precios!G:J,4,FALSE)</f>
        <v>7271.85</v>
      </c>
      <c r="L1708" s="59"/>
    </row>
    <row r="1709" spans="2:12">
      <c r="B1709" s="46" t="str">
        <f t="shared" si="26"/>
        <v>85BOG16</v>
      </c>
      <c r="C1709" s="46">
        <v>85</v>
      </c>
      <c r="D1709" s="58" t="s">
        <v>215</v>
      </c>
      <c r="E1709" s="58" t="s">
        <v>214</v>
      </c>
      <c r="F1709" s="46" t="s">
        <v>656</v>
      </c>
      <c r="G1709" s="46" t="s">
        <v>654</v>
      </c>
      <c r="H1709" s="46">
        <v>16</v>
      </c>
      <c r="I1709" s="58" t="s">
        <v>378</v>
      </c>
      <c r="J1709" s="61" t="s">
        <v>285</v>
      </c>
      <c r="K1709" s="85">
        <f>VLOOKUP(B1709,Precios!G:J,4,FALSE)</f>
        <v>5034.3599999999997</v>
      </c>
      <c r="L1709" s="59"/>
    </row>
    <row r="1710" spans="2:12">
      <c r="B1710" s="46" t="str">
        <f t="shared" si="26"/>
        <v>86BOG16</v>
      </c>
      <c r="C1710" s="46">
        <v>86</v>
      </c>
      <c r="D1710" s="58" t="s">
        <v>100</v>
      </c>
      <c r="E1710" s="58" t="s">
        <v>98</v>
      </c>
      <c r="F1710" s="46" t="s">
        <v>656</v>
      </c>
      <c r="G1710" s="46" t="s">
        <v>654</v>
      </c>
      <c r="H1710" s="46">
        <v>16</v>
      </c>
      <c r="I1710" s="58" t="s">
        <v>378</v>
      </c>
      <c r="J1710" s="61" t="s">
        <v>285</v>
      </c>
      <c r="K1710" s="85">
        <f>VLOOKUP(B1710,Precios!G:J,4,FALSE)</f>
        <v>335.62</v>
      </c>
      <c r="L1710" s="59"/>
    </row>
    <row r="1711" spans="2:12">
      <c r="B1711" s="46" t="str">
        <f t="shared" si="26"/>
        <v>87BOG16</v>
      </c>
      <c r="C1711" s="46">
        <v>87</v>
      </c>
      <c r="D1711" s="58" t="s">
        <v>99</v>
      </c>
      <c r="E1711" s="58" t="s">
        <v>98</v>
      </c>
      <c r="F1711" s="46" t="s">
        <v>656</v>
      </c>
      <c r="G1711" s="46" t="s">
        <v>654</v>
      </c>
      <c r="H1711" s="46">
        <v>16</v>
      </c>
      <c r="I1711" s="58" t="s">
        <v>378</v>
      </c>
      <c r="J1711" s="61" t="s">
        <v>285</v>
      </c>
      <c r="K1711" s="85">
        <f>VLOOKUP(B1711,Precios!G:J,4,FALSE)</f>
        <v>335.62</v>
      </c>
      <c r="L1711" s="59"/>
    </row>
    <row r="1712" spans="2:12">
      <c r="B1712" s="46" t="str">
        <f t="shared" si="26"/>
        <v>88BOG16</v>
      </c>
      <c r="C1712" s="46">
        <v>88</v>
      </c>
      <c r="D1712" s="58" t="s">
        <v>97</v>
      </c>
      <c r="E1712" s="58" t="s">
        <v>2</v>
      </c>
      <c r="F1712" s="46" t="s">
        <v>656</v>
      </c>
      <c r="G1712" s="46" t="s">
        <v>654</v>
      </c>
      <c r="H1712" s="46">
        <v>16</v>
      </c>
      <c r="I1712" s="58" t="s">
        <v>378</v>
      </c>
      <c r="J1712" s="61" t="s">
        <v>345</v>
      </c>
      <c r="K1712" s="85">
        <f>VLOOKUP(B1712,Precios!G:J,4,FALSE)</f>
        <v>2517.1799999999998</v>
      </c>
      <c r="L1712" s="59"/>
    </row>
    <row r="1713" spans="2:12">
      <c r="B1713" s="46" t="str">
        <f t="shared" si="26"/>
        <v>89BOG16</v>
      </c>
      <c r="C1713" s="46">
        <v>89</v>
      </c>
      <c r="D1713" s="58" t="s">
        <v>96</v>
      </c>
      <c r="E1713" s="58" t="s">
        <v>2</v>
      </c>
      <c r="F1713" s="46" t="s">
        <v>656</v>
      </c>
      <c r="G1713" s="46" t="s">
        <v>654</v>
      </c>
      <c r="H1713" s="46">
        <v>16</v>
      </c>
      <c r="I1713" s="58" t="s">
        <v>378</v>
      </c>
      <c r="J1713" s="61" t="s">
        <v>345</v>
      </c>
      <c r="K1713" s="85">
        <f>VLOOKUP(B1713,Precios!G:J,4,FALSE)</f>
        <v>3915.61</v>
      </c>
      <c r="L1713" s="59"/>
    </row>
    <row r="1714" spans="2:12">
      <c r="B1714" s="46" t="str">
        <f t="shared" si="26"/>
        <v>90BOG16</v>
      </c>
      <c r="C1714" s="46">
        <v>90</v>
      </c>
      <c r="D1714" s="58" t="s">
        <v>95</v>
      </c>
      <c r="E1714" s="58" t="s">
        <v>2</v>
      </c>
      <c r="F1714" s="46" t="s">
        <v>656</v>
      </c>
      <c r="G1714" s="46" t="s">
        <v>654</v>
      </c>
      <c r="H1714" s="46">
        <v>16</v>
      </c>
      <c r="I1714" s="58" t="s">
        <v>378</v>
      </c>
      <c r="J1714" s="61" t="s">
        <v>345</v>
      </c>
      <c r="K1714" s="85">
        <f>VLOOKUP(B1714,Precios!G:J,4,FALSE)</f>
        <v>11886.67</v>
      </c>
      <c r="L1714" s="59"/>
    </row>
    <row r="1715" spans="2:12">
      <c r="B1715" s="46" t="str">
        <f t="shared" si="26"/>
        <v>91BOG16</v>
      </c>
      <c r="C1715" s="46">
        <v>91</v>
      </c>
      <c r="D1715" s="58" t="s">
        <v>94</v>
      </c>
      <c r="E1715" s="58" t="s">
        <v>2</v>
      </c>
      <c r="F1715" s="46" t="s">
        <v>656</v>
      </c>
      <c r="G1715" s="46" t="s">
        <v>654</v>
      </c>
      <c r="H1715" s="46">
        <v>16</v>
      </c>
      <c r="I1715" s="58" t="s">
        <v>378</v>
      </c>
      <c r="J1715" s="61" t="s">
        <v>287</v>
      </c>
      <c r="K1715" s="85">
        <f>VLOOKUP(B1715,Precios!G:J,4,FALSE)</f>
        <v>5453.89</v>
      </c>
      <c r="L1715" s="59"/>
    </row>
    <row r="1716" spans="2:12">
      <c r="B1716" s="46" t="str">
        <f t="shared" si="26"/>
        <v>92BOG16</v>
      </c>
      <c r="C1716" s="46">
        <v>92</v>
      </c>
      <c r="D1716" s="58" t="s">
        <v>93</v>
      </c>
      <c r="E1716" s="58" t="s">
        <v>2</v>
      </c>
      <c r="F1716" s="46" t="s">
        <v>656</v>
      </c>
      <c r="G1716" s="46" t="s">
        <v>654</v>
      </c>
      <c r="H1716" s="46">
        <v>16</v>
      </c>
      <c r="I1716" s="58" t="s">
        <v>378</v>
      </c>
      <c r="J1716" s="61" t="s">
        <v>261</v>
      </c>
      <c r="K1716" s="85">
        <f>VLOOKUP(B1716,Precios!G:J,4,FALSE)</f>
        <v>1468.35</v>
      </c>
      <c r="L1716" s="59"/>
    </row>
    <row r="1717" spans="2:12">
      <c r="B1717" s="46" t="str">
        <f t="shared" si="26"/>
        <v>93BOG16</v>
      </c>
      <c r="C1717" s="46">
        <v>93</v>
      </c>
      <c r="D1717" s="58" t="s">
        <v>92</v>
      </c>
      <c r="E1717" s="58" t="s">
        <v>2</v>
      </c>
      <c r="F1717" s="46" t="s">
        <v>656</v>
      </c>
      <c r="G1717" s="46" t="s">
        <v>654</v>
      </c>
      <c r="H1717" s="46">
        <v>16</v>
      </c>
      <c r="I1717" s="58" t="s">
        <v>378</v>
      </c>
      <c r="J1717" s="61" t="s">
        <v>261</v>
      </c>
      <c r="K1717" s="85">
        <f>VLOOKUP(B1717,Precios!G:J,4,FALSE)</f>
        <v>1929.84</v>
      </c>
      <c r="L1717" s="59"/>
    </row>
    <row r="1718" spans="2:12">
      <c r="B1718" s="46" t="str">
        <f t="shared" si="26"/>
        <v>94BOG16</v>
      </c>
      <c r="C1718" s="46">
        <v>94</v>
      </c>
      <c r="D1718" s="58" t="s">
        <v>91</v>
      </c>
      <c r="E1718" s="58" t="s">
        <v>2</v>
      </c>
      <c r="F1718" s="46" t="s">
        <v>656</v>
      </c>
      <c r="G1718" s="46" t="s">
        <v>654</v>
      </c>
      <c r="H1718" s="46">
        <v>16</v>
      </c>
      <c r="I1718" s="58" t="s">
        <v>378</v>
      </c>
      <c r="J1718" s="61" t="s">
        <v>485</v>
      </c>
      <c r="K1718" s="85">
        <f>VLOOKUP(B1718,Precios!G:J,4,FALSE)</f>
        <v>20976.48</v>
      </c>
      <c r="L1718" s="59"/>
    </row>
    <row r="1719" spans="2:12">
      <c r="B1719" s="46" t="str">
        <f t="shared" si="26"/>
        <v>95BOG16</v>
      </c>
      <c r="C1719" s="46">
        <v>95</v>
      </c>
      <c r="D1719" s="58" t="s">
        <v>90</v>
      </c>
      <c r="E1719" s="58" t="s">
        <v>2</v>
      </c>
      <c r="F1719" s="46" t="s">
        <v>656</v>
      </c>
      <c r="G1719" s="46" t="s">
        <v>654</v>
      </c>
      <c r="H1719" s="46">
        <v>16</v>
      </c>
      <c r="I1719" s="58" t="s">
        <v>378</v>
      </c>
      <c r="J1719" s="61" t="s">
        <v>262</v>
      </c>
      <c r="K1719" s="85">
        <f>VLOOKUP(B1719,Precios!G:J,4,FALSE)</f>
        <v>1957.81</v>
      </c>
      <c r="L1719" s="59"/>
    </row>
    <row r="1720" spans="2:12">
      <c r="B1720" s="46" t="str">
        <f t="shared" si="26"/>
        <v>96BOG16</v>
      </c>
      <c r="C1720" s="46">
        <v>96</v>
      </c>
      <c r="D1720" s="58" t="s">
        <v>89</v>
      </c>
      <c r="E1720" s="58" t="s">
        <v>2</v>
      </c>
      <c r="F1720" s="46" t="s">
        <v>656</v>
      </c>
      <c r="G1720" s="46" t="s">
        <v>654</v>
      </c>
      <c r="H1720" s="46">
        <v>16</v>
      </c>
      <c r="I1720" s="58" t="s">
        <v>378</v>
      </c>
      <c r="J1720" s="61" t="s">
        <v>262</v>
      </c>
      <c r="K1720" s="85">
        <f>VLOOKUP(B1720,Precios!G:J,4,FALSE)</f>
        <v>160819.70000000001</v>
      </c>
      <c r="L1720" s="59"/>
    </row>
    <row r="1721" spans="2:12">
      <c r="B1721" s="46" t="str">
        <f t="shared" si="26"/>
        <v>97BOG16</v>
      </c>
      <c r="C1721" s="46">
        <v>97</v>
      </c>
      <c r="D1721" s="58" t="s">
        <v>88</v>
      </c>
      <c r="E1721" s="58" t="s">
        <v>2</v>
      </c>
      <c r="F1721" s="46" t="s">
        <v>656</v>
      </c>
      <c r="G1721" s="46" t="s">
        <v>654</v>
      </c>
      <c r="H1721" s="46">
        <v>16</v>
      </c>
      <c r="I1721" s="58" t="s">
        <v>378</v>
      </c>
      <c r="J1721" s="61" t="s">
        <v>238</v>
      </c>
      <c r="K1721" s="85">
        <f>VLOOKUP(B1721,Precios!G:J,4,FALSE)</f>
        <v>20976.48</v>
      </c>
      <c r="L1721" s="59"/>
    </row>
    <row r="1722" spans="2:12">
      <c r="B1722" s="46" t="str">
        <f t="shared" si="26"/>
        <v>98BOG16</v>
      </c>
      <c r="C1722" s="46">
        <v>98</v>
      </c>
      <c r="D1722" s="58" t="s">
        <v>87</v>
      </c>
      <c r="E1722" s="58" t="s">
        <v>2</v>
      </c>
      <c r="F1722" s="46" t="s">
        <v>656</v>
      </c>
      <c r="G1722" s="46" t="s">
        <v>654</v>
      </c>
      <c r="H1722" s="46">
        <v>16</v>
      </c>
      <c r="I1722" s="58" t="s">
        <v>378</v>
      </c>
      <c r="J1722" s="61" t="s">
        <v>238</v>
      </c>
      <c r="K1722" s="85">
        <f>VLOOKUP(B1722,Precios!G:J,4,FALSE)</f>
        <v>8250.75</v>
      </c>
      <c r="L1722" s="59"/>
    </row>
    <row r="1723" spans="2:12">
      <c r="B1723" s="46" t="str">
        <f t="shared" si="26"/>
        <v>99BOG16</v>
      </c>
      <c r="C1723" s="46">
        <v>99</v>
      </c>
      <c r="D1723" s="58" t="s">
        <v>571</v>
      </c>
      <c r="E1723" s="58" t="s">
        <v>2</v>
      </c>
      <c r="F1723" s="46" t="s">
        <v>656</v>
      </c>
      <c r="G1723" s="46" t="s">
        <v>654</v>
      </c>
      <c r="H1723" s="46">
        <v>16</v>
      </c>
      <c r="I1723" s="58" t="s">
        <v>378</v>
      </c>
      <c r="J1723" s="61" t="s">
        <v>238</v>
      </c>
      <c r="K1723" s="85">
        <f>VLOOKUP(B1723,Precios!G:J,4,FALSE)</f>
        <v>20277.27</v>
      </c>
      <c r="L1723" s="59"/>
    </row>
    <row r="1724" spans="2:12">
      <c r="B1724" s="46" t="str">
        <f t="shared" si="26"/>
        <v>100BOG16</v>
      </c>
      <c r="C1724" s="46">
        <v>100</v>
      </c>
      <c r="D1724" s="58" t="s">
        <v>85</v>
      </c>
      <c r="E1724" s="58" t="s">
        <v>83</v>
      </c>
      <c r="F1724" s="46" t="s">
        <v>656</v>
      </c>
      <c r="G1724" s="46" t="s">
        <v>654</v>
      </c>
      <c r="H1724" s="46">
        <v>16</v>
      </c>
      <c r="I1724" s="58" t="s">
        <v>378</v>
      </c>
      <c r="J1724" s="61" t="s">
        <v>486</v>
      </c>
      <c r="K1724" s="85">
        <f>VLOOKUP(B1724,Precios!G:J,4,FALSE)</f>
        <v>2027.73</v>
      </c>
      <c r="L1724" s="59"/>
    </row>
    <row r="1725" spans="2:12">
      <c r="B1725" s="46" t="str">
        <f t="shared" si="26"/>
        <v>101BOG16</v>
      </c>
      <c r="C1725" s="46">
        <v>101</v>
      </c>
      <c r="D1725" s="58" t="s">
        <v>84</v>
      </c>
      <c r="E1725" s="58" t="s">
        <v>83</v>
      </c>
      <c r="F1725" s="46" t="s">
        <v>656</v>
      </c>
      <c r="G1725" s="46" t="s">
        <v>654</v>
      </c>
      <c r="H1725" s="46">
        <v>16</v>
      </c>
      <c r="I1725" s="58" t="s">
        <v>378</v>
      </c>
      <c r="J1725" s="61" t="s">
        <v>486</v>
      </c>
      <c r="K1725" s="85">
        <f>VLOOKUP(B1725,Precios!G:J,4,FALSE)</f>
        <v>2181.5500000000002</v>
      </c>
      <c r="L1725" s="59"/>
    </row>
    <row r="1726" spans="2:12">
      <c r="B1726" s="46" t="str">
        <f t="shared" si="26"/>
        <v>102BOG16</v>
      </c>
      <c r="C1726" s="46">
        <v>102</v>
      </c>
      <c r="D1726" s="58" t="s">
        <v>82</v>
      </c>
      <c r="E1726" s="58" t="s">
        <v>2</v>
      </c>
      <c r="F1726" s="46" t="s">
        <v>656</v>
      </c>
      <c r="G1726" s="46" t="s">
        <v>654</v>
      </c>
      <c r="H1726" s="46">
        <v>16</v>
      </c>
      <c r="I1726" s="58" t="s">
        <v>378</v>
      </c>
      <c r="J1726" s="61" t="s">
        <v>260</v>
      </c>
      <c r="K1726" s="85">
        <f>VLOOKUP(B1726,Precios!G:J,4,FALSE)</f>
        <v>1678.12</v>
      </c>
      <c r="L1726" s="59"/>
    </row>
    <row r="1727" spans="2:12">
      <c r="B1727" s="46" t="str">
        <f t="shared" si="26"/>
        <v>103BOG16</v>
      </c>
      <c r="C1727" s="46">
        <v>103</v>
      </c>
      <c r="D1727" s="58" t="s">
        <v>81</v>
      </c>
      <c r="E1727" s="58" t="s">
        <v>74</v>
      </c>
      <c r="F1727" s="46" t="s">
        <v>656</v>
      </c>
      <c r="G1727" s="46" t="s">
        <v>654</v>
      </c>
      <c r="H1727" s="46">
        <v>16</v>
      </c>
      <c r="I1727" s="58" t="s">
        <v>378</v>
      </c>
      <c r="J1727" s="61" t="s">
        <v>484</v>
      </c>
      <c r="K1727" s="85">
        <f>VLOOKUP(B1727,Precios!G:J,4,FALSE)</f>
        <v>1678.12</v>
      </c>
      <c r="L1727" s="59"/>
    </row>
    <row r="1728" spans="2:12">
      <c r="B1728" s="46" t="str">
        <f t="shared" si="26"/>
        <v>104BOG16</v>
      </c>
      <c r="C1728" s="46">
        <v>104</v>
      </c>
      <c r="D1728" s="58" t="s">
        <v>80</v>
      </c>
      <c r="E1728" s="58" t="s">
        <v>74</v>
      </c>
      <c r="F1728" s="46" t="s">
        <v>656</v>
      </c>
      <c r="G1728" s="46" t="s">
        <v>654</v>
      </c>
      <c r="H1728" s="46">
        <v>16</v>
      </c>
      <c r="I1728" s="58" t="s">
        <v>378</v>
      </c>
      <c r="J1728" s="61" t="s">
        <v>484</v>
      </c>
      <c r="K1728" s="85">
        <f>VLOOKUP(B1728,Precios!G:J,4,FALSE)</f>
        <v>1738.92</v>
      </c>
      <c r="L1728" s="59"/>
    </row>
    <row r="1729" spans="2:12">
      <c r="B1729" s="46" t="str">
        <f t="shared" si="26"/>
        <v>105BOG16</v>
      </c>
      <c r="C1729" s="46">
        <v>105</v>
      </c>
      <c r="D1729" s="58" t="s">
        <v>79</v>
      </c>
      <c r="E1729" s="58" t="s">
        <v>2</v>
      </c>
      <c r="F1729" s="46" t="s">
        <v>656</v>
      </c>
      <c r="G1729" s="46" t="s">
        <v>654</v>
      </c>
      <c r="H1729" s="46">
        <v>16</v>
      </c>
      <c r="I1729" s="58" t="s">
        <v>378</v>
      </c>
      <c r="J1729" s="61" t="s">
        <v>264</v>
      </c>
      <c r="K1729" s="85">
        <f>VLOOKUP(B1729,Precios!G:J,4,FALSE)</f>
        <v>391.56</v>
      </c>
      <c r="L1729" s="59"/>
    </row>
    <row r="1730" spans="2:12">
      <c r="B1730" s="46" t="str">
        <f t="shared" si="26"/>
        <v>106BOG16</v>
      </c>
      <c r="C1730" s="46">
        <v>106</v>
      </c>
      <c r="D1730" s="58" t="s">
        <v>78</v>
      </c>
      <c r="E1730" s="58" t="s">
        <v>76</v>
      </c>
      <c r="F1730" s="46" t="s">
        <v>656</v>
      </c>
      <c r="G1730" s="46" t="s">
        <v>654</v>
      </c>
      <c r="H1730" s="46">
        <v>16</v>
      </c>
      <c r="I1730" s="58" t="s">
        <v>378</v>
      </c>
      <c r="J1730" s="61" t="s">
        <v>265</v>
      </c>
      <c r="K1730" s="85">
        <f>VLOOKUP(B1730,Precios!G:J,4,FALSE)</f>
        <v>908.98</v>
      </c>
      <c r="L1730" s="59"/>
    </row>
    <row r="1731" spans="2:12">
      <c r="B1731" s="46" t="str">
        <f t="shared" si="26"/>
        <v>107BOG16</v>
      </c>
      <c r="C1731" s="46">
        <v>107</v>
      </c>
      <c r="D1731" s="58" t="s">
        <v>77</v>
      </c>
      <c r="E1731" s="58" t="s">
        <v>76</v>
      </c>
      <c r="F1731" s="46" t="s">
        <v>656</v>
      </c>
      <c r="G1731" s="46" t="s">
        <v>654</v>
      </c>
      <c r="H1731" s="46">
        <v>16</v>
      </c>
      <c r="I1731" s="58" t="s">
        <v>378</v>
      </c>
      <c r="J1731" s="61" t="s">
        <v>265</v>
      </c>
      <c r="K1731" s="85">
        <f>VLOOKUP(B1731,Precios!G:J,4,FALSE)</f>
        <v>741.17</v>
      </c>
      <c r="L1731" s="59"/>
    </row>
    <row r="1732" spans="2:12">
      <c r="B1732" s="46" t="str">
        <f t="shared" si="26"/>
        <v>108BOG16</v>
      </c>
      <c r="C1732" s="46">
        <v>108</v>
      </c>
      <c r="D1732" s="58" t="s">
        <v>75</v>
      </c>
      <c r="E1732" s="58" t="s">
        <v>214</v>
      </c>
      <c r="F1732" s="46" t="s">
        <v>656</v>
      </c>
      <c r="G1732" s="46" t="s">
        <v>654</v>
      </c>
      <c r="H1732" s="46">
        <v>16</v>
      </c>
      <c r="I1732" s="58" t="s">
        <v>378</v>
      </c>
      <c r="J1732" s="61" t="s">
        <v>239</v>
      </c>
      <c r="K1732" s="85">
        <f>VLOOKUP(B1732,Precios!G:J,4,FALSE)</f>
        <v>5593.73</v>
      </c>
      <c r="L1732" s="59"/>
    </row>
    <row r="1733" spans="2:12">
      <c r="B1733" s="46" t="str">
        <f t="shared" si="26"/>
        <v>109BOG16</v>
      </c>
      <c r="C1733" s="46">
        <v>109</v>
      </c>
      <c r="D1733" s="58" t="s">
        <v>73</v>
      </c>
      <c r="E1733" s="58" t="s">
        <v>216</v>
      </c>
      <c r="F1733" s="46" t="s">
        <v>656</v>
      </c>
      <c r="G1733" s="46" t="s">
        <v>654</v>
      </c>
      <c r="H1733" s="46">
        <v>16</v>
      </c>
      <c r="I1733" s="58" t="s">
        <v>378</v>
      </c>
      <c r="J1733" s="61" t="s">
        <v>403</v>
      </c>
      <c r="K1733" s="85">
        <f>VLOOKUP(B1733,Precios!G:J,4,FALSE)</f>
        <v>3985.53</v>
      </c>
      <c r="L1733" s="59"/>
    </row>
    <row r="1734" spans="2:12">
      <c r="B1734" s="46" t="str">
        <f t="shared" ref="B1734:B1797" si="27">+CONCATENATE(C1734,F1734,H1734)</f>
        <v>110BOG16</v>
      </c>
      <c r="C1734" s="46">
        <v>110</v>
      </c>
      <c r="D1734" s="58" t="s">
        <v>72</v>
      </c>
      <c r="E1734" s="58" t="s">
        <v>217</v>
      </c>
      <c r="F1734" s="46" t="s">
        <v>656</v>
      </c>
      <c r="G1734" s="46" t="s">
        <v>654</v>
      </c>
      <c r="H1734" s="46">
        <v>16</v>
      </c>
      <c r="I1734" s="58" t="s">
        <v>378</v>
      </c>
      <c r="J1734" s="61" t="s">
        <v>403</v>
      </c>
      <c r="K1734" s="85">
        <f>VLOOKUP(B1734,Precios!G:J,4,FALSE)</f>
        <v>7551.53</v>
      </c>
      <c r="L1734" s="59"/>
    </row>
    <row r="1735" spans="2:12">
      <c r="B1735" s="46" t="str">
        <f t="shared" si="27"/>
        <v>111BOG16</v>
      </c>
      <c r="C1735" s="46">
        <v>111</v>
      </c>
      <c r="D1735" s="58" t="s">
        <v>218</v>
      </c>
      <c r="E1735" s="58" t="s">
        <v>71</v>
      </c>
      <c r="F1735" s="46" t="s">
        <v>656</v>
      </c>
      <c r="G1735" s="46" t="s">
        <v>654</v>
      </c>
      <c r="H1735" s="46">
        <v>16</v>
      </c>
      <c r="I1735" s="58" t="s">
        <v>378</v>
      </c>
      <c r="J1735" s="61" t="s">
        <v>403</v>
      </c>
      <c r="K1735" s="85">
        <f>VLOOKUP(B1735,Precios!G:J,4,FALSE)</f>
        <v>8390.59</v>
      </c>
      <c r="L1735" s="59"/>
    </row>
    <row r="1736" spans="2:12">
      <c r="B1736" s="46" t="str">
        <f t="shared" si="27"/>
        <v>112BOG16</v>
      </c>
      <c r="C1736" s="46">
        <v>112</v>
      </c>
      <c r="D1736" s="58" t="s">
        <v>70</v>
      </c>
      <c r="E1736" s="58" t="s">
        <v>2</v>
      </c>
      <c r="F1736" s="46" t="s">
        <v>656</v>
      </c>
      <c r="G1736" s="46" t="s">
        <v>654</v>
      </c>
      <c r="H1736" s="46">
        <v>16</v>
      </c>
      <c r="I1736" s="58" t="s">
        <v>378</v>
      </c>
      <c r="J1736" s="61" t="s">
        <v>262</v>
      </c>
      <c r="K1736" s="85">
        <f>VLOOKUP(B1736,Precios!G:J,4,FALSE)</f>
        <v>922.97</v>
      </c>
      <c r="L1736" s="59"/>
    </row>
    <row r="1737" spans="2:12">
      <c r="B1737" s="46" t="str">
        <f t="shared" si="27"/>
        <v>113BOG16</v>
      </c>
      <c r="C1737" s="46">
        <v>113</v>
      </c>
      <c r="D1737" s="58" t="s">
        <v>69</v>
      </c>
      <c r="E1737" s="58" t="s">
        <v>65</v>
      </c>
      <c r="F1737" s="46" t="s">
        <v>656</v>
      </c>
      <c r="G1737" s="46" t="s">
        <v>654</v>
      </c>
      <c r="H1737" s="46">
        <v>16</v>
      </c>
      <c r="I1737" s="58" t="s">
        <v>378</v>
      </c>
      <c r="J1737" s="61" t="s">
        <v>280</v>
      </c>
      <c r="K1737" s="85">
        <f>VLOOKUP(B1737,Precios!G:J,4,FALSE)</f>
        <v>573.36</v>
      </c>
      <c r="L1737" s="59"/>
    </row>
    <row r="1738" spans="2:12">
      <c r="B1738" s="46" t="str">
        <f t="shared" si="27"/>
        <v>114BOG16</v>
      </c>
      <c r="C1738" s="46">
        <v>114</v>
      </c>
      <c r="D1738" s="58" t="s">
        <v>68</v>
      </c>
      <c r="E1738" s="58" t="s">
        <v>65</v>
      </c>
      <c r="F1738" s="46" t="s">
        <v>656</v>
      </c>
      <c r="G1738" s="46" t="s">
        <v>654</v>
      </c>
      <c r="H1738" s="46">
        <v>16</v>
      </c>
      <c r="I1738" s="58" t="s">
        <v>378</v>
      </c>
      <c r="J1738" s="61" t="s">
        <v>280</v>
      </c>
      <c r="K1738" s="85">
        <f>VLOOKUP(B1738,Precios!G:J,4,FALSE)</f>
        <v>503.44</v>
      </c>
      <c r="L1738" s="59"/>
    </row>
    <row r="1739" spans="2:12">
      <c r="B1739" s="46" t="str">
        <f t="shared" si="27"/>
        <v>115BOG16</v>
      </c>
      <c r="C1739" s="46">
        <v>115</v>
      </c>
      <c r="D1739" s="58" t="s">
        <v>67</v>
      </c>
      <c r="E1739" s="58" t="s">
        <v>65</v>
      </c>
      <c r="F1739" s="46" t="s">
        <v>656</v>
      </c>
      <c r="G1739" s="46" t="s">
        <v>654</v>
      </c>
      <c r="H1739" s="46">
        <v>16</v>
      </c>
      <c r="I1739" s="58" t="s">
        <v>378</v>
      </c>
      <c r="J1739" s="61" t="s">
        <v>280</v>
      </c>
      <c r="K1739" s="85">
        <f>VLOOKUP(B1739,Precios!G:J,4,FALSE)</f>
        <v>768.67</v>
      </c>
      <c r="L1739" s="59"/>
    </row>
    <row r="1740" spans="2:12">
      <c r="B1740" s="46" t="str">
        <f t="shared" si="27"/>
        <v>116BOG16</v>
      </c>
      <c r="C1740" s="46">
        <v>116</v>
      </c>
      <c r="D1740" s="58" t="s">
        <v>66</v>
      </c>
      <c r="E1740" s="58" t="s">
        <v>65</v>
      </c>
      <c r="F1740" s="46" t="s">
        <v>656</v>
      </c>
      <c r="G1740" s="46" t="s">
        <v>654</v>
      </c>
      <c r="H1740" s="46">
        <v>16</v>
      </c>
      <c r="I1740" s="58" t="s">
        <v>378</v>
      </c>
      <c r="J1740" s="61" t="s">
        <v>280</v>
      </c>
      <c r="K1740" s="85">
        <f>VLOOKUP(B1740,Precios!G:J,4,FALSE)</f>
        <v>908.98</v>
      </c>
      <c r="L1740" s="59"/>
    </row>
    <row r="1741" spans="2:12">
      <c r="B1741" s="46" t="str">
        <f t="shared" si="27"/>
        <v>117BOG16</v>
      </c>
      <c r="C1741" s="46">
        <v>117</v>
      </c>
      <c r="D1741" s="58" t="s">
        <v>64</v>
      </c>
      <c r="E1741" s="58" t="s">
        <v>2</v>
      </c>
      <c r="F1741" s="46" t="s">
        <v>656</v>
      </c>
      <c r="G1741" s="46" t="s">
        <v>654</v>
      </c>
      <c r="H1741" s="46">
        <v>16</v>
      </c>
      <c r="I1741" s="58" t="s">
        <v>378</v>
      </c>
      <c r="J1741" s="61" t="s">
        <v>404</v>
      </c>
      <c r="K1741" s="85">
        <f>VLOOKUP(B1741,Precios!G:J,4,FALSE)</f>
        <v>54538.86</v>
      </c>
      <c r="L1741" s="59"/>
    </row>
    <row r="1742" spans="2:12">
      <c r="B1742" s="46" t="str">
        <f t="shared" si="27"/>
        <v>118BOG16</v>
      </c>
      <c r="C1742" s="46">
        <v>118</v>
      </c>
      <c r="D1742" s="58" t="s">
        <v>63</v>
      </c>
      <c r="E1742" s="58" t="s">
        <v>2</v>
      </c>
      <c r="F1742" s="46" t="s">
        <v>656</v>
      </c>
      <c r="G1742" s="46" t="s">
        <v>654</v>
      </c>
      <c r="H1742" s="46">
        <v>16</v>
      </c>
      <c r="I1742" s="58" t="s">
        <v>378</v>
      </c>
      <c r="J1742" s="61" t="s">
        <v>404</v>
      </c>
      <c r="K1742" s="85">
        <f>VLOOKUP(B1742,Precios!G:J,4,FALSE)</f>
        <v>22374.92</v>
      </c>
      <c r="L1742" s="59"/>
    </row>
    <row r="1743" spans="2:12">
      <c r="B1743" s="46" t="str">
        <f t="shared" si="27"/>
        <v>119BOG16</v>
      </c>
      <c r="C1743" s="46">
        <v>119</v>
      </c>
      <c r="D1743" s="58" t="s">
        <v>62</v>
      </c>
      <c r="E1743" s="58" t="s">
        <v>2</v>
      </c>
      <c r="F1743" s="46" t="s">
        <v>656</v>
      </c>
      <c r="G1743" s="46" t="s">
        <v>654</v>
      </c>
      <c r="H1743" s="46">
        <v>16</v>
      </c>
      <c r="I1743" s="58" t="s">
        <v>378</v>
      </c>
      <c r="J1743" s="61" t="s">
        <v>404</v>
      </c>
      <c r="K1743" s="85">
        <f>VLOOKUP(B1743,Precios!G:J,4,FALSE)</f>
        <v>58734.15</v>
      </c>
      <c r="L1743" s="59"/>
    </row>
    <row r="1744" spans="2:12">
      <c r="B1744" s="46" t="str">
        <f t="shared" si="27"/>
        <v>120BOG16</v>
      </c>
      <c r="C1744" s="46">
        <v>120</v>
      </c>
      <c r="D1744" s="58" t="s">
        <v>61</v>
      </c>
      <c r="E1744" s="58" t="s">
        <v>60</v>
      </c>
      <c r="F1744" s="46" t="s">
        <v>656</v>
      </c>
      <c r="G1744" s="46" t="s">
        <v>654</v>
      </c>
      <c r="H1744" s="46">
        <v>16</v>
      </c>
      <c r="I1744" s="58" t="s">
        <v>378</v>
      </c>
      <c r="J1744" s="61" t="s">
        <v>487</v>
      </c>
      <c r="K1744" s="85">
        <f>VLOOKUP(B1744,Precios!G:J,4,FALSE)</f>
        <v>1258.5899999999999</v>
      </c>
      <c r="L1744" s="59"/>
    </row>
    <row r="1745" spans="2:12">
      <c r="B1745" s="46" t="str">
        <f t="shared" si="27"/>
        <v>121BOG16</v>
      </c>
      <c r="C1745" s="46">
        <v>121</v>
      </c>
      <c r="D1745" s="58" t="s">
        <v>59</v>
      </c>
      <c r="E1745" s="58" t="s">
        <v>2</v>
      </c>
      <c r="F1745" s="46" t="s">
        <v>656</v>
      </c>
      <c r="G1745" s="46" t="s">
        <v>654</v>
      </c>
      <c r="H1745" s="46">
        <v>16</v>
      </c>
      <c r="I1745" s="58" t="s">
        <v>378</v>
      </c>
      <c r="J1745" s="61" t="s">
        <v>280</v>
      </c>
      <c r="K1745" s="85">
        <f>VLOOKUP(B1745,Precios!G:J,4,FALSE)</f>
        <v>839.06</v>
      </c>
      <c r="L1745" s="59"/>
    </row>
    <row r="1746" spans="2:12">
      <c r="B1746" s="46" t="str">
        <f t="shared" si="27"/>
        <v>122BOG16</v>
      </c>
      <c r="C1746" s="46">
        <v>122</v>
      </c>
      <c r="D1746" s="58" t="s">
        <v>58</v>
      </c>
      <c r="E1746" s="58" t="s">
        <v>2</v>
      </c>
      <c r="F1746" s="46" t="s">
        <v>656</v>
      </c>
      <c r="G1746" s="46" t="s">
        <v>654</v>
      </c>
      <c r="H1746" s="46">
        <v>16</v>
      </c>
      <c r="I1746" s="58" t="s">
        <v>378</v>
      </c>
      <c r="J1746" s="61" t="s">
        <v>262</v>
      </c>
      <c r="K1746" s="85">
        <f>VLOOKUP(B1746,Precios!G:J,4,FALSE)</f>
        <v>188.79</v>
      </c>
      <c r="L1746" s="59"/>
    </row>
    <row r="1747" spans="2:12">
      <c r="B1747" s="46" t="str">
        <f t="shared" si="27"/>
        <v>123BOG16</v>
      </c>
      <c r="C1747" s="46">
        <v>123</v>
      </c>
      <c r="D1747" s="58" t="s">
        <v>57</v>
      </c>
      <c r="E1747" s="58" t="s">
        <v>2</v>
      </c>
      <c r="F1747" s="46" t="s">
        <v>656</v>
      </c>
      <c r="G1747" s="46" t="s">
        <v>654</v>
      </c>
      <c r="H1747" s="46">
        <v>16</v>
      </c>
      <c r="I1747" s="58" t="s">
        <v>378</v>
      </c>
      <c r="J1747" s="61" t="s">
        <v>311</v>
      </c>
      <c r="K1747" s="85">
        <f>VLOOKUP(B1747,Precios!G:J,4,FALSE)</f>
        <v>48041.62</v>
      </c>
      <c r="L1747" s="59"/>
    </row>
    <row r="1748" spans="2:12">
      <c r="B1748" s="46" t="str">
        <f t="shared" si="27"/>
        <v>124BOG16</v>
      </c>
      <c r="C1748" s="46">
        <v>124</v>
      </c>
      <c r="D1748" s="58" t="s">
        <v>56</v>
      </c>
      <c r="E1748" s="58" t="s">
        <v>2</v>
      </c>
      <c r="F1748" s="46" t="s">
        <v>656</v>
      </c>
      <c r="G1748" s="46" t="s">
        <v>654</v>
      </c>
      <c r="H1748" s="46">
        <v>16</v>
      </c>
      <c r="I1748" s="58" t="s">
        <v>378</v>
      </c>
      <c r="J1748" s="61">
        <v>0</v>
      </c>
      <c r="K1748" s="85">
        <f>VLOOKUP(B1748,Precios!G:J,4,FALSE)</f>
        <v>1887.88</v>
      </c>
      <c r="L1748" s="59"/>
    </row>
    <row r="1749" spans="2:12">
      <c r="B1749" s="46" t="str">
        <f t="shared" si="27"/>
        <v>125BOG16</v>
      </c>
      <c r="C1749" s="46">
        <v>125</v>
      </c>
      <c r="D1749" s="58" t="s">
        <v>55</v>
      </c>
      <c r="E1749" s="58" t="s">
        <v>2</v>
      </c>
      <c r="F1749" s="46" t="s">
        <v>656</v>
      </c>
      <c r="G1749" s="46" t="s">
        <v>654</v>
      </c>
      <c r="H1749" s="46">
        <v>16</v>
      </c>
      <c r="I1749" s="58" t="s">
        <v>378</v>
      </c>
      <c r="J1749" s="61" t="s">
        <v>247</v>
      </c>
      <c r="K1749" s="85">
        <f>VLOOKUP(B1749,Precios!G:J,4,FALSE)</f>
        <v>531.4</v>
      </c>
      <c r="L1749" s="59"/>
    </row>
    <row r="1750" spans="2:12">
      <c r="B1750" s="46" t="str">
        <f t="shared" si="27"/>
        <v>126BOG16</v>
      </c>
      <c r="C1750" s="46">
        <v>126</v>
      </c>
      <c r="D1750" s="58" t="s">
        <v>54</v>
      </c>
      <c r="E1750" s="58" t="s">
        <v>2</v>
      </c>
      <c r="F1750" s="46" t="s">
        <v>656</v>
      </c>
      <c r="G1750" s="46" t="s">
        <v>654</v>
      </c>
      <c r="H1750" s="46">
        <v>16</v>
      </c>
      <c r="I1750" s="58" t="s">
        <v>378</v>
      </c>
      <c r="J1750" s="61" t="s">
        <v>239</v>
      </c>
      <c r="K1750" s="85">
        <f>VLOOKUP(B1750,Precios!G:J,4,FALSE)</f>
        <v>2377.33</v>
      </c>
      <c r="L1750" s="59"/>
    </row>
    <row r="1751" spans="2:12">
      <c r="B1751" s="46" t="str">
        <f t="shared" si="27"/>
        <v>127BOG16</v>
      </c>
      <c r="C1751" s="46">
        <v>127</v>
      </c>
      <c r="D1751" s="58" t="s">
        <v>53</v>
      </c>
      <c r="E1751" s="58" t="s">
        <v>2</v>
      </c>
      <c r="F1751" s="46" t="s">
        <v>656</v>
      </c>
      <c r="G1751" s="46" t="s">
        <v>654</v>
      </c>
      <c r="H1751" s="46">
        <v>16</v>
      </c>
      <c r="I1751" s="58" t="s">
        <v>378</v>
      </c>
      <c r="J1751" s="61" t="s">
        <v>488</v>
      </c>
      <c r="K1751" s="85">
        <f>VLOOKUP(B1751,Precios!G:J,4,FALSE)</f>
        <v>11886.67</v>
      </c>
      <c r="L1751" s="59"/>
    </row>
    <row r="1752" spans="2:12">
      <c r="B1752" s="46" t="str">
        <f t="shared" si="27"/>
        <v>128BOG16</v>
      </c>
      <c r="C1752" s="46">
        <v>128</v>
      </c>
      <c r="D1752" s="58" t="s">
        <v>52</v>
      </c>
      <c r="E1752" s="58" t="s">
        <v>2</v>
      </c>
      <c r="F1752" s="46" t="s">
        <v>656</v>
      </c>
      <c r="G1752" s="46" t="s">
        <v>654</v>
      </c>
      <c r="H1752" s="46">
        <v>16</v>
      </c>
      <c r="I1752" s="58" t="s">
        <v>378</v>
      </c>
      <c r="J1752" s="61" t="s">
        <v>280</v>
      </c>
      <c r="K1752" s="85">
        <f>VLOOKUP(B1752,Precios!G:J,4,FALSE)</f>
        <v>6292.94</v>
      </c>
      <c r="L1752" s="59"/>
    </row>
    <row r="1753" spans="2:12">
      <c r="B1753" s="46" t="str">
        <f t="shared" si="27"/>
        <v>129BOG16</v>
      </c>
      <c r="C1753" s="46">
        <v>129</v>
      </c>
      <c r="D1753" s="58" t="s">
        <v>51</v>
      </c>
      <c r="E1753" s="58" t="s">
        <v>2</v>
      </c>
      <c r="F1753" s="46" t="s">
        <v>656</v>
      </c>
      <c r="G1753" s="46" t="s">
        <v>654</v>
      </c>
      <c r="H1753" s="46">
        <v>16</v>
      </c>
      <c r="I1753" s="58" t="s">
        <v>378</v>
      </c>
      <c r="J1753" s="61" t="s">
        <v>280</v>
      </c>
      <c r="K1753" s="85">
        <f>VLOOKUP(B1753,Precios!G:J,4,FALSE)</f>
        <v>2237.4899999999998</v>
      </c>
      <c r="L1753" s="59"/>
    </row>
    <row r="1754" spans="2:12">
      <c r="B1754" s="46" t="str">
        <f t="shared" si="27"/>
        <v>130BOG16</v>
      </c>
      <c r="C1754" s="46">
        <v>130</v>
      </c>
      <c r="D1754" s="58" t="s">
        <v>50</v>
      </c>
      <c r="E1754" s="58" t="s">
        <v>2</v>
      </c>
      <c r="F1754" s="46" t="s">
        <v>656</v>
      </c>
      <c r="G1754" s="46" t="s">
        <v>654</v>
      </c>
      <c r="H1754" s="46">
        <v>16</v>
      </c>
      <c r="I1754" s="58" t="s">
        <v>378</v>
      </c>
      <c r="J1754" s="61" t="s">
        <v>280</v>
      </c>
      <c r="K1754" s="85">
        <f>VLOOKUP(B1754,Precios!G:J,4,FALSE)</f>
        <v>2237.4899999999998</v>
      </c>
      <c r="L1754" s="59"/>
    </row>
    <row r="1755" spans="2:12">
      <c r="B1755" s="46" t="str">
        <f t="shared" si="27"/>
        <v>131BOG16</v>
      </c>
      <c r="C1755" s="46">
        <v>131</v>
      </c>
      <c r="D1755" s="58" t="s">
        <v>49</v>
      </c>
      <c r="E1755" s="58" t="s">
        <v>2</v>
      </c>
      <c r="F1755" s="46" t="s">
        <v>656</v>
      </c>
      <c r="G1755" s="46" t="s">
        <v>654</v>
      </c>
      <c r="H1755" s="46">
        <v>16</v>
      </c>
      <c r="I1755" s="58" t="s">
        <v>378</v>
      </c>
      <c r="J1755" s="61" t="s">
        <v>280</v>
      </c>
      <c r="K1755" s="85">
        <f>VLOOKUP(B1755,Precios!G:J,4,FALSE)</f>
        <v>1132.73</v>
      </c>
      <c r="L1755" s="59"/>
    </row>
    <row r="1756" spans="2:12">
      <c r="B1756" s="46" t="str">
        <f t="shared" si="27"/>
        <v>132BOG16</v>
      </c>
      <c r="C1756" s="46">
        <v>132</v>
      </c>
      <c r="D1756" s="58" t="s">
        <v>48</v>
      </c>
      <c r="E1756" s="58" t="s">
        <v>2</v>
      </c>
      <c r="F1756" s="46" t="s">
        <v>656</v>
      </c>
      <c r="G1756" s="46" t="s">
        <v>654</v>
      </c>
      <c r="H1756" s="46">
        <v>16</v>
      </c>
      <c r="I1756" s="58" t="s">
        <v>378</v>
      </c>
      <c r="J1756" s="61" t="s">
        <v>280</v>
      </c>
      <c r="K1756" s="85">
        <f>VLOOKUP(B1756,Precios!G:J,4,FALSE)</f>
        <v>1132.73</v>
      </c>
      <c r="L1756" s="59"/>
    </row>
    <row r="1757" spans="2:12">
      <c r="B1757" s="46" t="str">
        <f t="shared" si="27"/>
        <v>133BOG16</v>
      </c>
      <c r="C1757" s="46">
        <v>133</v>
      </c>
      <c r="D1757" s="58" t="s">
        <v>47</v>
      </c>
      <c r="E1757" s="58" t="s">
        <v>2</v>
      </c>
      <c r="F1757" s="46" t="s">
        <v>656</v>
      </c>
      <c r="G1757" s="46" t="s">
        <v>654</v>
      </c>
      <c r="H1757" s="46">
        <v>16</v>
      </c>
      <c r="I1757" s="58" t="s">
        <v>378</v>
      </c>
      <c r="J1757" s="61" t="s">
        <v>280</v>
      </c>
      <c r="K1757" s="85">
        <f>VLOOKUP(B1757,Precios!G:J,4,FALSE)</f>
        <v>1244.5999999999999</v>
      </c>
      <c r="L1757" s="59"/>
    </row>
    <row r="1758" spans="2:12">
      <c r="B1758" s="46" t="str">
        <f t="shared" si="27"/>
        <v>134BOG16</v>
      </c>
      <c r="C1758" s="46">
        <v>134</v>
      </c>
      <c r="D1758" s="58" t="s">
        <v>219</v>
      </c>
      <c r="E1758" s="58" t="s">
        <v>3</v>
      </c>
      <c r="F1758" s="46" t="s">
        <v>656</v>
      </c>
      <c r="G1758" s="46" t="s">
        <v>654</v>
      </c>
      <c r="H1758" s="46">
        <v>16</v>
      </c>
      <c r="I1758" s="58" t="s">
        <v>378</v>
      </c>
      <c r="J1758" s="61" t="s">
        <v>280</v>
      </c>
      <c r="K1758" s="85">
        <f>VLOOKUP(B1758,Precios!G:J,4,FALSE)</f>
        <v>5775.52</v>
      </c>
      <c r="L1758" s="59"/>
    </row>
    <row r="1759" spans="2:12">
      <c r="B1759" s="46" t="str">
        <f t="shared" si="27"/>
        <v>135BOG16</v>
      </c>
      <c r="C1759" s="46">
        <v>135</v>
      </c>
      <c r="D1759" s="58" t="s">
        <v>220</v>
      </c>
      <c r="E1759" s="58" t="s">
        <v>3</v>
      </c>
      <c r="F1759" s="46" t="s">
        <v>656</v>
      </c>
      <c r="G1759" s="46" t="s">
        <v>654</v>
      </c>
      <c r="H1759" s="46">
        <v>16</v>
      </c>
      <c r="I1759" s="58" t="s">
        <v>378</v>
      </c>
      <c r="J1759" s="61" t="s">
        <v>280</v>
      </c>
      <c r="K1759" s="85">
        <f>VLOOKUP(B1759,Precios!G:J,4,FALSE)</f>
        <v>5775.52</v>
      </c>
      <c r="L1759" s="59"/>
    </row>
    <row r="1760" spans="2:12">
      <c r="B1760" s="46" t="str">
        <f t="shared" si="27"/>
        <v>136BOG16</v>
      </c>
      <c r="C1760" s="46">
        <v>136</v>
      </c>
      <c r="D1760" s="58" t="s">
        <v>46</v>
      </c>
      <c r="E1760" s="58" t="s">
        <v>3</v>
      </c>
      <c r="F1760" s="46" t="s">
        <v>656</v>
      </c>
      <c r="G1760" s="46" t="s">
        <v>654</v>
      </c>
      <c r="H1760" s="46">
        <v>16</v>
      </c>
      <c r="I1760" s="58" t="s">
        <v>378</v>
      </c>
      <c r="J1760" s="61" t="s">
        <v>280</v>
      </c>
      <c r="K1760" s="85">
        <f>VLOOKUP(B1760,Precios!G:J,4,FALSE)</f>
        <v>6055.21</v>
      </c>
      <c r="L1760" s="59"/>
    </row>
    <row r="1761" spans="2:12">
      <c r="B1761" s="46" t="str">
        <f t="shared" si="27"/>
        <v>137BOG16</v>
      </c>
      <c r="C1761" s="46">
        <v>137</v>
      </c>
      <c r="D1761" s="58" t="s">
        <v>45</v>
      </c>
      <c r="E1761" s="58" t="s">
        <v>3</v>
      </c>
      <c r="F1761" s="46" t="s">
        <v>656</v>
      </c>
      <c r="G1761" s="46" t="s">
        <v>654</v>
      </c>
      <c r="H1761" s="46">
        <v>16</v>
      </c>
      <c r="I1761" s="58" t="s">
        <v>378</v>
      </c>
      <c r="J1761" s="61" t="s">
        <v>280</v>
      </c>
      <c r="K1761" s="85">
        <f>VLOOKUP(B1761,Precios!G:J,4,FALSE)</f>
        <v>6055.21</v>
      </c>
      <c r="L1761" s="59"/>
    </row>
    <row r="1762" spans="2:12">
      <c r="B1762" s="46" t="str">
        <f t="shared" si="27"/>
        <v>138BOG16</v>
      </c>
      <c r="C1762" s="46">
        <v>138</v>
      </c>
      <c r="D1762" s="58" t="s">
        <v>44</v>
      </c>
      <c r="E1762" s="58" t="s">
        <v>2</v>
      </c>
      <c r="F1762" s="46" t="s">
        <v>656</v>
      </c>
      <c r="G1762" s="46" t="s">
        <v>654</v>
      </c>
      <c r="H1762" s="46">
        <v>16</v>
      </c>
      <c r="I1762" s="58" t="s">
        <v>378</v>
      </c>
      <c r="J1762" s="61" t="s">
        <v>280</v>
      </c>
      <c r="K1762" s="85">
        <f>VLOOKUP(B1762,Precios!G:J,4,FALSE)</f>
        <v>461.48</v>
      </c>
      <c r="L1762" s="59"/>
    </row>
    <row r="1763" spans="2:12">
      <c r="B1763" s="46" t="str">
        <f t="shared" si="27"/>
        <v>139BOG16</v>
      </c>
      <c r="C1763" s="46">
        <v>139</v>
      </c>
      <c r="D1763" s="58" t="s">
        <v>43</v>
      </c>
      <c r="E1763" s="58" t="s">
        <v>2</v>
      </c>
      <c r="F1763" s="46" t="s">
        <v>656</v>
      </c>
      <c r="G1763" s="46" t="s">
        <v>654</v>
      </c>
      <c r="H1763" s="46">
        <v>16</v>
      </c>
      <c r="I1763" s="58" t="s">
        <v>378</v>
      </c>
      <c r="J1763" s="61" t="s">
        <v>280</v>
      </c>
      <c r="K1763" s="85">
        <f>VLOOKUP(B1763,Precios!G:J,4,FALSE)</f>
        <v>461.48</v>
      </c>
      <c r="L1763" s="59"/>
    </row>
    <row r="1764" spans="2:12">
      <c r="B1764" s="46" t="str">
        <f t="shared" si="27"/>
        <v>140BOG16</v>
      </c>
      <c r="C1764" s="46">
        <v>140</v>
      </c>
      <c r="D1764" s="58" t="s">
        <v>42</v>
      </c>
      <c r="E1764" s="58" t="s">
        <v>38</v>
      </c>
      <c r="F1764" s="46" t="s">
        <v>656</v>
      </c>
      <c r="G1764" s="46" t="s">
        <v>654</v>
      </c>
      <c r="H1764" s="46">
        <v>16</v>
      </c>
      <c r="I1764" s="58" t="s">
        <v>378</v>
      </c>
      <c r="J1764" s="61" t="s">
        <v>317</v>
      </c>
      <c r="K1764" s="85">
        <f>VLOOKUP(B1764,Precios!G:J,4,FALSE)</f>
        <v>46259.17</v>
      </c>
      <c r="L1764" s="59"/>
    </row>
    <row r="1765" spans="2:12">
      <c r="B1765" s="46" t="str">
        <f t="shared" si="27"/>
        <v>141BOG16</v>
      </c>
      <c r="C1765" s="46">
        <v>141</v>
      </c>
      <c r="D1765" s="58" t="s">
        <v>41</v>
      </c>
      <c r="E1765" s="58" t="s">
        <v>36</v>
      </c>
      <c r="F1765" s="46" t="s">
        <v>656</v>
      </c>
      <c r="G1765" s="46" t="s">
        <v>654</v>
      </c>
      <c r="H1765" s="46">
        <v>16</v>
      </c>
      <c r="I1765" s="58" t="s">
        <v>378</v>
      </c>
      <c r="J1765" s="61" t="s">
        <v>317</v>
      </c>
      <c r="K1765" s="85">
        <f>VLOOKUP(B1765,Precios!G:J,4,FALSE)</f>
        <v>68238.67</v>
      </c>
      <c r="L1765" s="59"/>
    </row>
    <row r="1766" spans="2:12">
      <c r="B1766" s="46" t="str">
        <f t="shared" si="27"/>
        <v>142BOG16</v>
      </c>
      <c r="C1766" s="46">
        <v>142</v>
      </c>
      <c r="D1766" s="58" t="s">
        <v>40</v>
      </c>
      <c r="E1766" s="58" t="s">
        <v>34</v>
      </c>
      <c r="F1766" s="46" t="s">
        <v>656</v>
      </c>
      <c r="G1766" s="46" t="s">
        <v>654</v>
      </c>
      <c r="H1766" s="46">
        <v>16</v>
      </c>
      <c r="I1766" s="58" t="s">
        <v>378</v>
      </c>
      <c r="J1766" s="61" t="s">
        <v>317</v>
      </c>
      <c r="K1766" s="85">
        <f>VLOOKUP(B1766,Precios!G:J,4,FALSE)</f>
        <v>72327.88</v>
      </c>
      <c r="L1766" s="59"/>
    </row>
    <row r="1767" spans="2:12">
      <c r="B1767" s="46" t="str">
        <f t="shared" si="27"/>
        <v>143BOG16</v>
      </c>
      <c r="C1767" s="46">
        <v>143</v>
      </c>
      <c r="D1767" s="58" t="s">
        <v>39</v>
      </c>
      <c r="E1767" s="58" t="s">
        <v>38</v>
      </c>
      <c r="F1767" s="46" t="s">
        <v>656</v>
      </c>
      <c r="G1767" s="46" t="s">
        <v>654</v>
      </c>
      <c r="H1767" s="46">
        <v>16</v>
      </c>
      <c r="I1767" s="58" t="s">
        <v>378</v>
      </c>
      <c r="J1767" s="61" t="s">
        <v>317</v>
      </c>
      <c r="K1767" s="85">
        <f>VLOOKUP(B1767,Precios!G:J,4,FALSE)</f>
        <v>70027.7</v>
      </c>
      <c r="L1767" s="59"/>
    </row>
    <row r="1768" spans="2:12">
      <c r="B1768" s="46" t="str">
        <f t="shared" si="27"/>
        <v>144BOG16</v>
      </c>
      <c r="C1768" s="46">
        <v>144</v>
      </c>
      <c r="D1768" s="58" t="s">
        <v>37</v>
      </c>
      <c r="E1768" s="58" t="s">
        <v>36</v>
      </c>
      <c r="F1768" s="46" t="s">
        <v>656</v>
      </c>
      <c r="G1768" s="46" t="s">
        <v>654</v>
      </c>
      <c r="H1768" s="46">
        <v>16</v>
      </c>
      <c r="I1768" s="58" t="s">
        <v>378</v>
      </c>
      <c r="J1768" s="61" t="s">
        <v>317</v>
      </c>
      <c r="K1768" s="85">
        <f>VLOOKUP(B1768,Precios!G:J,4,FALSE)</f>
        <v>81656.39</v>
      </c>
      <c r="L1768" s="59"/>
    </row>
    <row r="1769" spans="2:12">
      <c r="B1769" s="46" t="str">
        <f t="shared" si="27"/>
        <v>145BOG16</v>
      </c>
      <c r="C1769" s="46">
        <v>145</v>
      </c>
      <c r="D1769" s="58" t="s">
        <v>35</v>
      </c>
      <c r="E1769" s="58" t="s">
        <v>34</v>
      </c>
      <c r="F1769" s="46" t="s">
        <v>656</v>
      </c>
      <c r="G1769" s="46" t="s">
        <v>654</v>
      </c>
      <c r="H1769" s="46">
        <v>16</v>
      </c>
      <c r="I1769" s="58" t="s">
        <v>378</v>
      </c>
      <c r="J1769" s="61" t="s">
        <v>317</v>
      </c>
      <c r="K1769" s="85">
        <f>VLOOKUP(B1769,Precios!G:J,4,FALSE)</f>
        <v>86512.320000000007</v>
      </c>
      <c r="L1769" s="59"/>
    </row>
    <row r="1770" spans="2:12">
      <c r="B1770" s="46" t="str">
        <f t="shared" si="27"/>
        <v>146BOG16</v>
      </c>
      <c r="C1770" s="46">
        <v>146</v>
      </c>
      <c r="D1770" s="58" t="s">
        <v>33</v>
      </c>
      <c r="E1770" s="58" t="s">
        <v>2</v>
      </c>
      <c r="F1770" s="46" t="s">
        <v>656</v>
      </c>
      <c r="G1770" s="46" t="s">
        <v>654</v>
      </c>
      <c r="H1770" s="46">
        <v>16</v>
      </c>
      <c r="I1770" s="58" t="s">
        <v>378</v>
      </c>
      <c r="J1770" s="61" t="s">
        <v>301</v>
      </c>
      <c r="K1770" s="85">
        <f>VLOOKUP(B1770,Precios!G:J,4,FALSE)</f>
        <v>1398.43</v>
      </c>
      <c r="L1770" s="59"/>
    </row>
    <row r="1771" spans="2:12">
      <c r="B1771" s="46" t="str">
        <f t="shared" si="27"/>
        <v>147BOG16</v>
      </c>
      <c r="C1771" s="46">
        <v>147</v>
      </c>
      <c r="D1771" s="58" t="s">
        <v>32</v>
      </c>
      <c r="E1771" s="58" t="s">
        <v>2</v>
      </c>
      <c r="F1771" s="46" t="s">
        <v>656</v>
      </c>
      <c r="G1771" s="46" t="s">
        <v>654</v>
      </c>
      <c r="H1771" s="46">
        <v>16</v>
      </c>
      <c r="I1771" s="58" t="s">
        <v>378</v>
      </c>
      <c r="J1771" s="61" t="s">
        <v>280</v>
      </c>
      <c r="K1771" s="85">
        <f>VLOOKUP(B1771,Precios!G:J,4,FALSE)</f>
        <v>1398.43</v>
      </c>
      <c r="L1771" s="59"/>
    </row>
    <row r="1772" spans="2:12">
      <c r="B1772" s="46" t="str">
        <f t="shared" si="27"/>
        <v>148BOG16</v>
      </c>
      <c r="C1772" s="46">
        <v>148</v>
      </c>
      <c r="D1772" s="58" t="s">
        <v>31</v>
      </c>
      <c r="E1772" s="58" t="s">
        <v>2</v>
      </c>
      <c r="F1772" s="46" t="s">
        <v>656</v>
      </c>
      <c r="G1772" s="46" t="s">
        <v>654</v>
      </c>
      <c r="H1772" s="46">
        <v>16</v>
      </c>
      <c r="I1772" s="58" t="s">
        <v>378</v>
      </c>
      <c r="J1772" s="61" t="s">
        <v>272</v>
      </c>
      <c r="K1772" s="85">
        <f>VLOOKUP(B1772,Precios!G:J,4,FALSE)</f>
        <v>10767.93</v>
      </c>
      <c r="L1772" s="59"/>
    </row>
    <row r="1773" spans="2:12">
      <c r="B1773" s="46" t="str">
        <f t="shared" si="27"/>
        <v>149BOG16</v>
      </c>
      <c r="C1773" s="46">
        <v>149</v>
      </c>
      <c r="D1773" s="58" t="s">
        <v>30</v>
      </c>
      <c r="E1773" s="58" t="s">
        <v>2</v>
      </c>
      <c r="F1773" s="46" t="s">
        <v>656</v>
      </c>
      <c r="G1773" s="46" t="s">
        <v>654</v>
      </c>
      <c r="H1773" s="46">
        <v>16</v>
      </c>
      <c r="I1773" s="58" t="s">
        <v>378</v>
      </c>
      <c r="J1773" s="61" t="s">
        <v>280</v>
      </c>
      <c r="K1773" s="85">
        <f>VLOOKUP(B1773,Precios!G:J,4,FALSE)</f>
        <v>4195.3</v>
      </c>
      <c r="L1773" s="59"/>
    </row>
    <row r="1774" spans="2:12">
      <c r="B1774" s="46" t="str">
        <f t="shared" si="27"/>
        <v>150BOG16</v>
      </c>
      <c r="C1774" s="46">
        <v>150</v>
      </c>
      <c r="D1774" s="58" t="s">
        <v>29</v>
      </c>
      <c r="E1774" s="58" t="s">
        <v>2</v>
      </c>
      <c r="F1774" s="46" t="s">
        <v>656</v>
      </c>
      <c r="G1774" s="46" t="s">
        <v>654</v>
      </c>
      <c r="H1774" s="46">
        <v>16</v>
      </c>
      <c r="I1774" s="58" t="s">
        <v>378</v>
      </c>
      <c r="J1774" s="61" t="s">
        <v>280</v>
      </c>
      <c r="K1774" s="85">
        <f>VLOOKUP(B1774,Precios!G:J,4,FALSE)</f>
        <v>7271.85</v>
      </c>
      <c r="L1774" s="59"/>
    </row>
    <row r="1775" spans="2:12">
      <c r="B1775" s="46" t="str">
        <f t="shared" si="27"/>
        <v>151BOG16</v>
      </c>
      <c r="C1775" s="46">
        <v>151</v>
      </c>
      <c r="D1775" s="58" t="s">
        <v>28</v>
      </c>
      <c r="E1775" s="58" t="s">
        <v>2</v>
      </c>
      <c r="F1775" s="46" t="s">
        <v>656</v>
      </c>
      <c r="G1775" s="46" t="s">
        <v>654</v>
      </c>
      <c r="H1775" s="46">
        <v>16</v>
      </c>
      <c r="I1775" s="58" t="s">
        <v>378</v>
      </c>
      <c r="J1775" s="61" t="s">
        <v>280</v>
      </c>
      <c r="K1775" s="85">
        <f>VLOOKUP(B1775,Precios!G:J,4,FALSE)</f>
        <v>11397.22</v>
      </c>
      <c r="L1775" s="59"/>
    </row>
    <row r="1776" spans="2:12">
      <c r="B1776" s="46" t="str">
        <f t="shared" si="27"/>
        <v>152BOG16</v>
      </c>
      <c r="C1776" s="46">
        <v>152</v>
      </c>
      <c r="D1776" s="58" t="s">
        <v>27</v>
      </c>
      <c r="E1776" s="58" t="s">
        <v>2</v>
      </c>
      <c r="F1776" s="46" t="s">
        <v>656</v>
      </c>
      <c r="G1776" s="46" t="s">
        <v>654</v>
      </c>
      <c r="H1776" s="46">
        <v>16</v>
      </c>
      <c r="I1776" s="58" t="s">
        <v>378</v>
      </c>
      <c r="J1776" s="61" t="s">
        <v>280</v>
      </c>
      <c r="K1776" s="85">
        <f>VLOOKUP(B1776,Precios!G:J,4,FALSE)</f>
        <v>13424.95</v>
      </c>
      <c r="L1776" s="59"/>
    </row>
    <row r="1777" spans="2:12">
      <c r="B1777" s="46" t="str">
        <f t="shared" si="27"/>
        <v>153BOG16</v>
      </c>
      <c r="C1777" s="46">
        <v>153</v>
      </c>
      <c r="D1777" s="58" t="s">
        <v>26</v>
      </c>
      <c r="E1777" s="58" t="s">
        <v>2</v>
      </c>
      <c r="F1777" s="46" t="s">
        <v>656</v>
      </c>
      <c r="G1777" s="46" t="s">
        <v>654</v>
      </c>
      <c r="H1777" s="46">
        <v>16</v>
      </c>
      <c r="I1777" s="58" t="s">
        <v>378</v>
      </c>
      <c r="J1777" s="61" t="s">
        <v>280</v>
      </c>
      <c r="K1777" s="85">
        <f>VLOOKUP(B1777,Precios!G:J,4,FALSE)</f>
        <v>1872.5</v>
      </c>
      <c r="L1777" s="59"/>
    </row>
    <row r="1778" spans="2:12">
      <c r="B1778" s="46" t="str">
        <f t="shared" si="27"/>
        <v>154BOG16</v>
      </c>
      <c r="C1778" s="46">
        <v>154</v>
      </c>
      <c r="D1778" s="58" t="s">
        <v>25</v>
      </c>
      <c r="E1778" s="58" t="s">
        <v>221</v>
      </c>
      <c r="F1778" s="46" t="s">
        <v>656</v>
      </c>
      <c r="G1778" s="46" t="s">
        <v>654</v>
      </c>
      <c r="H1778" s="46">
        <v>16</v>
      </c>
      <c r="I1778" s="58" t="s">
        <v>378</v>
      </c>
      <c r="J1778" s="61" t="s">
        <v>489</v>
      </c>
      <c r="K1778" s="87">
        <f>VLOOKUP(B1778,Precios!G:J,4,FALSE)</f>
        <v>62845.54</v>
      </c>
      <c r="L1778" s="59"/>
    </row>
    <row r="1779" spans="2:12">
      <c r="B1779" s="46" t="str">
        <f t="shared" si="27"/>
        <v>155BOG16</v>
      </c>
      <c r="C1779" s="46">
        <v>155</v>
      </c>
      <c r="D1779" s="58" t="s">
        <v>24</v>
      </c>
      <c r="E1779" s="58" t="s">
        <v>221</v>
      </c>
      <c r="F1779" s="46" t="s">
        <v>656</v>
      </c>
      <c r="G1779" s="46" t="s">
        <v>654</v>
      </c>
      <c r="H1779" s="46">
        <v>16</v>
      </c>
      <c r="I1779" s="58" t="s">
        <v>378</v>
      </c>
      <c r="J1779" s="61" t="s">
        <v>489</v>
      </c>
      <c r="K1779" s="87">
        <f>VLOOKUP(B1779,Precios!G:J,4,FALSE)</f>
        <v>76312.45</v>
      </c>
      <c r="L1779" s="59"/>
    </row>
    <row r="1780" spans="2:12">
      <c r="B1780" s="46" t="str">
        <f t="shared" si="27"/>
        <v>156BOG16</v>
      </c>
      <c r="C1780" s="46">
        <v>156</v>
      </c>
      <c r="D1780" s="58" t="s">
        <v>23</v>
      </c>
      <c r="E1780" s="58" t="s">
        <v>221</v>
      </c>
      <c r="F1780" s="46" t="s">
        <v>656</v>
      </c>
      <c r="G1780" s="46" t="s">
        <v>654</v>
      </c>
      <c r="H1780" s="46">
        <v>16</v>
      </c>
      <c r="I1780" s="58" t="s">
        <v>378</v>
      </c>
      <c r="J1780" s="61" t="s">
        <v>489</v>
      </c>
      <c r="K1780" s="87">
        <f>VLOOKUP(B1780,Precios!G:J,4,FALSE)</f>
        <v>116879.16</v>
      </c>
      <c r="L1780" s="59"/>
    </row>
    <row r="1781" spans="2:12">
      <c r="B1781" s="46" t="str">
        <f t="shared" si="27"/>
        <v>157BOG16</v>
      </c>
      <c r="C1781" s="46">
        <v>157</v>
      </c>
      <c r="D1781" s="58" t="s">
        <v>22</v>
      </c>
      <c r="E1781" s="58" t="s">
        <v>221</v>
      </c>
      <c r="F1781" s="46" t="s">
        <v>656</v>
      </c>
      <c r="G1781" s="46" t="s">
        <v>654</v>
      </c>
      <c r="H1781" s="46">
        <v>16</v>
      </c>
      <c r="I1781" s="58" t="s">
        <v>378</v>
      </c>
      <c r="J1781" s="61" t="s">
        <v>489</v>
      </c>
      <c r="K1781" s="87">
        <f>VLOOKUP(B1781,Precios!G:J,4,FALSE)</f>
        <v>100278.28</v>
      </c>
      <c r="L1781" s="59"/>
    </row>
    <row r="1782" spans="2:12">
      <c r="B1782" s="46" t="str">
        <f t="shared" si="27"/>
        <v>158BOG16</v>
      </c>
      <c r="C1782" s="46">
        <v>158</v>
      </c>
      <c r="D1782" s="58" t="s">
        <v>21</v>
      </c>
      <c r="E1782" s="58" t="s">
        <v>3</v>
      </c>
      <c r="F1782" s="46" t="s">
        <v>656</v>
      </c>
      <c r="G1782" s="46" t="s">
        <v>654</v>
      </c>
      <c r="H1782" s="46">
        <v>16</v>
      </c>
      <c r="I1782" s="58" t="s">
        <v>378</v>
      </c>
      <c r="J1782" s="61" t="s">
        <v>275</v>
      </c>
      <c r="K1782" s="85">
        <f>VLOOKUP(B1782,Precios!G:J,4,FALSE)</f>
        <v>5174.2</v>
      </c>
      <c r="L1782" s="59"/>
    </row>
    <row r="1783" spans="2:12">
      <c r="B1783" s="46" t="str">
        <f t="shared" si="27"/>
        <v>159BOG16</v>
      </c>
      <c r="C1783" s="46">
        <v>159</v>
      </c>
      <c r="D1783" s="58" t="s">
        <v>20</v>
      </c>
      <c r="E1783" s="58" t="s">
        <v>3</v>
      </c>
      <c r="F1783" s="46" t="s">
        <v>656</v>
      </c>
      <c r="G1783" s="46" t="s">
        <v>654</v>
      </c>
      <c r="H1783" s="46">
        <v>16</v>
      </c>
      <c r="I1783" s="58" t="s">
        <v>378</v>
      </c>
      <c r="J1783" s="61" t="s">
        <v>275</v>
      </c>
      <c r="K1783" s="85">
        <f>VLOOKUP(B1783,Precios!G:J,4,FALSE)</f>
        <v>7831.22</v>
      </c>
      <c r="L1783" s="59"/>
    </row>
    <row r="1784" spans="2:12">
      <c r="B1784" s="46" t="str">
        <f t="shared" si="27"/>
        <v>160BOG16</v>
      </c>
      <c r="C1784" s="46">
        <v>160</v>
      </c>
      <c r="D1784" s="58" t="s">
        <v>19</v>
      </c>
      <c r="E1784" s="58" t="s">
        <v>3</v>
      </c>
      <c r="F1784" s="46" t="s">
        <v>656</v>
      </c>
      <c r="G1784" s="46" t="s">
        <v>654</v>
      </c>
      <c r="H1784" s="46">
        <v>16</v>
      </c>
      <c r="I1784" s="58" t="s">
        <v>378</v>
      </c>
      <c r="J1784" s="61" t="s">
        <v>275</v>
      </c>
      <c r="K1784" s="85">
        <f>VLOOKUP(B1784,Precios!G:J,4,FALSE)</f>
        <v>4754.67</v>
      </c>
      <c r="L1784" s="59"/>
    </row>
    <row r="1785" spans="2:12">
      <c r="B1785" s="46" t="str">
        <f t="shared" si="27"/>
        <v>161BOG16</v>
      </c>
      <c r="C1785" s="46">
        <v>161</v>
      </c>
      <c r="D1785" s="58" t="s">
        <v>18</v>
      </c>
      <c r="E1785" s="58" t="s">
        <v>3</v>
      </c>
      <c r="F1785" s="46" t="s">
        <v>656</v>
      </c>
      <c r="G1785" s="46" t="s">
        <v>654</v>
      </c>
      <c r="H1785" s="46">
        <v>16</v>
      </c>
      <c r="I1785" s="58" t="s">
        <v>378</v>
      </c>
      <c r="J1785" s="61" t="s">
        <v>275</v>
      </c>
      <c r="K1785" s="85">
        <f>VLOOKUP(B1785,Precios!G:J,4,FALSE)</f>
        <v>7132</v>
      </c>
      <c r="L1785" s="59"/>
    </row>
    <row r="1786" spans="2:12">
      <c r="B1786" s="46" t="str">
        <f t="shared" si="27"/>
        <v>162BOG16</v>
      </c>
      <c r="C1786" s="46">
        <v>162</v>
      </c>
      <c r="D1786" s="58" t="s">
        <v>17</v>
      </c>
      <c r="E1786" s="58" t="s">
        <v>15</v>
      </c>
      <c r="F1786" s="46" t="s">
        <v>656</v>
      </c>
      <c r="G1786" s="46" t="s">
        <v>654</v>
      </c>
      <c r="H1786" s="46">
        <v>16</v>
      </c>
      <c r="I1786" s="58" t="s">
        <v>378</v>
      </c>
      <c r="J1786" s="61" t="s">
        <v>411</v>
      </c>
      <c r="K1786" s="85">
        <f>VLOOKUP(B1786,Precios!G:J,4,FALSE)</f>
        <v>44749.83</v>
      </c>
      <c r="L1786" s="59"/>
    </row>
    <row r="1787" spans="2:12">
      <c r="B1787" s="46" t="str">
        <f t="shared" si="27"/>
        <v>163BOG16</v>
      </c>
      <c r="C1787" s="46">
        <v>163</v>
      </c>
      <c r="D1787" s="58" t="s">
        <v>16</v>
      </c>
      <c r="E1787" s="58" t="s">
        <v>15</v>
      </c>
      <c r="F1787" s="46" t="s">
        <v>656</v>
      </c>
      <c r="G1787" s="46" t="s">
        <v>654</v>
      </c>
      <c r="H1787" s="46">
        <v>16</v>
      </c>
      <c r="I1787" s="58" t="s">
        <v>378</v>
      </c>
      <c r="J1787" s="61" t="s">
        <v>411</v>
      </c>
      <c r="K1787" s="85">
        <f>VLOOKUP(B1787,Precios!G:J,4,FALSE)</f>
        <v>52441.21</v>
      </c>
      <c r="L1787" s="59"/>
    </row>
    <row r="1788" spans="2:12">
      <c r="B1788" s="46" t="str">
        <f t="shared" si="27"/>
        <v>164BOG16</v>
      </c>
      <c r="C1788" s="46">
        <v>164</v>
      </c>
      <c r="D1788" s="58" t="s">
        <v>14</v>
      </c>
      <c r="E1788" s="58" t="s">
        <v>222</v>
      </c>
      <c r="F1788" s="46" t="s">
        <v>656</v>
      </c>
      <c r="G1788" s="46" t="s">
        <v>654</v>
      </c>
      <c r="H1788" s="46">
        <v>16</v>
      </c>
      <c r="I1788" s="58" t="s">
        <v>378</v>
      </c>
      <c r="J1788" s="61" t="s">
        <v>409</v>
      </c>
      <c r="K1788" s="85">
        <f>VLOOKUP(B1788,Precios!G:J,4,FALSE)</f>
        <v>27269.43</v>
      </c>
      <c r="L1788" s="59"/>
    </row>
    <row r="1789" spans="2:12">
      <c r="B1789" s="46" t="str">
        <f t="shared" si="27"/>
        <v>165BOG16</v>
      </c>
      <c r="C1789" s="46">
        <v>165</v>
      </c>
      <c r="D1789" s="58" t="s">
        <v>13</v>
      </c>
      <c r="E1789" s="58" t="s">
        <v>2</v>
      </c>
      <c r="F1789" s="46" t="s">
        <v>656</v>
      </c>
      <c r="G1789" s="46" t="s">
        <v>654</v>
      </c>
      <c r="H1789" s="46">
        <v>16</v>
      </c>
      <c r="I1789" s="58" t="s">
        <v>378</v>
      </c>
      <c r="J1789" s="61" t="s">
        <v>301</v>
      </c>
      <c r="K1789" s="85">
        <f>VLOOKUP(B1789,Precios!G:J,4,FALSE)</f>
        <v>671.25</v>
      </c>
      <c r="L1789" s="59"/>
    </row>
    <row r="1790" spans="2:12">
      <c r="B1790" s="46" t="str">
        <f t="shared" si="27"/>
        <v>166BOG16</v>
      </c>
      <c r="C1790" s="46">
        <v>166</v>
      </c>
      <c r="D1790" s="58" t="s">
        <v>223</v>
      </c>
      <c r="E1790" s="58" t="s">
        <v>2</v>
      </c>
      <c r="F1790" s="46" t="s">
        <v>656</v>
      </c>
      <c r="G1790" s="46" t="s">
        <v>654</v>
      </c>
      <c r="H1790" s="46">
        <v>16</v>
      </c>
      <c r="I1790" s="58" t="s">
        <v>378</v>
      </c>
      <c r="J1790" s="61" t="s">
        <v>301</v>
      </c>
      <c r="K1790" s="85">
        <f>VLOOKUP(B1790,Precios!G:J,4,FALSE)</f>
        <v>629.29</v>
      </c>
      <c r="L1790" s="59"/>
    </row>
    <row r="1791" spans="2:12">
      <c r="B1791" s="46" t="str">
        <f t="shared" si="27"/>
        <v>167BOG16</v>
      </c>
      <c r="C1791" s="46">
        <v>167</v>
      </c>
      <c r="D1791" s="58" t="s">
        <v>12</v>
      </c>
      <c r="E1791" s="58" t="s">
        <v>11</v>
      </c>
      <c r="F1791" s="46" t="s">
        <v>656</v>
      </c>
      <c r="G1791" s="46" t="s">
        <v>654</v>
      </c>
      <c r="H1791" s="46">
        <v>16</v>
      </c>
      <c r="I1791" s="58" t="s">
        <v>378</v>
      </c>
      <c r="J1791" s="61" t="s">
        <v>319</v>
      </c>
      <c r="K1791" s="85">
        <f>VLOOKUP(B1791,Precios!G:J,4,FALSE)</f>
        <v>26570.21</v>
      </c>
      <c r="L1791" s="59"/>
    </row>
    <row r="1792" spans="2:12">
      <c r="B1792" s="46" t="str">
        <f t="shared" si="27"/>
        <v>168BOG16</v>
      </c>
      <c r="C1792" s="46">
        <v>168</v>
      </c>
      <c r="D1792" s="58" t="s">
        <v>10</v>
      </c>
      <c r="E1792" s="58" t="s">
        <v>2</v>
      </c>
      <c r="F1792" s="46" t="s">
        <v>656</v>
      </c>
      <c r="G1792" s="46" t="s">
        <v>654</v>
      </c>
      <c r="H1792" s="46">
        <v>16</v>
      </c>
      <c r="I1792" s="58" t="s">
        <v>378</v>
      </c>
      <c r="J1792" s="61" t="s">
        <v>302</v>
      </c>
      <c r="K1792" s="85">
        <f>VLOOKUP(B1792,Precios!G:J,4,FALSE)</f>
        <v>139.84</v>
      </c>
      <c r="L1792" s="59"/>
    </row>
    <row r="1793" spans="2:12">
      <c r="B1793" s="46" t="str">
        <f t="shared" si="27"/>
        <v>169BOG16</v>
      </c>
      <c r="C1793" s="46">
        <v>169</v>
      </c>
      <c r="D1793" s="58" t="s">
        <v>9</v>
      </c>
      <c r="E1793" s="58" t="s">
        <v>2</v>
      </c>
      <c r="F1793" s="46" t="s">
        <v>656</v>
      </c>
      <c r="G1793" s="46" t="s">
        <v>654</v>
      </c>
      <c r="H1793" s="46">
        <v>16</v>
      </c>
      <c r="I1793" s="58" t="s">
        <v>378</v>
      </c>
      <c r="J1793" s="61" t="s">
        <v>302</v>
      </c>
      <c r="K1793" s="85">
        <f>VLOOKUP(B1793,Precios!G:J,4,FALSE)</f>
        <v>153.83000000000001</v>
      </c>
      <c r="L1793" s="59"/>
    </row>
    <row r="1794" spans="2:12">
      <c r="B1794" s="46" t="str">
        <f t="shared" si="27"/>
        <v>170BOG16</v>
      </c>
      <c r="C1794" s="46">
        <v>170</v>
      </c>
      <c r="D1794" s="58" t="s">
        <v>8</v>
      </c>
      <c r="E1794" s="58" t="s">
        <v>3</v>
      </c>
      <c r="F1794" s="46" t="s">
        <v>656</v>
      </c>
      <c r="G1794" s="46" t="s">
        <v>654</v>
      </c>
      <c r="H1794" s="46">
        <v>16</v>
      </c>
      <c r="I1794" s="58" t="s">
        <v>378</v>
      </c>
      <c r="J1794" s="61" t="s">
        <v>300</v>
      </c>
      <c r="K1794" s="85">
        <f>VLOOKUP(B1794,Precios!G:J,4,FALSE)</f>
        <v>2936.71</v>
      </c>
      <c r="L1794" s="59"/>
    </row>
    <row r="1795" spans="2:12">
      <c r="B1795" s="46" t="str">
        <f t="shared" si="27"/>
        <v>171BOG16</v>
      </c>
      <c r="C1795" s="46">
        <v>171</v>
      </c>
      <c r="D1795" s="58" t="s">
        <v>7</v>
      </c>
      <c r="E1795" s="58" t="s">
        <v>3</v>
      </c>
      <c r="F1795" s="46" t="s">
        <v>656</v>
      </c>
      <c r="G1795" s="46" t="s">
        <v>654</v>
      </c>
      <c r="H1795" s="46">
        <v>16</v>
      </c>
      <c r="I1795" s="58" t="s">
        <v>378</v>
      </c>
      <c r="J1795" s="61" t="s">
        <v>300</v>
      </c>
      <c r="K1795" s="85">
        <f>VLOOKUP(B1795,Precios!G:J,4,FALSE)</f>
        <v>6992.16</v>
      </c>
      <c r="L1795" s="59"/>
    </row>
    <row r="1796" spans="2:12">
      <c r="B1796" s="46" t="str">
        <f t="shared" si="27"/>
        <v>172BOG16</v>
      </c>
      <c r="C1796" s="46">
        <v>172</v>
      </c>
      <c r="D1796" s="58" t="s">
        <v>6</v>
      </c>
      <c r="E1796" s="58" t="s">
        <v>3</v>
      </c>
      <c r="F1796" s="46" t="s">
        <v>656</v>
      </c>
      <c r="G1796" s="46" t="s">
        <v>654</v>
      </c>
      <c r="H1796" s="46">
        <v>16</v>
      </c>
      <c r="I1796" s="58" t="s">
        <v>378</v>
      </c>
      <c r="J1796" s="61" t="s">
        <v>300</v>
      </c>
      <c r="K1796" s="85">
        <f>VLOOKUP(B1796,Precios!G:J,4,FALSE)</f>
        <v>4474.9799999999996</v>
      </c>
      <c r="L1796" s="59"/>
    </row>
    <row r="1797" spans="2:12">
      <c r="B1797" s="46" t="str">
        <f t="shared" si="27"/>
        <v>173BOG16</v>
      </c>
      <c r="C1797" s="46">
        <v>173</v>
      </c>
      <c r="D1797" s="58" t="s">
        <v>5</v>
      </c>
      <c r="E1797" s="58" t="s">
        <v>3</v>
      </c>
      <c r="F1797" s="46" t="s">
        <v>656</v>
      </c>
      <c r="G1797" s="46" t="s">
        <v>654</v>
      </c>
      <c r="H1797" s="46">
        <v>16</v>
      </c>
      <c r="I1797" s="58" t="s">
        <v>378</v>
      </c>
      <c r="J1797" s="61" t="s">
        <v>300</v>
      </c>
      <c r="K1797" s="85">
        <f>VLOOKUP(B1797,Precios!G:J,4,FALSE)</f>
        <v>4195.3</v>
      </c>
      <c r="L1797" s="59"/>
    </row>
    <row r="1798" spans="2:12">
      <c r="B1798" s="46" t="str">
        <f t="shared" ref="B1798:B1861" si="28">+CONCATENATE(C1798,F1798,H1798)</f>
        <v>174BOG16</v>
      </c>
      <c r="C1798" s="46">
        <v>174</v>
      </c>
      <c r="D1798" s="58" t="s">
        <v>4</v>
      </c>
      <c r="E1798" s="58" t="s">
        <v>3</v>
      </c>
      <c r="F1798" s="46" t="s">
        <v>656</v>
      </c>
      <c r="G1798" s="46" t="s">
        <v>654</v>
      </c>
      <c r="H1798" s="46">
        <v>16</v>
      </c>
      <c r="I1798" s="58" t="s">
        <v>378</v>
      </c>
      <c r="J1798" s="61" t="s">
        <v>300</v>
      </c>
      <c r="K1798" s="85">
        <f>VLOOKUP(B1798,Precios!G:J,4,FALSE)</f>
        <v>16501.5</v>
      </c>
      <c r="L1798" s="59"/>
    </row>
    <row r="1799" spans="2:12">
      <c r="B1799" s="46" t="str">
        <f t="shared" si="28"/>
        <v>175BOG16</v>
      </c>
      <c r="C1799" s="46">
        <v>175</v>
      </c>
      <c r="D1799" s="58" t="s">
        <v>224</v>
      </c>
      <c r="E1799" s="58" t="s">
        <v>3</v>
      </c>
      <c r="F1799" s="46" t="s">
        <v>656</v>
      </c>
      <c r="G1799" s="46" t="s">
        <v>654</v>
      </c>
      <c r="H1799" s="46">
        <v>16</v>
      </c>
      <c r="I1799" s="58" t="s">
        <v>378</v>
      </c>
      <c r="J1799" s="61" t="s">
        <v>320</v>
      </c>
      <c r="K1799" s="85">
        <f>VLOOKUP(B1799,Precios!G:J,4,FALSE)</f>
        <v>3496.08</v>
      </c>
      <c r="L1799" s="59"/>
    </row>
    <row r="1800" spans="2:12">
      <c r="B1800" s="46" t="str">
        <f t="shared" si="28"/>
        <v>176BOG16</v>
      </c>
      <c r="C1800" s="46">
        <v>176</v>
      </c>
      <c r="D1800" s="58" t="s">
        <v>225</v>
      </c>
      <c r="E1800" s="58" t="s">
        <v>3</v>
      </c>
      <c r="F1800" s="46" t="s">
        <v>656</v>
      </c>
      <c r="G1800" s="46" t="s">
        <v>654</v>
      </c>
      <c r="H1800" s="46">
        <v>16</v>
      </c>
      <c r="I1800" s="58" t="s">
        <v>378</v>
      </c>
      <c r="J1800" s="61" t="s">
        <v>320</v>
      </c>
      <c r="K1800" s="85">
        <f>VLOOKUP(B1800,Precios!G:J,4,FALSE)</f>
        <v>5314.04</v>
      </c>
      <c r="L1800" s="59"/>
    </row>
    <row r="1801" spans="2:12">
      <c r="B1801" s="46" t="str">
        <f t="shared" si="28"/>
        <v>177BOG16</v>
      </c>
      <c r="C1801" s="46">
        <v>177</v>
      </c>
      <c r="D1801" s="58" t="s">
        <v>226</v>
      </c>
      <c r="E1801" s="58" t="s">
        <v>3</v>
      </c>
      <c r="F1801" s="46" t="s">
        <v>656</v>
      </c>
      <c r="G1801" s="46" t="s">
        <v>654</v>
      </c>
      <c r="H1801" s="46">
        <v>16</v>
      </c>
      <c r="I1801" s="58" t="s">
        <v>378</v>
      </c>
      <c r="J1801" s="61" t="s">
        <v>320</v>
      </c>
      <c r="K1801" s="85">
        <f>VLOOKUP(B1801,Precios!G:J,4,FALSE)</f>
        <v>6712.47</v>
      </c>
      <c r="L1801" s="59"/>
    </row>
    <row r="1802" spans="2:12">
      <c r="B1802" s="46" t="str">
        <f t="shared" si="28"/>
        <v>178BOG16</v>
      </c>
      <c r="C1802" s="46">
        <v>178</v>
      </c>
      <c r="D1802" s="58" t="s">
        <v>227</v>
      </c>
      <c r="E1802" s="58" t="s">
        <v>3</v>
      </c>
      <c r="F1802" s="46" t="s">
        <v>656</v>
      </c>
      <c r="G1802" s="46" t="s">
        <v>654</v>
      </c>
      <c r="H1802" s="46">
        <v>16</v>
      </c>
      <c r="I1802" s="58" t="s">
        <v>378</v>
      </c>
      <c r="J1802" s="61" t="s">
        <v>320</v>
      </c>
      <c r="K1802" s="85">
        <f>VLOOKUP(B1802,Precios!G:J,4,FALSE)</f>
        <v>8180.83</v>
      </c>
      <c r="L1802" s="59"/>
    </row>
    <row r="1803" spans="2:12">
      <c r="B1803" s="46" t="str">
        <f t="shared" si="28"/>
        <v>179BOG16</v>
      </c>
      <c r="C1803" s="46">
        <v>179</v>
      </c>
      <c r="D1803" s="58" t="s">
        <v>228</v>
      </c>
      <c r="E1803" s="58" t="s">
        <v>3</v>
      </c>
      <c r="F1803" s="46" t="s">
        <v>656</v>
      </c>
      <c r="G1803" s="46" t="s">
        <v>654</v>
      </c>
      <c r="H1803" s="46">
        <v>16</v>
      </c>
      <c r="I1803" s="58" t="s">
        <v>378</v>
      </c>
      <c r="J1803" s="61" t="s">
        <v>320</v>
      </c>
      <c r="K1803" s="85">
        <f>VLOOKUP(B1803,Precios!G:J,4,FALSE)</f>
        <v>16501.5</v>
      </c>
      <c r="L1803" s="59"/>
    </row>
    <row r="1804" spans="2:12">
      <c r="B1804" s="46" t="str">
        <f t="shared" si="28"/>
        <v>180BOG16</v>
      </c>
      <c r="C1804" s="46">
        <v>180</v>
      </c>
      <c r="D1804" s="58" t="s">
        <v>1</v>
      </c>
      <c r="E1804" s="58" t="s">
        <v>2</v>
      </c>
      <c r="F1804" s="46" t="s">
        <v>656</v>
      </c>
      <c r="G1804" s="46" t="s">
        <v>654</v>
      </c>
      <c r="H1804" s="46">
        <v>16</v>
      </c>
      <c r="I1804" s="58" t="s">
        <v>378</v>
      </c>
      <c r="J1804" s="61" t="s">
        <v>265</v>
      </c>
      <c r="K1804" s="85">
        <f>VLOOKUP(B1804,Precios!G:J,4,FALSE)</f>
        <v>1398.43</v>
      </c>
      <c r="L1804" s="59"/>
    </row>
    <row r="1805" spans="2:12">
      <c r="B1805" s="46" t="str">
        <f t="shared" si="28"/>
        <v>1BOG19</v>
      </c>
      <c r="C1805" s="46">
        <v>1</v>
      </c>
      <c r="D1805" s="58" t="s">
        <v>205</v>
      </c>
      <c r="E1805" s="58" t="s">
        <v>0</v>
      </c>
      <c r="F1805" s="46" t="s">
        <v>656</v>
      </c>
      <c r="G1805" s="46" t="s">
        <v>654</v>
      </c>
      <c r="H1805" s="46">
        <v>19</v>
      </c>
      <c r="I1805" s="58" t="s">
        <v>379</v>
      </c>
      <c r="J1805" s="61" t="s">
        <v>302</v>
      </c>
      <c r="K1805" s="85">
        <f>VLOOKUP(B1805,Precios!G:J,4,FALSE)</f>
        <v>7664</v>
      </c>
      <c r="L1805" s="59"/>
    </row>
    <row r="1806" spans="2:12">
      <c r="B1806" s="46" t="str">
        <f t="shared" si="28"/>
        <v>2BOG19</v>
      </c>
      <c r="C1806" s="46">
        <v>2</v>
      </c>
      <c r="D1806" s="58" t="s">
        <v>206</v>
      </c>
      <c r="E1806" s="58" t="s">
        <v>2</v>
      </c>
      <c r="F1806" s="46" t="s">
        <v>656</v>
      </c>
      <c r="G1806" s="46" t="s">
        <v>654</v>
      </c>
      <c r="H1806" s="46">
        <v>19</v>
      </c>
      <c r="I1806" s="58" t="s">
        <v>379</v>
      </c>
      <c r="J1806" s="61" t="s">
        <v>360</v>
      </c>
      <c r="K1806" s="85">
        <f>VLOOKUP(B1806,Precios!G:J,4,FALSE)</f>
        <v>6709.12</v>
      </c>
      <c r="L1806" s="59"/>
    </row>
    <row r="1807" spans="2:12">
      <c r="B1807" s="46" t="str">
        <f t="shared" si="28"/>
        <v>3BOG19</v>
      </c>
      <c r="C1807" s="46">
        <v>3</v>
      </c>
      <c r="D1807" s="58" t="s">
        <v>188</v>
      </c>
      <c r="E1807" s="58" t="s">
        <v>2</v>
      </c>
      <c r="F1807" s="46" t="s">
        <v>656</v>
      </c>
      <c r="G1807" s="46" t="s">
        <v>654</v>
      </c>
      <c r="H1807" s="46">
        <v>19</v>
      </c>
      <c r="I1807" s="58" t="s">
        <v>379</v>
      </c>
      <c r="J1807" s="61" t="s">
        <v>442</v>
      </c>
      <c r="K1807" s="85">
        <f>VLOOKUP(B1807,Precios!G:J,4,FALSE)</f>
        <v>2094.13</v>
      </c>
      <c r="L1807" s="59"/>
    </row>
    <row r="1808" spans="2:12">
      <c r="B1808" s="46" t="str">
        <f t="shared" si="28"/>
        <v>4BOG19</v>
      </c>
      <c r="C1808" s="46">
        <v>4</v>
      </c>
      <c r="D1808" s="58" t="s">
        <v>207</v>
      </c>
      <c r="E1808" s="58" t="s">
        <v>2</v>
      </c>
      <c r="F1808" s="46" t="s">
        <v>656</v>
      </c>
      <c r="G1808" s="46" t="s">
        <v>654</v>
      </c>
      <c r="H1808" s="46">
        <v>19</v>
      </c>
      <c r="I1808" s="58" t="s">
        <v>379</v>
      </c>
      <c r="J1808" s="61" t="s">
        <v>442</v>
      </c>
      <c r="K1808" s="85">
        <f>VLOOKUP(B1808,Precios!G:J,4,FALSE)</f>
        <v>2265</v>
      </c>
      <c r="L1808" s="59"/>
    </row>
    <row r="1809" spans="2:12">
      <c r="B1809" s="46" t="str">
        <f t="shared" si="28"/>
        <v>5BOG19</v>
      </c>
      <c r="C1809" s="46">
        <v>5</v>
      </c>
      <c r="D1809" s="58" t="s">
        <v>208</v>
      </c>
      <c r="E1809" s="58" t="s">
        <v>2</v>
      </c>
      <c r="F1809" s="46" t="s">
        <v>656</v>
      </c>
      <c r="G1809" s="46" t="s">
        <v>654</v>
      </c>
      <c r="H1809" s="46">
        <v>19</v>
      </c>
      <c r="I1809" s="58" t="s">
        <v>379</v>
      </c>
      <c r="J1809" s="61" t="s">
        <v>442</v>
      </c>
      <c r="K1809" s="85">
        <f>VLOOKUP(B1809,Precios!G:J,4,FALSE)</f>
        <v>3659.62</v>
      </c>
      <c r="L1809" s="59"/>
    </row>
    <row r="1810" spans="2:12">
      <c r="B1810" s="46" t="str">
        <f t="shared" si="28"/>
        <v>6BOG19</v>
      </c>
      <c r="C1810" s="46">
        <v>6</v>
      </c>
      <c r="D1810" s="58" t="s">
        <v>187</v>
      </c>
      <c r="E1810" s="58" t="s">
        <v>2</v>
      </c>
      <c r="F1810" s="46" t="s">
        <v>656</v>
      </c>
      <c r="G1810" s="46" t="s">
        <v>654</v>
      </c>
      <c r="H1810" s="46">
        <v>19</v>
      </c>
      <c r="I1810" s="58" t="s">
        <v>379</v>
      </c>
      <c r="J1810" s="61" t="s">
        <v>281</v>
      </c>
      <c r="K1810" s="85">
        <f>VLOOKUP(B1810,Precios!G:J,4,FALSE)</f>
        <v>1559</v>
      </c>
      <c r="L1810" s="59"/>
    </row>
    <row r="1811" spans="2:12">
      <c r="B1811" s="46" t="str">
        <f t="shared" si="28"/>
        <v>7BOG19</v>
      </c>
      <c r="C1811" s="46">
        <v>7</v>
      </c>
      <c r="D1811" s="58" t="s">
        <v>186</v>
      </c>
      <c r="E1811" s="58" t="s">
        <v>2</v>
      </c>
      <c r="F1811" s="46" t="s">
        <v>656</v>
      </c>
      <c r="G1811" s="46" t="s">
        <v>654</v>
      </c>
      <c r="H1811" s="46">
        <v>19</v>
      </c>
      <c r="I1811" s="58" t="s">
        <v>379</v>
      </c>
      <c r="J1811" s="61" t="s">
        <v>281</v>
      </c>
      <c r="K1811" s="85">
        <f>VLOOKUP(B1811,Precios!G:J,4,FALSE)</f>
        <v>4382</v>
      </c>
      <c r="L1811" s="59"/>
    </row>
    <row r="1812" spans="2:12">
      <c r="B1812" s="46" t="str">
        <f t="shared" si="28"/>
        <v>8BOG19</v>
      </c>
      <c r="C1812" s="46">
        <v>8</v>
      </c>
      <c r="D1812" s="58" t="s">
        <v>185</v>
      </c>
      <c r="E1812" s="58" t="s">
        <v>2</v>
      </c>
      <c r="F1812" s="46" t="s">
        <v>656</v>
      </c>
      <c r="G1812" s="46" t="s">
        <v>654</v>
      </c>
      <c r="H1812" s="46">
        <v>19</v>
      </c>
      <c r="I1812" s="58" t="s">
        <v>379</v>
      </c>
      <c r="J1812" s="61" t="s">
        <v>281</v>
      </c>
      <c r="K1812" s="85">
        <f>VLOOKUP(B1812,Precios!G:J,4,FALSE)</f>
        <v>6492</v>
      </c>
      <c r="L1812" s="59"/>
    </row>
    <row r="1813" spans="2:12">
      <c r="B1813" s="46" t="str">
        <f t="shared" si="28"/>
        <v>9BOG19</v>
      </c>
      <c r="C1813" s="46">
        <v>9</v>
      </c>
      <c r="D1813" s="58" t="s">
        <v>184</v>
      </c>
      <c r="E1813" s="58" t="s">
        <v>209</v>
      </c>
      <c r="F1813" s="46" t="s">
        <v>656</v>
      </c>
      <c r="G1813" s="46" t="s">
        <v>654</v>
      </c>
      <c r="H1813" s="46">
        <v>19</v>
      </c>
      <c r="I1813" s="58" t="s">
        <v>379</v>
      </c>
      <c r="J1813" s="61" t="s">
        <v>302</v>
      </c>
      <c r="K1813" s="85">
        <f>VLOOKUP(B1813,Precios!G:J,4,FALSE)</f>
        <v>4954</v>
      </c>
      <c r="L1813" s="59"/>
    </row>
    <row r="1814" spans="2:12">
      <c r="B1814" s="46" t="str">
        <f t="shared" si="28"/>
        <v>10BOG19</v>
      </c>
      <c r="C1814" s="46">
        <v>10</v>
      </c>
      <c r="D1814" s="58" t="s">
        <v>210</v>
      </c>
      <c r="E1814" s="58" t="s">
        <v>2</v>
      </c>
      <c r="F1814" s="46" t="s">
        <v>656</v>
      </c>
      <c r="G1814" s="46" t="s">
        <v>654</v>
      </c>
      <c r="H1814" s="46">
        <v>19</v>
      </c>
      <c r="I1814" s="58" t="s">
        <v>379</v>
      </c>
      <c r="J1814" s="61" t="s">
        <v>390</v>
      </c>
      <c r="K1814" s="85">
        <f>VLOOKUP(B1814,Precios!G:J,4,FALSE)</f>
        <v>711</v>
      </c>
      <c r="L1814" s="59"/>
    </row>
    <row r="1815" spans="2:12">
      <c r="B1815" s="46" t="str">
        <f t="shared" si="28"/>
        <v>11BOG19</v>
      </c>
      <c r="C1815" s="46">
        <v>11</v>
      </c>
      <c r="D1815" s="58" t="s">
        <v>183</v>
      </c>
      <c r="E1815" s="58" t="s">
        <v>2</v>
      </c>
      <c r="F1815" s="46" t="s">
        <v>656</v>
      </c>
      <c r="G1815" s="46" t="s">
        <v>654</v>
      </c>
      <c r="H1815" s="46">
        <v>19</v>
      </c>
      <c r="I1815" s="58" t="s">
        <v>379</v>
      </c>
      <c r="J1815" s="61" t="s">
        <v>233</v>
      </c>
      <c r="K1815" s="85">
        <f>VLOOKUP(B1815,Precios!G:J,4,FALSE)</f>
        <v>2049.4299999999998</v>
      </c>
      <c r="L1815" s="59"/>
    </row>
    <row r="1816" spans="2:12">
      <c r="B1816" s="46" t="str">
        <f t="shared" si="28"/>
        <v>12BOG19</v>
      </c>
      <c r="C1816" s="46">
        <v>12</v>
      </c>
      <c r="D1816" s="58" t="s">
        <v>211</v>
      </c>
      <c r="E1816" s="58" t="s">
        <v>2</v>
      </c>
      <c r="F1816" s="46" t="s">
        <v>656</v>
      </c>
      <c r="G1816" s="46" t="s">
        <v>654</v>
      </c>
      <c r="H1816" s="46">
        <v>19</v>
      </c>
      <c r="I1816" s="58" t="s">
        <v>379</v>
      </c>
      <c r="J1816" s="61" t="s">
        <v>233</v>
      </c>
      <c r="K1816" s="85">
        <f>VLOOKUP(B1816,Precios!G:J,4,FALSE)</f>
        <v>2682</v>
      </c>
      <c r="L1816" s="59"/>
    </row>
    <row r="1817" spans="2:12">
      <c r="B1817" s="46" t="str">
        <f t="shared" si="28"/>
        <v>13BOG19</v>
      </c>
      <c r="C1817" s="46">
        <v>13</v>
      </c>
      <c r="D1817" s="58" t="s">
        <v>182</v>
      </c>
      <c r="E1817" s="58" t="s">
        <v>2</v>
      </c>
      <c r="F1817" s="46" t="s">
        <v>656</v>
      </c>
      <c r="G1817" s="46" t="s">
        <v>654</v>
      </c>
      <c r="H1817" s="46">
        <v>19</v>
      </c>
      <c r="I1817" s="58" t="s">
        <v>379</v>
      </c>
      <c r="J1817" s="61" t="s">
        <v>233</v>
      </c>
      <c r="K1817" s="85">
        <f>VLOOKUP(B1817,Precios!G:J,4,FALSE)</f>
        <v>3284</v>
      </c>
      <c r="L1817" s="59"/>
    </row>
    <row r="1818" spans="2:12">
      <c r="B1818" s="46" t="str">
        <f t="shared" si="28"/>
        <v>14BOG19</v>
      </c>
      <c r="C1818" s="46">
        <v>14</v>
      </c>
      <c r="D1818" s="58" t="s">
        <v>181</v>
      </c>
      <c r="E1818" s="58" t="s">
        <v>2</v>
      </c>
      <c r="F1818" s="46" t="s">
        <v>656</v>
      </c>
      <c r="G1818" s="46" t="s">
        <v>654</v>
      </c>
      <c r="H1818" s="46">
        <v>19</v>
      </c>
      <c r="I1818" s="58" t="s">
        <v>379</v>
      </c>
      <c r="J1818" s="61" t="s">
        <v>233</v>
      </c>
      <c r="K1818" s="85">
        <f>VLOOKUP(B1818,Precios!G:J,4,FALSE)</f>
        <v>3682</v>
      </c>
      <c r="L1818" s="59"/>
    </row>
    <row r="1819" spans="2:12">
      <c r="B1819" s="46" t="str">
        <f t="shared" si="28"/>
        <v>15BOG19</v>
      </c>
      <c r="C1819" s="46">
        <v>15</v>
      </c>
      <c r="D1819" s="58" t="s">
        <v>180</v>
      </c>
      <c r="E1819" s="58" t="s">
        <v>2</v>
      </c>
      <c r="F1819" s="46" t="s">
        <v>656</v>
      </c>
      <c r="G1819" s="46" t="s">
        <v>654</v>
      </c>
      <c r="H1819" s="46">
        <v>19</v>
      </c>
      <c r="I1819" s="58" t="s">
        <v>379</v>
      </c>
      <c r="J1819" s="61" t="s">
        <v>233</v>
      </c>
      <c r="K1819" s="85">
        <f>VLOOKUP(B1819,Precios!G:J,4,FALSE)</f>
        <v>5607</v>
      </c>
      <c r="L1819" s="59"/>
    </row>
    <row r="1820" spans="2:12">
      <c r="B1820" s="46" t="str">
        <f t="shared" si="28"/>
        <v>16BOG19</v>
      </c>
      <c r="C1820" s="46">
        <v>16</v>
      </c>
      <c r="D1820" s="58" t="s">
        <v>179</v>
      </c>
      <c r="E1820" s="58" t="s">
        <v>2</v>
      </c>
      <c r="F1820" s="46" t="s">
        <v>656</v>
      </c>
      <c r="G1820" s="46" t="s">
        <v>654</v>
      </c>
      <c r="H1820" s="46">
        <v>19</v>
      </c>
      <c r="I1820" s="58" t="s">
        <v>379</v>
      </c>
      <c r="J1820" s="61" t="s">
        <v>233</v>
      </c>
      <c r="K1820" s="85">
        <f>VLOOKUP(B1820,Precios!G:J,4,FALSE)</f>
        <v>6604.29</v>
      </c>
      <c r="L1820" s="59"/>
    </row>
    <row r="1821" spans="2:12">
      <c r="B1821" s="46" t="str">
        <f t="shared" si="28"/>
        <v>17BOG19</v>
      </c>
      <c r="C1821" s="46">
        <v>17</v>
      </c>
      <c r="D1821" s="58" t="s">
        <v>178</v>
      </c>
      <c r="E1821" s="58" t="s">
        <v>2</v>
      </c>
      <c r="F1821" s="46" t="s">
        <v>656</v>
      </c>
      <c r="G1821" s="46" t="s">
        <v>654</v>
      </c>
      <c r="H1821" s="46">
        <v>19</v>
      </c>
      <c r="I1821" s="58" t="s">
        <v>379</v>
      </c>
      <c r="J1821" s="61" t="s">
        <v>233</v>
      </c>
      <c r="K1821" s="85">
        <f>VLOOKUP(B1821,Precios!G:J,4,FALSE)</f>
        <v>8281.57</v>
      </c>
      <c r="L1821" s="59"/>
    </row>
    <row r="1822" spans="2:12">
      <c r="B1822" s="46" t="str">
        <f t="shared" si="28"/>
        <v>18BOG19</v>
      </c>
      <c r="C1822" s="46">
        <v>18</v>
      </c>
      <c r="D1822" s="58" t="s">
        <v>177</v>
      </c>
      <c r="E1822" s="58" t="s">
        <v>116</v>
      </c>
      <c r="F1822" s="46" t="s">
        <v>656</v>
      </c>
      <c r="G1822" s="46" t="s">
        <v>654</v>
      </c>
      <c r="H1822" s="46">
        <v>19</v>
      </c>
      <c r="I1822" s="58" t="s">
        <v>379</v>
      </c>
      <c r="J1822" s="61" t="s">
        <v>233</v>
      </c>
      <c r="K1822" s="85">
        <f>VLOOKUP(B1822,Precios!G:J,4,FALSE)</f>
        <v>7945.07</v>
      </c>
      <c r="L1822" s="59"/>
    </row>
    <row r="1823" spans="2:12">
      <c r="B1823" s="46" t="str">
        <f t="shared" si="28"/>
        <v>19BOG19</v>
      </c>
      <c r="C1823" s="46">
        <v>19</v>
      </c>
      <c r="D1823" s="58" t="s">
        <v>176</v>
      </c>
      <c r="E1823" s="58" t="s">
        <v>116</v>
      </c>
      <c r="F1823" s="46" t="s">
        <v>656</v>
      </c>
      <c r="G1823" s="46" t="s">
        <v>654</v>
      </c>
      <c r="H1823" s="46">
        <v>19</v>
      </c>
      <c r="I1823" s="58" t="s">
        <v>379</v>
      </c>
      <c r="J1823" s="61" t="s">
        <v>233</v>
      </c>
      <c r="K1823" s="85">
        <f>VLOOKUP(B1823,Precios!G:J,4,FALSE)</f>
        <v>7391</v>
      </c>
      <c r="L1823" s="59"/>
    </row>
    <row r="1824" spans="2:12">
      <c r="B1824" s="46" t="str">
        <f t="shared" si="28"/>
        <v>20BOG19</v>
      </c>
      <c r="C1824" s="46">
        <v>20</v>
      </c>
      <c r="D1824" s="58" t="s">
        <v>175</v>
      </c>
      <c r="E1824" s="58" t="s">
        <v>116</v>
      </c>
      <c r="F1824" s="46" t="s">
        <v>656</v>
      </c>
      <c r="G1824" s="46" t="s">
        <v>654</v>
      </c>
      <c r="H1824" s="46">
        <v>19</v>
      </c>
      <c r="I1824" s="58" t="s">
        <v>379</v>
      </c>
      <c r="J1824" s="61" t="s">
        <v>233</v>
      </c>
      <c r="K1824" s="85">
        <f>VLOOKUP(B1824,Precios!G:J,4,FALSE)</f>
        <v>23952</v>
      </c>
      <c r="L1824" s="59"/>
    </row>
    <row r="1825" spans="2:12">
      <c r="B1825" s="46" t="str">
        <f t="shared" si="28"/>
        <v>21BOG19</v>
      </c>
      <c r="C1825" s="46">
        <v>21</v>
      </c>
      <c r="D1825" s="58" t="s">
        <v>212</v>
      </c>
      <c r="E1825" s="58" t="s">
        <v>116</v>
      </c>
      <c r="F1825" s="46" t="s">
        <v>656</v>
      </c>
      <c r="G1825" s="46" t="s">
        <v>654</v>
      </c>
      <c r="H1825" s="46">
        <v>19</v>
      </c>
      <c r="I1825" s="58" t="s">
        <v>379</v>
      </c>
      <c r="J1825" s="61" t="s">
        <v>390</v>
      </c>
      <c r="K1825" s="85">
        <f>VLOOKUP(B1825,Precios!G:J,4,FALSE)</f>
        <v>15739</v>
      </c>
      <c r="L1825" s="59"/>
    </row>
    <row r="1826" spans="2:12">
      <c r="B1826" s="46" t="str">
        <f t="shared" si="28"/>
        <v>22BOG19</v>
      </c>
      <c r="C1826" s="46">
        <v>22</v>
      </c>
      <c r="D1826" s="58" t="s">
        <v>174</v>
      </c>
      <c r="E1826" s="58" t="s">
        <v>116</v>
      </c>
      <c r="F1826" s="46" t="s">
        <v>656</v>
      </c>
      <c r="G1826" s="46" t="s">
        <v>654</v>
      </c>
      <c r="H1826" s="46">
        <v>19</v>
      </c>
      <c r="I1826" s="58" t="s">
        <v>379</v>
      </c>
      <c r="J1826" s="61" t="s">
        <v>233</v>
      </c>
      <c r="K1826" s="85">
        <f>VLOOKUP(B1826,Precios!G:J,4,FALSE)</f>
        <v>50642</v>
      </c>
      <c r="L1826" s="59"/>
    </row>
    <row r="1827" spans="2:12">
      <c r="B1827" s="46" t="str">
        <f t="shared" si="28"/>
        <v>23BOG19</v>
      </c>
      <c r="C1827" s="46">
        <v>23</v>
      </c>
      <c r="D1827" s="58" t="s">
        <v>173</v>
      </c>
      <c r="E1827" s="58" t="s">
        <v>2</v>
      </c>
      <c r="F1827" s="46" t="s">
        <v>656</v>
      </c>
      <c r="G1827" s="46" t="s">
        <v>654</v>
      </c>
      <c r="H1827" s="46">
        <v>19</v>
      </c>
      <c r="I1827" s="58" t="s">
        <v>379</v>
      </c>
      <c r="J1827" s="61" t="s">
        <v>233</v>
      </c>
      <c r="K1827" s="85">
        <f>VLOOKUP(B1827,Precios!G:J,4,FALSE)</f>
        <v>780</v>
      </c>
      <c r="L1827" s="59"/>
    </row>
    <row r="1828" spans="2:12">
      <c r="B1828" s="46" t="str">
        <f t="shared" si="28"/>
        <v>24BOG19</v>
      </c>
      <c r="C1828" s="46">
        <v>24</v>
      </c>
      <c r="D1828" s="58" t="s">
        <v>172</v>
      </c>
      <c r="E1828" s="58" t="s">
        <v>2</v>
      </c>
      <c r="F1828" s="46" t="s">
        <v>656</v>
      </c>
      <c r="G1828" s="46" t="s">
        <v>654</v>
      </c>
      <c r="H1828" s="46">
        <v>19</v>
      </c>
      <c r="I1828" s="58" t="s">
        <v>379</v>
      </c>
      <c r="J1828" s="61" t="s">
        <v>233</v>
      </c>
      <c r="K1828" s="85">
        <f>VLOOKUP(B1828,Precios!G:J,4,FALSE)</f>
        <v>876</v>
      </c>
      <c r="L1828" s="59"/>
    </row>
    <row r="1829" spans="2:12">
      <c r="B1829" s="46" t="str">
        <f t="shared" si="28"/>
        <v>25BOG19</v>
      </c>
      <c r="C1829" s="46">
        <v>25</v>
      </c>
      <c r="D1829" s="58" t="s">
        <v>171</v>
      </c>
      <c r="E1829" s="58" t="s">
        <v>2</v>
      </c>
      <c r="F1829" s="46" t="s">
        <v>656</v>
      </c>
      <c r="G1829" s="46" t="s">
        <v>654</v>
      </c>
      <c r="H1829" s="46">
        <v>19</v>
      </c>
      <c r="I1829" s="58" t="s">
        <v>379</v>
      </c>
      <c r="J1829" s="61" t="s">
        <v>233</v>
      </c>
      <c r="K1829" s="85">
        <f>VLOOKUP(B1829,Precios!G:J,4,FALSE)</f>
        <v>260</v>
      </c>
      <c r="L1829" s="59"/>
    </row>
    <row r="1830" spans="2:12">
      <c r="B1830" s="46" t="str">
        <f t="shared" si="28"/>
        <v>26BOG19</v>
      </c>
      <c r="C1830" s="46">
        <v>26</v>
      </c>
      <c r="D1830" s="58" t="s">
        <v>170</v>
      </c>
      <c r="E1830" s="58" t="s">
        <v>2</v>
      </c>
      <c r="F1830" s="46" t="s">
        <v>656</v>
      </c>
      <c r="G1830" s="46" t="s">
        <v>654</v>
      </c>
      <c r="H1830" s="46">
        <v>19</v>
      </c>
      <c r="I1830" s="58" t="s">
        <v>379</v>
      </c>
      <c r="J1830" s="61" t="s">
        <v>233</v>
      </c>
      <c r="K1830" s="85">
        <f>VLOOKUP(B1830,Precios!G:J,4,FALSE)</f>
        <v>273.97000000000003</v>
      </c>
      <c r="L1830" s="59"/>
    </row>
    <row r="1831" spans="2:12">
      <c r="B1831" s="46" t="str">
        <f t="shared" si="28"/>
        <v>27BOG19</v>
      </c>
      <c r="C1831" s="46">
        <v>27</v>
      </c>
      <c r="D1831" s="58" t="s">
        <v>169</v>
      </c>
      <c r="E1831" s="58" t="s">
        <v>2</v>
      </c>
      <c r="F1831" s="46" t="s">
        <v>656</v>
      </c>
      <c r="G1831" s="46" t="s">
        <v>654</v>
      </c>
      <c r="H1831" s="46">
        <v>19</v>
      </c>
      <c r="I1831" s="58" t="s">
        <v>379</v>
      </c>
      <c r="J1831" s="61" t="s">
        <v>236</v>
      </c>
      <c r="K1831" s="85">
        <f>VLOOKUP(B1831,Precios!G:J,4,FALSE)</f>
        <v>1299</v>
      </c>
      <c r="L1831" s="59"/>
    </row>
    <row r="1832" spans="2:12">
      <c r="B1832" s="46" t="str">
        <f t="shared" si="28"/>
        <v>28BOG19</v>
      </c>
      <c r="C1832" s="46">
        <v>28</v>
      </c>
      <c r="D1832" s="58" t="s">
        <v>168</v>
      </c>
      <c r="E1832" s="58" t="s">
        <v>2</v>
      </c>
      <c r="F1832" s="46" t="s">
        <v>656</v>
      </c>
      <c r="G1832" s="46" t="s">
        <v>654</v>
      </c>
      <c r="H1832" s="46">
        <v>19</v>
      </c>
      <c r="I1832" s="58" t="s">
        <v>379</v>
      </c>
      <c r="J1832" s="61" t="s">
        <v>345</v>
      </c>
      <c r="K1832" s="85">
        <f>VLOOKUP(B1832,Precios!G:J,4,FALSE)</f>
        <v>4371.41</v>
      </c>
      <c r="L1832" s="59"/>
    </row>
    <row r="1833" spans="2:12">
      <c r="B1833" s="46" t="str">
        <f t="shared" si="28"/>
        <v>29BOG19</v>
      </c>
      <c r="C1833" s="46">
        <v>29</v>
      </c>
      <c r="D1833" s="58" t="s">
        <v>167</v>
      </c>
      <c r="E1833" s="58" t="s">
        <v>2</v>
      </c>
      <c r="F1833" s="46" t="s">
        <v>656</v>
      </c>
      <c r="G1833" s="46" t="s">
        <v>654</v>
      </c>
      <c r="H1833" s="46">
        <v>19</v>
      </c>
      <c r="I1833" s="58" t="s">
        <v>379</v>
      </c>
      <c r="J1833" s="61" t="s">
        <v>238</v>
      </c>
      <c r="K1833" s="85">
        <f>VLOOKUP(B1833,Precios!G:J,4,FALSE)</f>
        <v>1642</v>
      </c>
      <c r="L1833" s="59"/>
    </row>
    <row r="1834" spans="2:12">
      <c r="B1834" s="46" t="str">
        <f t="shared" si="28"/>
        <v>30BOG19</v>
      </c>
      <c r="C1834" s="46">
        <v>30</v>
      </c>
      <c r="D1834" s="58" t="s">
        <v>166</v>
      </c>
      <c r="E1834" s="58" t="s">
        <v>165</v>
      </c>
      <c r="F1834" s="46" t="s">
        <v>656</v>
      </c>
      <c r="G1834" s="46" t="s">
        <v>654</v>
      </c>
      <c r="H1834" s="46">
        <v>19</v>
      </c>
      <c r="I1834" s="58" t="s">
        <v>379</v>
      </c>
      <c r="J1834" s="61" t="s">
        <v>287</v>
      </c>
      <c r="K1834" s="85">
        <f>VLOOKUP(B1834,Precios!G:J,4,FALSE)</f>
        <v>6981.68</v>
      </c>
      <c r="L1834" s="59"/>
    </row>
    <row r="1835" spans="2:12">
      <c r="B1835" s="46" t="str">
        <f t="shared" si="28"/>
        <v>31BOG19</v>
      </c>
      <c r="C1835" s="46">
        <v>31</v>
      </c>
      <c r="D1835" s="58" t="s">
        <v>164</v>
      </c>
      <c r="E1835" s="58" t="s">
        <v>163</v>
      </c>
      <c r="F1835" s="46" t="s">
        <v>656</v>
      </c>
      <c r="G1835" s="46" t="s">
        <v>654</v>
      </c>
      <c r="H1835" s="46">
        <v>19</v>
      </c>
      <c r="I1835" s="58" t="s">
        <v>379</v>
      </c>
      <c r="J1835" s="61" t="s">
        <v>287</v>
      </c>
      <c r="K1835" s="85">
        <f>VLOOKUP(B1835,Precios!G:J,4,FALSE)</f>
        <v>49273</v>
      </c>
      <c r="L1835" s="59"/>
    </row>
    <row r="1836" spans="2:12">
      <c r="B1836" s="46" t="str">
        <f t="shared" si="28"/>
        <v>32BOG19</v>
      </c>
      <c r="C1836" s="46">
        <v>32</v>
      </c>
      <c r="D1836" s="58" t="s">
        <v>162</v>
      </c>
      <c r="E1836" s="58" t="s">
        <v>161</v>
      </c>
      <c r="F1836" s="46" t="s">
        <v>656</v>
      </c>
      <c r="G1836" s="46" t="s">
        <v>654</v>
      </c>
      <c r="H1836" s="46">
        <v>19</v>
      </c>
      <c r="I1836" s="58" t="s">
        <v>379</v>
      </c>
      <c r="J1836" s="61" t="s">
        <v>392</v>
      </c>
      <c r="K1836" s="85">
        <f>VLOOKUP(B1836,Precios!G:J,4,FALSE)</f>
        <v>273</v>
      </c>
      <c r="L1836" s="59"/>
    </row>
    <row r="1837" spans="2:12">
      <c r="B1837" s="46" t="str">
        <f t="shared" si="28"/>
        <v>33BOG19</v>
      </c>
      <c r="C1837" s="46">
        <v>33</v>
      </c>
      <c r="D1837" s="58" t="s">
        <v>160</v>
      </c>
      <c r="E1837" s="58" t="s">
        <v>159</v>
      </c>
      <c r="F1837" s="46" t="s">
        <v>656</v>
      </c>
      <c r="G1837" s="46" t="s">
        <v>654</v>
      </c>
      <c r="H1837" s="46">
        <v>19</v>
      </c>
      <c r="I1837" s="58" t="s">
        <v>379</v>
      </c>
      <c r="J1837" s="61" t="s">
        <v>392</v>
      </c>
      <c r="K1837" s="85">
        <f>VLOOKUP(B1837,Precios!G:J,4,FALSE)</f>
        <v>7528</v>
      </c>
      <c r="L1837" s="59"/>
    </row>
    <row r="1838" spans="2:12">
      <c r="B1838" s="46" t="str">
        <f t="shared" si="28"/>
        <v>34BOG19</v>
      </c>
      <c r="C1838" s="46">
        <v>34</v>
      </c>
      <c r="D1838" s="58" t="s">
        <v>158</v>
      </c>
      <c r="E1838" s="58" t="s">
        <v>2</v>
      </c>
      <c r="F1838" s="46" t="s">
        <v>656</v>
      </c>
      <c r="G1838" s="46" t="s">
        <v>654</v>
      </c>
      <c r="H1838" s="46">
        <v>19</v>
      </c>
      <c r="I1838" s="58" t="s">
        <v>379</v>
      </c>
      <c r="J1838" s="61" t="s">
        <v>236</v>
      </c>
      <c r="K1838" s="85">
        <f>VLOOKUP(B1838,Precios!G:J,4,FALSE)</f>
        <v>298</v>
      </c>
      <c r="L1838" s="59"/>
    </row>
    <row r="1839" spans="2:12">
      <c r="B1839" s="46" t="str">
        <f t="shared" si="28"/>
        <v>35BOG19</v>
      </c>
      <c r="C1839" s="46">
        <v>35</v>
      </c>
      <c r="D1839" s="58" t="s">
        <v>157</v>
      </c>
      <c r="E1839" s="58" t="s">
        <v>2</v>
      </c>
      <c r="F1839" s="46" t="s">
        <v>656</v>
      </c>
      <c r="G1839" s="46" t="s">
        <v>654</v>
      </c>
      <c r="H1839" s="46">
        <v>19</v>
      </c>
      <c r="I1839" s="58" t="s">
        <v>379</v>
      </c>
      <c r="J1839" s="61" t="s">
        <v>236</v>
      </c>
      <c r="K1839" s="85">
        <f>VLOOKUP(B1839,Precios!G:J,4,FALSE)</f>
        <v>562.94000000000005</v>
      </c>
      <c r="L1839" s="59"/>
    </row>
    <row r="1840" spans="2:12">
      <c r="B1840" s="46" t="str">
        <f t="shared" si="28"/>
        <v>36BOG19</v>
      </c>
      <c r="C1840" s="46">
        <v>36</v>
      </c>
      <c r="D1840" s="58" t="s">
        <v>156</v>
      </c>
      <c r="E1840" s="58" t="s">
        <v>74</v>
      </c>
      <c r="F1840" s="46" t="s">
        <v>656</v>
      </c>
      <c r="G1840" s="46" t="s">
        <v>654</v>
      </c>
      <c r="H1840" s="46">
        <v>19</v>
      </c>
      <c r="I1840" s="58" t="s">
        <v>379</v>
      </c>
      <c r="J1840" s="61" t="s">
        <v>258</v>
      </c>
      <c r="K1840" s="85">
        <f>VLOOKUP(B1840,Precios!G:J,4,FALSE)</f>
        <v>2496</v>
      </c>
      <c r="L1840" s="59"/>
    </row>
    <row r="1841" spans="2:12">
      <c r="B1841" s="46" t="str">
        <f t="shared" si="28"/>
        <v>37BOG19</v>
      </c>
      <c r="C1841" s="46">
        <v>37</v>
      </c>
      <c r="D1841" s="58" t="s">
        <v>155</v>
      </c>
      <c r="E1841" s="58" t="s">
        <v>74</v>
      </c>
      <c r="F1841" s="46" t="s">
        <v>656</v>
      </c>
      <c r="G1841" s="46" t="s">
        <v>654</v>
      </c>
      <c r="H1841" s="46">
        <v>19</v>
      </c>
      <c r="I1841" s="58" t="s">
        <v>379</v>
      </c>
      <c r="J1841" s="61" t="s">
        <v>258</v>
      </c>
      <c r="K1841" s="85">
        <f>VLOOKUP(B1841,Precios!G:J,4,FALSE)</f>
        <v>2496</v>
      </c>
      <c r="L1841" s="59"/>
    </row>
    <row r="1842" spans="2:12">
      <c r="B1842" s="46" t="str">
        <f t="shared" si="28"/>
        <v>38BOG19</v>
      </c>
      <c r="C1842" s="46">
        <v>38</v>
      </c>
      <c r="D1842" s="58" t="s">
        <v>154</v>
      </c>
      <c r="E1842" s="58" t="s">
        <v>74</v>
      </c>
      <c r="F1842" s="46" t="s">
        <v>656</v>
      </c>
      <c r="G1842" s="46" t="s">
        <v>654</v>
      </c>
      <c r="H1842" s="46">
        <v>19</v>
      </c>
      <c r="I1842" s="58" t="s">
        <v>379</v>
      </c>
      <c r="J1842" s="61" t="s">
        <v>258</v>
      </c>
      <c r="K1842" s="85">
        <f>VLOOKUP(B1842,Precios!G:J,4,FALSE)</f>
        <v>2496</v>
      </c>
      <c r="L1842" s="59"/>
    </row>
    <row r="1843" spans="2:12">
      <c r="B1843" s="46" t="str">
        <f t="shared" si="28"/>
        <v>39BOG19</v>
      </c>
      <c r="C1843" s="46">
        <v>39</v>
      </c>
      <c r="D1843" s="58" t="s">
        <v>153</v>
      </c>
      <c r="E1843" s="58" t="s">
        <v>2</v>
      </c>
      <c r="F1843" s="46" t="s">
        <v>656</v>
      </c>
      <c r="G1843" s="46" t="s">
        <v>654</v>
      </c>
      <c r="H1843" s="46">
        <v>19</v>
      </c>
      <c r="I1843" s="58" t="s">
        <v>379</v>
      </c>
      <c r="J1843" s="61" t="s">
        <v>252</v>
      </c>
      <c r="K1843" s="85">
        <f>VLOOKUP(B1843,Precios!G:J,4,FALSE)</f>
        <v>185.84</v>
      </c>
      <c r="L1843" s="59"/>
    </row>
    <row r="1844" spans="2:12">
      <c r="B1844" s="46" t="str">
        <f t="shared" si="28"/>
        <v>40BOG19</v>
      </c>
      <c r="C1844" s="46">
        <v>40</v>
      </c>
      <c r="D1844" s="58" t="s">
        <v>152</v>
      </c>
      <c r="E1844" s="58" t="s">
        <v>2</v>
      </c>
      <c r="F1844" s="46" t="s">
        <v>656</v>
      </c>
      <c r="G1844" s="46" t="s">
        <v>654</v>
      </c>
      <c r="H1844" s="46">
        <v>19</v>
      </c>
      <c r="I1844" s="58" t="s">
        <v>379</v>
      </c>
      <c r="J1844" s="61" t="s">
        <v>285</v>
      </c>
      <c r="K1844" s="85">
        <f>VLOOKUP(B1844,Precios!G:J,4,FALSE)</f>
        <v>1048.3</v>
      </c>
      <c r="L1844" s="59"/>
    </row>
    <row r="1845" spans="2:12">
      <c r="B1845" s="46" t="str">
        <f t="shared" si="28"/>
        <v>41BOG19</v>
      </c>
      <c r="C1845" s="46">
        <v>41</v>
      </c>
      <c r="D1845" s="58" t="s">
        <v>151</v>
      </c>
      <c r="E1845" s="58" t="s">
        <v>74</v>
      </c>
      <c r="F1845" s="46" t="s">
        <v>656</v>
      </c>
      <c r="G1845" s="46" t="s">
        <v>654</v>
      </c>
      <c r="H1845" s="46">
        <v>19</v>
      </c>
      <c r="I1845" s="58" t="s">
        <v>379</v>
      </c>
      <c r="J1845" s="61" t="s">
        <v>443</v>
      </c>
      <c r="K1845" s="85">
        <f>VLOOKUP(B1845,Precios!G:J,4,FALSE)</f>
        <v>35575</v>
      </c>
      <c r="L1845" s="59"/>
    </row>
    <row r="1846" spans="2:12">
      <c r="B1846" s="46" t="str">
        <f t="shared" si="28"/>
        <v>42BOG19</v>
      </c>
      <c r="C1846" s="46">
        <v>42</v>
      </c>
      <c r="D1846" s="58" t="s">
        <v>150</v>
      </c>
      <c r="E1846" s="58" t="s">
        <v>2</v>
      </c>
      <c r="F1846" s="46" t="s">
        <v>656</v>
      </c>
      <c r="G1846" s="46" t="s">
        <v>654</v>
      </c>
      <c r="H1846" s="46">
        <v>19</v>
      </c>
      <c r="I1846" s="58" t="s">
        <v>379</v>
      </c>
      <c r="J1846" s="61" t="s">
        <v>246</v>
      </c>
      <c r="K1846" s="85">
        <f>VLOOKUP(B1846,Precios!G:J,4,FALSE)</f>
        <v>5251.98</v>
      </c>
      <c r="L1846" s="59"/>
    </row>
    <row r="1847" spans="2:12">
      <c r="B1847" s="46" t="str">
        <f t="shared" si="28"/>
        <v>43BOG19</v>
      </c>
      <c r="C1847" s="46">
        <v>43</v>
      </c>
      <c r="D1847" s="58" t="s">
        <v>149</v>
      </c>
      <c r="E1847" s="58" t="s">
        <v>2</v>
      </c>
      <c r="F1847" s="46" t="s">
        <v>656</v>
      </c>
      <c r="G1847" s="46" t="s">
        <v>654</v>
      </c>
      <c r="H1847" s="46">
        <v>19</v>
      </c>
      <c r="I1847" s="58" t="s">
        <v>379</v>
      </c>
      <c r="J1847" s="61" t="s">
        <v>246</v>
      </c>
      <c r="K1847" s="85">
        <f>VLOOKUP(B1847,Precios!G:J,4,FALSE)</f>
        <v>11360</v>
      </c>
      <c r="L1847" s="59"/>
    </row>
    <row r="1848" spans="2:12">
      <c r="B1848" s="46" t="str">
        <f t="shared" si="28"/>
        <v>44BOG19</v>
      </c>
      <c r="C1848" s="46">
        <v>44</v>
      </c>
      <c r="D1848" s="58" t="s">
        <v>148</v>
      </c>
      <c r="E1848" s="58" t="s">
        <v>2</v>
      </c>
      <c r="F1848" s="46" t="s">
        <v>656</v>
      </c>
      <c r="G1848" s="46" t="s">
        <v>654</v>
      </c>
      <c r="H1848" s="46">
        <v>19</v>
      </c>
      <c r="I1848" s="58" t="s">
        <v>379</v>
      </c>
      <c r="J1848" s="61" t="s">
        <v>246</v>
      </c>
      <c r="K1848" s="85">
        <f>VLOOKUP(B1848,Precios!G:J,4,FALSE)</f>
        <v>34217</v>
      </c>
      <c r="L1848" s="59"/>
    </row>
    <row r="1849" spans="2:12">
      <c r="B1849" s="46" t="str">
        <f t="shared" si="28"/>
        <v>45BOG19</v>
      </c>
      <c r="C1849" s="46">
        <v>45</v>
      </c>
      <c r="D1849" s="58" t="s">
        <v>147</v>
      </c>
      <c r="E1849" s="58" t="s">
        <v>2</v>
      </c>
      <c r="F1849" s="46" t="s">
        <v>656</v>
      </c>
      <c r="G1849" s="46" t="s">
        <v>654</v>
      </c>
      <c r="H1849" s="46">
        <v>19</v>
      </c>
      <c r="I1849" s="58" t="s">
        <v>379</v>
      </c>
      <c r="J1849" s="61" t="s">
        <v>246</v>
      </c>
      <c r="K1849" s="85">
        <f>VLOOKUP(B1849,Precios!G:J,4,FALSE)</f>
        <v>143713</v>
      </c>
      <c r="L1849" s="59"/>
    </row>
    <row r="1850" spans="2:12">
      <c r="B1850" s="46" t="str">
        <f t="shared" si="28"/>
        <v>46BOG19</v>
      </c>
      <c r="C1850" s="46">
        <v>46</v>
      </c>
      <c r="D1850" s="58" t="s">
        <v>146</v>
      </c>
      <c r="E1850" s="58" t="s">
        <v>135</v>
      </c>
      <c r="F1850" s="46" t="s">
        <v>656</v>
      </c>
      <c r="G1850" s="46" t="s">
        <v>654</v>
      </c>
      <c r="H1850" s="46">
        <v>19</v>
      </c>
      <c r="I1850" s="58" t="s">
        <v>379</v>
      </c>
      <c r="J1850" s="61" t="s">
        <v>247</v>
      </c>
      <c r="K1850" s="85">
        <f>VLOOKUP(B1850,Precios!G:J,4,FALSE)</f>
        <v>503</v>
      </c>
      <c r="L1850" s="59"/>
    </row>
    <row r="1851" spans="2:12">
      <c r="B1851" s="46" t="str">
        <f t="shared" si="28"/>
        <v>47BOG19</v>
      </c>
      <c r="C1851" s="46">
        <v>47</v>
      </c>
      <c r="D1851" s="58" t="s">
        <v>145</v>
      </c>
      <c r="E1851" s="58" t="s">
        <v>137</v>
      </c>
      <c r="F1851" s="46" t="s">
        <v>656</v>
      </c>
      <c r="G1851" s="46" t="s">
        <v>654</v>
      </c>
      <c r="H1851" s="46">
        <v>19</v>
      </c>
      <c r="I1851" s="58" t="s">
        <v>379</v>
      </c>
      <c r="J1851" s="61" t="s">
        <v>247</v>
      </c>
      <c r="K1851" s="85">
        <f>VLOOKUP(B1851,Precios!G:J,4,FALSE)</f>
        <v>1008</v>
      </c>
      <c r="L1851" s="59"/>
    </row>
    <row r="1852" spans="2:12">
      <c r="B1852" s="46" t="str">
        <f t="shared" si="28"/>
        <v>48BOG19</v>
      </c>
      <c r="C1852" s="46">
        <v>48</v>
      </c>
      <c r="D1852" s="58" t="s">
        <v>144</v>
      </c>
      <c r="E1852" s="58" t="s">
        <v>143</v>
      </c>
      <c r="F1852" s="46" t="s">
        <v>656</v>
      </c>
      <c r="G1852" s="46" t="s">
        <v>654</v>
      </c>
      <c r="H1852" s="46">
        <v>19</v>
      </c>
      <c r="I1852" s="58" t="s">
        <v>379</v>
      </c>
      <c r="J1852" s="61" t="s">
        <v>247</v>
      </c>
      <c r="K1852" s="85">
        <f>VLOOKUP(B1852,Precios!G:J,4,FALSE)</f>
        <v>1225</v>
      </c>
      <c r="L1852" s="59"/>
    </row>
    <row r="1853" spans="2:12">
      <c r="B1853" s="46" t="str">
        <f t="shared" si="28"/>
        <v>49BOG19</v>
      </c>
      <c r="C1853" s="46">
        <v>49</v>
      </c>
      <c r="D1853" s="58" t="s">
        <v>142</v>
      </c>
      <c r="E1853" s="58" t="s">
        <v>15</v>
      </c>
      <c r="F1853" s="46" t="s">
        <v>656</v>
      </c>
      <c r="G1853" s="46" t="s">
        <v>654</v>
      </c>
      <c r="H1853" s="46">
        <v>19</v>
      </c>
      <c r="I1853" s="58" t="s">
        <v>379</v>
      </c>
      <c r="J1853" s="61" t="s">
        <v>491</v>
      </c>
      <c r="K1853" s="85">
        <f>VLOOKUP(B1853,Precios!G:J,4,FALSE)</f>
        <v>2430</v>
      </c>
      <c r="L1853" s="59"/>
    </row>
    <row r="1854" spans="2:12">
      <c r="B1854" s="46" t="str">
        <f t="shared" si="28"/>
        <v>50BOG19</v>
      </c>
      <c r="C1854" s="46">
        <v>50</v>
      </c>
      <c r="D1854" s="58" t="s">
        <v>141</v>
      </c>
      <c r="E1854" s="58" t="s">
        <v>15</v>
      </c>
      <c r="F1854" s="46" t="s">
        <v>656</v>
      </c>
      <c r="G1854" s="46" t="s">
        <v>654</v>
      </c>
      <c r="H1854" s="46">
        <v>19</v>
      </c>
      <c r="I1854" s="58" t="s">
        <v>379</v>
      </c>
      <c r="J1854" s="61" t="s">
        <v>445</v>
      </c>
      <c r="K1854" s="85">
        <f>VLOOKUP(B1854,Precios!G:J,4,FALSE)</f>
        <v>985.46</v>
      </c>
      <c r="L1854" s="59"/>
    </row>
    <row r="1855" spans="2:12">
      <c r="B1855" s="46" t="str">
        <f t="shared" si="28"/>
        <v>51BOG19</v>
      </c>
      <c r="C1855" s="46">
        <v>51</v>
      </c>
      <c r="D1855" s="58" t="s">
        <v>140</v>
      </c>
      <c r="E1855" s="58" t="s">
        <v>15</v>
      </c>
      <c r="F1855" s="46" t="s">
        <v>656</v>
      </c>
      <c r="G1855" s="46" t="s">
        <v>654</v>
      </c>
      <c r="H1855" s="46">
        <v>19</v>
      </c>
      <c r="I1855" s="58" t="s">
        <v>379</v>
      </c>
      <c r="J1855" s="61" t="s">
        <v>445</v>
      </c>
      <c r="K1855" s="85">
        <f>VLOOKUP(B1855,Precios!G:J,4,FALSE)</f>
        <v>1970.94</v>
      </c>
      <c r="L1855" s="59"/>
    </row>
    <row r="1856" spans="2:12">
      <c r="B1856" s="46" t="str">
        <f t="shared" si="28"/>
        <v>52BOG19</v>
      </c>
      <c r="C1856" s="46">
        <v>52</v>
      </c>
      <c r="D1856" s="58" t="s">
        <v>139</v>
      </c>
      <c r="E1856" s="58" t="s">
        <v>15</v>
      </c>
      <c r="F1856" s="46" t="s">
        <v>656</v>
      </c>
      <c r="G1856" s="46" t="s">
        <v>654</v>
      </c>
      <c r="H1856" s="46">
        <v>19</v>
      </c>
      <c r="I1856" s="58" t="s">
        <v>379</v>
      </c>
      <c r="J1856" s="61" t="s">
        <v>339</v>
      </c>
      <c r="K1856" s="85">
        <f>VLOOKUP(B1856,Precios!G:J,4,FALSE)</f>
        <v>480</v>
      </c>
      <c r="L1856" s="59"/>
    </row>
    <row r="1857" spans="2:12">
      <c r="B1857" s="46" t="str">
        <f t="shared" si="28"/>
        <v>53BOG19</v>
      </c>
      <c r="C1857" s="46">
        <v>53</v>
      </c>
      <c r="D1857" s="58" t="s">
        <v>138</v>
      </c>
      <c r="E1857" s="58" t="s">
        <v>137</v>
      </c>
      <c r="F1857" s="46" t="s">
        <v>656</v>
      </c>
      <c r="G1857" s="46" t="s">
        <v>654</v>
      </c>
      <c r="H1857" s="46">
        <v>19</v>
      </c>
      <c r="I1857" s="58" t="s">
        <v>379</v>
      </c>
      <c r="J1857" s="61" t="s">
        <v>247</v>
      </c>
      <c r="K1857" s="85">
        <f>VLOOKUP(B1857,Precios!G:J,4,FALSE)</f>
        <v>331</v>
      </c>
      <c r="L1857" s="59"/>
    </row>
    <row r="1858" spans="2:12">
      <c r="B1858" s="46" t="str">
        <f t="shared" si="28"/>
        <v>54BOG19</v>
      </c>
      <c r="C1858" s="46">
        <v>54</v>
      </c>
      <c r="D1858" s="58" t="s">
        <v>136</v>
      </c>
      <c r="E1858" s="58" t="s">
        <v>135</v>
      </c>
      <c r="F1858" s="46" t="s">
        <v>656</v>
      </c>
      <c r="G1858" s="46" t="s">
        <v>654</v>
      </c>
      <c r="H1858" s="46">
        <v>19</v>
      </c>
      <c r="I1858" s="58" t="s">
        <v>379</v>
      </c>
      <c r="J1858" s="61" t="s">
        <v>247</v>
      </c>
      <c r="K1858" s="85">
        <f>VLOOKUP(B1858,Precios!G:J,4,FALSE)</f>
        <v>1079</v>
      </c>
      <c r="L1858" s="59"/>
    </row>
    <row r="1859" spans="2:12">
      <c r="B1859" s="46" t="str">
        <f t="shared" si="28"/>
        <v>55BOG19</v>
      </c>
      <c r="C1859" s="46">
        <v>55</v>
      </c>
      <c r="D1859" s="58" t="s">
        <v>134</v>
      </c>
      <c r="E1859" s="58" t="s">
        <v>74</v>
      </c>
      <c r="F1859" s="46" t="s">
        <v>656</v>
      </c>
      <c r="G1859" s="46" t="s">
        <v>654</v>
      </c>
      <c r="H1859" s="46">
        <v>19</v>
      </c>
      <c r="I1859" s="58" t="s">
        <v>379</v>
      </c>
      <c r="J1859" s="61" t="s">
        <v>247</v>
      </c>
      <c r="K1859" s="85">
        <f>VLOOKUP(B1859,Precios!G:J,4,FALSE)</f>
        <v>1152</v>
      </c>
      <c r="L1859" s="59"/>
    </row>
    <row r="1860" spans="2:12">
      <c r="B1860" s="46" t="str">
        <f t="shared" si="28"/>
        <v>56BOG19</v>
      </c>
      <c r="C1860" s="46">
        <v>56</v>
      </c>
      <c r="D1860" s="58" t="s">
        <v>133</v>
      </c>
      <c r="E1860" s="58" t="s">
        <v>74</v>
      </c>
      <c r="F1860" s="46" t="s">
        <v>656</v>
      </c>
      <c r="G1860" s="46" t="s">
        <v>654</v>
      </c>
      <c r="H1860" s="46">
        <v>19</v>
      </c>
      <c r="I1860" s="58" t="s">
        <v>379</v>
      </c>
      <c r="J1860" s="61" t="s">
        <v>247</v>
      </c>
      <c r="K1860" s="85">
        <f>VLOOKUP(B1860,Precios!G:J,4,FALSE)</f>
        <v>4033</v>
      </c>
      <c r="L1860" s="59"/>
    </row>
    <row r="1861" spans="2:12">
      <c r="B1861" s="46" t="str">
        <f t="shared" si="28"/>
        <v>57BOG19</v>
      </c>
      <c r="C1861" s="46">
        <v>57</v>
      </c>
      <c r="D1861" s="58" t="s">
        <v>132</v>
      </c>
      <c r="E1861" s="58" t="s">
        <v>74</v>
      </c>
      <c r="F1861" s="46" t="s">
        <v>656</v>
      </c>
      <c r="G1861" s="46" t="s">
        <v>654</v>
      </c>
      <c r="H1861" s="46">
        <v>19</v>
      </c>
      <c r="I1861" s="58" t="s">
        <v>379</v>
      </c>
      <c r="J1861" s="61" t="s">
        <v>247</v>
      </c>
      <c r="K1861" s="85">
        <f>VLOOKUP(B1861,Precios!G:J,4,FALSE)</f>
        <v>1282</v>
      </c>
      <c r="L1861" s="59"/>
    </row>
    <row r="1862" spans="2:12">
      <c r="B1862" s="46" t="str">
        <f t="shared" ref="B1862:B1925" si="29">+CONCATENATE(C1862,F1862,H1862)</f>
        <v>58BOG19</v>
      </c>
      <c r="C1862" s="46">
        <v>58</v>
      </c>
      <c r="D1862" s="58" t="s">
        <v>131</v>
      </c>
      <c r="E1862" s="58" t="s">
        <v>74</v>
      </c>
      <c r="F1862" s="46" t="s">
        <v>656</v>
      </c>
      <c r="G1862" s="46" t="s">
        <v>654</v>
      </c>
      <c r="H1862" s="46">
        <v>19</v>
      </c>
      <c r="I1862" s="58" t="s">
        <v>379</v>
      </c>
      <c r="J1862" s="61" t="s">
        <v>247</v>
      </c>
      <c r="K1862" s="85">
        <f>VLOOKUP(B1862,Precios!G:J,4,FALSE)</f>
        <v>719</v>
      </c>
      <c r="L1862" s="59"/>
    </row>
    <row r="1863" spans="2:12">
      <c r="B1863" s="46" t="str">
        <f t="shared" si="29"/>
        <v>59BOG19</v>
      </c>
      <c r="C1863" s="46">
        <v>59</v>
      </c>
      <c r="D1863" s="58" t="s">
        <v>130</v>
      </c>
      <c r="E1863" s="58" t="s">
        <v>74</v>
      </c>
      <c r="F1863" s="46" t="s">
        <v>656</v>
      </c>
      <c r="G1863" s="46" t="s">
        <v>654</v>
      </c>
      <c r="H1863" s="46">
        <v>19</v>
      </c>
      <c r="I1863" s="58" t="s">
        <v>379</v>
      </c>
      <c r="J1863" s="61" t="s">
        <v>247</v>
      </c>
      <c r="K1863" s="85">
        <f>VLOOKUP(B1863,Precios!G:J,4,FALSE)</f>
        <v>836.79</v>
      </c>
      <c r="L1863" s="59"/>
    </row>
    <row r="1864" spans="2:12">
      <c r="B1864" s="46" t="str">
        <f t="shared" si="29"/>
        <v>60BOG19</v>
      </c>
      <c r="C1864" s="46">
        <v>60</v>
      </c>
      <c r="D1864" s="58" t="s">
        <v>129</v>
      </c>
      <c r="E1864" s="58" t="s">
        <v>128</v>
      </c>
      <c r="F1864" s="46" t="s">
        <v>656</v>
      </c>
      <c r="G1864" s="46" t="s">
        <v>654</v>
      </c>
      <c r="H1864" s="46">
        <v>19</v>
      </c>
      <c r="I1864" s="58" t="s">
        <v>379</v>
      </c>
      <c r="J1864" s="61" t="s">
        <v>252</v>
      </c>
      <c r="K1864" s="85">
        <f>VLOOKUP(B1864,Precios!G:J,4,FALSE)</f>
        <v>3516</v>
      </c>
      <c r="L1864" s="59"/>
    </row>
    <row r="1865" spans="2:12">
      <c r="B1865" s="46" t="str">
        <f t="shared" si="29"/>
        <v>61BOG19</v>
      </c>
      <c r="C1865" s="46">
        <v>61</v>
      </c>
      <c r="D1865" s="58" t="s">
        <v>127</v>
      </c>
      <c r="E1865" s="58" t="s">
        <v>2</v>
      </c>
      <c r="F1865" s="46" t="s">
        <v>656</v>
      </c>
      <c r="G1865" s="46" t="s">
        <v>654</v>
      </c>
      <c r="H1865" s="46">
        <v>19</v>
      </c>
      <c r="I1865" s="58" t="s">
        <v>379</v>
      </c>
      <c r="J1865" s="61" t="s">
        <v>258</v>
      </c>
      <c r="K1865" s="85">
        <f>VLOOKUP(B1865,Precios!G:J,4,FALSE)</f>
        <v>1089.54</v>
      </c>
      <c r="L1865" s="59"/>
    </row>
    <row r="1866" spans="2:12">
      <c r="B1866" s="46" t="str">
        <f t="shared" si="29"/>
        <v>62BOG19</v>
      </c>
      <c r="C1866" s="46">
        <v>62</v>
      </c>
      <c r="D1866" s="58" t="s">
        <v>126</v>
      </c>
      <c r="E1866" s="58" t="s">
        <v>2</v>
      </c>
      <c r="F1866" s="46" t="s">
        <v>656</v>
      </c>
      <c r="G1866" s="46" t="s">
        <v>654</v>
      </c>
      <c r="H1866" s="46">
        <v>19</v>
      </c>
      <c r="I1866" s="58" t="s">
        <v>379</v>
      </c>
      <c r="J1866" s="61" t="s">
        <v>258</v>
      </c>
      <c r="K1866" s="85">
        <f>VLOOKUP(B1866,Precios!G:J,4,FALSE)</f>
        <v>2012.36</v>
      </c>
      <c r="L1866" s="59"/>
    </row>
    <row r="1867" spans="2:12">
      <c r="B1867" s="46" t="str">
        <f t="shared" si="29"/>
        <v>63BOG19</v>
      </c>
      <c r="C1867" s="46">
        <v>63</v>
      </c>
      <c r="D1867" s="58" t="s">
        <v>125</v>
      </c>
      <c r="E1867" s="58" t="s">
        <v>2</v>
      </c>
      <c r="F1867" s="46" t="s">
        <v>656</v>
      </c>
      <c r="G1867" s="46" t="s">
        <v>654</v>
      </c>
      <c r="H1867" s="46">
        <v>19</v>
      </c>
      <c r="I1867" s="58" t="s">
        <v>379</v>
      </c>
      <c r="J1867" s="61" t="s">
        <v>238</v>
      </c>
      <c r="K1867" s="85">
        <f>VLOOKUP(B1867,Precios!G:J,4,FALSE)</f>
        <v>19142</v>
      </c>
      <c r="L1867" s="59"/>
    </row>
    <row r="1868" spans="2:12">
      <c r="B1868" s="46" t="str">
        <f t="shared" si="29"/>
        <v>64BOG19</v>
      </c>
      <c r="C1868" s="46">
        <v>64</v>
      </c>
      <c r="D1868" s="58" t="s">
        <v>124</v>
      </c>
      <c r="E1868" s="58" t="s">
        <v>2</v>
      </c>
      <c r="F1868" s="46" t="s">
        <v>656</v>
      </c>
      <c r="G1868" s="46" t="s">
        <v>654</v>
      </c>
      <c r="H1868" s="46">
        <v>19</v>
      </c>
      <c r="I1868" s="58" t="s">
        <v>379</v>
      </c>
      <c r="J1868" s="61" t="s">
        <v>238</v>
      </c>
      <c r="K1868" s="85">
        <f>VLOOKUP(B1868,Precios!G:J,4,FALSE)</f>
        <v>9799</v>
      </c>
      <c r="L1868" s="59"/>
    </row>
    <row r="1869" spans="2:12">
      <c r="B1869" s="46" t="str">
        <f t="shared" si="29"/>
        <v>65BOG19</v>
      </c>
      <c r="C1869" s="46">
        <v>65</v>
      </c>
      <c r="D1869" s="58" t="s">
        <v>123</v>
      </c>
      <c r="E1869" s="58" t="s">
        <v>2</v>
      </c>
      <c r="F1869" s="46" t="s">
        <v>656</v>
      </c>
      <c r="G1869" s="46" t="s">
        <v>654</v>
      </c>
      <c r="H1869" s="46">
        <v>19</v>
      </c>
      <c r="I1869" s="58" t="s">
        <v>379</v>
      </c>
      <c r="J1869" s="61" t="s">
        <v>243</v>
      </c>
      <c r="K1869" s="85">
        <f>VLOOKUP(B1869,Precios!G:J,4,FALSE)</f>
        <v>140672.43</v>
      </c>
      <c r="L1869" s="59"/>
    </row>
    <row r="1870" spans="2:12">
      <c r="B1870" s="46" t="str">
        <f t="shared" si="29"/>
        <v>66BOG19</v>
      </c>
      <c r="C1870" s="46">
        <v>66</v>
      </c>
      <c r="D1870" s="58" t="s">
        <v>122</v>
      </c>
      <c r="E1870" s="58" t="s">
        <v>2</v>
      </c>
      <c r="F1870" s="46" t="s">
        <v>656</v>
      </c>
      <c r="G1870" s="46" t="s">
        <v>654</v>
      </c>
      <c r="H1870" s="46">
        <v>19</v>
      </c>
      <c r="I1870" s="58" t="s">
        <v>379</v>
      </c>
      <c r="J1870" s="61" t="s">
        <v>255</v>
      </c>
      <c r="K1870" s="85">
        <f>VLOOKUP(B1870,Precios!G:J,4,FALSE)</f>
        <v>79385.48</v>
      </c>
      <c r="L1870" s="59"/>
    </row>
    <row r="1871" spans="2:12">
      <c r="B1871" s="46" t="str">
        <f t="shared" si="29"/>
        <v>67BOG19</v>
      </c>
      <c r="C1871" s="46">
        <v>67</v>
      </c>
      <c r="D1871" s="58" t="s">
        <v>121</v>
      </c>
      <c r="E1871" s="58" t="s">
        <v>2</v>
      </c>
      <c r="F1871" s="46" t="s">
        <v>656</v>
      </c>
      <c r="G1871" s="46" t="s">
        <v>654</v>
      </c>
      <c r="H1871" s="46">
        <v>19</v>
      </c>
      <c r="I1871" s="58" t="s">
        <v>379</v>
      </c>
      <c r="J1871" s="61" t="s">
        <v>255</v>
      </c>
      <c r="K1871" s="85">
        <f>VLOOKUP(B1871,Precios!G:J,4,FALSE)</f>
        <v>24431.77</v>
      </c>
      <c r="L1871" s="59"/>
    </row>
    <row r="1872" spans="2:12">
      <c r="B1872" s="46" t="str">
        <f t="shared" si="29"/>
        <v>68BOG19</v>
      </c>
      <c r="C1872" s="46">
        <v>68</v>
      </c>
      <c r="D1872" s="58" t="s">
        <v>120</v>
      </c>
      <c r="E1872" s="58" t="s">
        <v>119</v>
      </c>
      <c r="F1872" s="46" t="s">
        <v>656</v>
      </c>
      <c r="G1872" s="46" t="s">
        <v>654</v>
      </c>
      <c r="H1872" s="46">
        <v>19</v>
      </c>
      <c r="I1872" s="58" t="s">
        <v>379</v>
      </c>
      <c r="J1872" s="61" t="s">
        <v>256</v>
      </c>
      <c r="K1872" s="85">
        <f>VLOOKUP(B1872,Precios!G:J,4,FALSE)</f>
        <v>32766.85</v>
      </c>
      <c r="L1872" s="59"/>
    </row>
    <row r="1873" spans="2:12">
      <c r="B1873" s="46" t="str">
        <f t="shared" si="29"/>
        <v>69BOG19</v>
      </c>
      <c r="C1873" s="46">
        <v>69</v>
      </c>
      <c r="D1873" s="58" t="s">
        <v>118</v>
      </c>
      <c r="E1873" s="58" t="s">
        <v>117</v>
      </c>
      <c r="F1873" s="46" t="s">
        <v>656</v>
      </c>
      <c r="G1873" s="46" t="s">
        <v>654</v>
      </c>
      <c r="H1873" s="46">
        <v>19</v>
      </c>
      <c r="I1873" s="58" t="s">
        <v>379</v>
      </c>
      <c r="J1873" s="61" t="s">
        <v>256</v>
      </c>
      <c r="K1873" s="85">
        <f>VLOOKUP(B1873,Precios!G:J,4,FALSE)</f>
        <v>31705.98</v>
      </c>
      <c r="L1873" s="59"/>
    </row>
    <row r="1874" spans="2:12">
      <c r="B1874" s="46" t="str">
        <f t="shared" si="29"/>
        <v>70BOG19</v>
      </c>
      <c r="C1874" s="46">
        <v>70</v>
      </c>
      <c r="D1874" s="58" t="s">
        <v>213</v>
      </c>
      <c r="E1874" s="58" t="s">
        <v>116</v>
      </c>
      <c r="F1874" s="46" t="s">
        <v>656</v>
      </c>
      <c r="G1874" s="46" t="s">
        <v>654</v>
      </c>
      <c r="H1874" s="46">
        <v>19</v>
      </c>
      <c r="I1874" s="58" t="s">
        <v>379</v>
      </c>
      <c r="J1874" s="61" t="s">
        <v>256</v>
      </c>
      <c r="K1874" s="85">
        <f>VLOOKUP(B1874,Precios!G:J,4,FALSE)</f>
        <v>22234.639999999999</v>
      </c>
      <c r="L1874" s="59"/>
    </row>
    <row r="1875" spans="2:12">
      <c r="B1875" s="46" t="str">
        <f t="shared" si="29"/>
        <v>71BOG19</v>
      </c>
      <c r="C1875" s="46">
        <v>71</v>
      </c>
      <c r="D1875" s="58" t="s">
        <v>115</v>
      </c>
      <c r="E1875" s="58" t="s">
        <v>2</v>
      </c>
      <c r="F1875" s="46" t="s">
        <v>656</v>
      </c>
      <c r="G1875" s="46" t="s">
        <v>654</v>
      </c>
      <c r="H1875" s="46">
        <v>19</v>
      </c>
      <c r="I1875" s="58" t="s">
        <v>379</v>
      </c>
      <c r="J1875" s="61" t="s">
        <v>446</v>
      </c>
      <c r="K1875" s="85">
        <f>VLOOKUP(B1875,Precios!G:J,4,FALSE)</f>
        <v>1581</v>
      </c>
      <c r="L1875" s="59"/>
    </row>
    <row r="1876" spans="2:12">
      <c r="B1876" s="46" t="str">
        <f t="shared" si="29"/>
        <v>72BOG19</v>
      </c>
      <c r="C1876" s="46">
        <v>72</v>
      </c>
      <c r="D1876" s="58" t="s">
        <v>114</v>
      </c>
      <c r="E1876" s="58" t="s">
        <v>3</v>
      </c>
      <c r="F1876" s="46" t="s">
        <v>656</v>
      </c>
      <c r="G1876" s="46" t="s">
        <v>654</v>
      </c>
      <c r="H1876" s="46">
        <v>19</v>
      </c>
      <c r="I1876" s="58" t="s">
        <v>379</v>
      </c>
      <c r="J1876" s="61" t="s">
        <v>238</v>
      </c>
      <c r="K1876" s="85">
        <f>VLOOKUP(B1876,Precios!G:J,4,FALSE)</f>
        <v>9812.09</v>
      </c>
      <c r="L1876" s="59"/>
    </row>
    <row r="1877" spans="2:12">
      <c r="B1877" s="46" t="str">
        <f t="shared" si="29"/>
        <v>73BOG19</v>
      </c>
      <c r="C1877" s="46">
        <v>73</v>
      </c>
      <c r="D1877" s="58" t="s">
        <v>113</v>
      </c>
      <c r="E1877" s="58" t="s">
        <v>34</v>
      </c>
      <c r="F1877" s="46" t="s">
        <v>656</v>
      </c>
      <c r="G1877" s="46" t="s">
        <v>654</v>
      </c>
      <c r="H1877" s="46">
        <v>19</v>
      </c>
      <c r="I1877" s="58" t="s">
        <v>379</v>
      </c>
      <c r="J1877" s="61" t="s">
        <v>247</v>
      </c>
      <c r="K1877" s="85">
        <f>VLOOKUP(B1877,Precios!G:J,4,FALSE)</f>
        <v>2161</v>
      </c>
      <c r="L1877" s="59"/>
    </row>
    <row r="1878" spans="2:12">
      <c r="B1878" s="46" t="str">
        <f t="shared" si="29"/>
        <v>74BOG19</v>
      </c>
      <c r="C1878" s="46">
        <v>74</v>
      </c>
      <c r="D1878" s="58" t="s">
        <v>112</v>
      </c>
      <c r="E1878" s="58" t="s">
        <v>111</v>
      </c>
      <c r="F1878" s="46" t="s">
        <v>656</v>
      </c>
      <c r="G1878" s="46" t="s">
        <v>654</v>
      </c>
      <c r="H1878" s="46">
        <v>19</v>
      </c>
      <c r="I1878" s="58" t="s">
        <v>379</v>
      </c>
      <c r="J1878" s="61" t="s">
        <v>247</v>
      </c>
      <c r="K1878" s="85">
        <f>VLOOKUP(B1878,Precios!G:J,4,FALSE)</f>
        <v>1436.79</v>
      </c>
      <c r="L1878" s="59"/>
    </row>
    <row r="1879" spans="2:12">
      <c r="B1879" s="46" t="str">
        <f t="shared" si="29"/>
        <v>75BOG19</v>
      </c>
      <c r="C1879" s="46">
        <v>75</v>
      </c>
      <c r="D1879" s="58" t="s">
        <v>572</v>
      </c>
      <c r="E1879" s="58" t="s">
        <v>34</v>
      </c>
      <c r="F1879" s="46" t="s">
        <v>656</v>
      </c>
      <c r="G1879" s="46" t="s">
        <v>654</v>
      </c>
      <c r="H1879" s="46">
        <v>19</v>
      </c>
      <c r="I1879" s="58" t="s">
        <v>379</v>
      </c>
      <c r="J1879" s="61" t="s">
        <v>247</v>
      </c>
      <c r="K1879" s="85">
        <f>VLOOKUP(B1879,Precios!G:J,4,FALSE)</f>
        <v>2448.81</v>
      </c>
      <c r="L1879" s="59"/>
    </row>
    <row r="1880" spans="2:12">
      <c r="B1880" s="46" t="str">
        <f t="shared" si="29"/>
        <v>76BOG19</v>
      </c>
      <c r="C1880" s="46">
        <v>76</v>
      </c>
      <c r="D1880" s="58" t="s">
        <v>109</v>
      </c>
      <c r="E1880" s="58" t="s">
        <v>34</v>
      </c>
      <c r="F1880" s="46" t="s">
        <v>656</v>
      </c>
      <c r="G1880" s="46" t="s">
        <v>654</v>
      </c>
      <c r="H1880" s="46">
        <v>19</v>
      </c>
      <c r="I1880" s="58" t="s">
        <v>379</v>
      </c>
      <c r="J1880" s="61" t="s">
        <v>247</v>
      </c>
      <c r="K1880" s="85">
        <f>VLOOKUP(B1880,Precios!G:J,4,FALSE)</f>
        <v>2304</v>
      </c>
      <c r="L1880" s="59"/>
    </row>
    <row r="1881" spans="2:12">
      <c r="B1881" s="46" t="str">
        <f t="shared" si="29"/>
        <v>77BOG19</v>
      </c>
      <c r="C1881" s="46">
        <v>77</v>
      </c>
      <c r="D1881" s="58" t="s">
        <v>108</v>
      </c>
      <c r="E1881" s="58" t="s">
        <v>34</v>
      </c>
      <c r="F1881" s="46" t="s">
        <v>656</v>
      </c>
      <c r="G1881" s="46" t="s">
        <v>654</v>
      </c>
      <c r="H1881" s="46">
        <v>19</v>
      </c>
      <c r="I1881" s="58" t="s">
        <v>379</v>
      </c>
      <c r="J1881" s="61" t="s">
        <v>247</v>
      </c>
      <c r="K1881" s="85">
        <f>VLOOKUP(B1881,Precios!G:J,4,FALSE)</f>
        <v>2017</v>
      </c>
      <c r="L1881" s="59"/>
    </row>
    <row r="1882" spans="2:12">
      <c r="B1882" s="46" t="str">
        <f t="shared" si="29"/>
        <v>78BOG19</v>
      </c>
      <c r="C1882" s="46">
        <v>78</v>
      </c>
      <c r="D1882" s="58" t="s">
        <v>107</v>
      </c>
      <c r="E1882" s="58" t="s">
        <v>2</v>
      </c>
      <c r="F1882" s="46" t="s">
        <v>656</v>
      </c>
      <c r="G1882" s="46" t="s">
        <v>654</v>
      </c>
      <c r="H1882" s="46">
        <v>19</v>
      </c>
      <c r="I1882" s="58" t="s">
        <v>379</v>
      </c>
      <c r="J1882" s="61" t="s">
        <v>447</v>
      </c>
      <c r="K1882" s="85">
        <f>VLOOKUP(B1882,Precios!G:J,4,FALSE)</f>
        <v>49273</v>
      </c>
      <c r="L1882" s="59"/>
    </row>
    <row r="1883" spans="2:12">
      <c r="B1883" s="46" t="str">
        <f t="shared" si="29"/>
        <v>79BOG19</v>
      </c>
      <c r="C1883" s="46">
        <v>79</v>
      </c>
      <c r="D1883" s="58" t="s">
        <v>106</v>
      </c>
      <c r="E1883" s="58" t="s">
        <v>74</v>
      </c>
      <c r="F1883" s="46" t="s">
        <v>656</v>
      </c>
      <c r="G1883" s="46" t="s">
        <v>654</v>
      </c>
      <c r="H1883" s="46">
        <v>19</v>
      </c>
      <c r="I1883" s="58" t="s">
        <v>379</v>
      </c>
      <c r="J1883" s="61" t="s">
        <v>252</v>
      </c>
      <c r="K1883" s="85">
        <f>VLOOKUP(B1883,Precios!G:J,4,FALSE)</f>
        <v>3267.55</v>
      </c>
      <c r="L1883" s="59"/>
    </row>
    <row r="1884" spans="2:12">
      <c r="B1884" s="46" t="str">
        <f t="shared" si="29"/>
        <v>80BOG19</v>
      </c>
      <c r="C1884" s="46">
        <v>80</v>
      </c>
      <c r="D1884" s="58" t="s">
        <v>105</v>
      </c>
      <c r="E1884" s="58" t="s">
        <v>74</v>
      </c>
      <c r="F1884" s="46" t="s">
        <v>656</v>
      </c>
      <c r="G1884" s="46" t="s">
        <v>654</v>
      </c>
      <c r="H1884" s="46">
        <v>19</v>
      </c>
      <c r="I1884" s="58" t="s">
        <v>379</v>
      </c>
      <c r="J1884" s="61" t="s">
        <v>252</v>
      </c>
      <c r="K1884" s="85">
        <f>VLOOKUP(B1884,Precios!G:J,4,FALSE)</f>
        <v>4856</v>
      </c>
      <c r="L1884" s="59"/>
    </row>
    <row r="1885" spans="2:12">
      <c r="B1885" s="46" t="str">
        <f t="shared" si="29"/>
        <v>81BOG19</v>
      </c>
      <c r="C1885" s="46">
        <v>81</v>
      </c>
      <c r="D1885" s="58" t="s">
        <v>104</v>
      </c>
      <c r="E1885" s="58" t="s">
        <v>214</v>
      </c>
      <c r="F1885" s="46" t="s">
        <v>656</v>
      </c>
      <c r="G1885" s="46" t="s">
        <v>654</v>
      </c>
      <c r="H1885" s="46">
        <v>19</v>
      </c>
      <c r="I1885" s="58" t="s">
        <v>379</v>
      </c>
      <c r="J1885" s="61" t="s">
        <v>448</v>
      </c>
      <c r="K1885" s="85">
        <f>VLOOKUP(B1885,Precios!G:J,4,FALSE)</f>
        <v>8554</v>
      </c>
      <c r="L1885" s="59"/>
    </row>
    <row r="1886" spans="2:12">
      <c r="B1886" s="46" t="str">
        <f t="shared" si="29"/>
        <v>82BOG19</v>
      </c>
      <c r="C1886" s="46">
        <v>82</v>
      </c>
      <c r="D1886" s="58" t="s">
        <v>103</v>
      </c>
      <c r="E1886" s="58" t="s">
        <v>214</v>
      </c>
      <c r="F1886" s="46" t="s">
        <v>656</v>
      </c>
      <c r="G1886" s="46" t="s">
        <v>654</v>
      </c>
      <c r="H1886" s="46">
        <v>19</v>
      </c>
      <c r="I1886" s="58" t="s">
        <v>379</v>
      </c>
      <c r="J1886" s="61" t="s">
        <v>285</v>
      </c>
      <c r="K1886" s="85">
        <f>VLOOKUP(B1886,Precios!G:J,4,FALSE)</f>
        <v>11058.92</v>
      </c>
      <c r="L1886" s="59"/>
    </row>
    <row r="1887" spans="2:12">
      <c r="B1887" s="46" t="str">
        <f t="shared" si="29"/>
        <v>83BOG19</v>
      </c>
      <c r="C1887" s="46">
        <v>83</v>
      </c>
      <c r="D1887" s="58" t="s">
        <v>102</v>
      </c>
      <c r="E1887" s="58" t="s">
        <v>214</v>
      </c>
      <c r="F1887" s="46" t="s">
        <v>656</v>
      </c>
      <c r="G1887" s="46" t="s">
        <v>654</v>
      </c>
      <c r="H1887" s="46">
        <v>19</v>
      </c>
      <c r="I1887" s="58" t="s">
        <v>379</v>
      </c>
      <c r="J1887" s="61" t="s">
        <v>448</v>
      </c>
      <c r="K1887" s="85">
        <f>VLOOKUP(B1887,Precios!G:J,4,FALSE)</f>
        <v>5231</v>
      </c>
      <c r="L1887" s="59"/>
    </row>
    <row r="1888" spans="2:12">
      <c r="B1888" s="46" t="str">
        <f t="shared" si="29"/>
        <v>84BOG19</v>
      </c>
      <c r="C1888" s="46">
        <v>84</v>
      </c>
      <c r="D1888" s="58" t="s">
        <v>101</v>
      </c>
      <c r="E1888" s="58" t="s">
        <v>214</v>
      </c>
      <c r="F1888" s="46" t="s">
        <v>656</v>
      </c>
      <c r="G1888" s="46" t="s">
        <v>654</v>
      </c>
      <c r="H1888" s="46">
        <v>19</v>
      </c>
      <c r="I1888" s="58" t="s">
        <v>379</v>
      </c>
      <c r="J1888" s="61" t="s">
        <v>236</v>
      </c>
      <c r="K1888" s="85">
        <f>VLOOKUP(B1888,Precios!G:J,4,FALSE)</f>
        <v>7062</v>
      </c>
      <c r="L1888" s="59"/>
    </row>
    <row r="1889" spans="2:12">
      <c r="B1889" s="46" t="str">
        <f t="shared" si="29"/>
        <v>85BOG19</v>
      </c>
      <c r="C1889" s="46">
        <v>85</v>
      </c>
      <c r="D1889" s="58" t="s">
        <v>215</v>
      </c>
      <c r="E1889" s="58" t="s">
        <v>214</v>
      </c>
      <c r="F1889" s="46" t="s">
        <v>656</v>
      </c>
      <c r="G1889" s="46" t="s">
        <v>654</v>
      </c>
      <c r="H1889" s="46">
        <v>19</v>
      </c>
      <c r="I1889" s="58" t="s">
        <v>379</v>
      </c>
      <c r="J1889" s="61" t="s">
        <v>236</v>
      </c>
      <c r="K1889" s="85">
        <f>VLOOKUP(B1889,Precios!G:J,4,FALSE)</f>
        <v>5059</v>
      </c>
      <c r="L1889" s="59"/>
    </row>
    <row r="1890" spans="2:12">
      <c r="B1890" s="46" t="str">
        <f t="shared" si="29"/>
        <v>86BOG19</v>
      </c>
      <c r="C1890" s="46">
        <v>86</v>
      </c>
      <c r="D1890" s="58" t="s">
        <v>100</v>
      </c>
      <c r="E1890" s="58" t="s">
        <v>98</v>
      </c>
      <c r="F1890" s="46" t="s">
        <v>656</v>
      </c>
      <c r="G1890" s="46" t="s">
        <v>654</v>
      </c>
      <c r="H1890" s="46">
        <v>19</v>
      </c>
      <c r="I1890" s="58" t="s">
        <v>379</v>
      </c>
      <c r="J1890" s="61" t="s">
        <v>236</v>
      </c>
      <c r="K1890" s="85">
        <f>VLOOKUP(B1890,Precios!G:J,4,FALSE)</f>
        <v>341.94</v>
      </c>
      <c r="L1890" s="59"/>
    </row>
    <row r="1891" spans="2:12">
      <c r="B1891" s="46" t="str">
        <f t="shared" si="29"/>
        <v>87BOG19</v>
      </c>
      <c r="C1891" s="46">
        <v>87</v>
      </c>
      <c r="D1891" s="58" t="s">
        <v>99</v>
      </c>
      <c r="E1891" s="58" t="s">
        <v>98</v>
      </c>
      <c r="F1891" s="46" t="s">
        <v>656</v>
      </c>
      <c r="G1891" s="46" t="s">
        <v>654</v>
      </c>
      <c r="H1891" s="46">
        <v>19</v>
      </c>
      <c r="I1891" s="58" t="s">
        <v>379</v>
      </c>
      <c r="J1891" s="61" t="s">
        <v>236</v>
      </c>
      <c r="K1891" s="85">
        <f>VLOOKUP(B1891,Precios!G:J,4,FALSE)</f>
        <v>341.94</v>
      </c>
      <c r="L1891" s="59"/>
    </row>
    <row r="1892" spans="2:12">
      <c r="B1892" s="46" t="str">
        <f t="shared" si="29"/>
        <v>88BOG19</v>
      </c>
      <c r="C1892" s="46">
        <v>88</v>
      </c>
      <c r="D1892" s="58" t="s">
        <v>97</v>
      </c>
      <c r="E1892" s="58" t="s">
        <v>2</v>
      </c>
      <c r="F1892" s="46" t="s">
        <v>656</v>
      </c>
      <c r="G1892" s="46" t="s">
        <v>654</v>
      </c>
      <c r="H1892" s="46">
        <v>19</v>
      </c>
      <c r="I1892" s="58" t="s">
        <v>379</v>
      </c>
      <c r="J1892" s="61" t="s">
        <v>449</v>
      </c>
      <c r="K1892" s="85">
        <f>VLOOKUP(B1892,Precios!G:J,4,FALSE)</f>
        <v>2348.19</v>
      </c>
      <c r="L1892" s="59"/>
    </row>
    <row r="1893" spans="2:12">
      <c r="B1893" s="46" t="str">
        <f t="shared" si="29"/>
        <v>89BOG19</v>
      </c>
      <c r="C1893" s="46">
        <v>89</v>
      </c>
      <c r="D1893" s="58" t="s">
        <v>96</v>
      </c>
      <c r="E1893" s="58" t="s">
        <v>2</v>
      </c>
      <c r="F1893" s="46" t="s">
        <v>656</v>
      </c>
      <c r="G1893" s="46" t="s">
        <v>654</v>
      </c>
      <c r="H1893" s="46">
        <v>19</v>
      </c>
      <c r="I1893" s="58" t="s">
        <v>379</v>
      </c>
      <c r="J1893" s="61" t="s">
        <v>449</v>
      </c>
      <c r="K1893" s="85">
        <f>VLOOKUP(B1893,Precios!G:J,4,FALSE)</f>
        <v>2013.42</v>
      </c>
      <c r="L1893" s="59"/>
    </row>
    <row r="1894" spans="2:12">
      <c r="B1894" s="46" t="str">
        <f t="shared" si="29"/>
        <v>90BOG19</v>
      </c>
      <c r="C1894" s="46">
        <v>90</v>
      </c>
      <c r="D1894" s="58" t="s">
        <v>95</v>
      </c>
      <c r="E1894" s="58" t="s">
        <v>2</v>
      </c>
      <c r="F1894" s="46" t="s">
        <v>656</v>
      </c>
      <c r="G1894" s="46" t="s">
        <v>654</v>
      </c>
      <c r="H1894" s="46">
        <v>19</v>
      </c>
      <c r="I1894" s="58" t="s">
        <v>379</v>
      </c>
      <c r="J1894" s="61" t="s">
        <v>345</v>
      </c>
      <c r="K1894" s="85">
        <f>VLOOKUP(B1894,Precios!G:J,4,FALSE)</f>
        <v>16424</v>
      </c>
      <c r="L1894" s="59"/>
    </row>
    <row r="1895" spans="2:12">
      <c r="B1895" s="46" t="str">
        <f t="shared" si="29"/>
        <v>91BOG19</v>
      </c>
      <c r="C1895" s="46">
        <v>91</v>
      </c>
      <c r="D1895" s="58" t="s">
        <v>94</v>
      </c>
      <c r="E1895" s="58" t="s">
        <v>2</v>
      </c>
      <c r="F1895" s="46" t="s">
        <v>656</v>
      </c>
      <c r="G1895" s="46" t="s">
        <v>654</v>
      </c>
      <c r="H1895" s="46">
        <v>19</v>
      </c>
      <c r="I1895" s="58" t="s">
        <v>379</v>
      </c>
      <c r="J1895" s="61" t="s">
        <v>287</v>
      </c>
      <c r="K1895" s="85">
        <f>VLOOKUP(B1895,Precios!G:J,4,FALSE)</f>
        <v>4379</v>
      </c>
      <c r="L1895" s="59"/>
    </row>
    <row r="1896" spans="2:12">
      <c r="B1896" s="46" t="str">
        <f t="shared" si="29"/>
        <v>92BOG19</v>
      </c>
      <c r="C1896" s="46">
        <v>92</v>
      </c>
      <c r="D1896" s="58" t="s">
        <v>93</v>
      </c>
      <c r="E1896" s="58" t="s">
        <v>2</v>
      </c>
      <c r="F1896" s="46" t="s">
        <v>656</v>
      </c>
      <c r="G1896" s="46" t="s">
        <v>654</v>
      </c>
      <c r="H1896" s="46">
        <v>19</v>
      </c>
      <c r="I1896" s="58" t="s">
        <v>379</v>
      </c>
      <c r="J1896" s="61" t="s">
        <v>261</v>
      </c>
      <c r="K1896" s="85">
        <f>VLOOKUP(B1896,Precios!G:J,4,FALSE)</f>
        <v>1441</v>
      </c>
      <c r="L1896" s="59"/>
    </row>
    <row r="1897" spans="2:12">
      <c r="B1897" s="46" t="str">
        <f t="shared" si="29"/>
        <v>93BOG19</v>
      </c>
      <c r="C1897" s="46">
        <v>93</v>
      </c>
      <c r="D1897" s="58" t="s">
        <v>92</v>
      </c>
      <c r="E1897" s="58" t="s">
        <v>2</v>
      </c>
      <c r="F1897" s="46" t="s">
        <v>656</v>
      </c>
      <c r="G1897" s="46" t="s">
        <v>654</v>
      </c>
      <c r="H1897" s="46">
        <v>19</v>
      </c>
      <c r="I1897" s="58" t="s">
        <v>379</v>
      </c>
      <c r="J1897" s="61" t="s">
        <v>401</v>
      </c>
      <c r="K1897" s="85">
        <f>VLOOKUP(B1897,Precios!G:J,4,FALSE)</f>
        <v>1738.37</v>
      </c>
      <c r="L1897" s="59"/>
    </row>
    <row r="1898" spans="2:12">
      <c r="B1898" s="46" t="str">
        <f t="shared" si="29"/>
        <v>94BOG19</v>
      </c>
      <c r="C1898" s="46">
        <v>94</v>
      </c>
      <c r="D1898" s="58" t="s">
        <v>91</v>
      </c>
      <c r="E1898" s="58" t="s">
        <v>2</v>
      </c>
      <c r="F1898" s="46" t="s">
        <v>656</v>
      </c>
      <c r="G1898" s="46" t="s">
        <v>654</v>
      </c>
      <c r="H1898" s="46">
        <v>19</v>
      </c>
      <c r="I1898" s="58" t="s">
        <v>379</v>
      </c>
      <c r="J1898" s="61" t="s">
        <v>401</v>
      </c>
      <c r="K1898" s="85">
        <f>VLOOKUP(B1898,Precios!G:J,4,FALSE)</f>
        <v>20120</v>
      </c>
      <c r="L1898" s="59"/>
    </row>
    <row r="1899" spans="2:12">
      <c r="B1899" s="46" t="str">
        <f t="shared" si="29"/>
        <v>95BOG19</v>
      </c>
      <c r="C1899" s="46">
        <v>95</v>
      </c>
      <c r="D1899" s="58" t="s">
        <v>90</v>
      </c>
      <c r="E1899" s="58" t="s">
        <v>2</v>
      </c>
      <c r="F1899" s="46" t="s">
        <v>656</v>
      </c>
      <c r="G1899" s="46" t="s">
        <v>654</v>
      </c>
      <c r="H1899" s="46">
        <v>19</v>
      </c>
      <c r="I1899" s="58" t="s">
        <v>379</v>
      </c>
      <c r="J1899" s="61" t="s">
        <v>255</v>
      </c>
      <c r="K1899" s="85">
        <f>VLOOKUP(B1899,Precios!G:J,4,FALSE)</f>
        <v>1801</v>
      </c>
      <c r="L1899" s="59"/>
    </row>
    <row r="1900" spans="2:12">
      <c r="B1900" s="46" t="str">
        <f t="shared" si="29"/>
        <v>96BOG19</v>
      </c>
      <c r="C1900" s="46">
        <v>96</v>
      </c>
      <c r="D1900" s="58" t="s">
        <v>89</v>
      </c>
      <c r="E1900" s="58" t="s">
        <v>2</v>
      </c>
      <c r="F1900" s="46" t="s">
        <v>656</v>
      </c>
      <c r="G1900" s="46" t="s">
        <v>654</v>
      </c>
      <c r="H1900" s="46">
        <v>19</v>
      </c>
      <c r="I1900" s="58" t="s">
        <v>379</v>
      </c>
      <c r="J1900" s="61" t="s">
        <v>253</v>
      </c>
      <c r="K1900" s="85">
        <f>VLOOKUP(B1900,Precios!G:J,4,FALSE)</f>
        <v>164245</v>
      </c>
      <c r="L1900" s="59"/>
    </row>
    <row r="1901" spans="2:12">
      <c r="B1901" s="46" t="str">
        <f t="shared" si="29"/>
        <v>97BOG19</v>
      </c>
      <c r="C1901" s="46">
        <v>97</v>
      </c>
      <c r="D1901" s="58" t="s">
        <v>88</v>
      </c>
      <c r="E1901" s="58" t="s">
        <v>2</v>
      </c>
      <c r="F1901" s="46" t="s">
        <v>656</v>
      </c>
      <c r="G1901" s="46" t="s">
        <v>654</v>
      </c>
      <c r="H1901" s="46">
        <v>19</v>
      </c>
      <c r="I1901" s="58" t="s">
        <v>379</v>
      </c>
      <c r="J1901" s="61" t="s">
        <v>238</v>
      </c>
      <c r="K1901" s="85">
        <f>VLOOKUP(B1901,Precios!G:J,4,FALSE)</f>
        <v>21368</v>
      </c>
      <c r="L1901" s="59"/>
    </row>
    <row r="1902" spans="2:12">
      <c r="B1902" s="46" t="str">
        <f t="shared" si="29"/>
        <v>98BOG19</v>
      </c>
      <c r="C1902" s="46">
        <v>98</v>
      </c>
      <c r="D1902" s="58" t="s">
        <v>87</v>
      </c>
      <c r="E1902" s="58" t="s">
        <v>2</v>
      </c>
      <c r="F1902" s="46" t="s">
        <v>656</v>
      </c>
      <c r="G1902" s="46" t="s">
        <v>654</v>
      </c>
      <c r="H1902" s="46">
        <v>19</v>
      </c>
      <c r="I1902" s="58" t="s">
        <v>379</v>
      </c>
      <c r="J1902" s="61" t="s">
        <v>238</v>
      </c>
      <c r="K1902" s="85">
        <f>VLOOKUP(B1902,Precios!G:J,4,FALSE)</f>
        <v>10205</v>
      </c>
      <c r="L1902" s="59"/>
    </row>
    <row r="1903" spans="2:12">
      <c r="B1903" s="46" t="str">
        <f t="shared" si="29"/>
        <v>99BOG19</v>
      </c>
      <c r="C1903" s="46">
        <v>99</v>
      </c>
      <c r="D1903" s="58" t="s">
        <v>571</v>
      </c>
      <c r="E1903" s="58" t="s">
        <v>2</v>
      </c>
      <c r="F1903" s="46" t="s">
        <v>656</v>
      </c>
      <c r="G1903" s="46" t="s">
        <v>654</v>
      </c>
      <c r="H1903" s="46">
        <v>19</v>
      </c>
      <c r="I1903" s="58" t="s">
        <v>379</v>
      </c>
      <c r="J1903" s="61" t="s">
        <v>238</v>
      </c>
      <c r="K1903" s="85">
        <f>VLOOKUP(B1903,Precios!G:J,4,FALSE)</f>
        <v>27376</v>
      </c>
      <c r="L1903" s="59"/>
    </row>
    <row r="1904" spans="2:12">
      <c r="B1904" s="46" t="str">
        <f t="shared" si="29"/>
        <v>100BOG19</v>
      </c>
      <c r="C1904" s="46">
        <v>100</v>
      </c>
      <c r="D1904" s="58" t="s">
        <v>85</v>
      </c>
      <c r="E1904" s="58" t="s">
        <v>83</v>
      </c>
      <c r="F1904" s="46" t="s">
        <v>656</v>
      </c>
      <c r="G1904" s="46" t="s">
        <v>654</v>
      </c>
      <c r="H1904" s="46">
        <v>19</v>
      </c>
      <c r="I1904" s="58" t="s">
        <v>379</v>
      </c>
      <c r="J1904" s="61" t="s">
        <v>367</v>
      </c>
      <c r="K1904" s="85">
        <f>VLOOKUP(B1904,Precios!G:J,4,FALSE)</f>
        <v>1299.8</v>
      </c>
      <c r="L1904" s="59"/>
    </row>
    <row r="1905" spans="2:12">
      <c r="B1905" s="46" t="str">
        <f t="shared" si="29"/>
        <v>101BOG19</v>
      </c>
      <c r="C1905" s="46">
        <v>101</v>
      </c>
      <c r="D1905" s="58" t="s">
        <v>84</v>
      </c>
      <c r="E1905" s="58" t="s">
        <v>83</v>
      </c>
      <c r="F1905" s="46" t="s">
        <v>656</v>
      </c>
      <c r="G1905" s="46" t="s">
        <v>654</v>
      </c>
      <c r="H1905" s="46">
        <v>19</v>
      </c>
      <c r="I1905" s="58" t="s">
        <v>379</v>
      </c>
      <c r="J1905" s="61" t="s">
        <v>367</v>
      </c>
      <c r="K1905" s="85">
        <f>VLOOKUP(B1905,Precios!G:J,4,FALSE)</f>
        <v>1299.8</v>
      </c>
      <c r="L1905" s="59"/>
    </row>
    <row r="1906" spans="2:12">
      <c r="B1906" s="46" t="str">
        <f t="shared" si="29"/>
        <v>102BOG19</v>
      </c>
      <c r="C1906" s="46">
        <v>102</v>
      </c>
      <c r="D1906" s="58" t="s">
        <v>82</v>
      </c>
      <c r="E1906" s="58" t="s">
        <v>2</v>
      </c>
      <c r="F1906" s="46" t="s">
        <v>656</v>
      </c>
      <c r="G1906" s="46" t="s">
        <v>654</v>
      </c>
      <c r="H1906" s="46">
        <v>19</v>
      </c>
      <c r="I1906" s="58" t="s">
        <v>379</v>
      </c>
      <c r="J1906" s="61" t="s">
        <v>236</v>
      </c>
      <c r="K1906" s="85">
        <f>VLOOKUP(B1906,Precios!G:J,4,FALSE)</f>
        <v>1573.78</v>
      </c>
      <c r="L1906" s="59"/>
    </row>
    <row r="1907" spans="2:12">
      <c r="B1907" s="46" t="str">
        <f t="shared" si="29"/>
        <v>103BOG19</v>
      </c>
      <c r="C1907" s="46">
        <v>103</v>
      </c>
      <c r="D1907" s="58" t="s">
        <v>81</v>
      </c>
      <c r="E1907" s="58" t="s">
        <v>74</v>
      </c>
      <c r="F1907" s="46" t="s">
        <v>656</v>
      </c>
      <c r="G1907" s="46" t="s">
        <v>654</v>
      </c>
      <c r="H1907" s="46">
        <v>19</v>
      </c>
      <c r="I1907" s="58" t="s">
        <v>379</v>
      </c>
      <c r="J1907" s="61" t="s">
        <v>258</v>
      </c>
      <c r="K1907" s="85">
        <f>VLOOKUP(B1907,Precios!G:J,4,FALSE)</f>
        <v>7799.87</v>
      </c>
      <c r="L1907" s="59"/>
    </row>
    <row r="1908" spans="2:12">
      <c r="B1908" s="46" t="str">
        <f t="shared" si="29"/>
        <v>104BOG19</v>
      </c>
      <c r="C1908" s="46">
        <v>104</v>
      </c>
      <c r="D1908" s="58" t="s">
        <v>80</v>
      </c>
      <c r="E1908" s="58" t="s">
        <v>74</v>
      </c>
      <c r="F1908" s="46" t="s">
        <v>656</v>
      </c>
      <c r="G1908" s="46" t="s">
        <v>654</v>
      </c>
      <c r="H1908" s="46">
        <v>19</v>
      </c>
      <c r="I1908" s="58" t="s">
        <v>379</v>
      </c>
      <c r="J1908" s="61" t="s">
        <v>258</v>
      </c>
      <c r="K1908" s="85">
        <f>VLOOKUP(B1908,Precios!G:J,4,FALSE)</f>
        <v>7799.87</v>
      </c>
      <c r="L1908" s="59"/>
    </row>
    <row r="1909" spans="2:12">
      <c r="B1909" s="46" t="str">
        <f t="shared" si="29"/>
        <v>105BOG19</v>
      </c>
      <c r="C1909" s="46">
        <v>105</v>
      </c>
      <c r="D1909" s="58" t="s">
        <v>79</v>
      </c>
      <c r="E1909" s="58" t="s">
        <v>2</v>
      </c>
      <c r="F1909" s="46" t="s">
        <v>656</v>
      </c>
      <c r="G1909" s="46" t="s">
        <v>654</v>
      </c>
      <c r="H1909" s="46">
        <v>19</v>
      </c>
      <c r="I1909" s="58" t="s">
        <v>379</v>
      </c>
      <c r="J1909" s="61" t="s">
        <v>252</v>
      </c>
      <c r="K1909" s="85">
        <f>VLOOKUP(B1909,Precios!G:J,4,FALSE)</f>
        <v>612.73</v>
      </c>
      <c r="L1909" s="59"/>
    </row>
    <row r="1910" spans="2:12">
      <c r="B1910" s="46" t="str">
        <f t="shared" si="29"/>
        <v>106BOG19</v>
      </c>
      <c r="C1910" s="46">
        <v>106</v>
      </c>
      <c r="D1910" s="58" t="s">
        <v>78</v>
      </c>
      <c r="E1910" s="58" t="s">
        <v>76</v>
      </c>
      <c r="F1910" s="46" t="s">
        <v>656</v>
      </c>
      <c r="G1910" s="46" t="s">
        <v>654</v>
      </c>
      <c r="H1910" s="46">
        <v>19</v>
      </c>
      <c r="I1910" s="58" t="s">
        <v>379</v>
      </c>
      <c r="J1910" s="61" t="s">
        <v>236</v>
      </c>
      <c r="K1910" s="85">
        <f>VLOOKUP(B1910,Precios!G:J,4,FALSE)</f>
        <v>862.29</v>
      </c>
      <c r="L1910" s="59"/>
    </row>
    <row r="1911" spans="2:12">
      <c r="B1911" s="46" t="str">
        <f t="shared" si="29"/>
        <v>107BOG19</v>
      </c>
      <c r="C1911" s="46">
        <v>107</v>
      </c>
      <c r="D1911" s="58" t="s">
        <v>77</v>
      </c>
      <c r="E1911" s="58" t="s">
        <v>76</v>
      </c>
      <c r="F1911" s="46" t="s">
        <v>656</v>
      </c>
      <c r="G1911" s="46" t="s">
        <v>654</v>
      </c>
      <c r="H1911" s="46">
        <v>19</v>
      </c>
      <c r="I1911" s="58" t="s">
        <v>379</v>
      </c>
      <c r="J1911" s="61" t="s">
        <v>236</v>
      </c>
      <c r="K1911" s="85">
        <f>VLOOKUP(B1911,Precios!G:J,4,FALSE)</f>
        <v>752.91</v>
      </c>
      <c r="L1911" s="59"/>
    </row>
    <row r="1912" spans="2:12">
      <c r="B1912" s="46" t="str">
        <f t="shared" si="29"/>
        <v>108BOG19</v>
      </c>
      <c r="C1912" s="46">
        <v>108</v>
      </c>
      <c r="D1912" s="58" t="s">
        <v>75</v>
      </c>
      <c r="E1912" s="58" t="s">
        <v>214</v>
      </c>
      <c r="F1912" s="46" t="s">
        <v>656</v>
      </c>
      <c r="G1912" s="46" t="s">
        <v>654</v>
      </c>
      <c r="H1912" s="46">
        <v>19</v>
      </c>
      <c r="I1912" s="58" t="s">
        <v>379</v>
      </c>
      <c r="J1912" s="61" t="s">
        <v>448</v>
      </c>
      <c r="K1912" s="85">
        <f>VLOOKUP(B1912,Precios!G:J,4,FALSE)</f>
        <v>5762.02</v>
      </c>
      <c r="L1912" s="59"/>
    </row>
    <row r="1913" spans="2:12">
      <c r="B1913" s="46" t="str">
        <f t="shared" si="29"/>
        <v>109BOG19</v>
      </c>
      <c r="C1913" s="46">
        <v>109</v>
      </c>
      <c r="D1913" s="58" t="s">
        <v>73</v>
      </c>
      <c r="E1913" s="58" t="s">
        <v>216</v>
      </c>
      <c r="F1913" s="46" t="s">
        <v>656</v>
      </c>
      <c r="G1913" s="46" t="s">
        <v>654</v>
      </c>
      <c r="H1913" s="46">
        <v>19</v>
      </c>
      <c r="I1913" s="58" t="s">
        <v>379</v>
      </c>
      <c r="J1913" s="61" t="s">
        <v>267</v>
      </c>
      <c r="K1913" s="85">
        <f>VLOOKUP(B1913,Precios!G:J,4,FALSE)</f>
        <v>25921.66</v>
      </c>
      <c r="L1913" s="59"/>
    </row>
    <row r="1914" spans="2:12">
      <c r="B1914" s="46" t="str">
        <f t="shared" si="29"/>
        <v>110BOG19</v>
      </c>
      <c r="C1914" s="46">
        <v>110</v>
      </c>
      <c r="D1914" s="58" t="s">
        <v>72</v>
      </c>
      <c r="E1914" s="58" t="s">
        <v>217</v>
      </c>
      <c r="F1914" s="46" t="s">
        <v>656</v>
      </c>
      <c r="G1914" s="46" t="s">
        <v>654</v>
      </c>
      <c r="H1914" s="46">
        <v>19</v>
      </c>
      <c r="I1914" s="58" t="s">
        <v>379</v>
      </c>
      <c r="J1914" s="61" t="s">
        <v>267</v>
      </c>
      <c r="K1914" s="85">
        <f>VLOOKUP(B1914,Precios!G:J,4,FALSE)</f>
        <v>25921.66</v>
      </c>
      <c r="L1914" s="59"/>
    </row>
    <row r="1915" spans="2:12">
      <c r="B1915" s="46" t="str">
        <f t="shared" si="29"/>
        <v>111BOG19</v>
      </c>
      <c r="C1915" s="46">
        <v>111</v>
      </c>
      <c r="D1915" s="58" t="s">
        <v>218</v>
      </c>
      <c r="E1915" s="58" t="s">
        <v>71</v>
      </c>
      <c r="F1915" s="46" t="s">
        <v>656</v>
      </c>
      <c r="G1915" s="46" t="s">
        <v>654</v>
      </c>
      <c r="H1915" s="46">
        <v>19</v>
      </c>
      <c r="I1915" s="58" t="s">
        <v>379</v>
      </c>
      <c r="J1915" s="61" t="s">
        <v>490</v>
      </c>
      <c r="K1915" s="85">
        <f>VLOOKUP(B1915,Precios!G:J,4,FALSE)</f>
        <v>11768.22</v>
      </c>
      <c r="L1915" s="59"/>
    </row>
    <row r="1916" spans="2:12">
      <c r="B1916" s="46" t="str">
        <f t="shared" si="29"/>
        <v>112BOG19</v>
      </c>
      <c r="C1916" s="46">
        <v>112</v>
      </c>
      <c r="D1916" s="58" t="s">
        <v>70</v>
      </c>
      <c r="E1916" s="58" t="s">
        <v>2</v>
      </c>
      <c r="F1916" s="46" t="s">
        <v>656</v>
      </c>
      <c r="G1916" s="46" t="s">
        <v>654</v>
      </c>
      <c r="H1916" s="46">
        <v>19</v>
      </c>
      <c r="I1916" s="58" t="s">
        <v>379</v>
      </c>
      <c r="J1916" s="61" t="s">
        <v>238</v>
      </c>
      <c r="K1916" s="85">
        <f>VLOOKUP(B1916,Precios!G:J,4,FALSE)</f>
        <v>3140.12</v>
      </c>
      <c r="L1916" s="59"/>
    </row>
    <row r="1917" spans="2:12">
      <c r="B1917" s="46" t="str">
        <f t="shared" si="29"/>
        <v>113BOG19</v>
      </c>
      <c r="C1917" s="46">
        <v>113</v>
      </c>
      <c r="D1917" s="58" t="s">
        <v>69</v>
      </c>
      <c r="E1917" s="58" t="s">
        <v>65</v>
      </c>
      <c r="F1917" s="46" t="s">
        <v>656</v>
      </c>
      <c r="G1917" s="46" t="s">
        <v>654</v>
      </c>
      <c r="H1917" s="46">
        <v>19</v>
      </c>
      <c r="I1917" s="58" t="s">
        <v>379</v>
      </c>
      <c r="J1917" s="61" t="s">
        <v>233</v>
      </c>
      <c r="K1917" s="85">
        <f>VLOOKUP(B1917,Precios!G:J,4,FALSE)</f>
        <v>506.54</v>
      </c>
      <c r="L1917" s="59"/>
    </row>
    <row r="1918" spans="2:12">
      <c r="B1918" s="46" t="str">
        <f t="shared" si="29"/>
        <v>114BOG19</v>
      </c>
      <c r="C1918" s="46">
        <v>114</v>
      </c>
      <c r="D1918" s="58" t="s">
        <v>68</v>
      </c>
      <c r="E1918" s="58" t="s">
        <v>65</v>
      </c>
      <c r="F1918" s="46" t="s">
        <v>656</v>
      </c>
      <c r="G1918" s="46" t="s">
        <v>654</v>
      </c>
      <c r="H1918" s="46">
        <v>19</v>
      </c>
      <c r="I1918" s="58" t="s">
        <v>379</v>
      </c>
      <c r="J1918" s="61" t="s">
        <v>233</v>
      </c>
      <c r="K1918" s="85">
        <f>VLOOKUP(B1918,Precios!G:J,4,FALSE)</f>
        <v>451.32</v>
      </c>
      <c r="L1918" s="59"/>
    </row>
    <row r="1919" spans="2:12">
      <c r="B1919" s="46" t="str">
        <f t="shared" si="29"/>
        <v>115BOG19</v>
      </c>
      <c r="C1919" s="46">
        <v>115</v>
      </c>
      <c r="D1919" s="58" t="s">
        <v>67</v>
      </c>
      <c r="E1919" s="58" t="s">
        <v>65</v>
      </c>
      <c r="F1919" s="46" t="s">
        <v>656</v>
      </c>
      <c r="G1919" s="46" t="s">
        <v>654</v>
      </c>
      <c r="H1919" s="46">
        <v>19</v>
      </c>
      <c r="I1919" s="58" t="s">
        <v>379</v>
      </c>
      <c r="J1919" s="61" t="s">
        <v>233</v>
      </c>
      <c r="K1919" s="85">
        <f>VLOOKUP(B1919,Precios!G:J,4,FALSE)</f>
        <v>944.06</v>
      </c>
      <c r="L1919" s="59"/>
    </row>
    <row r="1920" spans="2:12">
      <c r="B1920" s="46" t="str">
        <f t="shared" si="29"/>
        <v>116BOG19</v>
      </c>
      <c r="C1920" s="46">
        <v>116</v>
      </c>
      <c r="D1920" s="58" t="s">
        <v>66</v>
      </c>
      <c r="E1920" s="58" t="s">
        <v>65</v>
      </c>
      <c r="F1920" s="46" t="s">
        <v>656</v>
      </c>
      <c r="G1920" s="46" t="s">
        <v>654</v>
      </c>
      <c r="H1920" s="46">
        <v>19</v>
      </c>
      <c r="I1920" s="58" t="s">
        <v>379</v>
      </c>
      <c r="J1920" s="61" t="s">
        <v>233</v>
      </c>
      <c r="K1920" s="85">
        <f>VLOOKUP(B1920,Precios!G:J,4,FALSE)</f>
        <v>820.87</v>
      </c>
      <c r="L1920" s="59"/>
    </row>
    <row r="1921" spans="2:12">
      <c r="B1921" s="46" t="str">
        <f t="shared" si="29"/>
        <v>117BOG19</v>
      </c>
      <c r="C1921" s="46">
        <v>117</v>
      </c>
      <c r="D1921" s="58" t="s">
        <v>64</v>
      </c>
      <c r="E1921" s="58" t="s">
        <v>2</v>
      </c>
      <c r="F1921" s="46" t="s">
        <v>656</v>
      </c>
      <c r="G1921" s="46" t="s">
        <v>654</v>
      </c>
      <c r="H1921" s="46">
        <v>19</v>
      </c>
      <c r="I1921" s="58" t="s">
        <v>379</v>
      </c>
      <c r="J1921" s="61" t="s">
        <v>492</v>
      </c>
      <c r="K1921" s="85">
        <f>VLOOKUP(B1921,Precios!G:J,4,FALSE)</f>
        <v>54104.86</v>
      </c>
      <c r="L1921" s="59"/>
    </row>
    <row r="1922" spans="2:12">
      <c r="B1922" s="46" t="str">
        <f t="shared" si="29"/>
        <v>118BOG19</v>
      </c>
      <c r="C1922" s="46">
        <v>118</v>
      </c>
      <c r="D1922" s="58" t="s">
        <v>63</v>
      </c>
      <c r="E1922" s="58" t="s">
        <v>2</v>
      </c>
      <c r="F1922" s="46" t="s">
        <v>656</v>
      </c>
      <c r="G1922" s="46" t="s">
        <v>654</v>
      </c>
      <c r="H1922" s="46">
        <v>19</v>
      </c>
      <c r="I1922" s="58" t="s">
        <v>379</v>
      </c>
      <c r="J1922" s="61" t="s">
        <v>260</v>
      </c>
      <c r="K1922" s="85">
        <f>VLOOKUP(B1922,Precios!G:J,4,FALSE)</f>
        <v>32848.620000000003</v>
      </c>
      <c r="L1922" s="59"/>
    </row>
    <row r="1923" spans="2:12">
      <c r="B1923" s="46" t="str">
        <f t="shared" si="29"/>
        <v>119BOG19</v>
      </c>
      <c r="C1923" s="46">
        <v>119</v>
      </c>
      <c r="D1923" s="58" t="s">
        <v>62</v>
      </c>
      <c r="E1923" s="58" t="s">
        <v>2</v>
      </c>
      <c r="F1923" s="46" t="s">
        <v>656</v>
      </c>
      <c r="G1923" s="46" t="s">
        <v>654</v>
      </c>
      <c r="H1923" s="46">
        <v>19</v>
      </c>
      <c r="I1923" s="58" t="s">
        <v>379</v>
      </c>
      <c r="J1923" s="61" t="s">
        <v>260</v>
      </c>
      <c r="K1923" s="85">
        <f>VLOOKUP(B1923,Precios!G:J,4,FALSE)</f>
        <v>83627.88</v>
      </c>
      <c r="L1923" s="59"/>
    </row>
    <row r="1924" spans="2:12">
      <c r="B1924" s="46" t="str">
        <f t="shared" si="29"/>
        <v>120BOG19</v>
      </c>
      <c r="C1924" s="46">
        <v>120</v>
      </c>
      <c r="D1924" s="58" t="s">
        <v>61</v>
      </c>
      <c r="E1924" s="58" t="s">
        <v>60</v>
      </c>
      <c r="F1924" s="46" t="s">
        <v>656</v>
      </c>
      <c r="G1924" s="46" t="s">
        <v>654</v>
      </c>
      <c r="H1924" s="46">
        <v>19</v>
      </c>
      <c r="I1924" s="58" t="s">
        <v>379</v>
      </c>
      <c r="J1924" s="61" t="s">
        <v>265</v>
      </c>
      <c r="K1924" s="85">
        <f>VLOOKUP(B1924,Precios!G:J,4,FALSE)</f>
        <v>866.54</v>
      </c>
      <c r="L1924" s="59"/>
    </row>
    <row r="1925" spans="2:12">
      <c r="B1925" s="46" t="str">
        <f t="shared" si="29"/>
        <v>121BOG19</v>
      </c>
      <c r="C1925" s="46">
        <v>121</v>
      </c>
      <c r="D1925" s="58" t="s">
        <v>59</v>
      </c>
      <c r="E1925" s="58" t="s">
        <v>2</v>
      </c>
      <c r="F1925" s="46" t="s">
        <v>656</v>
      </c>
      <c r="G1925" s="46" t="s">
        <v>654</v>
      </c>
      <c r="H1925" s="46">
        <v>19</v>
      </c>
      <c r="I1925" s="58" t="s">
        <v>379</v>
      </c>
      <c r="J1925" s="61" t="s">
        <v>233</v>
      </c>
      <c r="K1925" s="85">
        <f>VLOOKUP(B1925,Precios!G:J,4,FALSE)</f>
        <v>807.07</v>
      </c>
      <c r="L1925" s="59"/>
    </row>
    <row r="1926" spans="2:12">
      <c r="B1926" s="46" t="str">
        <f t="shared" ref="B1926:B1989" si="30">+CONCATENATE(C1926,F1926,H1926)</f>
        <v>122BOG19</v>
      </c>
      <c r="C1926" s="46">
        <v>122</v>
      </c>
      <c r="D1926" s="58" t="s">
        <v>58</v>
      </c>
      <c r="E1926" s="58" t="s">
        <v>2</v>
      </c>
      <c r="F1926" s="46" t="s">
        <v>656</v>
      </c>
      <c r="G1926" s="46" t="s">
        <v>654</v>
      </c>
      <c r="H1926" s="46">
        <v>19</v>
      </c>
      <c r="I1926" s="58" t="s">
        <v>379</v>
      </c>
      <c r="J1926" s="61" t="s">
        <v>295</v>
      </c>
      <c r="K1926" s="85">
        <f>VLOOKUP(B1926,Precios!G:J,4,FALSE)</f>
        <v>218.78</v>
      </c>
      <c r="L1926" s="59"/>
    </row>
    <row r="1927" spans="2:12">
      <c r="B1927" s="46" t="str">
        <f t="shared" si="30"/>
        <v>123BOG19</v>
      </c>
      <c r="C1927" s="46">
        <v>123</v>
      </c>
      <c r="D1927" s="58" t="s">
        <v>57</v>
      </c>
      <c r="E1927" s="58" t="s">
        <v>2</v>
      </c>
      <c r="F1927" s="46" t="s">
        <v>656</v>
      </c>
      <c r="G1927" s="46" t="s">
        <v>654</v>
      </c>
      <c r="H1927" s="46">
        <v>19</v>
      </c>
      <c r="I1927" s="58" t="s">
        <v>379</v>
      </c>
      <c r="J1927" s="61" t="s">
        <v>311</v>
      </c>
      <c r="K1927" s="85">
        <f>VLOOKUP(B1927,Precios!G:J,4,FALSE)</f>
        <v>42036.83</v>
      </c>
      <c r="L1927" s="59"/>
    </row>
    <row r="1928" spans="2:12">
      <c r="B1928" s="46" t="str">
        <f t="shared" si="30"/>
        <v>124BOG19</v>
      </c>
      <c r="C1928" s="46">
        <v>124</v>
      </c>
      <c r="D1928" s="58" t="s">
        <v>56</v>
      </c>
      <c r="E1928" s="58" t="s">
        <v>2</v>
      </c>
      <c r="F1928" s="46" t="s">
        <v>656</v>
      </c>
      <c r="G1928" s="46" t="s">
        <v>654</v>
      </c>
      <c r="H1928" s="46">
        <v>19</v>
      </c>
      <c r="I1928" s="58" t="s">
        <v>379</v>
      </c>
      <c r="J1928" s="61" t="s">
        <v>285</v>
      </c>
      <c r="K1928" s="85">
        <f>VLOOKUP(B1928,Precios!G:J,4,FALSE)</f>
        <v>1896.61</v>
      </c>
      <c r="L1928" s="59"/>
    </row>
    <row r="1929" spans="2:12">
      <c r="B1929" s="46" t="str">
        <f t="shared" si="30"/>
        <v>125BOG19</v>
      </c>
      <c r="C1929" s="46">
        <v>125</v>
      </c>
      <c r="D1929" s="58" t="s">
        <v>55</v>
      </c>
      <c r="E1929" s="58" t="s">
        <v>2</v>
      </c>
      <c r="F1929" s="46" t="s">
        <v>656</v>
      </c>
      <c r="G1929" s="46" t="s">
        <v>654</v>
      </c>
      <c r="H1929" s="46">
        <v>19</v>
      </c>
      <c r="I1929" s="58" t="s">
        <v>379</v>
      </c>
      <c r="J1929" s="61" t="s">
        <v>252</v>
      </c>
      <c r="K1929" s="85">
        <f>VLOOKUP(B1929,Precios!G:J,4,FALSE)</f>
        <v>1072.55</v>
      </c>
      <c r="L1929" s="59"/>
    </row>
    <row r="1930" spans="2:12">
      <c r="B1930" s="46" t="str">
        <f t="shared" si="30"/>
        <v>126BOG19</v>
      </c>
      <c r="C1930" s="46">
        <v>126</v>
      </c>
      <c r="D1930" s="58" t="s">
        <v>54</v>
      </c>
      <c r="E1930" s="58" t="s">
        <v>2</v>
      </c>
      <c r="F1930" s="46" t="s">
        <v>656</v>
      </c>
      <c r="G1930" s="46" t="s">
        <v>654</v>
      </c>
      <c r="H1930" s="46">
        <v>19</v>
      </c>
      <c r="I1930" s="58" t="s">
        <v>379</v>
      </c>
      <c r="J1930" s="61" t="s">
        <v>285</v>
      </c>
      <c r="K1930" s="85">
        <f>VLOOKUP(B1930,Precios!G:J,4,FALSE)</f>
        <v>2258.7199999999998</v>
      </c>
      <c r="L1930" s="59"/>
    </row>
    <row r="1931" spans="2:12">
      <c r="B1931" s="46" t="str">
        <f t="shared" si="30"/>
        <v>127BOG19</v>
      </c>
      <c r="C1931" s="46">
        <v>127</v>
      </c>
      <c r="D1931" s="58" t="s">
        <v>53</v>
      </c>
      <c r="E1931" s="58" t="s">
        <v>2</v>
      </c>
      <c r="F1931" s="46" t="s">
        <v>656</v>
      </c>
      <c r="G1931" s="46" t="s">
        <v>654</v>
      </c>
      <c r="H1931" s="46">
        <v>19</v>
      </c>
      <c r="I1931" s="58" t="s">
        <v>379</v>
      </c>
      <c r="J1931" s="61" t="s">
        <v>316</v>
      </c>
      <c r="K1931" s="85">
        <f>VLOOKUP(B1931,Precios!G:J,4,FALSE)</f>
        <v>10661.796</v>
      </c>
      <c r="L1931" s="59"/>
    </row>
    <row r="1932" spans="2:12">
      <c r="B1932" s="46" t="str">
        <f t="shared" si="30"/>
        <v>128BOG19</v>
      </c>
      <c r="C1932" s="46">
        <v>128</v>
      </c>
      <c r="D1932" s="58" t="s">
        <v>52</v>
      </c>
      <c r="E1932" s="58" t="s">
        <v>2</v>
      </c>
      <c r="F1932" s="46" t="s">
        <v>656</v>
      </c>
      <c r="G1932" s="46" t="s">
        <v>654</v>
      </c>
      <c r="H1932" s="46">
        <v>19</v>
      </c>
      <c r="I1932" s="58" t="s">
        <v>379</v>
      </c>
      <c r="J1932" s="61" t="s">
        <v>252</v>
      </c>
      <c r="K1932" s="85">
        <f>VLOOKUP(B1932,Precios!G:J,4,FALSE)</f>
        <v>8067</v>
      </c>
      <c r="L1932" s="59"/>
    </row>
    <row r="1933" spans="2:12">
      <c r="B1933" s="46" t="str">
        <f t="shared" si="30"/>
        <v>129BOG19</v>
      </c>
      <c r="C1933" s="46">
        <v>129</v>
      </c>
      <c r="D1933" s="58" t="s">
        <v>51</v>
      </c>
      <c r="E1933" s="58" t="s">
        <v>2</v>
      </c>
      <c r="F1933" s="46" t="s">
        <v>656</v>
      </c>
      <c r="G1933" s="46" t="s">
        <v>654</v>
      </c>
      <c r="H1933" s="46">
        <v>19</v>
      </c>
      <c r="I1933" s="58" t="s">
        <v>379</v>
      </c>
      <c r="J1933" s="61" t="s">
        <v>233</v>
      </c>
      <c r="K1933" s="85">
        <f>VLOOKUP(B1933,Precios!G:J,4,FALSE)</f>
        <v>2161.59</v>
      </c>
      <c r="L1933" s="59"/>
    </row>
    <row r="1934" spans="2:12">
      <c r="B1934" s="46" t="str">
        <f t="shared" si="30"/>
        <v>130BOG19</v>
      </c>
      <c r="C1934" s="46">
        <v>130</v>
      </c>
      <c r="D1934" s="58" t="s">
        <v>50</v>
      </c>
      <c r="E1934" s="58" t="s">
        <v>2</v>
      </c>
      <c r="F1934" s="46" t="s">
        <v>656</v>
      </c>
      <c r="G1934" s="46" t="s">
        <v>654</v>
      </c>
      <c r="H1934" s="46">
        <v>19</v>
      </c>
      <c r="I1934" s="58" t="s">
        <v>379</v>
      </c>
      <c r="J1934" s="61" t="s">
        <v>233</v>
      </c>
      <c r="K1934" s="85">
        <f>VLOOKUP(B1934,Precios!G:J,4,FALSE)</f>
        <v>1845.01</v>
      </c>
      <c r="L1934" s="59"/>
    </row>
    <row r="1935" spans="2:12">
      <c r="B1935" s="46" t="str">
        <f t="shared" si="30"/>
        <v>131BOG19</v>
      </c>
      <c r="C1935" s="46">
        <v>131</v>
      </c>
      <c r="D1935" s="58" t="s">
        <v>49</v>
      </c>
      <c r="E1935" s="58" t="s">
        <v>2</v>
      </c>
      <c r="F1935" s="46" t="s">
        <v>656</v>
      </c>
      <c r="G1935" s="46" t="s">
        <v>654</v>
      </c>
      <c r="H1935" s="46">
        <v>19</v>
      </c>
      <c r="I1935" s="58" t="s">
        <v>379</v>
      </c>
      <c r="J1935" s="61" t="s">
        <v>233</v>
      </c>
      <c r="K1935" s="85">
        <f>VLOOKUP(B1935,Precios!G:J,4,FALSE)</f>
        <v>999.27</v>
      </c>
      <c r="L1935" s="59"/>
    </row>
    <row r="1936" spans="2:12">
      <c r="B1936" s="46" t="str">
        <f t="shared" si="30"/>
        <v>132BOG19</v>
      </c>
      <c r="C1936" s="46">
        <v>132</v>
      </c>
      <c r="D1936" s="58" t="s">
        <v>48</v>
      </c>
      <c r="E1936" s="58" t="s">
        <v>2</v>
      </c>
      <c r="F1936" s="46" t="s">
        <v>656</v>
      </c>
      <c r="G1936" s="46" t="s">
        <v>654</v>
      </c>
      <c r="H1936" s="46">
        <v>19</v>
      </c>
      <c r="I1936" s="58" t="s">
        <v>379</v>
      </c>
      <c r="J1936" s="61" t="s">
        <v>233</v>
      </c>
      <c r="K1936" s="85">
        <f>VLOOKUP(B1936,Precios!G:J,4,FALSE)</f>
        <v>999.27</v>
      </c>
      <c r="L1936" s="59"/>
    </row>
    <row r="1937" spans="2:12">
      <c r="B1937" s="46" t="str">
        <f t="shared" si="30"/>
        <v>133BOG19</v>
      </c>
      <c r="C1937" s="46">
        <v>133</v>
      </c>
      <c r="D1937" s="58" t="s">
        <v>47</v>
      </c>
      <c r="E1937" s="58" t="s">
        <v>2</v>
      </c>
      <c r="F1937" s="46" t="s">
        <v>656</v>
      </c>
      <c r="G1937" s="46" t="s">
        <v>654</v>
      </c>
      <c r="H1937" s="46">
        <v>19</v>
      </c>
      <c r="I1937" s="58" t="s">
        <v>379</v>
      </c>
      <c r="J1937" s="61" t="s">
        <v>233</v>
      </c>
      <c r="K1937" s="85">
        <f>VLOOKUP(B1937,Precios!G:J,4,FALSE)</f>
        <v>994.84</v>
      </c>
      <c r="L1937" s="59"/>
    </row>
    <row r="1938" spans="2:12">
      <c r="B1938" s="46" t="str">
        <f t="shared" si="30"/>
        <v>134BOG19</v>
      </c>
      <c r="C1938" s="46">
        <v>134</v>
      </c>
      <c r="D1938" s="58" t="s">
        <v>219</v>
      </c>
      <c r="E1938" s="58" t="s">
        <v>3</v>
      </c>
      <c r="F1938" s="46" t="s">
        <v>656</v>
      </c>
      <c r="G1938" s="46" t="s">
        <v>654</v>
      </c>
      <c r="H1938" s="46">
        <v>19</v>
      </c>
      <c r="I1938" s="58" t="s">
        <v>379</v>
      </c>
      <c r="J1938" s="61" t="s">
        <v>233</v>
      </c>
      <c r="K1938" s="85">
        <f>VLOOKUP(B1938,Precios!G:J,4,FALSE)</f>
        <v>3777.28</v>
      </c>
      <c r="L1938" s="59"/>
    </row>
    <row r="1939" spans="2:12">
      <c r="B1939" s="46" t="str">
        <f t="shared" si="30"/>
        <v>135BOG19</v>
      </c>
      <c r="C1939" s="46">
        <v>135</v>
      </c>
      <c r="D1939" s="58" t="s">
        <v>220</v>
      </c>
      <c r="E1939" s="58" t="s">
        <v>3</v>
      </c>
      <c r="F1939" s="46" t="s">
        <v>656</v>
      </c>
      <c r="G1939" s="46" t="s">
        <v>654</v>
      </c>
      <c r="H1939" s="46">
        <v>19</v>
      </c>
      <c r="I1939" s="58" t="s">
        <v>379</v>
      </c>
      <c r="J1939" s="61" t="s">
        <v>233</v>
      </c>
      <c r="K1939" s="85">
        <f>VLOOKUP(B1939,Precios!G:J,4,FALSE)</f>
        <v>3886.66</v>
      </c>
      <c r="L1939" s="59"/>
    </row>
    <row r="1940" spans="2:12">
      <c r="B1940" s="46" t="str">
        <f t="shared" si="30"/>
        <v>136BOG19</v>
      </c>
      <c r="C1940" s="46">
        <v>136</v>
      </c>
      <c r="D1940" s="58" t="s">
        <v>46</v>
      </c>
      <c r="E1940" s="58" t="s">
        <v>3</v>
      </c>
      <c r="F1940" s="46" t="s">
        <v>656</v>
      </c>
      <c r="G1940" s="46" t="s">
        <v>654</v>
      </c>
      <c r="H1940" s="46">
        <v>19</v>
      </c>
      <c r="I1940" s="58" t="s">
        <v>379</v>
      </c>
      <c r="J1940" s="61" t="s">
        <v>233</v>
      </c>
      <c r="K1940" s="85">
        <f>VLOOKUP(B1940,Precios!G:J,4,FALSE)</f>
        <v>4197.8</v>
      </c>
      <c r="L1940" s="59"/>
    </row>
    <row r="1941" spans="2:12">
      <c r="B1941" s="46" t="str">
        <f t="shared" si="30"/>
        <v>137BOG19</v>
      </c>
      <c r="C1941" s="46">
        <v>137</v>
      </c>
      <c r="D1941" s="58" t="s">
        <v>45</v>
      </c>
      <c r="E1941" s="58" t="s">
        <v>3</v>
      </c>
      <c r="F1941" s="46" t="s">
        <v>656</v>
      </c>
      <c r="G1941" s="46" t="s">
        <v>654</v>
      </c>
      <c r="H1941" s="46">
        <v>19</v>
      </c>
      <c r="I1941" s="58" t="s">
        <v>379</v>
      </c>
      <c r="J1941" s="61" t="s">
        <v>233</v>
      </c>
      <c r="K1941" s="85">
        <f>VLOOKUP(B1941,Precios!G:J,4,FALSE)</f>
        <v>4214.17</v>
      </c>
      <c r="L1941" s="59"/>
    </row>
    <row r="1942" spans="2:12">
      <c r="B1942" s="46" t="str">
        <f t="shared" si="30"/>
        <v>138BOG19</v>
      </c>
      <c r="C1942" s="46">
        <v>138</v>
      </c>
      <c r="D1942" s="58" t="s">
        <v>44</v>
      </c>
      <c r="E1942" s="58" t="s">
        <v>2</v>
      </c>
      <c r="F1942" s="46" t="s">
        <v>656</v>
      </c>
      <c r="G1942" s="46" t="s">
        <v>654</v>
      </c>
      <c r="H1942" s="46">
        <v>19</v>
      </c>
      <c r="I1942" s="58" t="s">
        <v>379</v>
      </c>
      <c r="J1942" s="61" t="s">
        <v>233</v>
      </c>
      <c r="K1942" s="85">
        <f>VLOOKUP(B1942,Precios!G:J,4,FALSE)</f>
        <v>378</v>
      </c>
      <c r="L1942" s="59"/>
    </row>
    <row r="1943" spans="2:12">
      <c r="B1943" s="46" t="str">
        <f t="shared" si="30"/>
        <v>139BOG19</v>
      </c>
      <c r="C1943" s="46">
        <v>139</v>
      </c>
      <c r="D1943" s="58" t="s">
        <v>43</v>
      </c>
      <c r="E1943" s="58" t="s">
        <v>2</v>
      </c>
      <c r="F1943" s="46" t="s">
        <v>656</v>
      </c>
      <c r="G1943" s="46" t="s">
        <v>654</v>
      </c>
      <c r="H1943" s="46">
        <v>19</v>
      </c>
      <c r="I1943" s="58" t="s">
        <v>379</v>
      </c>
      <c r="J1943" s="61" t="s">
        <v>233</v>
      </c>
      <c r="K1943" s="85">
        <f>VLOOKUP(B1943,Precios!G:J,4,FALSE)</f>
        <v>389.79</v>
      </c>
      <c r="L1943" s="59"/>
    </row>
    <row r="1944" spans="2:12">
      <c r="B1944" s="46" t="str">
        <f t="shared" si="30"/>
        <v>140BOG19</v>
      </c>
      <c r="C1944" s="46">
        <v>140</v>
      </c>
      <c r="D1944" s="58" t="s">
        <v>42</v>
      </c>
      <c r="E1944" s="58" t="s">
        <v>38</v>
      </c>
      <c r="F1944" s="46" t="s">
        <v>656</v>
      </c>
      <c r="G1944" s="46" t="s">
        <v>654</v>
      </c>
      <c r="H1944" s="46">
        <v>19</v>
      </c>
      <c r="I1944" s="58" t="s">
        <v>379</v>
      </c>
      <c r="J1944" s="61" t="s">
        <v>317</v>
      </c>
      <c r="K1944" s="85">
        <f>VLOOKUP(B1944,Precios!G:J,4,FALSE)</f>
        <v>46349.97</v>
      </c>
      <c r="L1944" s="59"/>
    </row>
    <row r="1945" spans="2:12">
      <c r="B1945" s="46" t="str">
        <f t="shared" si="30"/>
        <v>141BOG19</v>
      </c>
      <c r="C1945" s="46">
        <v>141</v>
      </c>
      <c r="D1945" s="58" t="s">
        <v>41</v>
      </c>
      <c r="E1945" s="58" t="s">
        <v>36</v>
      </c>
      <c r="F1945" s="46" t="s">
        <v>656</v>
      </c>
      <c r="G1945" s="46" t="s">
        <v>654</v>
      </c>
      <c r="H1945" s="46">
        <v>19</v>
      </c>
      <c r="I1945" s="58" t="s">
        <v>379</v>
      </c>
      <c r="J1945" s="61" t="s">
        <v>317</v>
      </c>
      <c r="K1945" s="85">
        <f>VLOOKUP(B1945,Precios!G:J,4,FALSE)</f>
        <v>67663.92</v>
      </c>
      <c r="L1945" s="59"/>
    </row>
    <row r="1946" spans="2:12">
      <c r="B1946" s="46" t="str">
        <f t="shared" si="30"/>
        <v>142BOG19</v>
      </c>
      <c r="C1946" s="46">
        <v>142</v>
      </c>
      <c r="D1946" s="58" t="s">
        <v>40</v>
      </c>
      <c r="E1946" s="58" t="s">
        <v>34</v>
      </c>
      <c r="F1946" s="46" t="s">
        <v>656</v>
      </c>
      <c r="G1946" s="46" t="s">
        <v>654</v>
      </c>
      <c r="H1946" s="46">
        <v>19</v>
      </c>
      <c r="I1946" s="58" t="s">
        <v>379</v>
      </c>
      <c r="J1946" s="61" t="s">
        <v>317</v>
      </c>
      <c r="K1946" s="85">
        <f>VLOOKUP(B1946,Precios!G:J,4,FALSE)</f>
        <v>71852.17</v>
      </c>
      <c r="L1946" s="59"/>
    </row>
    <row r="1947" spans="2:12">
      <c r="B1947" s="46" t="str">
        <f t="shared" si="30"/>
        <v>143BOG19</v>
      </c>
      <c r="C1947" s="46">
        <v>143</v>
      </c>
      <c r="D1947" s="58" t="s">
        <v>39</v>
      </c>
      <c r="E1947" s="58" t="s">
        <v>38</v>
      </c>
      <c r="F1947" s="46" t="s">
        <v>656</v>
      </c>
      <c r="G1947" s="46" t="s">
        <v>654</v>
      </c>
      <c r="H1947" s="46">
        <v>19</v>
      </c>
      <c r="I1947" s="58" t="s">
        <v>379</v>
      </c>
      <c r="J1947" s="61" t="s">
        <v>317</v>
      </c>
      <c r="K1947" s="85">
        <f>VLOOKUP(B1947,Precios!G:J,4,FALSE)</f>
        <v>69245</v>
      </c>
      <c r="L1947" s="59"/>
    </row>
    <row r="1948" spans="2:12">
      <c r="B1948" s="46" t="str">
        <f t="shared" si="30"/>
        <v>144BOG19</v>
      </c>
      <c r="C1948" s="46">
        <v>144</v>
      </c>
      <c r="D1948" s="58" t="s">
        <v>37</v>
      </c>
      <c r="E1948" s="58" t="s">
        <v>36</v>
      </c>
      <c r="F1948" s="46" t="s">
        <v>656</v>
      </c>
      <c r="G1948" s="46" t="s">
        <v>654</v>
      </c>
      <c r="H1948" s="46">
        <v>19</v>
      </c>
      <c r="I1948" s="58" t="s">
        <v>379</v>
      </c>
      <c r="J1948" s="61" t="s">
        <v>317</v>
      </c>
      <c r="K1948" s="85">
        <f>VLOOKUP(B1948,Precios!G:J,4,FALSE)</f>
        <v>80786</v>
      </c>
      <c r="L1948" s="59"/>
    </row>
    <row r="1949" spans="2:12">
      <c r="B1949" s="46" t="str">
        <f t="shared" si="30"/>
        <v>145BOG19</v>
      </c>
      <c r="C1949" s="46">
        <v>145</v>
      </c>
      <c r="D1949" s="58" t="s">
        <v>35</v>
      </c>
      <c r="E1949" s="58" t="s">
        <v>34</v>
      </c>
      <c r="F1949" s="46" t="s">
        <v>656</v>
      </c>
      <c r="G1949" s="46" t="s">
        <v>654</v>
      </c>
      <c r="H1949" s="46">
        <v>19</v>
      </c>
      <c r="I1949" s="58" t="s">
        <v>379</v>
      </c>
      <c r="J1949" s="61" t="s">
        <v>317</v>
      </c>
      <c r="K1949" s="85">
        <f>VLOOKUP(B1949,Precios!G:J,4,FALSE)</f>
        <v>85998</v>
      </c>
      <c r="L1949" s="59"/>
    </row>
    <row r="1950" spans="2:12">
      <c r="B1950" s="46" t="str">
        <f t="shared" si="30"/>
        <v>146BOG19</v>
      </c>
      <c r="C1950" s="46">
        <v>146</v>
      </c>
      <c r="D1950" s="58" t="s">
        <v>33</v>
      </c>
      <c r="E1950" s="58" t="s">
        <v>2</v>
      </c>
      <c r="F1950" s="46" t="s">
        <v>656</v>
      </c>
      <c r="G1950" s="46" t="s">
        <v>654</v>
      </c>
      <c r="H1950" s="46">
        <v>19</v>
      </c>
      <c r="I1950" s="58" t="s">
        <v>379</v>
      </c>
      <c r="J1950" s="61" t="s">
        <v>302</v>
      </c>
      <c r="K1950" s="85">
        <f>VLOOKUP(B1950,Precios!G:J,4,FALSE)</f>
        <v>1341</v>
      </c>
      <c r="L1950" s="59"/>
    </row>
    <row r="1951" spans="2:12">
      <c r="B1951" s="46" t="str">
        <f t="shared" si="30"/>
        <v>147BOG19</v>
      </c>
      <c r="C1951" s="46">
        <v>147</v>
      </c>
      <c r="D1951" s="58" t="s">
        <v>32</v>
      </c>
      <c r="E1951" s="58" t="s">
        <v>2</v>
      </c>
      <c r="F1951" s="46" t="s">
        <v>656</v>
      </c>
      <c r="G1951" s="46" t="s">
        <v>654</v>
      </c>
      <c r="H1951" s="46">
        <v>19</v>
      </c>
      <c r="I1951" s="58" t="s">
        <v>379</v>
      </c>
      <c r="J1951" s="61" t="s">
        <v>302</v>
      </c>
      <c r="K1951" s="85">
        <f>VLOOKUP(B1951,Precios!G:J,4,FALSE)</f>
        <v>1231.8399999999999</v>
      </c>
      <c r="L1951" s="59"/>
    </row>
    <row r="1952" spans="2:12">
      <c r="B1952" s="46" t="str">
        <f t="shared" si="30"/>
        <v>148BOG19</v>
      </c>
      <c r="C1952" s="46">
        <v>148</v>
      </c>
      <c r="D1952" s="58" t="s">
        <v>31</v>
      </c>
      <c r="E1952" s="58" t="s">
        <v>2</v>
      </c>
      <c r="F1952" s="46" t="s">
        <v>656</v>
      </c>
      <c r="G1952" s="46" t="s">
        <v>654</v>
      </c>
      <c r="H1952" s="46">
        <v>19</v>
      </c>
      <c r="I1952" s="58" t="s">
        <v>379</v>
      </c>
      <c r="J1952" s="61" t="s">
        <v>272</v>
      </c>
      <c r="K1952" s="85">
        <f>VLOOKUP(B1952,Precios!G:J,4,FALSE)</f>
        <v>10930.62</v>
      </c>
      <c r="L1952" s="59"/>
    </row>
    <row r="1953" spans="2:12">
      <c r="B1953" s="46" t="str">
        <f t="shared" si="30"/>
        <v>149BOG19</v>
      </c>
      <c r="C1953" s="46">
        <v>149</v>
      </c>
      <c r="D1953" s="58" t="s">
        <v>30</v>
      </c>
      <c r="E1953" s="58" t="s">
        <v>2</v>
      </c>
      <c r="F1953" s="46" t="s">
        <v>656</v>
      </c>
      <c r="G1953" s="46" t="s">
        <v>654</v>
      </c>
      <c r="H1953" s="46">
        <v>19</v>
      </c>
      <c r="I1953" s="58" t="s">
        <v>379</v>
      </c>
      <c r="J1953" s="61" t="s">
        <v>233</v>
      </c>
      <c r="K1953" s="85">
        <f>VLOOKUP(B1953,Precios!G:J,4,FALSE)</f>
        <v>4053.78</v>
      </c>
      <c r="L1953" s="59"/>
    </row>
    <row r="1954" spans="2:12">
      <c r="B1954" s="46" t="str">
        <f t="shared" si="30"/>
        <v>150BOG19</v>
      </c>
      <c r="C1954" s="46">
        <v>150</v>
      </c>
      <c r="D1954" s="58" t="s">
        <v>29</v>
      </c>
      <c r="E1954" s="58" t="s">
        <v>2</v>
      </c>
      <c r="F1954" s="46" t="s">
        <v>656</v>
      </c>
      <c r="G1954" s="46" t="s">
        <v>654</v>
      </c>
      <c r="H1954" s="46">
        <v>19</v>
      </c>
      <c r="I1954" s="58" t="s">
        <v>379</v>
      </c>
      <c r="J1954" s="61" t="s">
        <v>233</v>
      </c>
      <c r="K1954" s="85">
        <f>VLOOKUP(B1954,Precios!G:J,4,FALSE)</f>
        <v>6296.17</v>
      </c>
      <c r="L1954" s="59"/>
    </row>
    <row r="1955" spans="2:12">
      <c r="B1955" s="46" t="str">
        <f t="shared" si="30"/>
        <v>151BOG19</v>
      </c>
      <c r="C1955" s="46">
        <v>151</v>
      </c>
      <c r="D1955" s="58" t="s">
        <v>28</v>
      </c>
      <c r="E1955" s="58" t="s">
        <v>2</v>
      </c>
      <c r="F1955" s="46" t="s">
        <v>656</v>
      </c>
      <c r="G1955" s="46" t="s">
        <v>654</v>
      </c>
      <c r="H1955" s="46">
        <v>19</v>
      </c>
      <c r="I1955" s="58" t="s">
        <v>379</v>
      </c>
      <c r="J1955" s="61" t="s">
        <v>233</v>
      </c>
      <c r="K1955" s="85">
        <f>VLOOKUP(B1955,Precios!G:J,4,FALSE)</f>
        <v>9991.68</v>
      </c>
      <c r="L1955" s="59"/>
    </row>
    <row r="1956" spans="2:12">
      <c r="B1956" s="46" t="str">
        <f t="shared" si="30"/>
        <v>152BOG19</v>
      </c>
      <c r="C1956" s="46">
        <v>152</v>
      </c>
      <c r="D1956" s="58" t="s">
        <v>27</v>
      </c>
      <c r="E1956" s="58" t="s">
        <v>2</v>
      </c>
      <c r="F1956" s="46" t="s">
        <v>656</v>
      </c>
      <c r="G1956" s="46" t="s">
        <v>654</v>
      </c>
      <c r="H1956" s="46">
        <v>19</v>
      </c>
      <c r="I1956" s="58" t="s">
        <v>379</v>
      </c>
      <c r="J1956" s="61" t="s">
        <v>233</v>
      </c>
      <c r="K1956" s="85">
        <f>VLOOKUP(B1956,Precios!G:J,4,FALSE)</f>
        <v>11770.41</v>
      </c>
      <c r="L1956" s="59"/>
    </row>
    <row r="1957" spans="2:12">
      <c r="B1957" s="46" t="str">
        <f t="shared" si="30"/>
        <v>153BOG19</v>
      </c>
      <c r="C1957" s="46">
        <v>153</v>
      </c>
      <c r="D1957" s="58" t="s">
        <v>26</v>
      </c>
      <c r="E1957" s="58" t="s">
        <v>2</v>
      </c>
      <c r="F1957" s="46" t="s">
        <v>656</v>
      </c>
      <c r="G1957" s="46" t="s">
        <v>654</v>
      </c>
      <c r="H1957" s="46">
        <v>19</v>
      </c>
      <c r="I1957" s="58" t="s">
        <v>379</v>
      </c>
      <c r="J1957" s="61" t="s">
        <v>233</v>
      </c>
      <c r="K1957" s="85">
        <f>VLOOKUP(B1957,Precios!G:J,4,FALSE)</f>
        <v>15739.9</v>
      </c>
      <c r="L1957" s="59"/>
    </row>
    <row r="1958" spans="2:12">
      <c r="B1958" s="46" t="str">
        <f t="shared" si="30"/>
        <v>154BOG19</v>
      </c>
      <c r="C1958" s="46">
        <v>154</v>
      </c>
      <c r="D1958" s="58" t="s">
        <v>25</v>
      </c>
      <c r="E1958" s="58" t="s">
        <v>221</v>
      </c>
      <c r="F1958" s="46" t="s">
        <v>656</v>
      </c>
      <c r="G1958" s="46" t="s">
        <v>654</v>
      </c>
      <c r="H1958" s="46">
        <v>19</v>
      </c>
      <c r="I1958" s="58" t="s">
        <v>379</v>
      </c>
      <c r="J1958" s="61" t="s">
        <v>317</v>
      </c>
      <c r="K1958" s="85">
        <f>VLOOKUP(B1958,Precios!G:J,4,FALSE)</f>
        <v>66599.55</v>
      </c>
      <c r="L1958" s="59"/>
    </row>
    <row r="1959" spans="2:12">
      <c r="B1959" s="46" t="str">
        <f t="shared" si="30"/>
        <v>155BOG19</v>
      </c>
      <c r="C1959" s="46">
        <v>155</v>
      </c>
      <c r="D1959" s="58" t="s">
        <v>24</v>
      </c>
      <c r="E1959" s="58" t="s">
        <v>221</v>
      </c>
      <c r="F1959" s="46" t="s">
        <v>656</v>
      </c>
      <c r="G1959" s="46" t="s">
        <v>654</v>
      </c>
      <c r="H1959" s="46">
        <v>19</v>
      </c>
      <c r="I1959" s="58" t="s">
        <v>379</v>
      </c>
      <c r="J1959" s="61" t="s">
        <v>317</v>
      </c>
      <c r="K1959" s="85">
        <f>VLOOKUP(B1959,Precios!G:J,4,FALSE)</f>
        <v>79136.17</v>
      </c>
      <c r="L1959" s="59"/>
    </row>
    <row r="1960" spans="2:12">
      <c r="B1960" s="46" t="str">
        <f t="shared" si="30"/>
        <v>156BOG19</v>
      </c>
      <c r="C1960" s="46">
        <v>156</v>
      </c>
      <c r="D1960" s="58" t="s">
        <v>23</v>
      </c>
      <c r="E1960" s="58" t="s">
        <v>221</v>
      </c>
      <c r="F1960" s="46" t="s">
        <v>656</v>
      </c>
      <c r="G1960" s="46" t="s">
        <v>654</v>
      </c>
      <c r="H1960" s="46">
        <v>19</v>
      </c>
      <c r="I1960" s="58" t="s">
        <v>379</v>
      </c>
      <c r="J1960" s="61" t="s">
        <v>369</v>
      </c>
      <c r="K1960" s="85">
        <f>VLOOKUP(B1960,Precios!G:J,4,FALSE)</f>
        <v>108236.98</v>
      </c>
      <c r="L1960" s="59"/>
    </row>
    <row r="1961" spans="2:12">
      <c r="B1961" s="46" t="str">
        <f t="shared" si="30"/>
        <v>157BOG19</v>
      </c>
      <c r="C1961" s="46">
        <v>157</v>
      </c>
      <c r="D1961" s="58" t="s">
        <v>22</v>
      </c>
      <c r="E1961" s="58" t="s">
        <v>221</v>
      </c>
      <c r="F1961" s="46" t="s">
        <v>656</v>
      </c>
      <c r="G1961" s="46" t="s">
        <v>654</v>
      </c>
      <c r="H1961" s="46">
        <v>19</v>
      </c>
      <c r="I1961" s="58" t="s">
        <v>379</v>
      </c>
      <c r="J1961" s="61" t="s">
        <v>369</v>
      </c>
      <c r="K1961" s="85">
        <f>VLOOKUP(B1961,Precios!G:J,4,FALSE)</f>
        <v>84100</v>
      </c>
      <c r="L1961" s="59"/>
    </row>
    <row r="1962" spans="2:12">
      <c r="B1962" s="46" t="str">
        <f t="shared" si="30"/>
        <v>158BOG19</v>
      </c>
      <c r="C1962" s="46">
        <v>158</v>
      </c>
      <c r="D1962" s="58" t="s">
        <v>21</v>
      </c>
      <c r="E1962" s="58" t="s">
        <v>3</v>
      </c>
      <c r="F1962" s="46" t="s">
        <v>656</v>
      </c>
      <c r="G1962" s="46" t="s">
        <v>654</v>
      </c>
      <c r="H1962" s="46">
        <v>19</v>
      </c>
      <c r="I1962" s="58" t="s">
        <v>379</v>
      </c>
      <c r="J1962" s="61" t="s">
        <v>275</v>
      </c>
      <c r="K1962" s="85">
        <f>VLOOKUP(B1962,Precios!G:J,4,FALSE)</f>
        <v>5231</v>
      </c>
      <c r="L1962" s="59"/>
    </row>
    <row r="1963" spans="2:12">
      <c r="B1963" s="46" t="str">
        <f t="shared" si="30"/>
        <v>159BOG19</v>
      </c>
      <c r="C1963" s="46">
        <v>159</v>
      </c>
      <c r="D1963" s="58" t="s">
        <v>20</v>
      </c>
      <c r="E1963" s="58" t="s">
        <v>3</v>
      </c>
      <c r="F1963" s="46" t="s">
        <v>656</v>
      </c>
      <c r="G1963" s="46" t="s">
        <v>654</v>
      </c>
      <c r="H1963" s="46">
        <v>19</v>
      </c>
      <c r="I1963" s="58" t="s">
        <v>379</v>
      </c>
      <c r="J1963" s="61" t="s">
        <v>275</v>
      </c>
      <c r="K1963" s="85">
        <f>VLOOKUP(B1963,Precios!G:J,4,FALSE)</f>
        <v>8000.56</v>
      </c>
      <c r="L1963" s="59"/>
    </row>
    <row r="1964" spans="2:12">
      <c r="B1964" s="46" t="str">
        <f t="shared" si="30"/>
        <v>160BOG19</v>
      </c>
      <c r="C1964" s="46">
        <v>160</v>
      </c>
      <c r="D1964" s="58" t="s">
        <v>19</v>
      </c>
      <c r="E1964" s="58" t="s">
        <v>3</v>
      </c>
      <c r="F1964" s="46" t="s">
        <v>656</v>
      </c>
      <c r="G1964" s="46" t="s">
        <v>654</v>
      </c>
      <c r="H1964" s="46">
        <v>19</v>
      </c>
      <c r="I1964" s="58" t="s">
        <v>379</v>
      </c>
      <c r="J1964" s="61" t="s">
        <v>275</v>
      </c>
      <c r="K1964" s="85">
        <f>VLOOKUP(B1964,Precios!G:J,4,FALSE)</f>
        <v>4885.93</v>
      </c>
      <c r="L1964" s="59"/>
    </row>
    <row r="1965" spans="2:12">
      <c r="B1965" s="46" t="str">
        <f t="shared" si="30"/>
        <v>161BOG19</v>
      </c>
      <c r="C1965" s="46">
        <v>161</v>
      </c>
      <c r="D1965" s="58" t="s">
        <v>18</v>
      </c>
      <c r="E1965" s="58" t="s">
        <v>3</v>
      </c>
      <c r="F1965" s="46" t="s">
        <v>656</v>
      </c>
      <c r="G1965" s="46" t="s">
        <v>654</v>
      </c>
      <c r="H1965" s="46">
        <v>19</v>
      </c>
      <c r="I1965" s="58" t="s">
        <v>379</v>
      </c>
      <c r="J1965" s="61" t="s">
        <v>275</v>
      </c>
      <c r="K1965" s="85">
        <f>VLOOKUP(B1965,Precios!G:J,4,FALSE)</f>
        <v>7051</v>
      </c>
      <c r="L1965" s="59"/>
    </row>
    <row r="1966" spans="2:12">
      <c r="B1966" s="46" t="str">
        <f t="shared" si="30"/>
        <v>162BOG19</v>
      </c>
      <c r="C1966" s="46">
        <v>162</v>
      </c>
      <c r="D1966" s="58" t="s">
        <v>17</v>
      </c>
      <c r="E1966" s="58" t="s">
        <v>15</v>
      </c>
      <c r="F1966" s="46" t="s">
        <v>656</v>
      </c>
      <c r="G1966" s="46" t="s">
        <v>654</v>
      </c>
      <c r="H1966" s="46">
        <v>19</v>
      </c>
      <c r="I1966" s="58" t="s">
        <v>379</v>
      </c>
      <c r="J1966" s="61" t="s">
        <v>301</v>
      </c>
      <c r="K1966" s="85">
        <f>VLOOKUP(B1966,Precios!G:J,4,FALSE)</f>
        <v>50368</v>
      </c>
      <c r="L1966" s="59"/>
    </row>
    <row r="1967" spans="2:12">
      <c r="B1967" s="46" t="str">
        <f t="shared" si="30"/>
        <v>163BOG19</v>
      </c>
      <c r="C1967" s="46">
        <v>163</v>
      </c>
      <c r="D1967" s="58" t="s">
        <v>16</v>
      </c>
      <c r="E1967" s="58" t="s">
        <v>15</v>
      </c>
      <c r="F1967" s="46" t="s">
        <v>656</v>
      </c>
      <c r="G1967" s="46" t="s">
        <v>654</v>
      </c>
      <c r="H1967" s="46">
        <v>19</v>
      </c>
      <c r="I1967" s="58" t="s">
        <v>379</v>
      </c>
      <c r="J1967" s="61" t="s">
        <v>301</v>
      </c>
      <c r="K1967" s="85">
        <f>VLOOKUP(B1967,Precios!G:J,4,FALSE)</f>
        <v>52558</v>
      </c>
      <c r="L1967" s="59"/>
    </row>
    <row r="1968" spans="2:12">
      <c r="B1968" s="46" t="str">
        <f t="shared" si="30"/>
        <v>164BOG19</v>
      </c>
      <c r="C1968" s="46">
        <v>164</v>
      </c>
      <c r="D1968" s="58" t="s">
        <v>14</v>
      </c>
      <c r="E1968" s="58" t="s">
        <v>222</v>
      </c>
      <c r="F1968" s="46" t="s">
        <v>656</v>
      </c>
      <c r="G1968" s="46" t="s">
        <v>654</v>
      </c>
      <c r="H1968" s="46">
        <v>19</v>
      </c>
      <c r="I1968" s="58" t="s">
        <v>379</v>
      </c>
      <c r="J1968" s="61" t="s">
        <v>451</v>
      </c>
      <c r="K1968" s="85">
        <f>VLOOKUP(B1968,Precios!G:J,4,FALSE)</f>
        <v>33259.58</v>
      </c>
      <c r="L1968" s="59"/>
    </row>
    <row r="1969" spans="2:12">
      <c r="B1969" s="46" t="str">
        <f t="shared" si="30"/>
        <v>165BOG19</v>
      </c>
      <c r="C1969" s="46">
        <v>165</v>
      </c>
      <c r="D1969" s="58" t="s">
        <v>13</v>
      </c>
      <c r="E1969" s="58" t="s">
        <v>2</v>
      </c>
      <c r="F1969" s="46" t="s">
        <v>656</v>
      </c>
      <c r="G1969" s="46" t="s">
        <v>654</v>
      </c>
      <c r="H1969" s="46">
        <v>19</v>
      </c>
      <c r="I1969" s="58" t="s">
        <v>379</v>
      </c>
      <c r="J1969" s="61" t="s">
        <v>317</v>
      </c>
      <c r="K1969" s="85">
        <f>VLOOKUP(B1969,Precios!G:J,4,FALSE)</f>
        <v>713</v>
      </c>
      <c r="L1969" s="59"/>
    </row>
    <row r="1970" spans="2:12">
      <c r="B1970" s="46" t="str">
        <f t="shared" si="30"/>
        <v>166BOG19</v>
      </c>
      <c r="C1970" s="46">
        <v>166</v>
      </c>
      <c r="D1970" s="58" t="s">
        <v>223</v>
      </c>
      <c r="E1970" s="58" t="s">
        <v>2</v>
      </c>
      <c r="F1970" s="46" t="s">
        <v>656</v>
      </c>
      <c r="G1970" s="46" t="s">
        <v>654</v>
      </c>
      <c r="H1970" s="46">
        <v>19</v>
      </c>
      <c r="I1970" s="58" t="s">
        <v>379</v>
      </c>
      <c r="J1970" s="61" t="s">
        <v>317</v>
      </c>
      <c r="K1970" s="85">
        <f>VLOOKUP(B1970,Precios!G:J,4,FALSE)</f>
        <v>532.02</v>
      </c>
      <c r="L1970" s="59"/>
    </row>
    <row r="1971" spans="2:12">
      <c r="B1971" s="46" t="str">
        <f t="shared" si="30"/>
        <v>167BOG19</v>
      </c>
      <c r="C1971" s="46">
        <v>167</v>
      </c>
      <c r="D1971" s="58" t="s">
        <v>12</v>
      </c>
      <c r="E1971" s="58" t="s">
        <v>11</v>
      </c>
      <c r="F1971" s="46" t="s">
        <v>656</v>
      </c>
      <c r="G1971" s="46" t="s">
        <v>654</v>
      </c>
      <c r="H1971" s="46">
        <v>19</v>
      </c>
      <c r="I1971" s="58" t="s">
        <v>379</v>
      </c>
      <c r="J1971" s="61" t="s">
        <v>452</v>
      </c>
      <c r="K1971" s="85">
        <f>VLOOKUP(B1971,Precios!G:J,4,FALSE)</f>
        <v>23370.91</v>
      </c>
      <c r="L1971" s="59"/>
    </row>
    <row r="1972" spans="2:12">
      <c r="B1972" s="46" t="str">
        <f t="shared" si="30"/>
        <v>168BOG19</v>
      </c>
      <c r="C1972" s="46">
        <v>168</v>
      </c>
      <c r="D1972" s="58" t="s">
        <v>10</v>
      </c>
      <c r="E1972" s="58" t="s">
        <v>2</v>
      </c>
      <c r="F1972" s="46" t="s">
        <v>656</v>
      </c>
      <c r="G1972" s="46" t="s">
        <v>654</v>
      </c>
      <c r="H1972" s="46">
        <v>19</v>
      </c>
      <c r="I1972" s="58" t="s">
        <v>379</v>
      </c>
      <c r="J1972" s="61" t="s">
        <v>453</v>
      </c>
      <c r="K1972" s="85">
        <f>VLOOKUP(B1972,Precios!G:J,4,FALSE)</f>
        <v>136.99</v>
      </c>
      <c r="L1972" s="59"/>
    </row>
    <row r="1973" spans="2:12">
      <c r="B1973" s="46" t="str">
        <f t="shared" si="30"/>
        <v>169BOG19</v>
      </c>
      <c r="C1973" s="46">
        <v>169</v>
      </c>
      <c r="D1973" s="58" t="s">
        <v>9</v>
      </c>
      <c r="E1973" s="58" t="s">
        <v>2</v>
      </c>
      <c r="F1973" s="46" t="s">
        <v>656</v>
      </c>
      <c r="G1973" s="46" t="s">
        <v>654</v>
      </c>
      <c r="H1973" s="46">
        <v>19</v>
      </c>
      <c r="I1973" s="58" t="s">
        <v>379</v>
      </c>
      <c r="J1973" s="61" t="s">
        <v>453</v>
      </c>
      <c r="K1973" s="85">
        <f>VLOOKUP(B1973,Precios!G:J,4,FALSE)</f>
        <v>170.97</v>
      </c>
      <c r="L1973" s="59"/>
    </row>
    <row r="1974" spans="2:12">
      <c r="B1974" s="46" t="str">
        <f t="shared" si="30"/>
        <v>170BOG19</v>
      </c>
      <c r="C1974" s="46">
        <v>170</v>
      </c>
      <c r="D1974" s="58" t="s">
        <v>8</v>
      </c>
      <c r="E1974" s="58" t="s">
        <v>3</v>
      </c>
      <c r="F1974" s="46" t="s">
        <v>656</v>
      </c>
      <c r="G1974" s="46" t="s">
        <v>654</v>
      </c>
      <c r="H1974" s="46">
        <v>19</v>
      </c>
      <c r="I1974" s="58" t="s">
        <v>379</v>
      </c>
      <c r="J1974" s="61" t="s">
        <v>302</v>
      </c>
      <c r="K1974" s="85">
        <f>VLOOKUP(B1974,Precios!G:J,4,FALSE)</f>
        <v>3090.39</v>
      </c>
      <c r="L1974" s="59"/>
    </row>
    <row r="1975" spans="2:12">
      <c r="B1975" s="46" t="str">
        <f t="shared" si="30"/>
        <v>171BOG19</v>
      </c>
      <c r="C1975" s="46">
        <v>171</v>
      </c>
      <c r="D1975" s="58" t="s">
        <v>7</v>
      </c>
      <c r="E1975" s="58" t="s">
        <v>3</v>
      </c>
      <c r="F1975" s="46" t="s">
        <v>656</v>
      </c>
      <c r="G1975" s="46" t="s">
        <v>654</v>
      </c>
      <c r="H1975" s="46">
        <v>19</v>
      </c>
      <c r="I1975" s="58" t="s">
        <v>379</v>
      </c>
      <c r="J1975" s="61" t="s">
        <v>302</v>
      </c>
      <c r="K1975" s="85">
        <f>VLOOKUP(B1975,Precios!G:J,4,FALSE)</f>
        <v>13002.24</v>
      </c>
      <c r="L1975" s="59"/>
    </row>
    <row r="1976" spans="2:12">
      <c r="B1976" s="46" t="str">
        <f t="shared" si="30"/>
        <v>172BOG19</v>
      </c>
      <c r="C1976" s="46">
        <v>172</v>
      </c>
      <c r="D1976" s="58" t="s">
        <v>6</v>
      </c>
      <c r="E1976" s="58" t="s">
        <v>3</v>
      </c>
      <c r="F1976" s="46" t="s">
        <v>656</v>
      </c>
      <c r="G1976" s="46" t="s">
        <v>654</v>
      </c>
      <c r="H1976" s="46">
        <v>19</v>
      </c>
      <c r="I1976" s="58" t="s">
        <v>379</v>
      </c>
      <c r="J1976" s="61" t="s">
        <v>302</v>
      </c>
      <c r="K1976" s="85">
        <f>VLOOKUP(B1976,Precios!G:J,4,FALSE)</f>
        <v>8106.5</v>
      </c>
      <c r="L1976" s="59"/>
    </row>
    <row r="1977" spans="2:12">
      <c r="B1977" s="46" t="str">
        <f t="shared" si="30"/>
        <v>173BOG19</v>
      </c>
      <c r="C1977" s="46">
        <v>173</v>
      </c>
      <c r="D1977" s="58" t="s">
        <v>5</v>
      </c>
      <c r="E1977" s="58" t="s">
        <v>3</v>
      </c>
      <c r="F1977" s="46" t="s">
        <v>656</v>
      </c>
      <c r="G1977" s="46" t="s">
        <v>654</v>
      </c>
      <c r="H1977" s="46">
        <v>19</v>
      </c>
      <c r="I1977" s="58" t="s">
        <v>379</v>
      </c>
      <c r="J1977" s="61" t="s">
        <v>302</v>
      </c>
      <c r="K1977" s="85">
        <f>VLOOKUP(B1977,Precios!G:J,4,FALSE)</f>
        <v>10265.66</v>
      </c>
      <c r="L1977" s="59"/>
    </row>
    <row r="1978" spans="2:12">
      <c r="B1978" s="46" t="str">
        <f t="shared" si="30"/>
        <v>174BOG19</v>
      </c>
      <c r="C1978" s="46">
        <v>174</v>
      </c>
      <c r="D1978" s="58" t="s">
        <v>4</v>
      </c>
      <c r="E1978" s="58" t="s">
        <v>3</v>
      </c>
      <c r="F1978" s="46" t="s">
        <v>656</v>
      </c>
      <c r="G1978" s="46" t="s">
        <v>654</v>
      </c>
      <c r="H1978" s="46">
        <v>19</v>
      </c>
      <c r="I1978" s="58" t="s">
        <v>379</v>
      </c>
      <c r="J1978" s="61" t="s">
        <v>302</v>
      </c>
      <c r="K1978" s="85">
        <f>VLOOKUP(B1978,Precios!G:J,4,FALSE)</f>
        <v>27784.28</v>
      </c>
      <c r="L1978" s="59"/>
    </row>
    <row r="1979" spans="2:12">
      <c r="B1979" s="46" t="str">
        <f t="shared" si="30"/>
        <v>175BOG19</v>
      </c>
      <c r="C1979" s="46">
        <v>175</v>
      </c>
      <c r="D1979" s="58" t="s">
        <v>224</v>
      </c>
      <c r="E1979" s="58" t="s">
        <v>3</v>
      </c>
      <c r="F1979" s="46" t="s">
        <v>656</v>
      </c>
      <c r="G1979" s="46" t="s">
        <v>654</v>
      </c>
      <c r="H1979" s="46">
        <v>19</v>
      </c>
      <c r="I1979" s="58" t="s">
        <v>379</v>
      </c>
      <c r="J1979" s="61" t="s">
        <v>302</v>
      </c>
      <c r="K1979" s="85">
        <f>VLOOKUP(B1979,Precios!G:J,4,FALSE)</f>
        <v>3164.55</v>
      </c>
      <c r="L1979" s="59"/>
    </row>
    <row r="1980" spans="2:12">
      <c r="B1980" s="46" t="str">
        <f t="shared" si="30"/>
        <v>176BOG19</v>
      </c>
      <c r="C1980" s="46">
        <v>176</v>
      </c>
      <c r="D1980" s="58" t="s">
        <v>225</v>
      </c>
      <c r="E1980" s="58" t="s">
        <v>3</v>
      </c>
      <c r="F1980" s="46" t="s">
        <v>656</v>
      </c>
      <c r="G1980" s="46" t="s">
        <v>654</v>
      </c>
      <c r="H1980" s="46">
        <v>19</v>
      </c>
      <c r="I1980" s="58" t="s">
        <v>379</v>
      </c>
      <c r="J1980" s="61" t="s">
        <v>302</v>
      </c>
      <c r="K1980" s="85">
        <f>VLOOKUP(B1980,Precios!G:J,4,FALSE)</f>
        <v>6096.52</v>
      </c>
      <c r="L1980" s="59"/>
    </row>
    <row r="1981" spans="2:12">
      <c r="B1981" s="46" t="str">
        <f t="shared" si="30"/>
        <v>177BOG19</v>
      </c>
      <c r="C1981" s="46">
        <v>177</v>
      </c>
      <c r="D1981" s="58" t="s">
        <v>226</v>
      </c>
      <c r="E1981" s="58" t="s">
        <v>3</v>
      </c>
      <c r="F1981" s="46" t="s">
        <v>656</v>
      </c>
      <c r="G1981" s="46" t="s">
        <v>654</v>
      </c>
      <c r="H1981" s="46">
        <v>19</v>
      </c>
      <c r="I1981" s="58" t="s">
        <v>379</v>
      </c>
      <c r="J1981" s="61" t="s">
        <v>302</v>
      </c>
      <c r="K1981" s="85">
        <f>VLOOKUP(B1981,Precios!G:J,4,FALSE)</f>
        <v>6617.94</v>
      </c>
      <c r="L1981" s="59"/>
    </row>
    <row r="1982" spans="2:12">
      <c r="B1982" s="46" t="str">
        <f t="shared" si="30"/>
        <v>178BOG19</v>
      </c>
      <c r="C1982" s="46">
        <v>178</v>
      </c>
      <c r="D1982" s="58" t="s">
        <v>227</v>
      </c>
      <c r="E1982" s="58" t="s">
        <v>3</v>
      </c>
      <c r="F1982" s="46" t="s">
        <v>656</v>
      </c>
      <c r="G1982" s="46" t="s">
        <v>654</v>
      </c>
      <c r="H1982" s="46">
        <v>19</v>
      </c>
      <c r="I1982" s="58" t="s">
        <v>379</v>
      </c>
      <c r="J1982" s="61" t="s">
        <v>302</v>
      </c>
      <c r="K1982" s="85">
        <f>VLOOKUP(B1982,Precios!G:J,4,FALSE)</f>
        <v>8263.93</v>
      </c>
      <c r="L1982" s="59"/>
    </row>
    <row r="1983" spans="2:12">
      <c r="B1983" s="46" t="str">
        <f t="shared" si="30"/>
        <v>179BOG19</v>
      </c>
      <c r="C1983" s="46">
        <v>179</v>
      </c>
      <c r="D1983" s="58" t="s">
        <v>228</v>
      </c>
      <c r="E1983" s="58" t="s">
        <v>3</v>
      </c>
      <c r="F1983" s="46" t="s">
        <v>656</v>
      </c>
      <c r="G1983" s="46" t="s">
        <v>654</v>
      </c>
      <c r="H1983" s="46">
        <v>19</v>
      </c>
      <c r="I1983" s="58" t="s">
        <v>379</v>
      </c>
      <c r="J1983" s="61" t="s">
        <v>302</v>
      </c>
      <c r="K1983" s="85">
        <f>VLOOKUP(B1983,Precios!G:J,4,FALSE)</f>
        <v>15635.82</v>
      </c>
      <c r="L1983" s="59"/>
    </row>
    <row r="1984" spans="2:12">
      <c r="B1984" s="46" t="str">
        <f t="shared" si="30"/>
        <v>180BOG19</v>
      </c>
      <c r="C1984" s="46">
        <v>180</v>
      </c>
      <c r="D1984" s="58" t="s">
        <v>1</v>
      </c>
      <c r="E1984" s="58" t="s">
        <v>2</v>
      </c>
      <c r="F1984" s="46" t="s">
        <v>656</v>
      </c>
      <c r="G1984" s="46" t="s">
        <v>654</v>
      </c>
      <c r="H1984" s="46">
        <v>19</v>
      </c>
      <c r="I1984" s="58" t="s">
        <v>379</v>
      </c>
      <c r="J1984" s="61" t="s">
        <v>279</v>
      </c>
      <c r="K1984" s="85">
        <f>VLOOKUP(B1984,Precios!G:J,4,FALSE)</f>
        <v>5451.16</v>
      </c>
      <c r="L1984" s="59"/>
    </row>
    <row r="1985" spans="2:12">
      <c r="B1985" s="46" t="str">
        <f t="shared" si="30"/>
        <v>1BOG7</v>
      </c>
      <c r="C1985" s="46">
        <v>1</v>
      </c>
      <c r="D1985" s="58" t="s">
        <v>205</v>
      </c>
      <c r="E1985" s="58" t="s">
        <v>0</v>
      </c>
      <c r="F1985" s="46" t="s">
        <v>656</v>
      </c>
      <c r="G1985" s="46" t="s">
        <v>654</v>
      </c>
      <c r="H1985" s="46">
        <v>7</v>
      </c>
      <c r="I1985" s="58" t="s">
        <v>230</v>
      </c>
      <c r="J1985" s="61" t="s">
        <v>1191</v>
      </c>
      <c r="K1985" s="85">
        <f>VLOOKUP(B1985,Precios!G:J,4,FALSE)</f>
        <v>9721.32</v>
      </c>
      <c r="L1985" s="59"/>
    </row>
    <row r="1986" spans="2:12">
      <c r="B1986" s="46" t="str">
        <f t="shared" si="30"/>
        <v>2BOG7</v>
      </c>
      <c r="C1986" s="46">
        <v>2</v>
      </c>
      <c r="D1986" s="58" t="s">
        <v>206</v>
      </c>
      <c r="E1986" s="58" t="s">
        <v>2</v>
      </c>
      <c r="F1986" s="46" t="s">
        <v>656</v>
      </c>
      <c r="G1986" s="46" t="s">
        <v>654</v>
      </c>
      <c r="H1986" s="46">
        <v>7</v>
      </c>
      <c r="I1986" s="58" t="s">
        <v>230</v>
      </c>
      <c r="J1986" s="61" t="s">
        <v>302</v>
      </c>
      <c r="K1986" s="85">
        <f>VLOOKUP(B1986,Precios!G:J,4,FALSE)</f>
        <v>17761.14</v>
      </c>
      <c r="L1986" s="59"/>
    </row>
    <row r="1987" spans="2:12">
      <c r="B1987" s="46" t="str">
        <f t="shared" si="30"/>
        <v>3BOG7</v>
      </c>
      <c r="C1987" s="46">
        <v>3</v>
      </c>
      <c r="D1987" s="58" t="s">
        <v>188</v>
      </c>
      <c r="E1987" s="58" t="s">
        <v>2</v>
      </c>
      <c r="F1987" s="46" t="s">
        <v>656</v>
      </c>
      <c r="G1987" s="46" t="s">
        <v>654</v>
      </c>
      <c r="H1987" s="46">
        <v>7</v>
      </c>
      <c r="I1987" s="58" t="s">
        <v>230</v>
      </c>
      <c r="J1987" s="61" t="s">
        <v>390</v>
      </c>
      <c r="K1987" s="85">
        <f>VLOOKUP(B1987,Precios!G:J,4,FALSE)</f>
        <v>1294.44</v>
      </c>
      <c r="L1987" s="59"/>
    </row>
    <row r="1988" spans="2:12">
      <c r="B1988" s="46" t="str">
        <f t="shared" si="30"/>
        <v>4BOG7</v>
      </c>
      <c r="C1988" s="46">
        <v>4</v>
      </c>
      <c r="D1988" s="58" t="s">
        <v>207</v>
      </c>
      <c r="E1988" s="58" t="s">
        <v>2</v>
      </c>
      <c r="F1988" s="46" t="s">
        <v>656</v>
      </c>
      <c r="G1988" s="46" t="s">
        <v>654</v>
      </c>
      <c r="H1988" s="46">
        <v>7</v>
      </c>
      <c r="I1988" s="58" t="s">
        <v>230</v>
      </c>
      <c r="J1988" s="61" t="s">
        <v>390</v>
      </c>
      <c r="K1988" s="85">
        <f>VLOOKUP(B1988,Precios!G:J,4,FALSE)</f>
        <v>2030.82</v>
      </c>
      <c r="L1988" s="59"/>
    </row>
    <row r="1989" spans="2:12">
      <c r="B1989" s="46" t="str">
        <f t="shared" si="30"/>
        <v>5BOG7</v>
      </c>
      <c r="C1989" s="46">
        <v>5</v>
      </c>
      <c r="D1989" s="58" t="s">
        <v>208</v>
      </c>
      <c r="E1989" s="58" t="s">
        <v>2</v>
      </c>
      <c r="F1989" s="46" t="s">
        <v>656</v>
      </c>
      <c r="G1989" s="46" t="s">
        <v>654</v>
      </c>
      <c r="H1989" s="46">
        <v>7</v>
      </c>
      <c r="I1989" s="58" t="s">
        <v>230</v>
      </c>
      <c r="J1989" s="61" t="s">
        <v>1192</v>
      </c>
      <c r="K1989" s="85">
        <f>VLOOKUP(B1989,Precios!G:J,4,FALSE)</f>
        <v>3018</v>
      </c>
      <c r="L1989" s="59"/>
    </row>
    <row r="1990" spans="2:12">
      <c r="B1990" s="46" t="str">
        <f t="shared" ref="B1990:B2053" si="31">+CONCATENATE(C1990,F1990,H1990)</f>
        <v>6BOG7</v>
      </c>
      <c r="C1990" s="46">
        <v>6</v>
      </c>
      <c r="D1990" s="58" t="s">
        <v>187</v>
      </c>
      <c r="E1990" s="58" t="s">
        <v>2</v>
      </c>
      <c r="F1990" s="46" t="s">
        <v>656</v>
      </c>
      <c r="G1990" s="46" t="s">
        <v>654</v>
      </c>
      <c r="H1990" s="46">
        <v>7</v>
      </c>
      <c r="I1990" s="58" t="s">
        <v>230</v>
      </c>
      <c r="J1990" s="61" t="s">
        <v>1191</v>
      </c>
      <c r="K1990" s="85">
        <f>VLOOKUP(B1990,Precios!G:J,4,FALSE)</f>
        <v>1238.3</v>
      </c>
      <c r="L1990" s="59"/>
    </row>
    <row r="1991" spans="2:12">
      <c r="B1991" s="46" t="str">
        <f t="shared" si="31"/>
        <v>7BOG7</v>
      </c>
      <c r="C1991" s="46">
        <v>7</v>
      </c>
      <c r="D1991" s="58" t="s">
        <v>186</v>
      </c>
      <c r="E1991" s="58" t="s">
        <v>2</v>
      </c>
      <c r="F1991" s="46" t="s">
        <v>656</v>
      </c>
      <c r="G1991" s="46" t="s">
        <v>654</v>
      </c>
      <c r="H1991" s="46">
        <v>7</v>
      </c>
      <c r="I1991" s="58" t="s">
        <v>230</v>
      </c>
      <c r="J1991" s="61" t="s">
        <v>1191</v>
      </c>
      <c r="K1991" s="85">
        <f>VLOOKUP(B1991,Precios!G:J,4,FALSE)</f>
        <v>3376.99</v>
      </c>
      <c r="L1991" s="59"/>
    </row>
    <row r="1992" spans="2:12">
      <c r="B1992" s="46" t="str">
        <f t="shared" si="31"/>
        <v>8BOG7</v>
      </c>
      <c r="C1992" s="46">
        <v>8</v>
      </c>
      <c r="D1992" s="58" t="s">
        <v>185</v>
      </c>
      <c r="E1992" s="58" t="s">
        <v>2</v>
      </c>
      <c r="F1992" s="46" t="s">
        <v>656</v>
      </c>
      <c r="G1992" s="46" t="s">
        <v>654</v>
      </c>
      <c r="H1992" s="46">
        <v>7</v>
      </c>
      <c r="I1992" s="58" t="s">
        <v>230</v>
      </c>
      <c r="J1992" s="61" t="s">
        <v>1193</v>
      </c>
      <c r="K1992" s="85">
        <f>VLOOKUP(B1992,Precios!G:J,4,FALSE)</f>
        <v>4878.37</v>
      </c>
      <c r="L1992" s="59"/>
    </row>
    <row r="1993" spans="2:12">
      <c r="B1993" s="46" t="str">
        <f t="shared" si="31"/>
        <v>9BOG7</v>
      </c>
      <c r="C1993" s="46">
        <v>9</v>
      </c>
      <c r="D1993" s="58" t="s">
        <v>184</v>
      </c>
      <c r="E1993" s="58" t="s">
        <v>209</v>
      </c>
      <c r="F1993" s="46" t="s">
        <v>656</v>
      </c>
      <c r="G1993" s="46" t="s">
        <v>654</v>
      </c>
      <c r="H1993" s="46">
        <v>7</v>
      </c>
      <c r="I1993" s="58" t="s">
        <v>230</v>
      </c>
      <c r="J1993" s="61" t="s">
        <v>280</v>
      </c>
      <c r="K1993" s="85">
        <f>VLOOKUP(B1993,Precios!G:J,4,FALSE)</f>
        <v>3377.19</v>
      </c>
      <c r="L1993" s="59"/>
    </row>
    <row r="1994" spans="2:12">
      <c r="B1994" s="46" t="str">
        <f t="shared" si="31"/>
        <v>10BOG7</v>
      </c>
      <c r="C1994" s="46">
        <v>10</v>
      </c>
      <c r="D1994" s="58" t="s">
        <v>210</v>
      </c>
      <c r="E1994" s="58" t="s">
        <v>2</v>
      </c>
      <c r="F1994" s="46" t="s">
        <v>656</v>
      </c>
      <c r="G1994" s="46" t="s">
        <v>654</v>
      </c>
      <c r="H1994" s="46">
        <v>7</v>
      </c>
      <c r="I1994" s="58" t="s">
        <v>230</v>
      </c>
      <c r="J1994" s="61" t="s">
        <v>280</v>
      </c>
      <c r="K1994" s="85">
        <f>VLOOKUP(B1994,Precios!G:J,4,FALSE)</f>
        <v>847.03</v>
      </c>
      <c r="L1994" s="59"/>
    </row>
    <row r="1995" spans="2:12">
      <c r="B1995" s="46" t="str">
        <f t="shared" si="31"/>
        <v>11BOG7</v>
      </c>
      <c r="C1995" s="46">
        <v>11</v>
      </c>
      <c r="D1995" s="58" t="s">
        <v>183</v>
      </c>
      <c r="E1995" s="58" t="s">
        <v>2</v>
      </c>
      <c r="F1995" s="46" t="s">
        <v>656</v>
      </c>
      <c r="G1995" s="46" t="s">
        <v>654</v>
      </c>
      <c r="H1995" s="46">
        <v>7</v>
      </c>
      <c r="I1995" s="58" t="s">
        <v>230</v>
      </c>
      <c r="J1995" s="61" t="s">
        <v>302</v>
      </c>
      <c r="K1995" s="85">
        <f>VLOOKUP(B1995,Precios!G:J,4,FALSE)</f>
        <v>2849.15</v>
      </c>
      <c r="L1995" s="59"/>
    </row>
    <row r="1996" spans="2:12">
      <c r="B1996" s="46" t="str">
        <f t="shared" si="31"/>
        <v>12BOG7</v>
      </c>
      <c r="C1996" s="46">
        <v>12</v>
      </c>
      <c r="D1996" s="58" t="s">
        <v>211</v>
      </c>
      <c r="E1996" s="58" t="s">
        <v>2</v>
      </c>
      <c r="F1996" s="46" t="s">
        <v>656</v>
      </c>
      <c r="G1996" s="46" t="s">
        <v>654</v>
      </c>
      <c r="H1996" s="46">
        <v>7</v>
      </c>
      <c r="I1996" s="58" t="s">
        <v>230</v>
      </c>
      <c r="J1996" s="61" t="s">
        <v>304</v>
      </c>
      <c r="K1996" s="85">
        <f>VLOOKUP(B1996,Precios!G:J,4,FALSE)</f>
        <v>3202.77</v>
      </c>
      <c r="L1996" s="59"/>
    </row>
    <row r="1997" spans="2:12">
      <c r="B1997" s="46" t="str">
        <f t="shared" si="31"/>
        <v>13BOG7</v>
      </c>
      <c r="C1997" s="46">
        <v>13</v>
      </c>
      <c r="D1997" s="58" t="s">
        <v>182</v>
      </c>
      <c r="E1997" s="58" t="s">
        <v>2</v>
      </c>
      <c r="F1997" s="46" t="s">
        <v>656</v>
      </c>
      <c r="G1997" s="46" t="s">
        <v>654</v>
      </c>
      <c r="H1997" s="46">
        <v>7</v>
      </c>
      <c r="I1997" s="58" t="s">
        <v>230</v>
      </c>
      <c r="J1997" s="61" t="s">
        <v>302</v>
      </c>
      <c r="K1997" s="85">
        <f>VLOOKUP(B1997,Precios!G:J,4,FALSE)</f>
        <v>4384.09</v>
      </c>
      <c r="L1997" s="59"/>
    </row>
    <row r="1998" spans="2:12">
      <c r="B1998" s="46" t="str">
        <f t="shared" si="31"/>
        <v>14BOG7</v>
      </c>
      <c r="C1998" s="46">
        <v>14</v>
      </c>
      <c r="D1998" s="58" t="s">
        <v>181</v>
      </c>
      <c r="E1998" s="58" t="s">
        <v>2</v>
      </c>
      <c r="F1998" s="46" t="s">
        <v>656</v>
      </c>
      <c r="G1998" s="46" t="s">
        <v>654</v>
      </c>
      <c r="H1998" s="46">
        <v>7</v>
      </c>
      <c r="I1998" s="58" t="s">
        <v>230</v>
      </c>
      <c r="J1998" s="61" t="s">
        <v>302</v>
      </c>
      <c r="K1998" s="85">
        <f>VLOOKUP(B1998,Precios!G:J,4,FALSE)</f>
        <v>4753.09</v>
      </c>
      <c r="L1998" s="59"/>
    </row>
    <row r="1999" spans="2:12">
      <c r="B1999" s="46" t="str">
        <f t="shared" si="31"/>
        <v>15BOG7</v>
      </c>
      <c r="C1999" s="46">
        <v>15</v>
      </c>
      <c r="D1999" s="58" t="s">
        <v>180</v>
      </c>
      <c r="E1999" s="58" t="s">
        <v>2</v>
      </c>
      <c r="F1999" s="46" t="s">
        <v>656</v>
      </c>
      <c r="G1999" s="46" t="s">
        <v>654</v>
      </c>
      <c r="H1999" s="46">
        <v>7</v>
      </c>
      <c r="I1999" s="58" t="s">
        <v>230</v>
      </c>
      <c r="J1999" s="61" t="s">
        <v>302</v>
      </c>
      <c r="K1999" s="85">
        <f>VLOOKUP(B1999,Precios!G:J,4,FALSE)</f>
        <v>6108.97</v>
      </c>
      <c r="L1999" s="59"/>
    </row>
    <row r="2000" spans="2:12">
      <c r="B2000" s="46" t="str">
        <f t="shared" si="31"/>
        <v>16BOG7</v>
      </c>
      <c r="C2000" s="46">
        <v>16</v>
      </c>
      <c r="D2000" s="58" t="s">
        <v>179</v>
      </c>
      <c r="E2000" s="58" t="s">
        <v>2</v>
      </c>
      <c r="F2000" s="46" t="s">
        <v>656</v>
      </c>
      <c r="G2000" s="46" t="s">
        <v>654</v>
      </c>
      <c r="H2000" s="46">
        <v>7</v>
      </c>
      <c r="I2000" s="58" t="s">
        <v>230</v>
      </c>
      <c r="J2000" s="61" t="s">
        <v>302</v>
      </c>
      <c r="K2000" s="85">
        <f>VLOOKUP(B2000,Precios!G:J,4,FALSE)</f>
        <v>9190.9699999999993</v>
      </c>
      <c r="L2000" s="59"/>
    </row>
    <row r="2001" spans="2:12">
      <c r="B2001" s="46" t="str">
        <f t="shared" si="31"/>
        <v>17BOG7</v>
      </c>
      <c r="C2001" s="46">
        <v>17</v>
      </c>
      <c r="D2001" s="58" t="s">
        <v>178</v>
      </c>
      <c r="E2001" s="58" t="s">
        <v>2</v>
      </c>
      <c r="F2001" s="46" t="s">
        <v>656</v>
      </c>
      <c r="G2001" s="46" t="s">
        <v>654</v>
      </c>
      <c r="H2001" s="46">
        <v>7</v>
      </c>
      <c r="I2001" s="58" t="s">
        <v>230</v>
      </c>
      <c r="J2001" s="61" t="s">
        <v>305</v>
      </c>
      <c r="K2001" s="85">
        <f>VLOOKUP(B2001,Precios!G:J,4,FALSE)</f>
        <v>9467.09</v>
      </c>
      <c r="L2001" s="59"/>
    </row>
    <row r="2002" spans="2:12">
      <c r="B2002" s="46" t="str">
        <f t="shared" si="31"/>
        <v>18BOG7</v>
      </c>
      <c r="C2002" s="46">
        <v>18</v>
      </c>
      <c r="D2002" s="58" t="s">
        <v>177</v>
      </c>
      <c r="E2002" s="58" t="s">
        <v>116</v>
      </c>
      <c r="F2002" s="46" t="s">
        <v>656</v>
      </c>
      <c r="G2002" s="46" t="s">
        <v>654</v>
      </c>
      <c r="H2002" s="46">
        <v>7</v>
      </c>
      <c r="I2002" s="58" t="s">
        <v>230</v>
      </c>
      <c r="J2002" s="61" t="s">
        <v>233</v>
      </c>
      <c r="K2002" s="85">
        <f>VLOOKUP(B2002,Precios!G:J,4,FALSE)</f>
        <v>7980.18</v>
      </c>
      <c r="L2002" s="59"/>
    </row>
    <row r="2003" spans="2:12">
      <c r="B2003" s="46" t="str">
        <f t="shared" si="31"/>
        <v>19BOG7</v>
      </c>
      <c r="C2003" s="46">
        <v>19</v>
      </c>
      <c r="D2003" s="58" t="s">
        <v>176</v>
      </c>
      <c r="E2003" s="58" t="s">
        <v>116</v>
      </c>
      <c r="F2003" s="46" t="s">
        <v>656</v>
      </c>
      <c r="G2003" s="46" t="s">
        <v>654</v>
      </c>
      <c r="H2003" s="46">
        <v>7</v>
      </c>
      <c r="I2003" s="58" t="s">
        <v>230</v>
      </c>
      <c r="J2003" s="61" t="s">
        <v>233</v>
      </c>
      <c r="K2003" s="85">
        <f>VLOOKUP(B2003,Precios!G:J,4,FALSE)</f>
        <v>7980.18</v>
      </c>
      <c r="L2003" s="59"/>
    </row>
    <row r="2004" spans="2:12">
      <c r="B2004" s="46" t="str">
        <f t="shared" si="31"/>
        <v>20BOG7</v>
      </c>
      <c r="C2004" s="46">
        <v>20</v>
      </c>
      <c r="D2004" s="58" t="s">
        <v>175</v>
      </c>
      <c r="E2004" s="58" t="s">
        <v>116</v>
      </c>
      <c r="F2004" s="46" t="s">
        <v>656</v>
      </c>
      <c r="G2004" s="46" t="s">
        <v>654</v>
      </c>
      <c r="H2004" s="46">
        <v>7</v>
      </c>
      <c r="I2004" s="58" t="s">
        <v>230</v>
      </c>
      <c r="J2004" s="61" t="s">
        <v>233</v>
      </c>
      <c r="K2004" s="85">
        <f>VLOOKUP(B2004,Precios!G:J,4,FALSE)</f>
        <v>26116.959999999999</v>
      </c>
      <c r="L2004" s="59"/>
    </row>
    <row r="2005" spans="2:12">
      <c r="B2005" s="46" t="str">
        <f t="shared" si="31"/>
        <v>21BOG7</v>
      </c>
      <c r="C2005" s="46">
        <v>21</v>
      </c>
      <c r="D2005" s="58" t="s">
        <v>212</v>
      </c>
      <c r="E2005" s="58" t="s">
        <v>116</v>
      </c>
      <c r="F2005" s="46" t="s">
        <v>656</v>
      </c>
      <c r="G2005" s="46" t="s">
        <v>654</v>
      </c>
      <c r="H2005" s="46">
        <v>7</v>
      </c>
      <c r="I2005" s="58" t="s">
        <v>230</v>
      </c>
      <c r="J2005" s="61" t="s">
        <v>1191</v>
      </c>
      <c r="K2005" s="85">
        <f>VLOOKUP(B2005,Precios!G:J,4,FALSE)</f>
        <v>18136.78</v>
      </c>
      <c r="L2005" s="59"/>
    </row>
    <row r="2006" spans="2:12">
      <c r="B2006" s="46" t="str">
        <f t="shared" si="31"/>
        <v>22BOG7</v>
      </c>
      <c r="C2006" s="46">
        <v>22</v>
      </c>
      <c r="D2006" s="58" t="s">
        <v>174</v>
      </c>
      <c r="E2006" s="58" t="s">
        <v>116</v>
      </c>
      <c r="F2006" s="46" t="s">
        <v>656</v>
      </c>
      <c r="G2006" s="46" t="s">
        <v>654</v>
      </c>
      <c r="H2006" s="46">
        <v>7</v>
      </c>
      <c r="I2006" s="58" t="s">
        <v>230</v>
      </c>
      <c r="J2006" s="61" t="s">
        <v>233</v>
      </c>
      <c r="K2006" s="85">
        <f>VLOOKUP(B2006,Precios!G:J,4,FALSE)</f>
        <v>59488.639999999999</v>
      </c>
      <c r="L2006" s="59"/>
    </row>
    <row r="2007" spans="2:12">
      <c r="B2007" s="46" t="str">
        <f t="shared" si="31"/>
        <v>23BOG7</v>
      </c>
      <c r="C2007" s="46">
        <v>23</v>
      </c>
      <c r="D2007" s="58" t="s">
        <v>173</v>
      </c>
      <c r="E2007" s="58" t="s">
        <v>2</v>
      </c>
      <c r="F2007" s="46" t="s">
        <v>656</v>
      </c>
      <c r="G2007" s="46" t="s">
        <v>654</v>
      </c>
      <c r="H2007" s="46">
        <v>7</v>
      </c>
      <c r="I2007" s="58" t="s">
        <v>230</v>
      </c>
      <c r="J2007" s="61" t="s">
        <v>360</v>
      </c>
      <c r="K2007" s="85">
        <f>VLOOKUP(B2007,Precios!G:J,4,FALSE)</f>
        <v>1512.18</v>
      </c>
      <c r="L2007" s="59"/>
    </row>
    <row r="2008" spans="2:12">
      <c r="B2008" s="46" t="str">
        <f t="shared" si="31"/>
        <v>24BOG7</v>
      </c>
      <c r="C2008" s="46">
        <v>24</v>
      </c>
      <c r="D2008" s="58" t="s">
        <v>172</v>
      </c>
      <c r="E2008" s="58" t="s">
        <v>2</v>
      </c>
      <c r="F2008" s="46" t="s">
        <v>656</v>
      </c>
      <c r="G2008" s="46" t="s">
        <v>654</v>
      </c>
      <c r="H2008" s="46">
        <v>7</v>
      </c>
      <c r="I2008" s="58" t="s">
        <v>230</v>
      </c>
      <c r="J2008" s="61" t="s">
        <v>306</v>
      </c>
      <c r="K2008" s="85">
        <f>VLOOKUP(B2008,Precios!G:J,4,FALSE)</f>
        <v>1660.85</v>
      </c>
      <c r="L2008" s="59"/>
    </row>
    <row r="2009" spans="2:12">
      <c r="B2009" s="46" t="str">
        <f t="shared" si="31"/>
        <v>25BOG7</v>
      </c>
      <c r="C2009" s="46">
        <v>25</v>
      </c>
      <c r="D2009" s="58" t="s">
        <v>171</v>
      </c>
      <c r="E2009" s="58" t="s">
        <v>2</v>
      </c>
      <c r="F2009" s="46" t="s">
        <v>656</v>
      </c>
      <c r="G2009" s="46" t="s">
        <v>654</v>
      </c>
      <c r="H2009" s="46">
        <v>7</v>
      </c>
      <c r="I2009" s="58" t="s">
        <v>230</v>
      </c>
      <c r="J2009" s="61" t="s">
        <v>280</v>
      </c>
      <c r="K2009" s="85">
        <f>VLOOKUP(B2009,Precios!G:J,4,FALSE)</f>
        <v>317.83</v>
      </c>
      <c r="L2009" s="59"/>
    </row>
    <row r="2010" spans="2:12">
      <c r="B2010" s="46" t="str">
        <f t="shared" si="31"/>
        <v>26BOG7</v>
      </c>
      <c r="C2010" s="46">
        <v>26</v>
      </c>
      <c r="D2010" s="58" t="s">
        <v>170</v>
      </c>
      <c r="E2010" s="58" t="s">
        <v>2</v>
      </c>
      <c r="F2010" s="46" t="s">
        <v>656</v>
      </c>
      <c r="G2010" s="46" t="s">
        <v>654</v>
      </c>
      <c r="H2010" s="46">
        <v>7</v>
      </c>
      <c r="I2010" s="58" t="s">
        <v>230</v>
      </c>
      <c r="J2010" s="61" t="s">
        <v>280</v>
      </c>
      <c r="K2010" s="85">
        <f>VLOOKUP(B2010,Precios!G:J,4,FALSE)</f>
        <v>317.70999999999998</v>
      </c>
      <c r="L2010" s="59"/>
    </row>
    <row r="2011" spans="2:12">
      <c r="B2011" s="46" t="str">
        <f t="shared" si="31"/>
        <v>27BOG7</v>
      </c>
      <c r="C2011" s="46">
        <v>27</v>
      </c>
      <c r="D2011" s="58" t="s">
        <v>169</v>
      </c>
      <c r="E2011" s="58" t="s">
        <v>2</v>
      </c>
      <c r="F2011" s="46" t="s">
        <v>656</v>
      </c>
      <c r="G2011" s="46" t="s">
        <v>654</v>
      </c>
      <c r="H2011" s="46">
        <v>7</v>
      </c>
      <c r="I2011" s="58" t="s">
        <v>230</v>
      </c>
      <c r="J2011" s="61" t="s">
        <v>381</v>
      </c>
      <c r="K2011" s="85">
        <f>VLOOKUP(B2011,Precios!G:J,4,FALSE)</f>
        <v>1233.3</v>
      </c>
      <c r="L2011" s="59"/>
    </row>
    <row r="2012" spans="2:12">
      <c r="B2012" s="46" t="str">
        <f t="shared" si="31"/>
        <v>28BOG7</v>
      </c>
      <c r="C2012" s="46">
        <v>28</v>
      </c>
      <c r="D2012" s="58" t="s">
        <v>168</v>
      </c>
      <c r="E2012" s="58" t="s">
        <v>2</v>
      </c>
      <c r="F2012" s="46" t="s">
        <v>656</v>
      </c>
      <c r="G2012" s="46" t="s">
        <v>654</v>
      </c>
      <c r="H2012" s="46">
        <v>7</v>
      </c>
      <c r="I2012" s="58" t="s">
        <v>230</v>
      </c>
      <c r="J2012" s="61" t="s">
        <v>381</v>
      </c>
      <c r="K2012" s="85">
        <f>VLOOKUP(B2012,Precios!G:J,4,FALSE)</f>
        <v>3614.85</v>
      </c>
      <c r="L2012" s="59"/>
    </row>
    <row r="2013" spans="2:12">
      <c r="B2013" s="46" t="str">
        <f t="shared" si="31"/>
        <v>29BOG7</v>
      </c>
      <c r="C2013" s="46">
        <v>29</v>
      </c>
      <c r="D2013" s="58" t="s">
        <v>167</v>
      </c>
      <c r="E2013" s="58" t="s">
        <v>2</v>
      </c>
      <c r="F2013" s="46" t="s">
        <v>656</v>
      </c>
      <c r="G2013" s="46" t="s">
        <v>654</v>
      </c>
      <c r="H2013" s="46">
        <v>7</v>
      </c>
      <c r="I2013" s="58" t="s">
        <v>230</v>
      </c>
      <c r="J2013" s="61" t="s">
        <v>285</v>
      </c>
      <c r="K2013" s="85">
        <f>VLOOKUP(B2013,Precios!G:J,4,FALSE)</f>
        <v>3192.07</v>
      </c>
      <c r="L2013" s="59"/>
    </row>
    <row r="2014" spans="2:12">
      <c r="B2014" s="46" t="str">
        <f t="shared" si="31"/>
        <v>30BOG7</v>
      </c>
      <c r="C2014" s="46">
        <v>30</v>
      </c>
      <c r="D2014" s="58" t="s">
        <v>166</v>
      </c>
      <c r="E2014" s="58" t="s">
        <v>165</v>
      </c>
      <c r="F2014" s="46" t="s">
        <v>656</v>
      </c>
      <c r="G2014" s="46" t="s">
        <v>654</v>
      </c>
      <c r="H2014" s="46">
        <v>7</v>
      </c>
      <c r="I2014" s="58" t="s">
        <v>230</v>
      </c>
      <c r="J2014" s="61" t="s">
        <v>239</v>
      </c>
      <c r="K2014" s="85">
        <f>VLOOKUP(B2014,Precios!G:J,4,FALSE)</f>
        <v>10069.34</v>
      </c>
      <c r="L2014" s="59"/>
    </row>
    <row r="2015" spans="2:12">
      <c r="B2015" s="46" t="str">
        <f t="shared" si="31"/>
        <v>31BOG7</v>
      </c>
      <c r="C2015" s="46">
        <v>31</v>
      </c>
      <c r="D2015" s="58" t="s">
        <v>164</v>
      </c>
      <c r="E2015" s="58" t="s">
        <v>163</v>
      </c>
      <c r="F2015" s="46" t="s">
        <v>656</v>
      </c>
      <c r="G2015" s="46" t="s">
        <v>654</v>
      </c>
      <c r="H2015" s="46">
        <v>7</v>
      </c>
      <c r="I2015" s="58" t="s">
        <v>230</v>
      </c>
      <c r="J2015" s="61" t="s">
        <v>285</v>
      </c>
      <c r="K2015" s="85">
        <f>VLOOKUP(B2015,Precios!G:J,4,FALSE)</f>
        <v>44999.19</v>
      </c>
      <c r="L2015" s="59"/>
    </row>
    <row r="2016" spans="2:12">
      <c r="B2016" s="46" t="str">
        <f t="shared" si="31"/>
        <v>32BOG7</v>
      </c>
      <c r="C2016" s="46">
        <v>32</v>
      </c>
      <c r="D2016" s="58" t="s">
        <v>162</v>
      </c>
      <c r="E2016" s="58" t="s">
        <v>161</v>
      </c>
      <c r="F2016" s="46" t="s">
        <v>656</v>
      </c>
      <c r="G2016" s="46" t="s">
        <v>654</v>
      </c>
      <c r="H2016" s="46">
        <v>7</v>
      </c>
      <c r="I2016" s="58" t="s">
        <v>230</v>
      </c>
      <c r="J2016" s="61" t="s">
        <v>307</v>
      </c>
      <c r="K2016" s="85">
        <f>VLOOKUP(B2016,Precios!G:J,4,FALSE)</f>
        <v>270.17</v>
      </c>
      <c r="L2016" s="59"/>
    </row>
    <row r="2017" spans="2:12">
      <c r="B2017" s="46" t="str">
        <f t="shared" si="31"/>
        <v>33BOG7</v>
      </c>
      <c r="C2017" s="46">
        <v>33</v>
      </c>
      <c r="D2017" s="58" t="s">
        <v>160</v>
      </c>
      <c r="E2017" s="58" t="s">
        <v>159</v>
      </c>
      <c r="F2017" s="46" t="s">
        <v>656</v>
      </c>
      <c r="G2017" s="46" t="s">
        <v>654</v>
      </c>
      <c r="H2017" s="46">
        <v>7</v>
      </c>
      <c r="I2017" s="58" t="s">
        <v>230</v>
      </c>
      <c r="J2017" s="61" t="s">
        <v>307</v>
      </c>
      <c r="K2017" s="85">
        <f>VLOOKUP(B2017,Precios!G:J,4,FALSE)</f>
        <v>8235.25</v>
      </c>
      <c r="L2017" s="59"/>
    </row>
    <row r="2018" spans="2:12">
      <c r="B2018" s="46" t="str">
        <f t="shared" si="31"/>
        <v>34BOG7</v>
      </c>
      <c r="C2018" s="46">
        <v>34</v>
      </c>
      <c r="D2018" s="58" t="s">
        <v>158</v>
      </c>
      <c r="E2018" s="58" t="s">
        <v>2</v>
      </c>
      <c r="F2018" s="46" t="s">
        <v>656</v>
      </c>
      <c r="G2018" s="46" t="s">
        <v>654</v>
      </c>
      <c r="H2018" s="46">
        <v>7</v>
      </c>
      <c r="I2018" s="58" t="s">
        <v>230</v>
      </c>
      <c r="J2018" s="61" t="s">
        <v>308</v>
      </c>
      <c r="K2018" s="85">
        <f>VLOOKUP(B2018,Precios!G:J,4,FALSE)</f>
        <v>326.01</v>
      </c>
      <c r="L2018" s="59"/>
    </row>
    <row r="2019" spans="2:12">
      <c r="B2019" s="46" t="str">
        <f t="shared" si="31"/>
        <v>35BOG7</v>
      </c>
      <c r="C2019" s="46">
        <v>35</v>
      </c>
      <c r="D2019" s="58" t="s">
        <v>157</v>
      </c>
      <c r="E2019" s="58" t="s">
        <v>2</v>
      </c>
      <c r="F2019" s="46" t="s">
        <v>656</v>
      </c>
      <c r="G2019" s="46" t="s">
        <v>654</v>
      </c>
      <c r="H2019" s="46">
        <v>7</v>
      </c>
      <c r="I2019" s="58" t="s">
        <v>230</v>
      </c>
      <c r="J2019" s="61" t="s">
        <v>309</v>
      </c>
      <c r="K2019" s="85">
        <f>VLOOKUP(B2019,Precios!G:J,4,FALSE)</f>
        <v>194.33</v>
      </c>
      <c r="L2019" s="59"/>
    </row>
    <row r="2020" spans="2:12">
      <c r="B2020" s="46" t="str">
        <f t="shared" si="31"/>
        <v>36BOG7</v>
      </c>
      <c r="C2020" s="46">
        <v>36</v>
      </c>
      <c r="D2020" s="58" t="s">
        <v>156</v>
      </c>
      <c r="E2020" s="58" t="s">
        <v>74</v>
      </c>
      <c r="F2020" s="46" t="s">
        <v>656</v>
      </c>
      <c r="G2020" s="46" t="s">
        <v>654</v>
      </c>
      <c r="H2020" s="46">
        <v>7</v>
      </c>
      <c r="I2020" s="58" t="s">
        <v>230</v>
      </c>
      <c r="J2020" s="61" t="s">
        <v>285</v>
      </c>
      <c r="K2020" s="85">
        <f>VLOOKUP(B2020,Precios!G:J,4,FALSE)</f>
        <v>2645.47</v>
      </c>
      <c r="L2020" s="59"/>
    </row>
    <row r="2021" spans="2:12">
      <c r="B2021" s="46" t="str">
        <f t="shared" si="31"/>
        <v>37BOG7</v>
      </c>
      <c r="C2021" s="46">
        <v>37</v>
      </c>
      <c r="D2021" s="58" t="s">
        <v>155</v>
      </c>
      <c r="E2021" s="58" t="s">
        <v>74</v>
      </c>
      <c r="F2021" s="46" t="s">
        <v>656</v>
      </c>
      <c r="G2021" s="46" t="s">
        <v>654</v>
      </c>
      <c r="H2021" s="46">
        <v>7</v>
      </c>
      <c r="I2021" s="58" t="s">
        <v>230</v>
      </c>
      <c r="J2021" s="61" t="s">
        <v>285</v>
      </c>
      <c r="K2021" s="85">
        <f>VLOOKUP(B2021,Precios!G:J,4,FALSE)</f>
        <v>2645.47</v>
      </c>
      <c r="L2021" s="59"/>
    </row>
    <row r="2022" spans="2:12">
      <c r="B2022" s="46" t="str">
        <f t="shared" si="31"/>
        <v>38BOG7</v>
      </c>
      <c r="C2022" s="46">
        <v>38</v>
      </c>
      <c r="D2022" s="58" t="s">
        <v>154</v>
      </c>
      <c r="E2022" s="58" t="s">
        <v>74</v>
      </c>
      <c r="F2022" s="46" t="s">
        <v>656</v>
      </c>
      <c r="G2022" s="46" t="s">
        <v>654</v>
      </c>
      <c r="H2022" s="46">
        <v>7</v>
      </c>
      <c r="I2022" s="58" t="s">
        <v>230</v>
      </c>
      <c r="J2022" s="61" t="s">
        <v>285</v>
      </c>
      <c r="K2022" s="85">
        <f>VLOOKUP(B2022,Precios!G:J,4,FALSE)</f>
        <v>2645.47</v>
      </c>
      <c r="L2022" s="59"/>
    </row>
    <row r="2023" spans="2:12">
      <c r="B2023" s="46" t="str">
        <f t="shared" si="31"/>
        <v>39BOG7</v>
      </c>
      <c r="C2023" s="46">
        <v>39</v>
      </c>
      <c r="D2023" s="58" t="s">
        <v>153</v>
      </c>
      <c r="E2023" s="58" t="s">
        <v>2</v>
      </c>
      <c r="F2023" s="46" t="s">
        <v>656</v>
      </c>
      <c r="G2023" s="46" t="s">
        <v>654</v>
      </c>
      <c r="H2023" s="46">
        <v>7</v>
      </c>
      <c r="I2023" s="58" t="s">
        <v>230</v>
      </c>
      <c r="J2023" s="61" t="s">
        <v>1194</v>
      </c>
      <c r="K2023" s="85">
        <f>VLOOKUP(B2023,Precios!G:J,4,FALSE)</f>
        <v>132.09</v>
      </c>
      <c r="L2023" s="59"/>
    </row>
    <row r="2024" spans="2:12">
      <c r="B2024" s="46" t="str">
        <f t="shared" si="31"/>
        <v>40BOG7</v>
      </c>
      <c r="C2024" s="46">
        <v>40</v>
      </c>
      <c r="D2024" s="58" t="s">
        <v>152</v>
      </c>
      <c r="E2024" s="58" t="s">
        <v>2</v>
      </c>
      <c r="F2024" s="46" t="s">
        <v>656</v>
      </c>
      <c r="G2024" s="46" t="s">
        <v>654</v>
      </c>
      <c r="H2024" s="46">
        <v>7</v>
      </c>
      <c r="I2024" s="58" t="s">
        <v>230</v>
      </c>
      <c r="J2024" s="61" t="s">
        <v>239</v>
      </c>
      <c r="K2024" s="85">
        <f>VLOOKUP(B2024,Precios!G:J,4,FALSE)</f>
        <v>1876.22</v>
      </c>
      <c r="L2024" s="59"/>
    </row>
    <row r="2025" spans="2:12">
      <c r="B2025" s="46" t="str">
        <f t="shared" si="31"/>
        <v>41BOG7</v>
      </c>
      <c r="C2025" s="46">
        <v>41</v>
      </c>
      <c r="D2025" s="58" t="s">
        <v>151</v>
      </c>
      <c r="E2025" s="58" t="s">
        <v>74</v>
      </c>
      <c r="F2025" s="46" t="s">
        <v>656</v>
      </c>
      <c r="G2025" s="46" t="s">
        <v>654</v>
      </c>
      <c r="H2025" s="46">
        <v>7</v>
      </c>
      <c r="I2025" s="58" t="s">
        <v>230</v>
      </c>
      <c r="J2025" s="61" t="s">
        <v>541</v>
      </c>
      <c r="K2025" s="85">
        <f>VLOOKUP(B2025,Precios!G:J,4,FALSE)</f>
        <v>48503.56</v>
      </c>
      <c r="L2025" s="59"/>
    </row>
    <row r="2026" spans="2:12">
      <c r="B2026" s="46" t="str">
        <f t="shared" si="31"/>
        <v>42BOG7</v>
      </c>
      <c r="C2026" s="46">
        <v>42</v>
      </c>
      <c r="D2026" s="58" t="s">
        <v>150</v>
      </c>
      <c r="E2026" s="58" t="s">
        <v>2</v>
      </c>
      <c r="F2026" s="46" t="s">
        <v>656</v>
      </c>
      <c r="G2026" s="46" t="s">
        <v>654</v>
      </c>
      <c r="H2026" s="46">
        <v>7</v>
      </c>
      <c r="I2026" s="58" t="s">
        <v>230</v>
      </c>
      <c r="J2026" s="61" t="s">
        <v>396</v>
      </c>
      <c r="K2026" s="85">
        <f>VLOOKUP(B2026,Precios!G:J,4,FALSE)</f>
        <v>7254.71</v>
      </c>
      <c r="L2026" s="59"/>
    </row>
    <row r="2027" spans="2:12">
      <c r="B2027" s="46" t="str">
        <f t="shared" si="31"/>
        <v>43BOG7</v>
      </c>
      <c r="C2027" s="46">
        <v>43</v>
      </c>
      <c r="D2027" s="58" t="s">
        <v>149</v>
      </c>
      <c r="E2027" s="58" t="s">
        <v>2</v>
      </c>
      <c r="F2027" s="46" t="s">
        <v>656</v>
      </c>
      <c r="G2027" s="46" t="s">
        <v>654</v>
      </c>
      <c r="H2027" s="46">
        <v>7</v>
      </c>
      <c r="I2027" s="58" t="s">
        <v>230</v>
      </c>
      <c r="J2027" s="61" t="s">
        <v>396</v>
      </c>
      <c r="K2027" s="85">
        <f>VLOOKUP(B2027,Precios!G:J,4,FALSE)</f>
        <v>29256.11</v>
      </c>
      <c r="L2027" s="59"/>
    </row>
    <row r="2028" spans="2:12">
      <c r="B2028" s="46" t="str">
        <f t="shared" si="31"/>
        <v>44BOG7</v>
      </c>
      <c r="C2028" s="46">
        <v>44</v>
      </c>
      <c r="D2028" s="58" t="s">
        <v>148</v>
      </c>
      <c r="E2028" s="58" t="s">
        <v>2</v>
      </c>
      <c r="F2028" s="46" t="s">
        <v>656</v>
      </c>
      <c r="G2028" s="46" t="s">
        <v>654</v>
      </c>
      <c r="H2028" s="46">
        <v>7</v>
      </c>
      <c r="I2028" s="58" t="s">
        <v>230</v>
      </c>
      <c r="J2028" s="61" t="s">
        <v>396</v>
      </c>
      <c r="K2028" s="85">
        <f>VLOOKUP(B2028,Precios!G:J,4,FALSE)</f>
        <v>36103.449999999997</v>
      </c>
      <c r="L2028" s="59"/>
    </row>
    <row r="2029" spans="2:12">
      <c r="B2029" s="46" t="str">
        <f t="shared" si="31"/>
        <v>45BOG7</v>
      </c>
      <c r="C2029" s="46">
        <v>45</v>
      </c>
      <c r="D2029" s="58" t="s">
        <v>147</v>
      </c>
      <c r="E2029" s="58" t="s">
        <v>2</v>
      </c>
      <c r="F2029" s="46" t="s">
        <v>656</v>
      </c>
      <c r="G2029" s="46" t="s">
        <v>654</v>
      </c>
      <c r="H2029" s="46">
        <v>7</v>
      </c>
      <c r="I2029" s="58" t="s">
        <v>230</v>
      </c>
      <c r="J2029" s="61" t="s">
        <v>246</v>
      </c>
      <c r="K2029" s="85">
        <f>VLOOKUP(B2029,Precios!G:J,4,FALSE)</f>
        <v>174113.1</v>
      </c>
      <c r="L2029" s="59"/>
    </row>
    <row r="2030" spans="2:12">
      <c r="B2030" s="46" t="str">
        <f t="shared" si="31"/>
        <v>46BOG7</v>
      </c>
      <c r="C2030" s="46">
        <v>46</v>
      </c>
      <c r="D2030" s="58" t="s">
        <v>146</v>
      </c>
      <c r="E2030" s="58" t="s">
        <v>135</v>
      </c>
      <c r="F2030" s="46" t="s">
        <v>656</v>
      </c>
      <c r="G2030" s="46" t="s">
        <v>654</v>
      </c>
      <c r="H2030" s="46">
        <v>7</v>
      </c>
      <c r="I2030" s="58" t="s">
        <v>230</v>
      </c>
      <c r="J2030" s="61" t="s">
        <v>247</v>
      </c>
      <c r="K2030" s="85">
        <f>VLOOKUP(B2030,Precios!G:J,4,FALSE)</f>
        <v>464.06</v>
      </c>
      <c r="L2030" s="59"/>
    </row>
    <row r="2031" spans="2:12">
      <c r="B2031" s="46" t="str">
        <f t="shared" si="31"/>
        <v>47BOG7</v>
      </c>
      <c r="C2031" s="46">
        <v>47</v>
      </c>
      <c r="D2031" s="58" t="s">
        <v>145</v>
      </c>
      <c r="E2031" s="58" t="s">
        <v>137</v>
      </c>
      <c r="F2031" s="46" t="s">
        <v>656</v>
      </c>
      <c r="G2031" s="46" t="s">
        <v>654</v>
      </c>
      <c r="H2031" s="46">
        <v>7</v>
      </c>
      <c r="I2031" s="58" t="s">
        <v>230</v>
      </c>
      <c r="J2031" s="61" t="s">
        <v>247</v>
      </c>
      <c r="K2031" s="85">
        <f>VLOOKUP(B2031,Precios!G:J,4,FALSE)</f>
        <v>1170.24</v>
      </c>
      <c r="L2031" s="59"/>
    </row>
    <row r="2032" spans="2:12">
      <c r="B2032" s="46" t="str">
        <f t="shared" si="31"/>
        <v>48BOG7</v>
      </c>
      <c r="C2032" s="46">
        <v>48</v>
      </c>
      <c r="D2032" s="58" t="s">
        <v>144</v>
      </c>
      <c r="E2032" s="58" t="s">
        <v>143</v>
      </c>
      <c r="F2032" s="46" t="s">
        <v>656</v>
      </c>
      <c r="G2032" s="46" t="s">
        <v>654</v>
      </c>
      <c r="H2032" s="46">
        <v>7</v>
      </c>
      <c r="I2032" s="58" t="s">
        <v>230</v>
      </c>
      <c r="J2032" s="61" t="s">
        <v>247</v>
      </c>
      <c r="K2032" s="85">
        <f>VLOOKUP(B2032,Precios!G:J,4,FALSE)</f>
        <v>1465.46</v>
      </c>
      <c r="L2032" s="59"/>
    </row>
    <row r="2033" spans="2:12">
      <c r="B2033" s="46" t="str">
        <f t="shared" si="31"/>
        <v>49BOG7</v>
      </c>
      <c r="C2033" s="46">
        <v>49</v>
      </c>
      <c r="D2033" s="58" t="s">
        <v>142</v>
      </c>
      <c r="E2033" s="58" t="s">
        <v>15</v>
      </c>
      <c r="F2033" s="46" t="s">
        <v>656</v>
      </c>
      <c r="G2033" s="46" t="s">
        <v>654</v>
      </c>
      <c r="H2033" s="46">
        <v>7</v>
      </c>
      <c r="I2033" s="58" t="s">
        <v>230</v>
      </c>
      <c r="J2033" s="61" t="s">
        <v>279</v>
      </c>
      <c r="K2033" s="85">
        <f>VLOOKUP(B2033,Precios!G:J,4,FALSE)</f>
        <v>3100.83</v>
      </c>
      <c r="L2033" s="59"/>
    </row>
    <row r="2034" spans="2:12">
      <c r="B2034" s="46" t="str">
        <f t="shared" si="31"/>
        <v>50BOG7</v>
      </c>
      <c r="C2034" s="46">
        <v>50</v>
      </c>
      <c r="D2034" s="58" t="s">
        <v>141</v>
      </c>
      <c r="E2034" s="58" t="s">
        <v>15</v>
      </c>
      <c r="F2034" s="46" t="s">
        <v>656</v>
      </c>
      <c r="G2034" s="46" t="s">
        <v>654</v>
      </c>
      <c r="H2034" s="46">
        <v>7</v>
      </c>
      <c r="I2034" s="58" t="s">
        <v>230</v>
      </c>
      <c r="J2034" s="61" t="s">
        <v>1195</v>
      </c>
      <c r="K2034" s="85">
        <f>VLOOKUP(B2034,Precios!G:J,4,FALSE)</f>
        <v>715.46</v>
      </c>
      <c r="L2034" s="59"/>
    </row>
    <row r="2035" spans="2:12">
      <c r="B2035" s="46" t="str">
        <f t="shared" si="31"/>
        <v>51BOG7</v>
      </c>
      <c r="C2035" s="46">
        <v>51</v>
      </c>
      <c r="D2035" s="58" t="s">
        <v>140</v>
      </c>
      <c r="E2035" s="58" t="s">
        <v>15</v>
      </c>
      <c r="F2035" s="46" t="s">
        <v>656</v>
      </c>
      <c r="G2035" s="46" t="s">
        <v>654</v>
      </c>
      <c r="H2035" s="46">
        <v>7</v>
      </c>
      <c r="I2035" s="58" t="s">
        <v>230</v>
      </c>
      <c r="J2035" s="61" t="s">
        <v>1195</v>
      </c>
      <c r="K2035" s="85">
        <f>VLOOKUP(B2035,Precios!G:J,4,FALSE)</f>
        <v>1450.94</v>
      </c>
      <c r="L2035" s="59"/>
    </row>
    <row r="2036" spans="2:12">
      <c r="B2036" s="46" t="str">
        <f t="shared" si="31"/>
        <v>52BOG7</v>
      </c>
      <c r="C2036" s="46">
        <v>52</v>
      </c>
      <c r="D2036" s="58" t="s">
        <v>139</v>
      </c>
      <c r="E2036" s="58" t="s">
        <v>15</v>
      </c>
      <c r="F2036" s="46" t="s">
        <v>656</v>
      </c>
      <c r="G2036" s="46" t="s">
        <v>654</v>
      </c>
      <c r="H2036" s="46">
        <v>7</v>
      </c>
      <c r="I2036" s="58" t="s">
        <v>230</v>
      </c>
      <c r="J2036" s="61" t="s">
        <v>261</v>
      </c>
      <c r="K2036" s="85">
        <f>VLOOKUP(B2036,Precios!G:J,4,FALSE)</f>
        <v>530.96</v>
      </c>
      <c r="L2036" s="59"/>
    </row>
    <row r="2037" spans="2:12">
      <c r="B2037" s="46" t="str">
        <f t="shared" si="31"/>
        <v>53BOG7</v>
      </c>
      <c r="C2037" s="46">
        <v>53</v>
      </c>
      <c r="D2037" s="58" t="s">
        <v>138</v>
      </c>
      <c r="E2037" s="58" t="s">
        <v>137</v>
      </c>
      <c r="F2037" s="46" t="s">
        <v>656</v>
      </c>
      <c r="G2037" s="46" t="s">
        <v>654</v>
      </c>
      <c r="H2037" s="46">
        <v>7</v>
      </c>
      <c r="I2037" s="58" t="s">
        <v>230</v>
      </c>
      <c r="J2037" s="61" t="s">
        <v>247</v>
      </c>
      <c r="K2037" s="85">
        <f>VLOOKUP(B2037,Precios!G:J,4,FALSE)</f>
        <v>416.28</v>
      </c>
      <c r="L2037" s="59"/>
    </row>
    <row r="2038" spans="2:12">
      <c r="B2038" s="46" t="str">
        <f t="shared" si="31"/>
        <v>54BOG7</v>
      </c>
      <c r="C2038" s="46">
        <v>54</v>
      </c>
      <c r="D2038" s="58" t="s">
        <v>136</v>
      </c>
      <c r="E2038" s="58" t="s">
        <v>135</v>
      </c>
      <c r="F2038" s="46" t="s">
        <v>656</v>
      </c>
      <c r="G2038" s="46" t="s">
        <v>654</v>
      </c>
      <c r="H2038" s="46">
        <v>7</v>
      </c>
      <c r="I2038" s="58" t="s">
        <v>230</v>
      </c>
      <c r="J2038" s="61" t="s">
        <v>247</v>
      </c>
      <c r="K2038" s="85">
        <f>VLOOKUP(B2038,Precios!G:J,4,FALSE)</f>
        <v>1395.81</v>
      </c>
      <c r="L2038" s="59"/>
    </row>
    <row r="2039" spans="2:12">
      <c r="B2039" s="46" t="str">
        <f t="shared" si="31"/>
        <v>55BOG7</v>
      </c>
      <c r="C2039" s="46">
        <v>55</v>
      </c>
      <c r="D2039" s="58" t="s">
        <v>134</v>
      </c>
      <c r="E2039" s="58" t="s">
        <v>74</v>
      </c>
      <c r="F2039" s="46" t="s">
        <v>656</v>
      </c>
      <c r="G2039" s="46" t="s">
        <v>654</v>
      </c>
      <c r="H2039" s="46">
        <v>7</v>
      </c>
      <c r="I2039" s="58" t="s">
        <v>230</v>
      </c>
      <c r="J2039" s="61" t="s">
        <v>247</v>
      </c>
      <c r="K2039" s="85">
        <f>VLOOKUP(B2039,Precios!G:J,4,FALSE)</f>
        <v>1488.66</v>
      </c>
      <c r="L2039" s="59"/>
    </row>
    <row r="2040" spans="2:12">
      <c r="B2040" s="46" t="str">
        <f t="shared" si="31"/>
        <v>56BOG7</v>
      </c>
      <c r="C2040" s="46">
        <v>56</v>
      </c>
      <c r="D2040" s="58" t="s">
        <v>133</v>
      </c>
      <c r="E2040" s="58" t="s">
        <v>74</v>
      </c>
      <c r="F2040" s="46" t="s">
        <v>656</v>
      </c>
      <c r="G2040" s="46" t="s">
        <v>654</v>
      </c>
      <c r="H2040" s="46">
        <v>7</v>
      </c>
      <c r="I2040" s="58" t="s">
        <v>230</v>
      </c>
      <c r="J2040" s="61" t="s">
        <v>247</v>
      </c>
      <c r="K2040" s="85">
        <f>VLOOKUP(B2040,Precios!G:J,4,FALSE)</f>
        <v>5019.7299999999996</v>
      </c>
      <c r="L2040" s="59"/>
    </row>
    <row r="2041" spans="2:12">
      <c r="B2041" s="46" t="str">
        <f t="shared" si="31"/>
        <v>57BOG7</v>
      </c>
      <c r="C2041" s="46">
        <v>57</v>
      </c>
      <c r="D2041" s="58" t="s">
        <v>132</v>
      </c>
      <c r="E2041" s="58" t="s">
        <v>74</v>
      </c>
      <c r="F2041" s="46" t="s">
        <v>656</v>
      </c>
      <c r="G2041" s="46" t="s">
        <v>654</v>
      </c>
      <c r="H2041" s="46">
        <v>7</v>
      </c>
      <c r="I2041" s="58" t="s">
        <v>230</v>
      </c>
      <c r="J2041" s="61" t="s">
        <v>247</v>
      </c>
      <c r="K2041" s="85">
        <f>VLOOKUP(B2041,Precios!G:J,4,FALSE)</f>
        <v>1583.33</v>
      </c>
      <c r="L2041" s="59"/>
    </row>
    <row r="2042" spans="2:12">
      <c r="B2042" s="46" t="str">
        <f t="shared" si="31"/>
        <v>58BOG7</v>
      </c>
      <c r="C2042" s="46">
        <v>58</v>
      </c>
      <c r="D2042" s="58" t="s">
        <v>131</v>
      </c>
      <c r="E2042" s="58" t="s">
        <v>74</v>
      </c>
      <c r="F2042" s="46" t="s">
        <v>656</v>
      </c>
      <c r="G2042" s="46" t="s">
        <v>654</v>
      </c>
      <c r="H2042" s="46">
        <v>7</v>
      </c>
      <c r="I2042" s="58" t="s">
        <v>230</v>
      </c>
      <c r="J2042" s="61" t="s">
        <v>247</v>
      </c>
      <c r="K2042" s="85">
        <f>VLOOKUP(B2042,Precios!G:J,4,FALSE)</f>
        <v>917.5</v>
      </c>
      <c r="L2042" s="59"/>
    </row>
    <row r="2043" spans="2:12">
      <c r="B2043" s="46" t="str">
        <f t="shared" si="31"/>
        <v>59BOG7</v>
      </c>
      <c r="C2043" s="46">
        <v>59</v>
      </c>
      <c r="D2043" s="58" t="s">
        <v>130</v>
      </c>
      <c r="E2043" s="58" t="s">
        <v>74</v>
      </c>
      <c r="F2043" s="46" t="s">
        <v>656</v>
      </c>
      <c r="G2043" s="46" t="s">
        <v>654</v>
      </c>
      <c r="H2043" s="46">
        <v>7</v>
      </c>
      <c r="I2043" s="58" t="s">
        <v>230</v>
      </c>
      <c r="J2043" s="61" t="s">
        <v>247</v>
      </c>
      <c r="K2043" s="85">
        <f>VLOOKUP(B2043,Precios!G:J,4,FALSE)</f>
        <v>1121.4000000000001</v>
      </c>
      <c r="L2043" s="59"/>
    </row>
    <row r="2044" spans="2:12">
      <c r="B2044" s="46" t="str">
        <f t="shared" si="31"/>
        <v>60BOG7</v>
      </c>
      <c r="C2044" s="46">
        <v>60</v>
      </c>
      <c r="D2044" s="58" t="s">
        <v>129</v>
      </c>
      <c r="E2044" s="58" t="s">
        <v>128</v>
      </c>
      <c r="F2044" s="46" t="s">
        <v>656</v>
      </c>
      <c r="G2044" s="46" t="s">
        <v>654</v>
      </c>
      <c r="H2044" s="46">
        <v>7</v>
      </c>
      <c r="I2044" s="58" t="s">
        <v>230</v>
      </c>
      <c r="J2044" s="61" t="s">
        <v>250</v>
      </c>
      <c r="K2044" s="85">
        <f>VLOOKUP(B2044,Precios!G:J,4,FALSE)</f>
        <v>2476.61</v>
      </c>
      <c r="L2044" s="59"/>
    </row>
    <row r="2045" spans="2:12">
      <c r="B2045" s="46" t="str">
        <f t="shared" si="31"/>
        <v>61BOG7</v>
      </c>
      <c r="C2045" s="46">
        <v>61</v>
      </c>
      <c r="D2045" s="58" t="s">
        <v>127</v>
      </c>
      <c r="E2045" s="58" t="s">
        <v>2</v>
      </c>
      <c r="F2045" s="46" t="s">
        <v>656</v>
      </c>
      <c r="G2045" s="46" t="s">
        <v>654</v>
      </c>
      <c r="H2045" s="46">
        <v>7</v>
      </c>
      <c r="I2045" s="58" t="s">
        <v>230</v>
      </c>
      <c r="J2045" s="61" t="s">
        <v>1196</v>
      </c>
      <c r="K2045" s="85">
        <f>VLOOKUP(B2045,Precios!G:J,4,FALSE)</f>
        <v>914.34</v>
      </c>
      <c r="L2045" s="59"/>
    </row>
    <row r="2046" spans="2:12">
      <c r="B2046" s="46" t="str">
        <f t="shared" si="31"/>
        <v>62BOG7</v>
      </c>
      <c r="C2046" s="46">
        <v>62</v>
      </c>
      <c r="D2046" s="58" t="s">
        <v>126</v>
      </c>
      <c r="E2046" s="58" t="s">
        <v>2</v>
      </c>
      <c r="F2046" s="46" t="s">
        <v>656</v>
      </c>
      <c r="G2046" s="46" t="s">
        <v>654</v>
      </c>
      <c r="H2046" s="46">
        <v>7</v>
      </c>
      <c r="I2046" s="58" t="s">
        <v>230</v>
      </c>
      <c r="J2046" s="61" t="s">
        <v>285</v>
      </c>
      <c r="K2046" s="85">
        <f>VLOOKUP(B2046,Precios!G:J,4,FALSE)</f>
        <v>1200.78</v>
      </c>
      <c r="L2046" s="59"/>
    </row>
    <row r="2047" spans="2:12">
      <c r="B2047" s="46" t="str">
        <f t="shared" si="31"/>
        <v>63BOG7</v>
      </c>
      <c r="C2047" s="46">
        <v>63</v>
      </c>
      <c r="D2047" s="58" t="s">
        <v>125</v>
      </c>
      <c r="E2047" s="58" t="s">
        <v>2</v>
      </c>
      <c r="F2047" s="46" t="s">
        <v>656</v>
      </c>
      <c r="G2047" s="46" t="s">
        <v>654</v>
      </c>
      <c r="H2047" s="46">
        <v>7</v>
      </c>
      <c r="I2047" s="58" t="s">
        <v>230</v>
      </c>
      <c r="J2047" s="61" t="s">
        <v>255</v>
      </c>
      <c r="K2047" s="85">
        <f>VLOOKUP(B2047,Precios!G:J,4,FALSE)</f>
        <v>16937.75</v>
      </c>
      <c r="L2047" s="59"/>
    </row>
    <row r="2048" spans="2:12">
      <c r="B2048" s="46" t="str">
        <f t="shared" si="31"/>
        <v>64BOG7</v>
      </c>
      <c r="C2048" s="46">
        <v>64</v>
      </c>
      <c r="D2048" s="58" t="s">
        <v>124</v>
      </c>
      <c r="E2048" s="58" t="s">
        <v>2</v>
      </c>
      <c r="F2048" s="46" t="s">
        <v>656</v>
      </c>
      <c r="G2048" s="46" t="s">
        <v>654</v>
      </c>
      <c r="H2048" s="46">
        <v>7</v>
      </c>
      <c r="I2048" s="58" t="s">
        <v>230</v>
      </c>
      <c r="J2048" s="61" t="s">
        <v>255</v>
      </c>
      <c r="K2048" s="85">
        <f>VLOOKUP(B2048,Precios!G:J,4,FALSE)</f>
        <v>9356.08</v>
      </c>
      <c r="L2048" s="59"/>
    </row>
    <row r="2049" spans="2:12">
      <c r="B2049" s="46" t="str">
        <f t="shared" si="31"/>
        <v>65BOG7</v>
      </c>
      <c r="C2049" s="46">
        <v>65</v>
      </c>
      <c r="D2049" s="58" t="s">
        <v>123</v>
      </c>
      <c r="E2049" s="58" t="s">
        <v>2</v>
      </c>
      <c r="F2049" s="46" t="s">
        <v>656</v>
      </c>
      <c r="G2049" s="46" t="s">
        <v>654</v>
      </c>
      <c r="H2049" s="46">
        <v>7</v>
      </c>
      <c r="I2049" s="58" t="s">
        <v>230</v>
      </c>
      <c r="J2049" s="61" t="s">
        <v>310</v>
      </c>
      <c r="K2049" s="85">
        <f>VLOOKUP(B2049,Precios!G:J,4,FALSE)</f>
        <v>153979.54999999999</v>
      </c>
      <c r="L2049" s="59"/>
    </row>
    <row r="2050" spans="2:12">
      <c r="B2050" s="46" t="str">
        <f t="shared" si="31"/>
        <v>66BOG7</v>
      </c>
      <c r="C2050" s="46">
        <v>66</v>
      </c>
      <c r="D2050" s="58" t="s">
        <v>122</v>
      </c>
      <c r="E2050" s="58" t="s">
        <v>2</v>
      </c>
      <c r="F2050" s="46" t="s">
        <v>656</v>
      </c>
      <c r="G2050" s="46" t="s">
        <v>654</v>
      </c>
      <c r="H2050" s="46">
        <v>7</v>
      </c>
      <c r="I2050" s="58" t="s">
        <v>230</v>
      </c>
      <c r="J2050" s="61" t="s">
        <v>255</v>
      </c>
      <c r="K2050" s="85">
        <f>VLOOKUP(B2050,Precios!G:J,4,FALSE)</f>
        <v>46193.86</v>
      </c>
      <c r="L2050" s="59"/>
    </row>
    <row r="2051" spans="2:12">
      <c r="B2051" s="46" t="str">
        <f t="shared" si="31"/>
        <v>67BOG7</v>
      </c>
      <c r="C2051" s="46">
        <v>67</v>
      </c>
      <c r="D2051" s="58" t="s">
        <v>121</v>
      </c>
      <c r="E2051" s="58" t="s">
        <v>2</v>
      </c>
      <c r="F2051" s="46" t="s">
        <v>656</v>
      </c>
      <c r="G2051" s="46" t="s">
        <v>654</v>
      </c>
      <c r="H2051" s="46">
        <v>7</v>
      </c>
      <c r="I2051" s="58" t="s">
        <v>230</v>
      </c>
      <c r="J2051" s="61" t="s">
        <v>255</v>
      </c>
      <c r="K2051" s="85">
        <f>VLOOKUP(B2051,Precios!G:J,4,FALSE)</f>
        <v>26176.52</v>
      </c>
      <c r="L2051" s="59"/>
    </row>
    <row r="2052" spans="2:12">
      <c r="B2052" s="46" t="str">
        <f t="shared" si="31"/>
        <v>68BOG7</v>
      </c>
      <c r="C2052" s="46">
        <v>68</v>
      </c>
      <c r="D2052" s="58" t="s">
        <v>120</v>
      </c>
      <c r="E2052" s="58" t="s">
        <v>119</v>
      </c>
      <c r="F2052" s="46" t="s">
        <v>656</v>
      </c>
      <c r="G2052" s="46" t="s">
        <v>654</v>
      </c>
      <c r="H2052" s="46">
        <v>7</v>
      </c>
      <c r="I2052" s="58" t="s">
        <v>230</v>
      </c>
      <c r="J2052" s="61" t="s">
        <v>423</v>
      </c>
      <c r="K2052" s="85">
        <f>VLOOKUP(B2052,Precios!G:J,4,FALSE)</f>
        <v>32643.66</v>
      </c>
      <c r="L2052" s="59"/>
    </row>
    <row r="2053" spans="2:12">
      <c r="B2053" s="46" t="str">
        <f t="shared" si="31"/>
        <v>69BOG7</v>
      </c>
      <c r="C2053" s="46">
        <v>69</v>
      </c>
      <c r="D2053" s="58" t="s">
        <v>118</v>
      </c>
      <c r="E2053" s="58" t="s">
        <v>117</v>
      </c>
      <c r="F2053" s="46" t="s">
        <v>656</v>
      </c>
      <c r="G2053" s="46" t="s">
        <v>654</v>
      </c>
      <c r="H2053" s="46">
        <v>7</v>
      </c>
      <c r="I2053" s="58" t="s">
        <v>230</v>
      </c>
      <c r="J2053" s="61" t="s">
        <v>423</v>
      </c>
      <c r="K2053" s="85">
        <f>VLOOKUP(B2053,Precios!G:J,4,FALSE)</f>
        <v>24020.81</v>
      </c>
      <c r="L2053" s="59"/>
    </row>
    <row r="2054" spans="2:12">
      <c r="B2054" s="46" t="str">
        <f t="shared" ref="B2054:B2117" si="32">+CONCATENATE(C2054,F2054,H2054)</f>
        <v>70BOG7</v>
      </c>
      <c r="C2054" s="46">
        <v>70</v>
      </c>
      <c r="D2054" s="58" t="s">
        <v>213</v>
      </c>
      <c r="E2054" s="58" t="s">
        <v>116</v>
      </c>
      <c r="F2054" s="46" t="s">
        <v>656</v>
      </c>
      <c r="G2054" s="46" t="s">
        <v>654</v>
      </c>
      <c r="H2054" s="46">
        <v>7</v>
      </c>
      <c r="I2054" s="58" t="s">
        <v>230</v>
      </c>
      <c r="J2054" s="61" t="s">
        <v>423</v>
      </c>
      <c r="K2054" s="85">
        <f>VLOOKUP(B2054,Precios!G:J,4,FALSE)</f>
        <v>25714.58</v>
      </c>
      <c r="L2054" s="59"/>
    </row>
    <row r="2055" spans="2:12">
      <c r="B2055" s="46" t="str">
        <f t="shared" si="32"/>
        <v>71BOG7</v>
      </c>
      <c r="C2055" s="46">
        <v>71</v>
      </c>
      <c r="D2055" s="58" t="s">
        <v>115</v>
      </c>
      <c r="E2055" s="58" t="s">
        <v>2</v>
      </c>
      <c r="F2055" s="46" t="s">
        <v>656</v>
      </c>
      <c r="G2055" s="46" t="s">
        <v>654</v>
      </c>
      <c r="H2055" s="46">
        <v>7</v>
      </c>
      <c r="I2055" s="58" t="s">
        <v>230</v>
      </c>
      <c r="J2055" s="61" t="s">
        <v>255</v>
      </c>
      <c r="K2055" s="85">
        <f>VLOOKUP(B2055,Precios!G:J,4,FALSE)</f>
        <v>3046.78</v>
      </c>
      <c r="L2055" s="59"/>
    </row>
    <row r="2056" spans="2:12">
      <c r="B2056" s="46" t="str">
        <f t="shared" si="32"/>
        <v>72BOG7</v>
      </c>
      <c r="C2056" s="46">
        <v>72</v>
      </c>
      <c r="D2056" s="58" t="s">
        <v>114</v>
      </c>
      <c r="E2056" s="58" t="s">
        <v>3</v>
      </c>
      <c r="F2056" s="46" t="s">
        <v>656</v>
      </c>
      <c r="G2056" s="46" t="s">
        <v>654</v>
      </c>
      <c r="H2056" s="46">
        <v>7</v>
      </c>
      <c r="I2056" s="58" t="s">
        <v>230</v>
      </c>
      <c r="J2056" s="61" t="s">
        <v>1197</v>
      </c>
      <c r="K2056" s="85">
        <f>VLOOKUP(B2056,Precios!G:J,4,FALSE)</f>
        <v>8363.74</v>
      </c>
      <c r="L2056" s="59"/>
    </row>
    <row r="2057" spans="2:12">
      <c r="B2057" s="46" t="str">
        <f t="shared" si="32"/>
        <v>73BOG7</v>
      </c>
      <c r="C2057" s="46">
        <v>73</v>
      </c>
      <c r="D2057" s="58" t="s">
        <v>113</v>
      </c>
      <c r="E2057" s="58" t="s">
        <v>34</v>
      </c>
      <c r="F2057" s="46" t="s">
        <v>656</v>
      </c>
      <c r="G2057" s="46" t="s">
        <v>654</v>
      </c>
      <c r="H2057" s="46">
        <v>7</v>
      </c>
      <c r="I2057" s="58" t="s">
        <v>230</v>
      </c>
      <c r="J2057" s="61" t="s">
        <v>255</v>
      </c>
      <c r="K2057" s="85">
        <f>VLOOKUP(B2057,Precios!G:J,4,FALSE)</f>
        <v>2103.86</v>
      </c>
      <c r="L2057" s="59"/>
    </row>
    <row r="2058" spans="2:12">
      <c r="B2058" s="46" t="str">
        <f t="shared" si="32"/>
        <v>74BOG7</v>
      </c>
      <c r="C2058" s="46">
        <v>74</v>
      </c>
      <c r="D2058" s="58" t="s">
        <v>112</v>
      </c>
      <c r="E2058" s="58" t="s">
        <v>111</v>
      </c>
      <c r="F2058" s="46" t="s">
        <v>656</v>
      </c>
      <c r="G2058" s="46" t="s">
        <v>654</v>
      </c>
      <c r="H2058" s="46">
        <v>7</v>
      </c>
      <c r="I2058" s="58" t="s">
        <v>230</v>
      </c>
      <c r="J2058" s="61" t="s">
        <v>247</v>
      </c>
      <c r="K2058" s="85">
        <f>VLOOKUP(B2058,Precios!G:J,4,FALSE)</f>
        <v>1861.21</v>
      </c>
      <c r="L2058" s="59"/>
    </row>
    <row r="2059" spans="2:12">
      <c r="B2059" s="46" t="str">
        <f t="shared" si="32"/>
        <v>75BOG7</v>
      </c>
      <c r="C2059" s="46">
        <v>75</v>
      </c>
      <c r="D2059" s="58" t="s">
        <v>572</v>
      </c>
      <c r="E2059" s="58" t="s">
        <v>34</v>
      </c>
      <c r="F2059" s="46" t="s">
        <v>656</v>
      </c>
      <c r="G2059" s="46" t="s">
        <v>654</v>
      </c>
      <c r="H2059" s="46">
        <v>7</v>
      </c>
      <c r="I2059" s="58" t="s">
        <v>230</v>
      </c>
      <c r="J2059" s="61" t="s">
        <v>247</v>
      </c>
      <c r="K2059" s="85">
        <f>VLOOKUP(B2059,Precios!G:J,4,FALSE)</f>
        <v>3537.4</v>
      </c>
      <c r="L2059" s="59"/>
    </row>
    <row r="2060" spans="2:12">
      <c r="B2060" s="46" t="str">
        <f t="shared" si="32"/>
        <v>76BOG7</v>
      </c>
      <c r="C2060" s="46">
        <v>76</v>
      </c>
      <c r="D2060" s="58" t="s">
        <v>109</v>
      </c>
      <c r="E2060" s="58" t="s">
        <v>34</v>
      </c>
      <c r="F2060" s="46" t="s">
        <v>656</v>
      </c>
      <c r="G2060" s="46" t="s">
        <v>654</v>
      </c>
      <c r="H2060" s="46">
        <v>7</v>
      </c>
      <c r="I2060" s="58" t="s">
        <v>230</v>
      </c>
      <c r="J2060" s="61" t="s">
        <v>247</v>
      </c>
      <c r="K2060" s="85">
        <f>VLOOKUP(B2060,Precios!G:J,4,FALSE)</f>
        <v>3164.5</v>
      </c>
      <c r="L2060" s="59"/>
    </row>
    <row r="2061" spans="2:12">
      <c r="B2061" s="46" t="str">
        <f t="shared" si="32"/>
        <v>77BOG7</v>
      </c>
      <c r="C2061" s="46">
        <v>77</v>
      </c>
      <c r="D2061" s="58" t="s">
        <v>108</v>
      </c>
      <c r="E2061" s="58" t="s">
        <v>34</v>
      </c>
      <c r="F2061" s="46" t="s">
        <v>656</v>
      </c>
      <c r="G2061" s="46" t="s">
        <v>654</v>
      </c>
      <c r="H2061" s="46">
        <v>7</v>
      </c>
      <c r="I2061" s="58" t="s">
        <v>230</v>
      </c>
      <c r="J2061" s="61" t="s">
        <v>255</v>
      </c>
      <c r="K2061" s="85">
        <f>VLOOKUP(B2061,Precios!G:J,4,FALSE)</f>
        <v>2016.31</v>
      </c>
      <c r="L2061" s="59"/>
    </row>
    <row r="2062" spans="2:12">
      <c r="B2062" s="46" t="str">
        <f t="shared" si="32"/>
        <v>78BOG7</v>
      </c>
      <c r="C2062" s="46">
        <v>78</v>
      </c>
      <c r="D2062" s="58" t="s">
        <v>107</v>
      </c>
      <c r="E2062" s="58" t="s">
        <v>2</v>
      </c>
      <c r="F2062" s="46" t="s">
        <v>656</v>
      </c>
      <c r="G2062" s="46" t="s">
        <v>654</v>
      </c>
      <c r="H2062" s="46">
        <v>7</v>
      </c>
      <c r="I2062" s="58" t="s">
        <v>230</v>
      </c>
      <c r="J2062" s="61" t="s">
        <v>474</v>
      </c>
      <c r="K2062" s="85">
        <f>VLOOKUP(B2062,Precios!G:J,4,FALSE)</f>
        <v>58337.9</v>
      </c>
      <c r="L2062" s="59"/>
    </row>
    <row r="2063" spans="2:12">
      <c r="B2063" s="46" t="str">
        <f t="shared" si="32"/>
        <v>79BOG7</v>
      </c>
      <c r="C2063" s="46">
        <v>79</v>
      </c>
      <c r="D2063" s="58" t="s">
        <v>106</v>
      </c>
      <c r="E2063" s="58" t="s">
        <v>74</v>
      </c>
      <c r="F2063" s="46" t="s">
        <v>656</v>
      </c>
      <c r="G2063" s="46" t="s">
        <v>654</v>
      </c>
      <c r="H2063" s="46">
        <v>7</v>
      </c>
      <c r="I2063" s="58" t="s">
        <v>230</v>
      </c>
      <c r="J2063" s="61" t="s">
        <v>251</v>
      </c>
      <c r="K2063" s="85">
        <f>VLOOKUP(B2063,Precios!G:J,4,FALSE)</f>
        <v>2443.59</v>
      </c>
      <c r="L2063" s="59"/>
    </row>
    <row r="2064" spans="2:12">
      <c r="B2064" s="46" t="str">
        <f t="shared" si="32"/>
        <v>80BOG7</v>
      </c>
      <c r="C2064" s="46">
        <v>80</v>
      </c>
      <c r="D2064" s="58" t="s">
        <v>105</v>
      </c>
      <c r="E2064" s="58" t="s">
        <v>74</v>
      </c>
      <c r="F2064" s="46" t="s">
        <v>656</v>
      </c>
      <c r="G2064" s="46" t="s">
        <v>654</v>
      </c>
      <c r="H2064" s="46">
        <v>7</v>
      </c>
      <c r="I2064" s="58" t="s">
        <v>230</v>
      </c>
      <c r="J2064" s="61" t="s">
        <v>1196</v>
      </c>
      <c r="K2064" s="85">
        <f>VLOOKUP(B2064,Precios!G:J,4,FALSE)</f>
        <v>4367.84</v>
      </c>
      <c r="L2064" s="59"/>
    </row>
    <row r="2065" spans="2:12">
      <c r="B2065" s="46" t="str">
        <f t="shared" si="32"/>
        <v>81BOG7</v>
      </c>
      <c r="C2065" s="46">
        <v>81</v>
      </c>
      <c r="D2065" s="58" t="s">
        <v>104</v>
      </c>
      <c r="E2065" s="58" t="s">
        <v>214</v>
      </c>
      <c r="F2065" s="46" t="s">
        <v>656</v>
      </c>
      <c r="G2065" s="46" t="s">
        <v>654</v>
      </c>
      <c r="H2065" s="46">
        <v>7</v>
      </c>
      <c r="I2065" s="58" t="s">
        <v>230</v>
      </c>
      <c r="J2065" s="61" t="s">
        <v>1196</v>
      </c>
      <c r="K2065" s="85">
        <f>VLOOKUP(B2065,Precios!G:J,4,FALSE)</f>
        <v>6731.87</v>
      </c>
      <c r="L2065" s="59"/>
    </row>
    <row r="2066" spans="2:12">
      <c r="B2066" s="46" t="str">
        <f t="shared" si="32"/>
        <v>82BOG7</v>
      </c>
      <c r="C2066" s="46">
        <v>82</v>
      </c>
      <c r="D2066" s="58" t="s">
        <v>103</v>
      </c>
      <c r="E2066" s="58" t="s">
        <v>214</v>
      </c>
      <c r="F2066" s="46" t="s">
        <v>656</v>
      </c>
      <c r="G2066" s="46" t="s">
        <v>654</v>
      </c>
      <c r="H2066" s="46">
        <v>7</v>
      </c>
      <c r="I2066" s="58" t="s">
        <v>230</v>
      </c>
      <c r="J2066" s="61" t="s">
        <v>285</v>
      </c>
      <c r="K2066" s="85">
        <f>VLOOKUP(B2066,Precios!G:J,4,FALSE)</f>
        <v>13087.25</v>
      </c>
      <c r="L2066" s="59"/>
    </row>
    <row r="2067" spans="2:12">
      <c r="B2067" s="46" t="str">
        <f t="shared" si="32"/>
        <v>83BOG7</v>
      </c>
      <c r="C2067" s="46">
        <v>83</v>
      </c>
      <c r="D2067" s="58" t="s">
        <v>102</v>
      </c>
      <c r="E2067" s="58" t="s">
        <v>214</v>
      </c>
      <c r="F2067" s="46" t="s">
        <v>656</v>
      </c>
      <c r="G2067" s="46" t="s">
        <v>654</v>
      </c>
      <c r="H2067" s="46">
        <v>7</v>
      </c>
      <c r="I2067" s="58" t="s">
        <v>230</v>
      </c>
      <c r="J2067" s="61" t="s">
        <v>247</v>
      </c>
      <c r="K2067" s="85">
        <f>VLOOKUP(B2067,Precios!G:J,4,FALSE)</f>
        <v>5085.3</v>
      </c>
      <c r="L2067" s="59"/>
    </row>
    <row r="2068" spans="2:12">
      <c r="B2068" s="46" t="str">
        <f t="shared" si="32"/>
        <v>84BOG7</v>
      </c>
      <c r="C2068" s="46">
        <v>84</v>
      </c>
      <c r="D2068" s="58" t="s">
        <v>101</v>
      </c>
      <c r="E2068" s="58" t="s">
        <v>214</v>
      </c>
      <c r="F2068" s="46" t="s">
        <v>656</v>
      </c>
      <c r="G2068" s="46" t="s">
        <v>654</v>
      </c>
      <c r="H2068" s="46">
        <v>7</v>
      </c>
      <c r="I2068" s="58" t="s">
        <v>230</v>
      </c>
      <c r="J2068" s="61" t="s">
        <v>285</v>
      </c>
      <c r="K2068" s="85">
        <f>VLOOKUP(B2068,Precios!G:J,4,FALSE)</f>
        <v>6991.73</v>
      </c>
      <c r="L2068" s="59"/>
    </row>
    <row r="2069" spans="2:12">
      <c r="B2069" s="46" t="str">
        <f t="shared" si="32"/>
        <v>85BOG7</v>
      </c>
      <c r="C2069" s="46">
        <v>85</v>
      </c>
      <c r="D2069" s="58" t="s">
        <v>215</v>
      </c>
      <c r="E2069" s="58" t="s">
        <v>214</v>
      </c>
      <c r="F2069" s="46" t="s">
        <v>656</v>
      </c>
      <c r="G2069" s="46" t="s">
        <v>654</v>
      </c>
      <c r="H2069" s="46">
        <v>7</v>
      </c>
      <c r="I2069" s="58" t="s">
        <v>230</v>
      </c>
      <c r="J2069" s="61" t="s">
        <v>285</v>
      </c>
      <c r="K2069" s="85">
        <f>VLOOKUP(B2069,Precios!G:J,4,FALSE)</f>
        <v>5253.42</v>
      </c>
      <c r="L2069" s="59"/>
    </row>
    <row r="2070" spans="2:12">
      <c r="B2070" s="46" t="str">
        <f t="shared" si="32"/>
        <v>86BOG7</v>
      </c>
      <c r="C2070" s="46">
        <v>86</v>
      </c>
      <c r="D2070" s="58" t="s">
        <v>100</v>
      </c>
      <c r="E2070" s="58" t="s">
        <v>98</v>
      </c>
      <c r="F2070" s="46" t="s">
        <v>656</v>
      </c>
      <c r="G2070" s="46" t="s">
        <v>654</v>
      </c>
      <c r="H2070" s="46">
        <v>7</v>
      </c>
      <c r="I2070" s="58" t="s">
        <v>230</v>
      </c>
      <c r="J2070" s="61" t="s">
        <v>285</v>
      </c>
      <c r="K2070" s="85">
        <f>VLOOKUP(B2070,Precios!G:J,4,FALSE)</f>
        <v>338.76</v>
      </c>
      <c r="L2070" s="59"/>
    </row>
    <row r="2071" spans="2:12">
      <c r="B2071" s="46" t="str">
        <f t="shared" si="32"/>
        <v>87BOG7</v>
      </c>
      <c r="C2071" s="46">
        <v>87</v>
      </c>
      <c r="D2071" s="58" t="s">
        <v>99</v>
      </c>
      <c r="E2071" s="58" t="s">
        <v>98</v>
      </c>
      <c r="F2071" s="46" t="s">
        <v>656</v>
      </c>
      <c r="G2071" s="46" t="s">
        <v>654</v>
      </c>
      <c r="H2071" s="46">
        <v>7</v>
      </c>
      <c r="I2071" s="58" t="s">
        <v>230</v>
      </c>
      <c r="J2071" s="61" t="s">
        <v>285</v>
      </c>
      <c r="K2071" s="85">
        <f>VLOOKUP(B2071,Precios!G:J,4,FALSE)</f>
        <v>338.76</v>
      </c>
      <c r="L2071" s="59"/>
    </row>
    <row r="2072" spans="2:12">
      <c r="B2072" s="46" t="str">
        <f t="shared" si="32"/>
        <v>88BOG7</v>
      </c>
      <c r="C2072" s="46">
        <v>88</v>
      </c>
      <c r="D2072" s="58" t="s">
        <v>97</v>
      </c>
      <c r="E2072" s="58" t="s">
        <v>2</v>
      </c>
      <c r="F2072" s="46" t="s">
        <v>656</v>
      </c>
      <c r="G2072" s="46" t="s">
        <v>654</v>
      </c>
      <c r="H2072" s="46">
        <v>7</v>
      </c>
      <c r="I2072" s="58" t="s">
        <v>230</v>
      </c>
      <c r="J2072" s="61" t="s">
        <v>1198</v>
      </c>
      <c r="K2072" s="85">
        <f>VLOOKUP(B2072,Precios!G:J,4,FALSE)</f>
        <v>2559.25</v>
      </c>
      <c r="L2072" s="59"/>
    </row>
    <row r="2073" spans="2:12">
      <c r="B2073" s="46" t="str">
        <f t="shared" si="32"/>
        <v>89BOG7</v>
      </c>
      <c r="C2073" s="46">
        <v>89</v>
      </c>
      <c r="D2073" s="58" t="s">
        <v>96</v>
      </c>
      <c r="E2073" s="58" t="s">
        <v>2</v>
      </c>
      <c r="F2073" s="46" t="s">
        <v>656</v>
      </c>
      <c r="G2073" s="46" t="s">
        <v>654</v>
      </c>
      <c r="H2073" s="46">
        <v>7</v>
      </c>
      <c r="I2073" s="58" t="s">
        <v>230</v>
      </c>
      <c r="J2073" s="61" t="s">
        <v>1198</v>
      </c>
      <c r="K2073" s="85">
        <f>VLOOKUP(B2073,Precios!G:J,4,FALSE)</f>
        <v>2309.69</v>
      </c>
      <c r="L2073" s="59"/>
    </row>
    <row r="2074" spans="2:12">
      <c r="B2074" s="46" t="str">
        <f t="shared" si="32"/>
        <v>90BOG7</v>
      </c>
      <c r="C2074" s="46">
        <v>90</v>
      </c>
      <c r="D2074" s="58" t="s">
        <v>95</v>
      </c>
      <c r="E2074" s="58" t="s">
        <v>2</v>
      </c>
      <c r="F2074" s="46" t="s">
        <v>656</v>
      </c>
      <c r="G2074" s="46" t="s">
        <v>654</v>
      </c>
      <c r="H2074" s="46">
        <v>7</v>
      </c>
      <c r="I2074" s="58" t="s">
        <v>230</v>
      </c>
      <c r="J2074" s="61" t="s">
        <v>1198</v>
      </c>
      <c r="K2074" s="85">
        <f>VLOOKUP(B2074,Precios!G:J,4,FALSE)</f>
        <v>10778.57</v>
      </c>
      <c r="L2074" s="59"/>
    </row>
    <row r="2075" spans="2:12">
      <c r="B2075" s="46" t="str">
        <f t="shared" si="32"/>
        <v>91BOG7</v>
      </c>
      <c r="C2075" s="46">
        <v>91</v>
      </c>
      <c r="D2075" s="58" t="s">
        <v>94</v>
      </c>
      <c r="E2075" s="58" t="s">
        <v>2</v>
      </c>
      <c r="F2075" s="46" t="s">
        <v>656</v>
      </c>
      <c r="G2075" s="46" t="s">
        <v>654</v>
      </c>
      <c r="H2075" s="46">
        <v>7</v>
      </c>
      <c r="I2075" s="58" t="s">
        <v>230</v>
      </c>
      <c r="J2075" s="61" t="s">
        <v>287</v>
      </c>
      <c r="K2075" s="85">
        <f>VLOOKUP(B2075,Precios!G:J,4,FALSE)</f>
        <v>5586.13</v>
      </c>
      <c r="L2075" s="59"/>
    </row>
    <row r="2076" spans="2:12">
      <c r="B2076" s="46" t="str">
        <f t="shared" si="32"/>
        <v>92BOG7</v>
      </c>
      <c r="C2076" s="46">
        <v>92</v>
      </c>
      <c r="D2076" s="58" t="s">
        <v>93</v>
      </c>
      <c r="E2076" s="58" t="s">
        <v>2</v>
      </c>
      <c r="F2076" s="46" t="s">
        <v>656</v>
      </c>
      <c r="G2076" s="46" t="s">
        <v>654</v>
      </c>
      <c r="H2076" s="46">
        <v>7</v>
      </c>
      <c r="I2076" s="58" t="s">
        <v>230</v>
      </c>
      <c r="J2076" s="61" t="s">
        <v>247</v>
      </c>
      <c r="K2076" s="85">
        <f>VLOOKUP(B2076,Precios!G:J,4,FALSE)</f>
        <v>2217.94</v>
      </c>
      <c r="L2076" s="59"/>
    </row>
    <row r="2077" spans="2:12">
      <c r="B2077" s="46" t="str">
        <f t="shared" si="32"/>
        <v>93BOG7</v>
      </c>
      <c r="C2077" s="46">
        <v>93</v>
      </c>
      <c r="D2077" s="58" t="s">
        <v>92</v>
      </c>
      <c r="E2077" s="58" t="s">
        <v>2</v>
      </c>
      <c r="F2077" s="46" t="s">
        <v>656</v>
      </c>
      <c r="G2077" s="46" t="s">
        <v>654</v>
      </c>
      <c r="H2077" s="46">
        <v>7</v>
      </c>
      <c r="I2077" s="58" t="s">
        <v>230</v>
      </c>
      <c r="J2077" s="61" t="s">
        <v>312</v>
      </c>
      <c r="K2077" s="85">
        <f>VLOOKUP(B2077,Precios!G:J,4,FALSE)</f>
        <v>1802.56</v>
      </c>
      <c r="L2077" s="59"/>
    </row>
    <row r="2078" spans="2:12">
      <c r="B2078" s="46" t="str">
        <f t="shared" si="32"/>
        <v>94BOG7</v>
      </c>
      <c r="C2078" s="46">
        <v>94</v>
      </c>
      <c r="D2078" s="58" t="s">
        <v>91</v>
      </c>
      <c r="E2078" s="58" t="s">
        <v>2</v>
      </c>
      <c r="F2078" s="46" t="s">
        <v>656</v>
      </c>
      <c r="G2078" s="46" t="s">
        <v>654</v>
      </c>
      <c r="H2078" s="46">
        <v>7</v>
      </c>
      <c r="I2078" s="58" t="s">
        <v>230</v>
      </c>
      <c r="J2078" s="61" t="s">
        <v>261</v>
      </c>
      <c r="K2078" s="85">
        <f>VLOOKUP(B2078,Precios!G:J,4,FALSE)</f>
        <v>22519.53</v>
      </c>
      <c r="L2078" s="59"/>
    </row>
    <row r="2079" spans="2:12">
      <c r="B2079" s="46" t="str">
        <f t="shared" si="32"/>
        <v>95BOG7</v>
      </c>
      <c r="C2079" s="46">
        <v>95</v>
      </c>
      <c r="D2079" s="58" t="s">
        <v>90</v>
      </c>
      <c r="E2079" s="58" t="s">
        <v>2</v>
      </c>
      <c r="F2079" s="46" t="s">
        <v>656</v>
      </c>
      <c r="G2079" s="46" t="s">
        <v>654</v>
      </c>
      <c r="H2079" s="46">
        <v>7</v>
      </c>
      <c r="I2079" s="58" t="s">
        <v>230</v>
      </c>
      <c r="J2079" s="61" t="s">
        <v>247</v>
      </c>
      <c r="K2079" s="85">
        <f>VLOOKUP(B2079,Precios!G:J,4,FALSE)</f>
        <v>2094.12</v>
      </c>
      <c r="L2079" s="59"/>
    </row>
    <row r="2080" spans="2:12">
      <c r="B2080" s="46" t="str">
        <f t="shared" si="32"/>
        <v>96BOG7</v>
      </c>
      <c r="C2080" s="46">
        <v>96</v>
      </c>
      <c r="D2080" s="58" t="s">
        <v>89</v>
      </c>
      <c r="E2080" s="58" t="s">
        <v>2</v>
      </c>
      <c r="F2080" s="46" t="s">
        <v>656</v>
      </c>
      <c r="G2080" s="46" t="s">
        <v>654</v>
      </c>
      <c r="H2080" s="46">
        <v>7</v>
      </c>
      <c r="I2080" s="58" t="s">
        <v>230</v>
      </c>
      <c r="J2080" s="61" t="s">
        <v>310</v>
      </c>
      <c r="K2080" s="85">
        <f>VLOOKUP(B2080,Precios!G:J,4,FALSE)</f>
        <v>160138.73000000001</v>
      </c>
      <c r="L2080" s="59"/>
    </row>
    <row r="2081" spans="2:12">
      <c r="B2081" s="46" t="str">
        <f t="shared" si="32"/>
        <v>97BOG7</v>
      </c>
      <c r="C2081" s="46">
        <v>97</v>
      </c>
      <c r="D2081" s="58" t="s">
        <v>88</v>
      </c>
      <c r="E2081" s="58" t="s">
        <v>2</v>
      </c>
      <c r="F2081" s="46" t="s">
        <v>656</v>
      </c>
      <c r="G2081" s="46" t="s">
        <v>654</v>
      </c>
      <c r="H2081" s="46">
        <v>7</v>
      </c>
      <c r="I2081" s="58" t="s">
        <v>230</v>
      </c>
      <c r="J2081" s="61" t="s">
        <v>255</v>
      </c>
      <c r="K2081" s="85">
        <f>VLOOKUP(B2081,Precios!G:J,4,FALSE)</f>
        <v>21353.87</v>
      </c>
      <c r="L2081" s="59"/>
    </row>
    <row r="2082" spans="2:12">
      <c r="B2082" s="46" t="str">
        <f t="shared" si="32"/>
        <v>98BOG7</v>
      </c>
      <c r="C2082" s="46">
        <v>98</v>
      </c>
      <c r="D2082" s="58" t="s">
        <v>87</v>
      </c>
      <c r="E2082" s="58" t="s">
        <v>2</v>
      </c>
      <c r="F2082" s="46" t="s">
        <v>656</v>
      </c>
      <c r="G2082" s="46" t="s">
        <v>654</v>
      </c>
      <c r="H2082" s="46">
        <v>7</v>
      </c>
      <c r="I2082" s="58" t="s">
        <v>230</v>
      </c>
      <c r="J2082" s="61" t="s">
        <v>255</v>
      </c>
      <c r="K2082" s="85">
        <f>VLOOKUP(B2082,Precios!G:J,4,FALSE)</f>
        <v>8618.6</v>
      </c>
      <c r="L2082" s="59"/>
    </row>
    <row r="2083" spans="2:12">
      <c r="B2083" s="46" t="str">
        <f t="shared" si="32"/>
        <v>99BOG7</v>
      </c>
      <c r="C2083" s="46">
        <v>99</v>
      </c>
      <c r="D2083" s="58" t="s">
        <v>571</v>
      </c>
      <c r="E2083" s="58" t="s">
        <v>2</v>
      </c>
      <c r="F2083" s="46" t="s">
        <v>656</v>
      </c>
      <c r="G2083" s="46" t="s">
        <v>654</v>
      </c>
      <c r="H2083" s="46">
        <v>7</v>
      </c>
      <c r="I2083" s="58" t="s">
        <v>230</v>
      </c>
      <c r="J2083" s="61" t="s">
        <v>255</v>
      </c>
      <c r="K2083" s="85">
        <f>VLOOKUP(B2083,Precios!G:J,4,FALSE)</f>
        <v>22014.3</v>
      </c>
      <c r="L2083" s="59"/>
    </row>
    <row r="2084" spans="2:12">
      <c r="B2084" s="46" t="str">
        <f t="shared" si="32"/>
        <v>100BOG7</v>
      </c>
      <c r="C2084" s="46">
        <v>100</v>
      </c>
      <c r="D2084" s="58" t="s">
        <v>85</v>
      </c>
      <c r="E2084" s="58" t="s">
        <v>83</v>
      </c>
      <c r="F2084" s="46" t="s">
        <v>656</v>
      </c>
      <c r="G2084" s="46" t="s">
        <v>654</v>
      </c>
      <c r="H2084" s="46">
        <v>7</v>
      </c>
      <c r="I2084" s="58" t="s">
        <v>230</v>
      </c>
      <c r="J2084" s="61" t="s">
        <v>367</v>
      </c>
      <c r="K2084" s="85">
        <f>VLOOKUP(B2084,Precios!G:J,4,FALSE)</f>
        <v>2071.35</v>
      </c>
      <c r="L2084" s="59"/>
    </row>
    <row r="2085" spans="2:12">
      <c r="B2085" s="46" t="str">
        <f t="shared" si="32"/>
        <v>101BOG7</v>
      </c>
      <c r="C2085" s="46">
        <v>101</v>
      </c>
      <c r="D2085" s="58" t="s">
        <v>84</v>
      </c>
      <c r="E2085" s="58" t="s">
        <v>83</v>
      </c>
      <c r="F2085" s="46" t="s">
        <v>656</v>
      </c>
      <c r="G2085" s="46" t="s">
        <v>654</v>
      </c>
      <c r="H2085" s="46">
        <v>7</v>
      </c>
      <c r="I2085" s="58" t="s">
        <v>230</v>
      </c>
      <c r="J2085" s="61" t="s">
        <v>367</v>
      </c>
      <c r="K2085" s="85">
        <f>VLOOKUP(B2085,Precios!G:J,4,FALSE)</f>
        <v>2153.9</v>
      </c>
      <c r="L2085" s="59"/>
    </row>
    <row r="2086" spans="2:12">
      <c r="B2086" s="46" t="str">
        <f t="shared" si="32"/>
        <v>102BOG7</v>
      </c>
      <c r="C2086" s="46">
        <v>102</v>
      </c>
      <c r="D2086" s="58" t="s">
        <v>82</v>
      </c>
      <c r="E2086" s="58" t="s">
        <v>2</v>
      </c>
      <c r="F2086" s="46" t="s">
        <v>656</v>
      </c>
      <c r="G2086" s="46" t="s">
        <v>654</v>
      </c>
      <c r="H2086" s="46">
        <v>7</v>
      </c>
      <c r="I2086" s="58" t="s">
        <v>230</v>
      </c>
      <c r="J2086" s="61" t="s">
        <v>236</v>
      </c>
      <c r="K2086" s="85">
        <f>VLOOKUP(B2086,Precios!G:J,4,FALSE)</f>
        <v>2751.45</v>
      </c>
      <c r="L2086" s="59"/>
    </row>
    <row r="2087" spans="2:12">
      <c r="B2087" s="46" t="str">
        <f t="shared" si="32"/>
        <v>103BOG7</v>
      </c>
      <c r="C2087" s="46">
        <v>103</v>
      </c>
      <c r="D2087" s="58" t="s">
        <v>81</v>
      </c>
      <c r="E2087" s="58" t="s">
        <v>74</v>
      </c>
      <c r="F2087" s="46" t="s">
        <v>656</v>
      </c>
      <c r="G2087" s="46" t="s">
        <v>654</v>
      </c>
      <c r="H2087" s="46">
        <v>7</v>
      </c>
      <c r="I2087" s="58" t="s">
        <v>230</v>
      </c>
      <c r="J2087" s="61" t="s">
        <v>285</v>
      </c>
      <c r="K2087" s="85">
        <f>VLOOKUP(B2087,Precios!G:J,4,FALSE)</f>
        <v>9019.26</v>
      </c>
      <c r="L2087" s="59"/>
    </row>
    <row r="2088" spans="2:12">
      <c r="B2088" s="46" t="str">
        <f t="shared" si="32"/>
        <v>104BOG7</v>
      </c>
      <c r="C2088" s="46">
        <v>104</v>
      </c>
      <c r="D2088" s="58" t="s">
        <v>80</v>
      </c>
      <c r="E2088" s="58" t="s">
        <v>74</v>
      </c>
      <c r="F2088" s="46" t="s">
        <v>656</v>
      </c>
      <c r="G2088" s="46" t="s">
        <v>654</v>
      </c>
      <c r="H2088" s="46">
        <v>7</v>
      </c>
      <c r="I2088" s="58" t="s">
        <v>230</v>
      </c>
      <c r="J2088" s="61" t="s">
        <v>285</v>
      </c>
      <c r="K2088" s="85">
        <f>VLOOKUP(B2088,Precios!G:J,4,FALSE)</f>
        <v>7474.86</v>
      </c>
      <c r="L2088" s="59"/>
    </row>
    <row r="2089" spans="2:12">
      <c r="B2089" s="46" t="str">
        <f t="shared" si="32"/>
        <v>105BOG7</v>
      </c>
      <c r="C2089" s="46">
        <v>105</v>
      </c>
      <c r="D2089" s="58" t="s">
        <v>79</v>
      </c>
      <c r="E2089" s="58" t="s">
        <v>2</v>
      </c>
      <c r="F2089" s="46" t="s">
        <v>656</v>
      </c>
      <c r="G2089" s="46" t="s">
        <v>654</v>
      </c>
      <c r="H2089" s="46">
        <v>7</v>
      </c>
      <c r="I2089" s="58" t="s">
        <v>230</v>
      </c>
      <c r="J2089" s="61" t="s">
        <v>264</v>
      </c>
      <c r="K2089" s="85">
        <f>VLOOKUP(B2089,Precios!G:J,4,FALSE)</f>
        <v>608.70000000000005</v>
      </c>
      <c r="L2089" s="59"/>
    </row>
    <row r="2090" spans="2:12">
      <c r="B2090" s="46" t="str">
        <f t="shared" si="32"/>
        <v>106BOG7</v>
      </c>
      <c r="C2090" s="46">
        <v>106</v>
      </c>
      <c r="D2090" s="58" t="s">
        <v>78</v>
      </c>
      <c r="E2090" s="58" t="s">
        <v>76</v>
      </c>
      <c r="F2090" s="46" t="s">
        <v>656</v>
      </c>
      <c r="G2090" s="46" t="s">
        <v>654</v>
      </c>
      <c r="H2090" s="46">
        <v>7</v>
      </c>
      <c r="I2090" s="58" t="s">
        <v>230</v>
      </c>
      <c r="J2090" s="61" t="s">
        <v>313</v>
      </c>
      <c r="K2090" s="85">
        <f>VLOOKUP(B2090,Precios!G:J,4,FALSE)</f>
        <v>923.88</v>
      </c>
      <c r="L2090" s="59"/>
    </row>
    <row r="2091" spans="2:12">
      <c r="B2091" s="46" t="str">
        <f t="shared" si="32"/>
        <v>107BOG7</v>
      </c>
      <c r="C2091" s="46">
        <v>107</v>
      </c>
      <c r="D2091" s="58" t="s">
        <v>77</v>
      </c>
      <c r="E2091" s="58" t="s">
        <v>76</v>
      </c>
      <c r="F2091" s="46" t="s">
        <v>656</v>
      </c>
      <c r="G2091" s="46" t="s">
        <v>654</v>
      </c>
      <c r="H2091" s="46">
        <v>7</v>
      </c>
      <c r="I2091" s="58" t="s">
        <v>230</v>
      </c>
      <c r="J2091" s="61" t="s">
        <v>313</v>
      </c>
      <c r="K2091" s="85">
        <f>VLOOKUP(B2091,Precios!G:J,4,FALSE)</f>
        <v>385.48</v>
      </c>
      <c r="L2091" s="59"/>
    </row>
    <row r="2092" spans="2:12">
      <c r="B2092" s="46" t="str">
        <f t="shared" si="32"/>
        <v>108BOG7</v>
      </c>
      <c r="C2092" s="46">
        <v>108</v>
      </c>
      <c r="D2092" s="58" t="s">
        <v>75</v>
      </c>
      <c r="E2092" s="58" t="s">
        <v>214</v>
      </c>
      <c r="F2092" s="46" t="s">
        <v>656</v>
      </c>
      <c r="G2092" s="46" t="s">
        <v>654</v>
      </c>
      <c r="H2092" s="46">
        <v>7</v>
      </c>
      <c r="I2092" s="58" t="s">
        <v>230</v>
      </c>
      <c r="J2092" s="61" t="s">
        <v>285</v>
      </c>
      <c r="K2092" s="85">
        <f>VLOOKUP(B2092,Precios!G:J,4,FALSE)</f>
        <v>5919.18</v>
      </c>
      <c r="L2092" s="59"/>
    </row>
    <row r="2093" spans="2:12">
      <c r="B2093" s="46" t="str">
        <f t="shared" si="32"/>
        <v>109BOG7</v>
      </c>
      <c r="C2093" s="46">
        <v>109</v>
      </c>
      <c r="D2093" s="58" t="s">
        <v>73</v>
      </c>
      <c r="E2093" s="58" t="s">
        <v>216</v>
      </c>
      <c r="F2093" s="46" t="s">
        <v>656</v>
      </c>
      <c r="G2093" s="46" t="s">
        <v>654</v>
      </c>
      <c r="H2093" s="46">
        <v>7</v>
      </c>
      <c r="I2093" s="58" t="s">
        <v>230</v>
      </c>
      <c r="J2093" s="61" t="s">
        <v>1199</v>
      </c>
      <c r="K2093" s="85">
        <f>VLOOKUP(B2093,Precios!G:J,4,FALSE)</f>
        <v>4342.22</v>
      </c>
      <c r="L2093" s="59"/>
    </row>
    <row r="2094" spans="2:12">
      <c r="B2094" s="46" t="str">
        <f t="shared" si="32"/>
        <v>110BOG7</v>
      </c>
      <c r="C2094" s="46">
        <v>110</v>
      </c>
      <c r="D2094" s="58" t="s">
        <v>72</v>
      </c>
      <c r="E2094" s="58" t="s">
        <v>217</v>
      </c>
      <c r="F2094" s="46" t="s">
        <v>656</v>
      </c>
      <c r="G2094" s="46" t="s">
        <v>654</v>
      </c>
      <c r="H2094" s="46">
        <v>7</v>
      </c>
      <c r="I2094" s="58" t="s">
        <v>230</v>
      </c>
      <c r="J2094" s="61" t="s">
        <v>1199</v>
      </c>
      <c r="K2094" s="85">
        <f>VLOOKUP(B2094,Precios!G:J,4,FALSE)</f>
        <v>8037.73</v>
      </c>
      <c r="L2094" s="59"/>
    </row>
    <row r="2095" spans="2:12">
      <c r="B2095" s="46" t="str">
        <f t="shared" si="32"/>
        <v>111BOG7</v>
      </c>
      <c r="C2095" s="46">
        <v>111</v>
      </c>
      <c r="D2095" s="58" t="s">
        <v>218</v>
      </c>
      <c r="E2095" s="58" t="s">
        <v>71</v>
      </c>
      <c r="F2095" s="46" t="s">
        <v>656</v>
      </c>
      <c r="G2095" s="46" t="s">
        <v>654</v>
      </c>
      <c r="H2095" s="46">
        <v>7</v>
      </c>
      <c r="I2095" s="58" t="s">
        <v>230</v>
      </c>
      <c r="J2095" s="61" t="s">
        <v>1199</v>
      </c>
      <c r="K2095" s="85">
        <f>VLOOKUP(B2095,Precios!G:J,4,FALSE)</f>
        <v>8869.2199999999993</v>
      </c>
      <c r="L2095" s="59"/>
    </row>
    <row r="2096" spans="2:12">
      <c r="B2096" s="46" t="str">
        <f t="shared" si="32"/>
        <v>112BOG7</v>
      </c>
      <c r="C2096" s="46">
        <v>112</v>
      </c>
      <c r="D2096" s="58" t="s">
        <v>70</v>
      </c>
      <c r="E2096" s="58" t="s">
        <v>2</v>
      </c>
      <c r="F2096" s="46" t="s">
        <v>656</v>
      </c>
      <c r="G2096" s="46" t="s">
        <v>654</v>
      </c>
      <c r="H2096" s="46">
        <v>7</v>
      </c>
      <c r="I2096" s="58" t="s">
        <v>230</v>
      </c>
      <c r="J2096" s="61" t="s">
        <v>255</v>
      </c>
      <c r="K2096" s="85">
        <f>VLOOKUP(B2096,Precios!G:J,4,FALSE)</f>
        <v>961.87</v>
      </c>
      <c r="L2096" s="59"/>
    </row>
    <row r="2097" spans="2:12">
      <c r="B2097" s="46" t="str">
        <f t="shared" si="32"/>
        <v>113BOG7</v>
      </c>
      <c r="C2097" s="46">
        <v>113</v>
      </c>
      <c r="D2097" s="58" t="s">
        <v>69</v>
      </c>
      <c r="E2097" s="58" t="s">
        <v>65</v>
      </c>
      <c r="F2097" s="46" t="s">
        <v>656</v>
      </c>
      <c r="G2097" s="46" t="s">
        <v>654</v>
      </c>
      <c r="H2097" s="46">
        <v>7</v>
      </c>
      <c r="I2097" s="58" t="s">
        <v>230</v>
      </c>
      <c r="J2097" s="61" t="s">
        <v>280</v>
      </c>
      <c r="K2097" s="85">
        <f>VLOOKUP(B2097,Precios!G:J,4,FALSE)</f>
        <v>631.85</v>
      </c>
      <c r="L2097" s="59"/>
    </row>
    <row r="2098" spans="2:12">
      <c r="B2098" s="46" t="str">
        <f t="shared" si="32"/>
        <v>114BOG7</v>
      </c>
      <c r="C2098" s="46">
        <v>114</v>
      </c>
      <c r="D2098" s="58" t="s">
        <v>68</v>
      </c>
      <c r="E2098" s="58" t="s">
        <v>65</v>
      </c>
      <c r="F2098" s="46" t="s">
        <v>656</v>
      </c>
      <c r="G2098" s="46" t="s">
        <v>654</v>
      </c>
      <c r="H2098" s="46">
        <v>7</v>
      </c>
      <c r="I2098" s="58" t="s">
        <v>230</v>
      </c>
      <c r="J2098" s="61" t="s">
        <v>280</v>
      </c>
      <c r="K2098" s="85">
        <f>VLOOKUP(B2098,Precios!G:J,4,FALSE)</f>
        <v>521.58000000000004</v>
      </c>
      <c r="L2098" s="59"/>
    </row>
    <row r="2099" spans="2:12">
      <c r="B2099" s="46" t="str">
        <f t="shared" si="32"/>
        <v>115BOG7</v>
      </c>
      <c r="C2099" s="46">
        <v>115</v>
      </c>
      <c r="D2099" s="58" t="s">
        <v>67</v>
      </c>
      <c r="E2099" s="58" t="s">
        <v>65</v>
      </c>
      <c r="F2099" s="46" t="s">
        <v>656</v>
      </c>
      <c r="G2099" s="46" t="s">
        <v>654</v>
      </c>
      <c r="H2099" s="46">
        <v>7</v>
      </c>
      <c r="I2099" s="58" t="s">
        <v>230</v>
      </c>
      <c r="J2099" s="61" t="s">
        <v>280</v>
      </c>
      <c r="K2099" s="85">
        <f>VLOOKUP(B2099,Precios!G:J,4,FALSE)</f>
        <v>1088.21</v>
      </c>
      <c r="L2099" s="59"/>
    </row>
    <row r="2100" spans="2:12">
      <c r="B2100" s="46" t="str">
        <f t="shared" si="32"/>
        <v>116BOG7</v>
      </c>
      <c r="C2100" s="46">
        <v>116</v>
      </c>
      <c r="D2100" s="58" t="s">
        <v>66</v>
      </c>
      <c r="E2100" s="58" t="s">
        <v>65</v>
      </c>
      <c r="F2100" s="46" t="s">
        <v>656</v>
      </c>
      <c r="G2100" s="46" t="s">
        <v>654</v>
      </c>
      <c r="H2100" s="46">
        <v>7</v>
      </c>
      <c r="I2100" s="58" t="s">
        <v>230</v>
      </c>
      <c r="J2100" s="61" t="s">
        <v>280</v>
      </c>
      <c r="K2100" s="85">
        <f>VLOOKUP(B2100,Precios!G:J,4,FALSE)</f>
        <v>943.11</v>
      </c>
      <c r="L2100" s="59"/>
    </row>
    <row r="2101" spans="2:12">
      <c r="B2101" s="46" t="str">
        <f t="shared" si="32"/>
        <v>117BOG7</v>
      </c>
      <c r="C2101" s="46">
        <v>117</v>
      </c>
      <c r="D2101" s="58" t="s">
        <v>64</v>
      </c>
      <c r="E2101" s="58" t="s">
        <v>2</v>
      </c>
      <c r="F2101" s="46" t="s">
        <v>656</v>
      </c>
      <c r="G2101" s="46" t="s">
        <v>654</v>
      </c>
      <c r="H2101" s="46">
        <v>7</v>
      </c>
      <c r="I2101" s="58" t="s">
        <v>230</v>
      </c>
      <c r="J2101" s="61" t="s">
        <v>404</v>
      </c>
      <c r="K2101" s="85">
        <f>VLOOKUP(B2101,Precios!G:J,4,FALSE)</f>
        <v>51733.61</v>
      </c>
      <c r="L2101" s="59"/>
    </row>
    <row r="2102" spans="2:12">
      <c r="B2102" s="46" t="str">
        <f t="shared" si="32"/>
        <v>118BOG7</v>
      </c>
      <c r="C2102" s="46">
        <v>118</v>
      </c>
      <c r="D2102" s="58" t="s">
        <v>63</v>
      </c>
      <c r="E2102" s="58" t="s">
        <v>2</v>
      </c>
      <c r="F2102" s="46" t="s">
        <v>656</v>
      </c>
      <c r="G2102" s="46" t="s">
        <v>654</v>
      </c>
      <c r="H2102" s="46">
        <v>7</v>
      </c>
      <c r="I2102" s="58" t="s">
        <v>230</v>
      </c>
      <c r="J2102" s="61" t="s">
        <v>404</v>
      </c>
      <c r="K2102" s="85">
        <f>VLOOKUP(B2102,Precios!G:J,4,FALSE)</f>
        <v>22234.44</v>
      </c>
      <c r="L2102" s="59"/>
    </row>
    <row r="2103" spans="2:12">
      <c r="B2103" s="46" t="str">
        <f t="shared" si="32"/>
        <v>119BOG7</v>
      </c>
      <c r="C2103" s="46">
        <v>119</v>
      </c>
      <c r="D2103" s="58" t="s">
        <v>62</v>
      </c>
      <c r="E2103" s="58" t="s">
        <v>2</v>
      </c>
      <c r="F2103" s="46" t="s">
        <v>656</v>
      </c>
      <c r="G2103" s="46" t="s">
        <v>654</v>
      </c>
      <c r="H2103" s="46">
        <v>7</v>
      </c>
      <c r="I2103" s="58" t="s">
        <v>230</v>
      </c>
      <c r="J2103" s="61" t="s">
        <v>404</v>
      </c>
      <c r="K2103" s="85">
        <f>VLOOKUP(B2103,Precios!G:J,4,FALSE)</f>
        <v>80352.2</v>
      </c>
      <c r="L2103" s="59"/>
    </row>
    <row r="2104" spans="2:12">
      <c r="B2104" s="46" t="str">
        <f t="shared" si="32"/>
        <v>120BOG7</v>
      </c>
      <c r="C2104" s="46">
        <v>120</v>
      </c>
      <c r="D2104" s="58" t="s">
        <v>61</v>
      </c>
      <c r="E2104" s="58" t="s">
        <v>60</v>
      </c>
      <c r="F2104" s="46" t="s">
        <v>656</v>
      </c>
      <c r="G2104" s="46" t="s">
        <v>654</v>
      </c>
      <c r="H2104" s="46">
        <v>7</v>
      </c>
      <c r="I2104" s="58" t="s">
        <v>230</v>
      </c>
      <c r="J2104" s="61" t="s">
        <v>314</v>
      </c>
      <c r="K2104" s="85">
        <f>VLOOKUP(B2104,Precios!G:J,4,FALSE)</f>
        <v>1194.67</v>
      </c>
      <c r="L2104" s="59"/>
    </row>
    <row r="2105" spans="2:12">
      <c r="B2105" s="46" t="str">
        <f t="shared" si="32"/>
        <v>121BOG7</v>
      </c>
      <c r="C2105" s="46">
        <v>121</v>
      </c>
      <c r="D2105" s="58" t="s">
        <v>59</v>
      </c>
      <c r="E2105" s="58" t="s">
        <v>2</v>
      </c>
      <c r="F2105" s="46" t="s">
        <v>656</v>
      </c>
      <c r="G2105" s="46" t="s">
        <v>654</v>
      </c>
      <c r="H2105" s="46">
        <v>7</v>
      </c>
      <c r="I2105" s="58" t="s">
        <v>230</v>
      </c>
      <c r="J2105" s="61" t="s">
        <v>280</v>
      </c>
      <c r="K2105" s="85">
        <f>VLOOKUP(B2105,Precios!G:J,4,FALSE)</f>
        <v>880.57</v>
      </c>
      <c r="L2105" s="59"/>
    </row>
    <row r="2106" spans="2:12">
      <c r="B2106" s="46" t="str">
        <f t="shared" si="32"/>
        <v>122BOG7</v>
      </c>
      <c r="C2106" s="46">
        <v>122</v>
      </c>
      <c r="D2106" s="58" t="s">
        <v>58</v>
      </c>
      <c r="E2106" s="58" t="s">
        <v>2</v>
      </c>
      <c r="F2106" s="46" t="s">
        <v>656</v>
      </c>
      <c r="G2106" s="46" t="s">
        <v>654</v>
      </c>
      <c r="H2106" s="46">
        <v>7</v>
      </c>
      <c r="I2106" s="58" t="s">
        <v>230</v>
      </c>
      <c r="J2106" s="61" t="s">
        <v>295</v>
      </c>
      <c r="K2106" s="85">
        <f>VLOOKUP(B2106,Precios!G:J,4,FALSE)</f>
        <v>176.11</v>
      </c>
      <c r="L2106" s="59"/>
    </row>
    <row r="2107" spans="2:12">
      <c r="B2107" s="46" t="str">
        <f t="shared" si="32"/>
        <v>123BOG7</v>
      </c>
      <c r="C2107" s="46">
        <v>123</v>
      </c>
      <c r="D2107" s="58" t="s">
        <v>57</v>
      </c>
      <c r="E2107" s="58" t="s">
        <v>2</v>
      </c>
      <c r="F2107" s="46" t="s">
        <v>656</v>
      </c>
      <c r="G2107" s="46" t="s">
        <v>654</v>
      </c>
      <c r="H2107" s="46">
        <v>7</v>
      </c>
      <c r="I2107" s="58" t="s">
        <v>230</v>
      </c>
      <c r="J2107" s="61" t="s">
        <v>315</v>
      </c>
      <c r="K2107" s="85">
        <f>VLOOKUP(B2107,Precios!G:J,4,FALSE)</f>
        <v>51737.13</v>
      </c>
      <c r="L2107" s="59"/>
    </row>
    <row r="2108" spans="2:12">
      <c r="B2108" s="46" t="str">
        <f t="shared" si="32"/>
        <v>124BOG7</v>
      </c>
      <c r="C2108" s="46">
        <v>124</v>
      </c>
      <c r="D2108" s="58" t="s">
        <v>56</v>
      </c>
      <c r="E2108" s="58" t="s">
        <v>2</v>
      </c>
      <c r="F2108" s="46" t="s">
        <v>656</v>
      </c>
      <c r="G2108" s="46" t="s">
        <v>654</v>
      </c>
      <c r="H2108" s="46">
        <v>7</v>
      </c>
      <c r="I2108" s="58" t="s">
        <v>230</v>
      </c>
      <c r="J2108" s="61" t="s">
        <v>255</v>
      </c>
      <c r="K2108" s="85">
        <f>VLOOKUP(B2108,Precios!G:J,4,FALSE)</f>
        <v>1878.92</v>
      </c>
      <c r="L2108" s="59"/>
    </row>
    <row r="2109" spans="2:12">
      <c r="B2109" s="46" t="str">
        <f t="shared" si="32"/>
        <v>125BOG7</v>
      </c>
      <c r="C2109" s="46">
        <v>125</v>
      </c>
      <c r="D2109" s="58" t="s">
        <v>55</v>
      </c>
      <c r="E2109" s="58" t="s">
        <v>2</v>
      </c>
      <c r="F2109" s="46" t="s">
        <v>656</v>
      </c>
      <c r="G2109" s="46" t="s">
        <v>654</v>
      </c>
      <c r="H2109" s="46">
        <v>7</v>
      </c>
      <c r="I2109" s="58" t="s">
        <v>230</v>
      </c>
      <c r="J2109" s="61" t="s">
        <v>255</v>
      </c>
      <c r="K2109" s="85">
        <f>VLOOKUP(B2109,Precios!G:J,4,FALSE)</f>
        <v>530.35</v>
      </c>
      <c r="L2109" s="59"/>
    </row>
    <row r="2110" spans="2:12">
      <c r="B2110" s="46" t="str">
        <f t="shared" si="32"/>
        <v>126BOG7</v>
      </c>
      <c r="C2110" s="46">
        <v>126</v>
      </c>
      <c r="D2110" s="58" t="s">
        <v>54</v>
      </c>
      <c r="E2110" s="58" t="s">
        <v>2</v>
      </c>
      <c r="F2110" s="46" t="s">
        <v>656</v>
      </c>
      <c r="G2110" s="46" t="s">
        <v>654</v>
      </c>
      <c r="H2110" s="46">
        <v>7</v>
      </c>
      <c r="I2110" s="58" t="s">
        <v>230</v>
      </c>
      <c r="J2110" s="61" t="s">
        <v>285</v>
      </c>
      <c r="K2110" s="85">
        <f>VLOOKUP(B2110,Precios!G:J,4,FALSE)</f>
        <v>2394.06</v>
      </c>
      <c r="L2110" s="59"/>
    </row>
    <row r="2111" spans="2:12">
      <c r="B2111" s="46" t="str">
        <f t="shared" si="32"/>
        <v>127BOG7</v>
      </c>
      <c r="C2111" s="46">
        <v>127</v>
      </c>
      <c r="D2111" s="58" t="s">
        <v>53</v>
      </c>
      <c r="E2111" s="58" t="s">
        <v>2</v>
      </c>
      <c r="F2111" s="46" t="s">
        <v>656</v>
      </c>
      <c r="G2111" s="46" t="s">
        <v>654</v>
      </c>
      <c r="H2111" s="46">
        <v>7</v>
      </c>
      <c r="I2111" s="58" t="s">
        <v>230</v>
      </c>
      <c r="J2111" s="61" t="s">
        <v>256</v>
      </c>
      <c r="K2111" s="85">
        <f>VLOOKUP(B2111,Precios!G:J,4,FALSE)</f>
        <v>11607.04</v>
      </c>
      <c r="L2111" s="59"/>
    </row>
    <row r="2112" spans="2:12">
      <c r="B2112" s="46" t="str">
        <f t="shared" si="32"/>
        <v>128BOG7</v>
      </c>
      <c r="C2112" s="46">
        <v>128</v>
      </c>
      <c r="D2112" s="58" t="s">
        <v>52</v>
      </c>
      <c r="E2112" s="58" t="s">
        <v>2</v>
      </c>
      <c r="F2112" s="46" t="s">
        <v>656</v>
      </c>
      <c r="G2112" s="46" t="s">
        <v>654</v>
      </c>
      <c r="H2112" s="46">
        <v>7</v>
      </c>
      <c r="I2112" s="58" t="s">
        <v>230</v>
      </c>
      <c r="J2112" s="61"/>
      <c r="K2112" s="85">
        <f>VLOOKUP(B2112,Precios!G:J,4,FALSE)</f>
        <v>13139.23</v>
      </c>
      <c r="L2112" s="59"/>
    </row>
    <row r="2113" spans="2:12">
      <c r="B2113" s="46" t="str">
        <f t="shared" si="32"/>
        <v>129BOG7</v>
      </c>
      <c r="C2113" s="46">
        <v>129</v>
      </c>
      <c r="D2113" s="58" t="s">
        <v>51</v>
      </c>
      <c r="E2113" s="58" t="s">
        <v>2</v>
      </c>
      <c r="F2113" s="46" t="s">
        <v>656</v>
      </c>
      <c r="G2113" s="46" t="s">
        <v>654</v>
      </c>
      <c r="H2113" s="46">
        <v>7</v>
      </c>
      <c r="I2113" s="58" t="s">
        <v>230</v>
      </c>
      <c r="J2113" s="61" t="s">
        <v>233</v>
      </c>
      <c r="K2113" s="85">
        <f>VLOOKUP(B2113,Precios!G:J,4,FALSE)</f>
        <v>2233.96</v>
      </c>
      <c r="L2113" s="59"/>
    </row>
    <row r="2114" spans="2:12">
      <c r="B2114" s="46" t="str">
        <f t="shared" si="32"/>
        <v>130BOG7</v>
      </c>
      <c r="C2114" s="46">
        <v>130</v>
      </c>
      <c r="D2114" s="58" t="s">
        <v>50</v>
      </c>
      <c r="E2114" s="58" t="s">
        <v>2</v>
      </c>
      <c r="F2114" s="46" t="s">
        <v>656</v>
      </c>
      <c r="G2114" s="46" t="s">
        <v>654</v>
      </c>
      <c r="H2114" s="46">
        <v>7</v>
      </c>
      <c r="I2114" s="58" t="s">
        <v>230</v>
      </c>
      <c r="J2114" s="61" t="s">
        <v>233</v>
      </c>
      <c r="K2114" s="85">
        <f>VLOOKUP(B2114,Precios!G:J,4,FALSE)</f>
        <v>2233.96</v>
      </c>
      <c r="L2114" s="59"/>
    </row>
    <row r="2115" spans="2:12">
      <c r="B2115" s="46" t="str">
        <f t="shared" si="32"/>
        <v>131BOG7</v>
      </c>
      <c r="C2115" s="46">
        <v>131</v>
      </c>
      <c r="D2115" s="58" t="s">
        <v>49</v>
      </c>
      <c r="E2115" s="58" t="s">
        <v>2</v>
      </c>
      <c r="F2115" s="46" t="s">
        <v>656</v>
      </c>
      <c r="G2115" s="46" t="s">
        <v>654</v>
      </c>
      <c r="H2115" s="46">
        <v>7</v>
      </c>
      <c r="I2115" s="58" t="s">
        <v>230</v>
      </c>
      <c r="J2115" s="61" t="s">
        <v>280</v>
      </c>
      <c r="K2115" s="85">
        <f>VLOOKUP(B2115,Precios!G:J,4,FALSE)</f>
        <v>1155.3699999999999</v>
      </c>
      <c r="L2115" s="59"/>
    </row>
    <row r="2116" spans="2:12">
      <c r="B2116" s="46" t="str">
        <f t="shared" si="32"/>
        <v>132BOG7</v>
      </c>
      <c r="C2116" s="46">
        <v>132</v>
      </c>
      <c r="D2116" s="58" t="s">
        <v>48</v>
      </c>
      <c r="E2116" s="58" t="s">
        <v>2</v>
      </c>
      <c r="F2116" s="46" t="s">
        <v>656</v>
      </c>
      <c r="G2116" s="46" t="s">
        <v>654</v>
      </c>
      <c r="H2116" s="46">
        <v>7</v>
      </c>
      <c r="I2116" s="58" t="s">
        <v>230</v>
      </c>
      <c r="J2116" s="61" t="s">
        <v>280</v>
      </c>
      <c r="K2116" s="85">
        <f>VLOOKUP(B2116,Precios!G:J,4,FALSE)</f>
        <v>1155.3699999999999</v>
      </c>
      <c r="L2116" s="59"/>
    </row>
    <row r="2117" spans="2:12">
      <c r="B2117" s="46" t="str">
        <f t="shared" si="32"/>
        <v>133BOG7</v>
      </c>
      <c r="C2117" s="46">
        <v>133</v>
      </c>
      <c r="D2117" s="58" t="s">
        <v>47</v>
      </c>
      <c r="E2117" s="58" t="s">
        <v>2</v>
      </c>
      <c r="F2117" s="46" t="s">
        <v>656</v>
      </c>
      <c r="G2117" s="46" t="s">
        <v>654</v>
      </c>
      <c r="H2117" s="46">
        <v>7</v>
      </c>
      <c r="I2117" s="58" t="s">
        <v>230</v>
      </c>
      <c r="J2117" s="61" t="s">
        <v>301</v>
      </c>
      <c r="K2117" s="85">
        <f>VLOOKUP(B2117,Precios!G:J,4,FALSE)</f>
        <v>1189.77</v>
      </c>
      <c r="L2117" s="59"/>
    </row>
    <row r="2118" spans="2:12">
      <c r="B2118" s="46" t="str">
        <f t="shared" ref="B2118:B2181" si="33">+CONCATENATE(C2118,F2118,H2118)</f>
        <v>134BOG7</v>
      </c>
      <c r="C2118" s="46">
        <v>134</v>
      </c>
      <c r="D2118" s="58" t="s">
        <v>219</v>
      </c>
      <c r="E2118" s="58" t="s">
        <v>3</v>
      </c>
      <c r="F2118" s="46" t="s">
        <v>656</v>
      </c>
      <c r="G2118" s="46" t="s">
        <v>654</v>
      </c>
      <c r="H2118" s="46">
        <v>7</v>
      </c>
      <c r="I2118" s="58" t="s">
        <v>230</v>
      </c>
      <c r="J2118" s="61" t="s">
        <v>280</v>
      </c>
      <c r="K2118" s="85">
        <f>VLOOKUP(B2118,Precios!G:J,4,FALSE)</f>
        <v>5702.8</v>
      </c>
      <c r="L2118" s="59"/>
    </row>
    <row r="2119" spans="2:12">
      <c r="B2119" s="46" t="str">
        <f t="shared" si="33"/>
        <v>135BOG7</v>
      </c>
      <c r="C2119" s="46">
        <v>135</v>
      </c>
      <c r="D2119" s="58" t="s">
        <v>220</v>
      </c>
      <c r="E2119" s="58" t="s">
        <v>3</v>
      </c>
      <c r="F2119" s="46" t="s">
        <v>656</v>
      </c>
      <c r="G2119" s="46" t="s">
        <v>654</v>
      </c>
      <c r="H2119" s="46">
        <v>7</v>
      </c>
      <c r="I2119" s="58" t="s">
        <v>230</v>
      </c>
      <c r="J2119" s="61" t="s">
        <v>280</v>
      </c>
      <c r="K2119" s="85">
        <f>VLOOKUP(B2119,Precios!G:J,4,FALSE)</f>
        <v>5702.8</v>
      </c>
      <c r="L2119" s="59"/>
    </row>
    <row r="2120" spans="2:12">
      <c r="B2120" s="46" t="str">
        <f t="shared" si="33"/>
        <v>136BOG7</v>
      </c>
      <c r="C2120" s="46">
        <v>136</v>
      </c>
      <c r="D2120" s="58" t="s">
        <v>46</v>
      </c>
      <c r="E2120" s="58" t="s">
        <v>3</v>
      </c>
      <c r="F2120" s="46" t="s">
        <v>656</v>
      </c>
      <c r="G2120" s="46" t="s">
        <v>654</v>
      </c>
      <c r="H2120" s="46">
        <v>7</v>
      </c>
      <c r="I2120" s="58" t="s">
        <v>230</v>
      </c>
      <c r="J2120" s="61" t="s">
        <v>280</v>
      </c>
      <c r="K2120" s="85">
        <f>VLOOKUP(B2120,Precios!G:J,4,FALSE)</f>
        <v>6031.92</v>
      </c>
      <c r="L2120" s="59"/>
    </row>
    <row r="2121" spans="2:12">
      <c r="B2121" s="46" t="str">
        <f t="shared" si="33"/>
        <v>137BOG7</v>
      </c>
      <c r="C2121" s="46">
        <v>137</v>
      </c>
      <c r="D2121" s="58" t="s">
        <v>45</v>
      </c>
      <c r="E2121" s="58" t="s">
        <v>3</v>
      </c>
      <c r="F2121" s="46" t="s">
        <v>656</v>
      </c>
      <c r="G2121" s="46" t="s">
        <v>654</v>
      </c>
      <c r="H2121" s="46">
        <v>7</v>
      </c>
      <c r="I2121" s="58" t="s">
        <v>230</v>
      </c>
      <c r="J2121" s="61" t="s">
        <v>280</v>
      </c>
      <c r="K2121" s="85">
        <f>VLOOKUP(B2121,Precios!G:J,4,FALSE)</f>
        <v>6031.92</v>
      </c>
      <c r="L2121" s="59"/>
    </row>
    <row r="2122" spans="2:12">
      <c r="B2122" s="46" t="str">
        <f t="shared" si="33"/>
        <v>138BOG7</v>
      </c>
      <c r="C2122" s="46">
        <v>138</v>
      </c>
      <c r="D2122" s="58" t="s">
        <v>44</v>
      </c>
      <c r="E2122" s="58" t="s">
        <v>2</v>
      </c>
      <c r="F2122" s="46" t="s">
        <v>656</v>
      </c>
      <c r="G2122" s="46" t="s">
        <v>654</v>
      </c>
      <c r="H2122" s="46">
        <v>7</v>
      </c>
      <c r="I2122" s="58" t="s">
        <v>230</v>
      </c>
      <c r="J2122" s="61" t="s">
        <v>300</v>
      </c>
      <c r="K2122" s="85">
        <f>VLOOKUP(B2122,Precios!G:J,4,FALSE)</f>
        <v>445.79</v>
      </c>
      <c r="L2122" s="59"/>
    </row>
    <row r="2123" spans="2:12">
      <c r="B2123" s="46" t="str">
        <f t="shared" si="33"/>
        <v>139BOG7</v>
      </c>
      <c r="C2123" s="46">
        <v>139</v>
      </c>
      <c r="D2123" s="58" t="s">
        <v>43</v>
      </c>
      <c r="E2123" s="58" t="s">
        <v>2</v>
      </c>
      <c r="F2123" s="46" t="s">
        <v>656</v>
      </c>
      <c r="G2123" s="46" t="s">
        <v>654</v>
      </c>
      <c r="H2123" s="46">
        <v>7</v>
      </c>
      <c r="I2123" s="58" t="s">
        <v>230</v>
      </c>
      <c r="J2123" s="61" t="s">
        <v>300</v>
      </c>
      <c r="K2123" s="85">
        <f>VLOOKUP(B2123,Precios!G:J,4,FALSE)</f>
        <v>445.79</v>
      </c>
      <c r="L2123" s="59"/>
    </row>
    <row r="2124" spans="2:12">
      <c r="B2124" s="46" t="str">
        <f t="shared" si="33"/>
        <v>140BOG7</v>
      </c>
      <c r="C2124" s="46">
        <v>140</v>
      </c>
      <c r="D2124" s="58" t="s">
        <v>42</v>
      </c>
      <c r="E2124" s="58" t="s">
        <v>38</v>
      </c>
      <c r="F2124" s="46" t="s">
        <v>656</v>
      </c>
      <c r="G2124" s="46" t="s">
        <v>654</v>
      </c>
      <c r="H2124" s="46">
        <v>7</v>
      </c>
      <c r="I2124" s="58" t="s">
        <v>230</v>
      </c>
      <c r="J2124" s="61" t="s">
        <v>317</v>
      </c>
      <c r="K2124" s="85">
        <f>VLOOKUP(B2124,Precios!G:J,4,FALSE)</f>
        <v>44536.19</v>
      </c>
      <c r="L2124" s="59"/>
    </row>
    <row r="2125" spans="2:12">
      <c r="B2125" s="46" t="str">
        <f t="shared" si="33"/>
        <v>141BOG7</v>
      </c>
      <c r="C2125" s="46">
        <v>141</v>
      </c>
      <c r="D2125" s="58" t="s">
        <v>41</v>
      </c>
      <c r="E2125" s="58" t="s">
        <v>36</v>
      </c>
      <c r="F2125" s="46" t="s">
        <v>656</v>
      </c>
      <c r="G2125" s="46" t="s">
        <v>654</v>
      </c>
      <c r="H2125" s="46">
        <v>7</v>
      </c>
      <c r="I2125" s="58" t="s">
        <v>230</v>
      </c>
      <c r="J2125" s="61" t="s">
        <v>317</v>
      </c>
      <c r="K2125" s="85">
        <f>VLOOKUP(B2125,Precios!G:J,4,FALSE)</f>
        <v>67972.94</v>
      </c>
      <c r="L2125" s="59"/>
    </row>
    <row r="2126" spans="2:12">
      <c r="B2126" s="46" t="str">
        <f t="shared" si="33"/>
        <v>142BOG7</v>
      </c>
      <c r="C2126" s="46">
        <v>142</v>
      </c>
      <c r="D2126" s="58" t="s">
        <v>40</v>
      </c>
      <c r="E2126" s="58" t="s">
        <v>34</v>
      </c>
      <c r="F2126" s="46" t="s">
        <v>656</v>
      </c>
      <c r="G2126" s="46" t="s">
        <v>654</v>
      </c>
      <c r="H2126" s="46">
        <v>7</v>
      </c>
      <c r="I2126" s="58" t="s">
        <v>230</v>
      </c>
      <c r="J2126" s="61" t="s">
        <v>317</v>
      </c>
      <c r="K2126" s="85">
        <f>VLOOKUP(B2126,Precios!G:J,4,FALSE)</f>
        <v>72172.87</v>
      </c>
      <c r="L2126" s="59"/>
    </row>
    <row r="2127" spans="2:12">
      <c r="B2127" s="46" t="str">
        <f t="shared" si="33"/>
        <v>143BOG7</v>
      </c>
      <c r="C2127" s="46">
        <v>143</v>
      </c>
      <c r="D2127" s="58" t="s">
        <v>39</v>
      </c>
      <c r="E2127" s="58" t="s">
        <v>38</v>
      </c>
      <c r="F2127" s="46" t="s">
        <v>656</v>
      </c>
      <c r="G2127" s="46" t="s">
        <v>654</v>
      </c>
      <c r="H2127" s="46">
        <v>7</v>
      </c>
      <c r="I2127" s="58" t="s">
        <v>230</v>
      </c>
      <c r="J2127" s="61" t="s">
        <v>317</v>
      </c>
      <c r="K2127" s="85">
        <f>VLOOKUP(B2127,Precios!G:J,4,FALSE)</f>
        <v>75610.33</v>
      </c>
      <c r="L2127" s="59"/>
    </row>
    <row r="2128" spans="2:12">
      <c r="B2128" s="46" t="str">
        <f t="shared" si="33"/>
        <v>144BOG7</v>
      </c>
      <c r="C2128" s="46">
        <v>144</v>
      </c>
      <c r="D2128" s="58" t="s">
        <v>37</v>
      </c>
      <c r="E2128" s="58" t="s">
        <v>36</v>
      </c>
      <c r="F2128" s="46" t="s">
        <v>656</v>
      </c>
      <c r="G2128" s="46" t="s">
        <v>654</v>
      </c>
      <c r="H2128" s="46">
        <v>7</v>
      </c>
      <c r="I2128" s="58" t="s">
        <v>230</v>
      </c>
      <c r="J2128" s="61" t="s">
        <v>317</v>
      </c>
      <c r="K2128" s="85">
        <f>VLOOKUP(B2128,Precios!G:J,4,FALSE)</f>
        <v>88212.22</v>
      </c>
      <c r="L2128" s="59"/>
    </row>
    <row r="2129" spans="2:12">
      <c r="B2129" s="46" t="str">
        <f t="shared" si="33"/>
        <v>145BOG7</v>
      </c>
      <c r="C2129" s="46">
        <v>145</v>
      </c>
      <c r="D2129" s="58" t="s">
        <v>35</v>
      </c>
      <c r="E2129" s="58" t="s">
        <v>34</v>
      </c>
      <c r="F2129" s="46" t="s">
        <v>656</v>
      </c>
      <c r="G2129" s="46" t="s">
        <v>654</v>
      </c>
      <c r="H2129" s="46">
        <v>7</v>
      </c>
      <c r="I2129" s="58" t="s">
        <v>230</v>
      </c>
      <c r="J2129" s="61" t="s">
        <v>317</v>
      </c>
      <c r="K2129" s="85">
        <f>VLOOKUP(B2129,Precios!G:J,4,FALSE)</f>
        <v>88692.22</v>
      </c>
      <c r="L2129" s="59"/>
    </row>
    <row r="2130" spans="2:12">
      <c r="B2130" s="46" t="str">
        <f t="shared" si="33"/>
        <v>146BOG7</v>
      </c>
      <c r="C2130" s="46">
        <v>146</v>
      </c>
      <c r="D2130" s="58" t="s">
        <v>33</v>
      </c>
      <c r="E2130" s="58" t="s">
        <v>2</v>
      </c>
      <c r="F2130" s="46" t="s">
        <v>656</v>
      </c>
      <c r="G2130" s="46" t="s">
        <v>654</v>
      </c>
      <c r="H2130" s="46">
        <v>7</v>
      </c>
      <c r="I2130" s="58" t="s">
        <v>230</v>
      </c>
      <c r="J2130" s="61" t="s">
        <v>301</v>
      </c>
      <c r="K2130" s="85">
        <f>VLOOKUP(B2130,Precios!G:J,4,FALSE)</f>
        <v>1596.04</v>
      </c>
      <c r="L2130" s="59"/>
    </row>
    <row r="2131" spans="2:12">
      <c r="B2131" s="46" t="str">
        <f t="shared" si="33"/>
        <v>147BOG7</v>
      </c>
      <c r="C2131" s="46">
        <v>147</v>
      </c>
      <c r="D2131" s="58" t="s">
        <v>32</v>
      </c>
      <c r="E2131" s="58" t="s">
        <v>2</v>
      </c>
      <c r="F2131" s="46" t="s">
        <v>656</v>
      </c>
      <c r="G2131" s="46" t="s">
        <v>654</v>
      </c>
      <c r="H2131" s="46">
        <v>7</v>
      </c>
      <c r="I2131" s="58" t="s">
        <v>230</v>
      </c>
      <c r="J2131" s="61" t="s">
        <v>233</v>
      </c>
      <c r="K2131" s="85">
        <f>VLOOKUP(B2131,Precios!G:J,4,FALSE)</f>
        <v>1592.89</v>
      </c>
      <c r="L2131" s="59"/>
    </row>
    <row r="2132" spans="2:12">
      <c r="B2132" s="46" t="str">
        <f t="shared" si="33"/>
        <v>148BOG7</v>
      </c>
      <c r="C2132" s="46">
        <v>148</v>
      </c>
      <c r="D2132" s="58" t="s">
        <v>31</v>
      </c>
      <c r="E2132" s="58" t="s">
        <v>2</v>
      </c>
      <c r="F2132" s="46" t="s">
        <v>656</v>
      </c>
      <c r="G2132" s="46" t="s">
        <v>654</v>
      </c>
      <c r="H2132" s="46">
        <v>7</v>
      </c>
      <c r="I2132" s="58" t="s">
        <v>230</v>
      </c>
      <c r="J2132" s="61" t="s">
        <v>272</v>
      </c>
      <c r="K2132" s="85">
        <f>VLOOKUP(B2132,Precios!G:J,4,FALSE)</f>
        <v>9054</v>
      </c>
      <c r="L2132" s="59"/>
    </row>
    <row r="2133" spans="2:12">
      <c r="B2133" s="46" t="str">
        <f t="shared" si="33"/>
        <v>149BOG7</v>
      </c>
      <c r="C2133" s="46">
        <v>149</v>
      </c>
      <c r="D2133" s="58" t="s">
        <v>30</v>
      </c>
      <c r="E2133" s="58" t="s">
        <v>2</v>
      </c>
      <c r="F2133" s="46" t="s">
        <v>656</v>
      </c>
      <c r="G2133" s="46" t="s">
        <v>654</v>
      </c>
      <c r="H2133" s="46">
        <v>7</v>
      </c>
      <c r="I2133" s="58" t="s">
        <v>230</v>
      </c>
      <c r="J2133" s="61" t="s">
        <v>296</v>
      </c>
      <c r="K2133" s="85">
        <f>VLOOKUP(B2133,Precios!G:J,4,FALSE)</f>
        <v>4434.6099999999997</v>
      </c>
      <c r="L2133" s="59"/>
    </row>
    <row r="2134" spans="2:12">
      <c r="B2134" s="46" t="str">
        <f t="shared" si="33"/>
        <v>150BOG7</v>
      </c>
      <c r="C2134" s="46">
        <v>150</v>
      </c>
      <c r="D2134" s="58" t="s">
        <v>29</v>
      </c>
      <c r="E2134" s="58" t="s">
        <v>2</v>
      </c>
      <c r="F2134" s="46" t="s">
        <v>656</v>
      </c>
      <c r="G2134" s="46" t="s">
        <v>654</v>
      </c>
      <c r="H2134" s="46">
        <v>7</v>
      </c>
      <c r="I2134" s="58" t="s">
        <v>230</v>
      </c>
      <c r="J2134" s="61" t="s">
        <v>296</v>
      </c>
      <c r="K2134" s="85">
        <f>VLOOKUP(B2134,Precios!G:J,4,FALSE)</f>
        <v>7391.02</v>
      </c>
      <c r="L2134" s="59"/>
    </row>
    <row r="2135" spans="2:12">
      <c r="B2135" s="46" t="str">
        <f t="shared" si="33"/>
        <v>151BOG7</v>
      </c>
      <c r="C2135" s="46">
        <v>151</v>
      </c>
      <c r="D2135" s="58" t="s">
        <v>28</v>
      </c>
      <c r="E2135" s="58" t="s">
        <v>2</v>
      </c>
      <c r="F2135" s="46" t="s">
        <v>656</v>
      </c>
      <c r="G2135" s="46" t="s">
        <v>654</v>
      </c>
      <c r="H2135" s="46">
        <v>7</v>
      </c>
      <c r="I2135" s="58" t="s">
        <v>230</v>
      </c>
      <c r="J2135" s="61" t="s">
        <v>296</v>
      </c>
      <c r="K2135" s="85">
        <f>VLOOKUP(B2135,Precios!G:J,4,FALSE)</f>
        <v>12010.4</v>
      </c>
      <c r="L2135" s="59"/>
    </row>
    <row r="2136" spans="2:12">
      <c r="B2136" s="46" t="str">
        <f t="shared" si="33"/>
        <v>152BOG7</v>
      </c>
      <c r="C2136" s="46">
        <v>152</v>
      </c>
      <c r="D2136" s="58" t="s">
        <v>27</v>
      </c>
      <c r="E2136" s="58" t="s">
        <v>2</v>
      </c>
      <c r="F2136" s="46" t="s">
        <v>656</v>
      </c>
      <c r="G2136" s="46" t="s">
        <v>654</v>
      </c>
      <c r="H2136" s="46">
        <v>7</v>
      </c>
      <c r="I2136" s="58" t="s">
        <v>230</v>
      </c>
      <c r="J2136" s="61" t="s">
        <v>296</v>
      </c>
      <c r="K2136" s="85">
        <f>VLOOKUP(B2136,Precios!G:J,4,FALSE)</f>
        <v>14859.65</v>
      </c>
      <c r="L2136" s="59"/>
    </row>
    <row r="2137" spans="2:12">
      <c r="B2137" s="46" t="str">
        <f t="shared" si="33"/>
        <v>153BOG7</v>
      </c>
      <c r="C2137" s="46">
        <v>153</v>
      </c>
      <c r="D2137" s="58" t="s">
        <v>26</v>
      </c>
      <c r="E2137" s="58" t="s">
        <v>2</v>
      </c>
      <c r="F2137" s="46" t="s">
        <v>656</v>
      </c>
      <c r="G2137" s="46" t="s">
        <v>654</v>
      </c>
      <c r="H2137" s="46">
        <v>7</v>
      </c>
      <c r="I2137" s="58" t="s">
        <v>230</v>
      </c>
      <c r="J2137" s="61" t="s">
        <v>296</v>
      </c>
      <c r="K2137" s="85">
        <f>VLOOKUP(B2137,Precios!G:J,4,FALSE)</f>
        <v>20325.3</v>
      </c>
      <c r="L2137" s="59"/>
    </row>
    <row r="2138" spans="2:12">
      <c r="B2138" s="46" t="str">
        <f t="shared" si="33"/>
        <v>154BOG7</v>
      </c>
      <c r="C2138" s="46">
        <v>154</v>
      </c>
      <c r="D2138" s="58" t="s">
        <v>25</v>
      </c>
      <c r="E2138" s="58" t="s">
        <v>221</v>
      </c>
      <c r="F2138" s="46" t="s">
        <v>656</v>
      </c>
      <c r="G2138" s="46" t="s">
        <v>654</v>
      </c>
      <c r="H2138" s="46">
        <v>7</v>
      </c>
      <c r="I2138" s="58" t="s">
        <v>230</v>
      </c>
      <c r="J2138" s="61" t="s">
        <v>369</v>
      </c>
      <c r="K2138" s="85">
        <f>VLOOKUP(B2138,Precios!G:J,4,FALSE)</f>
        <v>87169.59</v>
      </c>
      <c r="L2138" s="59"/>
    </row>
    <row r="2139" spans="2:12">
      <c r="B2139" s="46" t="str">
        <f t="shared" si="33"/>
        <v>155BOG7</v>
      </c>
      <c r="C2139" s="46">
        <v>155</v>
      </c>
      <c r="D2139" s="58" t="s">
        <v>24</v>
      </c>
      <c r="E2139" s="58" t="s">
        <v>221</v>
      </c>
      <c r="F2139" s="46" t="s">
        <v>656</v>
      </c>
      <c r="G2139" s="46" t="s">
        <v>654</v>
      </c>
      <c r="H2139" s="46">
        <v>7</v>
      </c>
      <c r="I2139" s="58" t="s">
        <v>230</v>
      </c>
      <c r="J2139" s="61" t="s">
        <v>369</v>
      </c>
      <c r="K2139" s="85">
        <f>VLOOKUP(B2139,Precios!G:J,4,FALSE)</f>
        <v>102688.17</v>
      </c>
      <c r="L2139" s="59"/>
    </row>
    <row r="2140" spans="2:12">
      <c r="B2140" s="46" t="str">
        <f t="shared" si="33"/>
        <v>156BOG7</v>
      </c>
      <c r="C2140" s="46">
        <v>156</v>
      </c>
      <c r="D2140" s="58" t="s">
        <v>23</v>
      </c>
      <c r="E2140" s="58" t="s">
        <v>221</v>
      </c>
      <c r="F2140" s="46" t="s">
        <v>656</v>
      </c>
      <c r="G2140" s="46" t="s">
        <v>654</v>
      </c>
      <c r="H2140" s="46">
        <v>7</v>
      </c>
      <c r="I2140" s="58" t="s">
        <v>230</v>
      </c>
      <c r="J2140" s="61" t="s">
        <v>369</v>
      </c>
      <c r="K2140" s="85">
        <f>VLOOKUP(B2140,Precios!G:J,4,FALSE)</f>
        <v>125125.28</v>
      </c>
      <c r="L2140" s="59"/>
    </row>
    <row r="2141" spans="2:12">
      <c r="B2141" s="46" t="str">
        <f t="shared" si="33"/>
        <v>157BOG7</v>
      </c>
      <c r="C2141" s="46">
        <v>157</v>
      </c>
      <c r="D2141" s="58" t="s">
        <v>22</v>
      </c>
      <c r="E2141" s="58" t="s">
        <v>221</v>
      </c>
      <c r="F2141" s="46" t="s">
        <v>656</v>
      </c>
      <c r="G2141" s="46" t="s">
        <v>654</v>
      </c>
      <c r="H2141" s="46">
        <v>7</v>
      </c>
      <c r="I2141" s="58" t="s">
        <v>230</v>
      </c>
      <c r="J2141" s="61" t="s">
        <v>369</v>
      </c>
      <c r="K2141" s="85">
        <f>VLOOKUP(B2141,Precios!G:J,4,FALSE)</f>
        <v>103305.98</v>
      </c>
      <c r="L2141" s="59"/>
    </row>
    <row r="2142" spans="2:12">
      <c r="B2142" s="46" t="str">
        <f t="shared" si="33"/>
        <v>158BOG7</v>
      </c>
      <c r="C2142" s="46">
        <v>158</v>
      </c>
      <c r="D2142" s="58" t="s">
        <v>21</v>
      </c>
      <c r="E2142" s="58" t="s">
        <v>3</v>
      </c>
      <c r="F2142" s="46" t="s">
        <v>656</v>
      </c>
      <c r="G2142" s="46" t="s">
        <v>654</v>
      </c>
      <c r="H2142" s="46">
        <v>7</v>
      </c>
      <c r="I2142" s="58" t="s">
        <v>230</v>
      </c>
      <c r="J2142" s="61" t="s">
        <v>275</v>
      </c>
      <c r="K2142" s="85">
        <f>VLOOKUP(B2142,Precios!G:J,4,FALSE)</f>
        <v>6726.25</v>
      </c>
      <c r="L2142" s="59"/>
    </row>
    <row r="2143" spans="2:12">
      <c r="B2143" s="46" t="str">
        <f t="shared" si="33"/>
        <v>159BOG7</v>
      </c>
      <c r="C2143" s="46">
        <v>159</v>
      </c>
      <c r="D2143" s="58" t="s">
        <v>20</v>
      </c>
      <c r="E2143" s="58" t="s">
        <v>3</v>
      </c>
      <c r="F2143" s="46" t="s">
        <v>656</v>
      </c>
      <c r="G2143" s="46" t="s">
        <v>654</v>
      </c>
      <c r="H2143" s="46">
        <v>7</v>
      </c>
      <c r="I2143" s="58" t="s">
        <v>230</v>
      </c>
      <c r="J2143" s="61" t="s">
        <v>275</v>
      </c>
      <c r="K2143" s="85">
        <f>VLOOKUP(B2143,Precios!G:J,4,FALSE)</f>
        <v>8228.8799999999992</v>
      </c>
      <c r="L2143" s="59"/>
    </row>
    <row r="2144" spans="2:12">
      <c r="B2144" s="46" t="str">
        <f t="shared" si="33"/>
        <v>160BOG7</v>
      </c>
      <c r="C2144" s="46">
        <v>160</v>
      </c>
      <c r="D2144" s="58" t="s">
        <v>19</v>
      </c>
      <c r="E2144" s="58" t="s">
        <v>3</v>
      </c>
      <c r="F2144" s="46" t="s">
        <v>656</v>
      </c>
      <c r="G2144" s="46" t="s">
        <v>654</v>
      </c>
      <c r="H2144" s="46">
        <v>7</v>
      </c>
      <c r="I2144" s="58" t="s">
        <v>230</v>
      </c>
      <c r="J2144" s="61" t="s">
        <v>275</v>
      </c>
      <c r="K2144" s="85">
        <f>VLOOKUP(B2144,Precios!G:J,4,FALSE)</f>
        <v>6282.37</v>
      </c>
      <c r="L2144" s="59"/>
    </row>
    <row r="2145" spans="2:12">
      <c r="B2145" s="46" t="str">
        <f t="shared" si="33"/>
        <v>161BOG7</v>
      </c>
      <c r="C2145" s="46">
        <v>161</v>
      </c>
      <c r="D2145" s="58" t="s">
        <v>18</v>
      </c>
      <c r="E2145" s="58" t="s">
        <v>3</v>
      </c>
      <c r="F2145" s="46" t="s">
        <v>656</v>
      </c>
      <c r="G2145" s="46" t="s">
        <v>654</v>
      </c>
      <c r="H2145" s="46">
        <v>7</v>
      </c>
      <c r="I2145" s="58" t="s">
        <v>230</v>
      </c>
      <c r="J2145" s="61" t="s">
        <v>275</v>
      </c>
      <c r="K2145" s="85">
        <f>VLOOKUP(B2145,Precios!G:J,4,FALSE)</f>
        <v>7252.97</v>
      </c>
      <c r="L2145" s="59"/>
    </row>
    <row r="2146" spans="2:12">
      <c r="B2146" s="46" t="str">
        <f t="shared" si="33"/>
        <v>162BOG7</v>
      </c>
      <c r="C2146" s="46">
        <v>162</v>
      </c>
      <c r="D2146" s="58" t="s">
        <v>17</v>
      </c>
      <c r="E2146" s="58" t="s">
        <v>15</v>
      </c>
      <c r="F2146" s="46" t="s">
        <v>656</v>
      </c>
      <c r="G2146" s="46" t="s">
        <v>654</v>
      </c>
      <c r="H2146" s="46">
        <v>7</v>
      </c>
      <c r="I2146" s="58" t="s">
        <v>230</v>
      </c>
      <c r="J2146" s="61" t="s">
        <v>301</v>
      </c>
      <c r="K2146" s="85">
        <f>VLOOKUP(B2146,Precios!G:J,4,FALSE)</f>
        <v>56294.92</v>
      </c>
      <c r="L2146" s="59"/>
    </row>
    <row r="2147" spans="2:12">
      <c r="B2147" s="46" t="str">
        <f t="shared" si="33"/>
        <v>163BOG7</v>
      </c>
      <c r="C2147" s="46">
        <v>163</v>
      </c>
      <c r="D2147" s="58" t="s">
        <v>16</v>
      </c>
      <c r="E2147" s="58" t="s">
        <v>15</v>
      </c>
      <c r="F2147" s="46" t="s">
        <v>656</v>
      </c>
      <c r="G2147" s="46" t="s">
        <v>654</v>
      </c>
      <c r="H2147" s="46">
        <v>7</v>
      </c>
      <c r="I2147" s="58" t="s">
        <v>230</v>
      </c>
      <c r="J2147" s="61" t="s">
        <v>301</v>
      </c>
      <c r="K2147" s="85">
        <f>VLOOKUP(B2147,Precios!G:J,4,FALSE)</f>
        <v>59497.69</v>
      </c>
      <c r="L2147" s="59"/>
    </row>
    <row r="2148" spans="2:12">
      <c r="B2148" s="46" t="str">
        <f t="shared" si="33"/>
        <v>164BOG7</v>
      </c>
      <c r="C2148" s="46">
        <v>164</v>
      </c>
      <c r="D2148" s="58" t="s">
        <v>14</v>
      </c>
      <c r="E2148" s="58" t="s">
        <v>222</v>
      </c>
      <c r="F2148" s="46" t="s">
        <v>656</v>
      </c>
      <c r="G2148" s="46" t="s">
        <v>654</v>
      </c>
      <c r="H2148" s="46">
        <v>7</v>
      </c>
      <c r="I2148" s="58" t="s">
        <v>230</v>
      </c>
      <c r="J2148" s="61" t="s">
        <v>318</v>
      </c>
      <c r="K2148" s="85">
        <f>VLOOKUP(B2148,Precios!G:J,4,FALSE)</f>
        <v>46723.77</v>
      </c>
      <c r="L2148" s="59"/>
    </row>
    <row r="2149" spans="2:12">
      <c r="B2149" s="46" t="str">
        <f t="shared" si="33"/>
        <v>165BOG7</v>
      </c>
      <c r="C2149" s="46">
        <v>165</v>
      </c>
      <c r="D2149" s="58" t="s">
        <v>13</v>
      </c>
      <c r="E2149" s="58" t="s">
        <v>2</v>
      </c>
      <c r="F2149" s="46" t="s">
        <v>656</v>
      </c>
      <c r="G2149" s="46" t="s">
        <v>654</v>
      </c>
      <c r="H2149" s="46">
        <v>7</v>
      </c>
      <c r="I2149" s="58" t="s">
        <v>230</v>
      </c>
      <c r="J2149" s="61" t="s">
        <v>317</v>
      </c>
      <c r="K2149" s="85">
        <f>VLOOKUP(B2149,Precios!G:J,4,FALSE)</f>
        <v>653.09</v>
      </c>
      <c r="L2149" s="59"/>
    </row>
    <row r="2150" spans="2:12">
      <c r="B2150" s="46" t="str">
        <f t="shared" si="33"/>
        <v>166BOG7</v>
      </c>
      <c r="C2150" s="46">
        <v>166</v>
      </c>
      <c r="D2150" s="58" t="s">
        <v>223</v>
      </c>
      <c r="E2150" s="58" t="s">
        <v>2</v>
      </c>
      <c r="F2150" s="46" t="s">
        <v>656</v>
      </c>
      <c r="G2150" s="46" t="s">
        <v>654</v>
      </c>
      <c r="H2150" s="46">
        <v>7</v>
      </c>
      <c r="I2150" s="58" t="s">
        <v>230</v>
      </c>
      <c r="J2150" s="61" t="s">
        <v>317</v>
      </c>
      <c r="K2150" s="85">
        <f>VLOOKUP(B2150,Precios!G:J,4,FALSE)</f>
        <v>529.9</v>
      </c>
      <c r="L2150" s="59"/>
    </row>
    <row r="2151" spans="2:12">
      <c r="B2151" s="46" t="str">
        <f t="shared" si="33"/>
        <v>167BOG7</v>
      </c>
      <c r="C2151" s="46">
        <v>167</v>
      </c>
      <c r="D2151" s="58" t="s">
        <v>12</v>
      </c>
      <c r="E2151" s="58" t="s">
        <v>11</v>
      </c>
      <c r="F2151" s="46" t="s">
        <v>656</v>
      </c>
      <c r="G2151" s="46" t="s">
        <v>654</v>
      </c>
      <c r="H2151" s="46">
        <v>7</v>
      </c>
      <c r="I2151" s="58" t="s">
        <v>230</v>
      </c>
      <c r="J2151" s="61" t="s">
        <v>277</v>
      </c>
      <c r="K2151" s="85">
        <f>VLOOKUP(B2151,Precios!G:J,4,FALSE)</f>
        <v>26417.16</v>
      </c>
      <c r="L2151" s="59"/>
    </row>
    <row r="2152" spans="2:12">
      <c r="B2152" s="46" t="str">
        <f t="shared" si="33"/>
        <v>168BOG7</v>
      </c>
      <c r="C2152" s="46">
        <v>168</v>
      </c>
      <c r="D2152" s="58" t="s">
        <v>10</v>
      </c>
      <c r="E2152" s="58" t="s">
        <v>2</v>
      </c>
      <c r="F2152" s="46" t="s">
        <v>656</v>
      </c>
      <c r="G2152" s="46" t="s">
        <v>654</v>
      </c>
      <c r="H2152" s="46">
        <v>7</v>
      </c>
      <c r="I2152" s="58" t="s">
        <v>230</v>
      </c>
      <c r="J2152" s="61" t="s">
        <v>302</v>
      </c>
      <c r="K2152" s="85">
        <f>VLOOKUP(B2152,Precios!G:J,4,FALSE)</f>
        <v>123.18</v>
      </c>
      <c r="L2152" s="59"/>
    </row>
    <row r="2153" spans="2:12">
      <c r="B2153" s="46" t="str">
        <f t="shared" si="33"/>
        <v>169BOG7</v>
      </c>
      <c r="C2153" s="46">
        <v>169</v>
      </c>
      <c r="D2153" s="58" t="s">
        <v>9</v>
      </c>
      <c r="E2153" s="58" t="s">
        <v>2</v>
      </c>
      <c r="F2153" s="46" t="s">
        <v>656</v>
      </c>
      <c r="G2153" s="46" t="s">
        <v>654</v>
      </c>
      <c r="H2153" s="46">
        <v>7</v>
      </c>
      <c r="I2153" s="58" t="s">
        <v>230</v>
      </c>
      <c r="J2153" s="61" t="s">
        <v>302</v>
      </c>
      <c r="K2153" s="85">
        <f>VLOOKUP(B2153,Precios!G:J,4,FALSE)</f>
        <v>153.97999999999999</v>
      </c>
      <c r="L2153" s="59"/>
    </row>
    <row r="2154" spans="2:12">
      <c r="B2154" s="46" t="str">
        <f t="shared" si="33"/>
        <v>170BOG7</v>
      </c>
      <c r="C2154" s="46">
        <v>170</v>
      </c>
      <c r="D2154" s="58" t="s">
        <v>8</v>
      </c>
      <c r="E2154" s="58" t="s">
        <v>3</v>
      </c>
      <c r="F2154" s="46" t="s">
        <v>656</v>
      </c>
      <c r="G2154" s="46" t="s">
        <v>654</v>
      </c>
      <c r="H2154" s="46">
        <v>7</v>
      </c>
      <c r="I2154" s="58" t="s">
        <v>230</v>
      </c>
      <c r="J2154" s="61" t="s">
        <v>302</v>
      </c>
      <c r="K2154" s="85">
        <f>VLOOKUP(B2154,Precios!G:J,4,FALSE)</f>
        <v>2956.41</v>
      </c>
      <c r="L2154" s="59"/>
    </row>
    <row r="2155" spans="2:12">
      <c r="B2155" s="46" t="str">
        <f t="shared" si="33"/>
        <v>171BOG7</v>
      </c>
      <c r="C2155" s="46">
        <v>171</v>
      </c>
      <c r="D2155" s="58" t="s">
        <v>7</v>
      </c>
      <c r="E2155" s="58" t="s">
        <v>3</v>
      </c>
      <c r="F2155" s="46" t="s">
        <v>656</v>
      </c>
      <c r="G2155" s="46" t="s">
        <v>654</v>
      </c>
      <c r="H2155" s="46">
        <v>7</v>
      </c>
      <c r="I2155" s="58" t="s">
        <v>230</v>
      </c>
      <c r="J2155" s="61" t="s">
        <v>320</v>
      </c>
      <c r="K2155" s="85">
        <f>VLOOKUP(B2155,Precios!G:J,4,FALSE)</f>
        <v>7017.06</v>
      </c>
      <c r="L2155" s="59"/>
    </row>
    <row r="2156" spans="2:12">
      <c r="B2156" s="46" t="str">
        <f t="shared" si="33"/>
        <v>172BOG7</v>
      </c>
      <c r="C2156" s="46">
        <v>172</v>
      </c>
      <c r="D2156" s="58" t="s">
        <v>6</v>
      </c>
      <c r="E2156" s="58" t="s">
        <v>3</v>
      </c>
      <c r="F2156" s="46" t="s">
        <v>656</v>
      </c>
      <c r="G2156" s="46" t="s">
        <v>654</v>
      </c>
      <c r="H2156" s="46">
        <v>7</v>
      </c>
      <c r="I2156" s="58" t="s">
        <v>230</v>
      </c>
      <c r="J2156" s="61" t="s">
        <v>320</v>
      </c>
      <c r="K2156" s="85">
        <f>VLOOKUP(B2156,Precios!G:J,4,FALSE)</f>
        <v>5763.74</v>
      </c>
      <c r="L2156" s="59"/>
    </row>
    <row r="2157" spans="2:12">
      <c r="B2157" s="46" t="str">
        <f t="shared" si="33"/>
        <v>173BOG7</v>
      </c>
      <c r="C2157" s="46">
        <v>173</v>
      </c>
      <c r="D2157" s="58" t="s">
        <v>5</v>
      </c>
      <c r="E2157" s="58" t="s">
        <v>3</v>
      </c>
      <c r="F2157" s="46" t="s">
        <v>656</v>
      </c>
      <c r="G2157" s="46" t="s">
        <v>654</v>
      </c>
      <c r="H2157" s="46">
        <v>7</v>
      </c>
      <c r="I2157" s="58" t="s">
        <v>230</v>
      </c>
      <c r="J2157" s="61" t="s">
        <v>320</v>
      </c>
      <c r="K2157" s="85">
        <f>VLOOKUP(B2157,Precios!G:J,4,FALSE)</f>
        <v>6196.53</v>
      </c>
      <c r="L2157" s="59"/>
    </row>
    <row r="2158" spans="2:12">
      <c r="B2158" s="46" t="str">
        <f t="shared" si="33"/>
        <v>174BOG7</v>
      </c>
      <c r="C2158" s="46">
        <v>174</v>
      </c>
      <c r="D2158" s="58" t="s">
        <v>4</v>
      </c>
      <c r="E2158" s="58" t="s">
        <v>3</v>
      </c>
      <c r="F2158" s="46" t="s">
        <v>656</v>
      </c>
      <c r="G2158" s="46" t="s">
        <v>654</v>
      </c>
      <c r="H2158" s="46">
        <v>7</v>
      </c>
      <c r="I2158" s="58" t="s">
        <v>230</v>
      </c>
      <c r="J2158" s="61" t="s">
        <v>320</v>
      </c>
      <c r="K2158" s="85">
        <f>VLOOKUP(B2158,Precios!G:J,4,FALSE)</f>
        <v>14969.72</v>
      </c>
      <c r="L2158" s="59"/>
    </row>
    <row r="2159" spans="2:12">
      <c r="B2159" s="46" t="str">
        <f t="shared" si="33"/>
        <v>175BOG7</v>
      </c>
      <c r="C2159" s="46">
        <v>175</v>
      </c>
      <c r="D2159" s="58" t="s">
        <v>224</v>
      </c>
      <c r="E2159" s="58" t="s">
        <v>3</v>
      </c>
      <c r="F2159" s="46" t="s">
        <v>656</v>
      </c>
      <c r="G2159" s="46" t="s">
        <v>654</v>
      </c>
      <c r="H2159" s="46">
        <v>7</v>
      </c>
      <c r="I2159" s="58" t="s">
        <v>230</v>
      </c>
      <c r="J2159" s="61" t="s">
        <v>320</v>
      </c>
      <c r="K2159" s="85">
        <f>VLOOKUP(B2159,Precios!G:J,4,FALSE)</f>
        <v>3789.96</v>
      </c>
      <c r="L2159" s="59"/>
    </row>
    <row r="2160" spans="2:12">
      <c r="B2160" s="46" t="str">
        <f t="shared" si="33"/>
        <v>176BOG7</v>
      </c>
      <c r="C2160" s="46">
        <v>176</v>
      </c>
      <c r="D2160" s="58" t="s">
        <v>225</v>
      </c>
      <c r="E2160" s="58" t="s">
        <v>3</v>
      </c>
      <c r="F2160" s="46" t="s">
        <v>656</v>
      </c>
      <c r="G2160" s="46" t="s">
        <v>654</v>
      </c>
      <c r="H2160" s="46">
        <v>7</v>
      </c>
      <c r="I2160" s="58" t="s">
        <v>230</v>
      </c>
      <c r="J2160" s="61" t="s">
        <v>320</v>
      </c>
      <c r="K2160" s="85">
        <f>VLOOKUP(B2160,Precios!G:J,4,FALSE)</f>
        <v>5420.08</v>
      </c>
      <c r="L2160" s="59"/>
    </row>
    <row r="2161" spans="2:12">
      <c r="B2161" s="46" t="str">
        <f t="shared" si="33"/>
        <v>177BOG7</v>
      </c>
      <c r="C2161" s="46">
        <v>177</v>
      </c>
      <c r="D2161" s="58" t="s">
        <v>226</v>
      </c>
      <c r="E2161" s="58" t="s">
        <v>3</v>
      </c>
      <c r="F2161" s="46" t="s">
        <v>656</v>
      </c>
      <c r="G2161" s="46" t="s">
        <v>654</v>
      </c>
      <c r="H2161" s="46">
        <v>7</v>
      </c>
      <c r="I2161" s="58" t="s">
        <v>230</v>
      </c>
      <c r="J2161" s="61" t="s">
        <v>302</v>
      </c>
      <c r="K2161" s="85">
        <f>VLOOKUP(B2161,Precios!G:J,4,FALSE)</f>
        <v>6775.1</v>
      </c>
      <c r="L2161" s="59"/>
    </row>
    <row r="2162" spans="2:12">
      <c r="B2162" s="46" t="str">
        <f t="shared" si="33"/>
        <v>178BOG7</v>
      </c>
      <c r="C2162" s="46">
        <v>178</v>
      </c>
      <c r="D2162" s="58" t="s">
        <v>227</v>
      </c>
      <c r="E2162" s="58" t="s">
        <v>3</v>
      </c>
      <c r="F2162" s="46" t="s">
        <v>656</v>
      </c>
      <c r="G2162" s="46" t="s">
        <v>654</v>
      </c>
      <c r="H2162" s="46">
        <v>7</v>
      </c>
      <c r="I2162" s="58" t="s">
        <v>230</v>
      </c>
      <c r="J2162" s="61" t="s">
        <v>302</v>
      </c>
      <c r="K2162" s="85">
        <f>VLOOKUP(B2162,Precios!G:J,4,FALSE)</f>
        <v>8622.85</v>
      </c>
      <c r="L2162" s="59"/>
    </row>
    <row r="2163" spans="2:12">
      <c r="B2163" s="46" t="str">
        <f t="shared" si="33"/>
        <v>179BOG7</v>
      </c>
      <c r="C2163" s="46">
        <v>179</v>
      </c>
      <c r="D2163" s="58" t="s">
        <v>228</v>
      </c>
      <c r="E2163" s="58" t="s">
        <v>3</v>
      </c>
      <c r="F2163" s="46" t="s">
        <v>656</v>
      </c>
      <c r="G2163" s="46" t="s">
        <v>654</v>
      </c>
      <c r="H2163" s="46">
        <v>7</v>
      </c>
      <c r="I2163" s="58" t="s">
        <v>230</v>
      </c>
      <c r="J2163" s="61" t="s">
        <v>302</v>
      </c>
      <c r="K2163" s="85">
        <f>VLOOKUP(B2163,Precios!G:J,4,FALSE)</f>
        <v>19093.46</v>
      </c>
      <c r="L2163" s="59"/>
    </row>
    <row r="2164" spans="2:12">
      <c r="B2164" s="46" t="str">
        <f t="shared" si="33"/>
        <v>180BOG7</v>
      </c>
      <c r="C2164" s="46">
        <v>180</v>
      </c>
      <c r="D2164" s="58" t="s">
        <v>1</v>
      </c>
      <c r="E2164" s="58" t="s">
        <v>2</v>
      </c>
      <c r="F2164" s="46" t="s">
        <v>656</v>
      </c>
      <c r="G2164" s="46" t="s">
        <v>654</v>
      </c>
      <c r="H2164" s="46">
        <v>7</v>
      </c>
      <c r="I2164" s="58" t="s">
        <v>230</v>
      </c>
      <c r="J2164" s="61" t="s">
        <v>1200</v>
      </c>
      <c r="K2164" s="85">
        <f>VLOOKUP(B2164,Precios!G:J,4,FALSE)</f>
        <v>3079.59</v>
      </c>
      <c r="L2164" s="59"/>
    </row>
    <row r="2165" spans="2:12">
      <c r="B2165" s="46" t="str">
        <f t="shared" si="33"/>
        <v>1BOG10</v>
      </c>
      <c r="C2165" s="46">
        <v>1</v>
      </c>
      <c r="D2165" s="58" t="s">
        <v>205</v>
      </c>
      <c r="E2165" s="58" t="s">
        <v>0</v>
      </c>
      <c r="F2165" s="46" t="s">
        <v>656</v>
      </c>
      <c r="G2165" s="46" t="s">
        <v>654</v>
      </c>
      <c r="H2165" s="46">
        <v>10</v>
      </c>
      <c r="I2165" s="58" t="s">
        <v>231</v>
      </c>
      <c r="J2165" s="61" t="s">
        <v>321</v>
      </c>
      <c r="K2165" s="85">
        <f>VLOOKUP(B2165,Precios!G:J,4,FALSE)</f>
        <v>8425.76</v>
      </c>
      <c r="L2165" s="59"/>
    </row>
    <row r="2166" spans="2:12">
      <c r="B2166" s="46" t="str">
        <f t="shared" si="33"/>
        <v>2BOG10</v>
      </c>
      <c r="C2166" s="46">
        <v>2</v>
      </c>
      <c r="D2166" s="58" t="s">
        <v>206</v>
      </c>
      <c r="E2166" s="58" t="s">
        <v>2</v>
      </c>
      <c r="F2166" s="46" t="s">
        <v>656</v>
      </c>
      <c r="G2166" s="46" t="s">
        <v>654</v>
      </c>
      <c r="H2166" s="46">
        <v>10</v>
      </c>
      <c r="I2166" s="58" t="s">
        <v>231</v>
      </c>
      <c r="J2166" s="61" t="s">
        <v>322</v>
      </c>
      <c r="K2166" s="85">
        <f>VLOOKUP(B2166,Precios!G:J,4,FALSE)</f>
        <v>7982.3</v>
      </c>
      <c r="L2166" s="59"/>
    </row>
    <row r="2167" spans="2:12">
      <c r="B2167" s="46" t="str">
        <f t="shared" si="33"/>
        <v>3BOG10</v>
      </c>
      <c r="C2167" s="46">
        <v>3</v>
      </c>
      <c r="D2167" s="58" t="s">
        <v>188</v>
      </c>
      <c r="E2167" s="58" t="s">
        <v>2</v>
      </c>
      <c r="F2167" s="46" t="s">
        <v>656</v>
      </c>
      <c r="G2167" s="46" t="s">
        <v>654</v>
      </c>
      <c r="H2167" s="46">
        <v>10</v>
      </c>
      <c r="I2167" s="58" t="s">
        <v>231</v>
      </c>
      <c r="J2167" s="61" t="s">
        <v>323</v>
      </c>
      <c r="K2167" s="85">
        <f>VLOOKUP(B2167,Precios!G:J,4,FALSE)</f>
        <v>1921.66</v>
      </c>
      <c r="L2167" s="59"/>
    </row>
    <row r="2168" spans="2:12">
      <c r="B2168" s="46" t="str">
        <f t="shared" si="33"/>
        <v>4BOG10</v>
      </c>
      <c r="C2168" s="46">
        <v>4</v>
      </c>
      <c r="D2168" s="58" t="s">
        <v>207</v>
      </c>
      <c r="E2168" s="58" t="s">
        <v>2</v>
      </c>
      <c r="F2168" s="46" t="s">
        <v>656</v>
      </c>
      <c r="G2168" s="46" t="s">
        <v>654</v>
      </c>
      <c r="H2168" s="46">
        <v>10</v>
      </c>
      <c r="I2168" s="58" t="s">
        <v>231</v>
      </c>
      <c r="J2168" s="61" t="s">
        <v>323</v>
      </c>
      <c r="K2168" s="85">
        <f>VLOOKUP(B2168,Precios!G:J,4,FALSE)</f>
        <v>2334.33</v>
      </c>
      <c r="L2168" s="59"/>
    </row>
    <row r="2169" spans="2:12">
      <c r="B2169" s="46" t="str">
        <f t="shared" si="33"/>
        <v>5BOG10</v>
      </c>
      <c r="C2169" s="46">
        <v>5</v>
      </c>
      <c r="D2169" s="58" t="s">
        <v>208</v>
      </c>
      <c r="E2169" s="58" t="s">
        <v>2</v>
      </c>
      <c r="F2169" s="46" t="s">
        <v>656</v>
      </c>
      <c r="G2169" s="46" t="s">
        <v>654</v>
      </c>
      <c r="H2169" s="46">
        <v>10</v>
      </c>
      <c r="I2169" s="58" t="s">
        <v>231</v>
      </c>
      <c r="J2169" s="61" t="s">
        <v>323</v>
      </c>
      <c r="K2169" s="85">
        <f>VLOOKUP(B2169,Precios!G:J,4,FALSE)</f>
        <v>5173.72</v>
      </c>
      <c r="L2169" s="59"/>
    </row>
    <row r="2170" spans="2:12">
      <c r="B2170" s="46" t="str">
        <f t="shared" si="33"/>
        <v>6BOG10</v>
      </c>
      <c r="C2170" s="46">
        <v>6</v>
      </c>
      <c r="D2170" s="58" t="s">
        <v>187</v>
      </c>
      <c r="E2170" s="58" t="s">
        <v>2</v>
      </c>
      <c r="F2170" s="46" t="s">
        <v>656</v>
      </c>
      <c r="G2170" s="46" t="s">
        <v>654</v>
      </c>
      <c r="H2170" s="46">
        <v>10</v>
      </c>
      <c r="I2170" s="58" t="s">
        <v>231</v>
      </c>
      <c r="J2170" s="61" t="s">
        <v>323</v>
      </c>
      <c r="K2170" s="85">
        <f>VLOOKUP(B2170,Precios!G:J,4,FALSE)</f>
        <v>1316.83</v>
      </c>
      <c r="L2170" s="59"/>
    </row>
    <row r="2171" spans="2:12">
      <c r="B2171" s="46" t="str">
        <f t="shared" si="33"/>
        <v>7BOG10</v>
      </c>
      <c r="C2171" s="46">
        <v>7</v>
      </c>
      <c r="D2171" s="58" t="s">
        <v>186</v>
      </c>
      <c r="E2171" s="58" t="s">
        <v>2</v>
      </c>
      <c r="F2171" s="46" t="s">
        <v>656</v>
      </c>
      <c r="G2171" s="46" t="s">
        <v>654</v>
      </c>
      <c r="H2171" s="46">
        <v>10</v>
      </c>
      <c r="I2171" s="58" t="s">
        <v>231</v>
      </c>
      <c r="J2171" s="61" t="s">
        <v>323</v>
      </c>
      <c r="K2171" s="85">
        <f>VLOOKUP(B2171,Precios!G:J,4,FALSE)</f>
        <v>4243.68</v>
      </c>
      <c r="L2171" s="59"/>
    </row>
    <row r="2172" spans="2:12">
      <c r="B2172" s="46" t="str">
        <f t="shared" si="33"/>
        <v>8BOG10</v>
      </c>
      <c r="C2172" s="46">
        <v>8</v>
      </c>
      <c r="D2172" s="58" t="s">
        <v>185</v>
      </c>
      <c r="E2172" s="58" t="s">
        <v>2</v>
      </c>
      <c r="F2172" s="46" t="s">
        <v>656</v>
      </c>
      <c r="G2172" s="46" t="s">
        <v>654</v>
      </c>
      <c r="H2172" s="46">
        <v>10</v>
      </c>
      <c r="I2172" s="58" t="s">
        <v>231</v>
      </c>
      <c r="J2172" s="61" t="s">
        <v>323</v>
      </c>
      <c r="K2172" s="85">
        <f>VLOOKUP(B2172,Precios!G:J,4,FALSE)</f>
        <v>7745.78</v>
      </c>
      <c r="L2172" s="59"/>
    </row>
    <row r="2173" spans="2:12">
      <c r="B2173" s="46" t="str">
        <f t="shared" si="33"/>
        <v>9BOG10</v>
      </c>
      <c r="C2173" s="46">
        <v>9</v>
      </c>
      <c r="D2173" s="58" t="s">
        <v>184</v>
      </c>
      <c r="E2173" s="58" t="s">
        <v>209</v>
      </c>
      <c r="F2173" s="46" t="s">
        <v>656</v>
      </c>
      <c r="G2173" s="46" t="s">
        <v>654</v>
      </c>
      <c r="H2173" s="46">
        <v>10</v>
      </c>
      <c r="I2173" s="58" t="s">
        <v>231</v>
      </c>
      <c r="J2173" s="61" t="s">
        <v>321</v>
      </c>
      <c r="K2173" s="85">
        <f>VLOOKUP(B2173,Precios!G:J,4,FALSE)</f>
        <v>8869.23</v>
      </c>
      <c r="L2173" s="59"/>
    </row>
    <row r="2174" spans="2:12">
      <c r="B2174" s="46" t="str">
        <f t="shared" si="33"/>
        <v>10BOG10</v>
      </c>
      <c r="C2174" s="46">
        <v>10</v>
      </c>
      <c r="D2174" s="58" t="s">
        <v>210</v>
      </c>
      <c r="E2174" s="58" t="s">
        <v>2</v>
      </c>
      <c r="F2174" s="46" t="s">
        <v>656</v>
      </c>
      <c r="G2174" s="46" t="s">
        <v>654</v>
      </c>
      <c r="H2174" s="46">
        <v>10</v>
      </c>
      <c r="I2174" s="58" t="s">
        <v>231</v>
      </c>
      <c r="J2174" s="61" t="s">
        <v>321</v>
      </c>
      <c r="K2174" s="85">
        <f>VLOOKUP(B2174,Precios!G:J,4,FALSE)</f>
        <v>783.45</v>
      </c>
      <c r="L2174" s="59"/>
    </row>
    <row r="2175" spans="2:12">
      <c r="B2175" s="46" t="str">
        <f t="shared" si="33"/>
        <v>11BOG10</v>
      </c>
      <c r="C2175" s="46">
        <v>11</v>
      </c>
      <c r="D2175" s="58" t="s">
        <v>183</v>
      </c>
      <c r="E2175" s="58" t="s">
        <v>2</v>
      </c>
      <c r="F2175" s="46" t="s">
        <v>656</v>
      </c>
      <c r="G2175" s="46" t="s">
        <v>654</v>
      </c>
      <c r="H2175" s="46">
        <v>10</v>
      </c>
      <c r="I2175" s="58" t="s">
        <v>231</v>
      </c>
      <c r="J2175" s="61" t="s">
        <v>321</v>
      </c>
      <c r="K2175" s="85">
        <f>VLOOKUP(B2175,Precios!G:J,4,FALSE)</f>
        <v>1626.03</v>
      </c>
      <c r="L2175" s="59"/>
    </row>
    <row r="2176" spans="2:12">
      <c r="B2176" s="46" t="str">
        <f t="shared" si="33"/>
        <v>12BOG10</v>
      </c>
      <c r="C2176" s="46">
        <v>12</v>
      </c>
      <c r="D2176" s="58" t="s">
        <v>211</v>
      </c>
      <c r="E2176" s="58" t="s">
        <v>2</v>
      </c>
      <c r="F2176" s="46" t="s">
        <v>656</v>
      </c>
      <c r="G2176" s="46" t="s">
        <v>654</v>
      </c>
      <c r="H2176" s="46">
        <v>10</v>
      </c>
      <c r="I2176" s="58" t="s">
        <v>231</v>
      </c>
      <c r="J2176" s="61" t="s">
        <v>321</v>
      </c>
      <c r="K2176" s="85">
        <f>VLOOKUP(B2176,Precios!G:J,4,FALSE)</f>
        <v>2897.28</v>
      </c>
      <c r="L2176" s="59"/>
    </row>
    <row r="2177" spans="2:12">
      <c r="B2177" s="46" t="str">
        <f t="shared" si="33"/>
        <v>13BOG10</v>
      </c>
      <c r="C2177" s="46">
        <v>13</v>
      </c>
      <c r="D2177" s="58" t="s">
        <v>182</v>
      </c>
      <c r="E2177" s="58" t="s">
        <v>2</v>
      </c>
      <c r="F2177" s="46" t="s">
        <v>656</v>
      </c>
      <c r="G2177" s="46" t="s">
        <v>654</v>
      </c>
      <c r="H2177" s="46">
        <v>10</v>
      </c>
      <c r="I2177" s="58" t="s">
        <v>231</v>
      </c>
      <c r="J2177" s="61" t="s">
        <v>324</v>
      </c>
      <c r="K2177" s="85">
        <f>VLOOKUP(B2177,Precios!G:J,4,FALSE)</f>
        <v>3621.6</v>
      </c>
      <c r="L2177" s="59"/>
    </row>
    <row r="2178" spans="2:12">
      <c r="B2178" s="46" t="str">
        <f t="shared" si="33"/>
        <v>14BOG10</v>
      </c>
      <c r="C2178" s="46">
        <v>14</v>
      </c>
      <c r="D2178" s="58" t="s">
        <v>181</v>
      </c>
      <c r="E2178" s="58" t="s">
        <v>2</v>
      </c>
      <c r="F2178" s="46" t="s">
        <v>656</v>
      </c>
      <c r="G2178" s="46" t="s">
        <v>654</v>
      </c>
      <c r="H2178" s="46">
        <v>10</v>
      </c>
      <c r="I2178" s="58" t="s">
        <v>231</v>
      </c>
      <c r="J2178" s="61" t="s">
        <v>324</v>
      </c>
      <c r="K2178" s="85">
        <f>VLOOKUP(B2178,Precios!G:J,4,FALSE)</f>
        <v>4110.6400000000003</v>
      </c>
      <c r="L2178" s="59"/>
    </row>
    <row r="2179" spans="2:12">
      <c r="B2179" s="46" t="str">
        <f t="shared" si="33"/>
        <v>15BOG10</v>
      </c>
      <c r="C2179" s="46">
        <v>15</v>
      </c>
      <c r="D2179" s="58" t="s">
        <v>180</v>
      </c>
      <c r="E2179" s="58" t="s">
        <v>2</v>
      </c>
      <c r="F2179" s="46" t="s">
        <v>656</v>
      </c>
      <c r="G2179" s="46" t="s">
        <v>654</v>
      </c>
      <c r="H2179" s="46">
        <v>10</v>
      </c>
      <c r="I2179" s="58" t="s">
        <v>231</v>
      </c>
      <c r="J2179" s="61" t="s">
        <v>321</v>
      </c>
      <c r="K2179" s="85">
        <f>VLOOKUP(B2179,Precios!G:J,4,FALSE)</f>
        <v>5912.81</v>
      </c>
      <c r="L2179" s="59"/>
    </row>
    <row r="2180" spans="2:12">
      <c r="B2180" s="46" t="str">
        <f t="shared" si="33"/>
        <v>16BOG10</v>
      </c>
      <c r="C2180" s="46">
        <v>16</v>
      </c>
      <c r="D2180" s="58" t="s">
        <v>179</v>
      </c>
      <c r="E2180" s="58" t="s">
        <v>2</v>
      </c>
      <c r="F2180" s="46" t="s">
        <v>656</v>
      </c>
      <c r="G2180" s="46" t="s">
        <v>654</v>
      </c>
      <c r="H2180" s="46">
        <v>10</v>
      </c>
      <c r="I2180" s="58" t="s">
        <v>231</v>
      </c>
      <c r="J2180" s="61" t="s">
        <v>321</v>
      </c>
      <c r="K2180" s="85">
        <f>VLOOKUP(B2180,Precios!G:J,4,FALSE)</f>
        <v>7538.84</v>
      </c>
      <c r="L2180" s="59"/>
    </row>
    <row r="2181" spans="2:12">
      <c r="B2181" s="46" t="str">
        <f t="shared" si="33"/>
        <v>17BOG10</v>
      </c>
      <c r="C2181" s="46">
        <v>17</v>
      </c>
      <c r="D2181" s="58" t="s">
        <v>178</v>
      </c>
      <c r="E2181" s="58" t="s">
        <v>2</v>
      </c>
      <c r="F2181" s="46" t="s">
        <v>656</v>
      </c>
      <c r="G2181" s="46" t="s">
        <v>654</v>
      </c>
      <c r="H2181" s="46">
        <v>10</v>
      </c>
      <c r="I2181" s="58" t="s">
        <v>231</v>
      </c>
      <c r="J2181" s="61" t="s">
        <v>321</v>
      </c>
      <c r="K2181" s="85">
        <f>VLOOKUP(B2181,Precios!G:J,4,FALSE)</f>
        <v>8573.58</v>
      </c>
      <c r="L2181" s="59"/>
    </row>
    <row r="2182" spans="2:12">
      <c r="B2182" s="46" t="str">
        <f t="shared" ref="B2182:B2245" si="34">+CONCATENATE(C2182,F2182,H2182)</f>
        <v>18BOG10</v>
      </c>
      <c r="C2182" s="46">
        <v>18</v>
      </c>
      <c r="D2182" s="58" t="s">
        <v>177</v>
      </c>
      <c r="E2182" s="58" t="s">
        <v>116</v>
      </c>
      <c r="F2182" s="46" t="s">
        <v>656</v>
      </c>
      <c r="G2182" s="46" t="s">
        <v>654</v>
      </c>
      <c r="H2182" s="46">
        <v>10</v>
      </c>
      <c r="I2182" s="58" t="s">
        <v>231</v>
      </c>
      <c r="J2182" s="61" t="s">
        <v>321</v>
      </c>
      <c r="K2182" s="85">
        <f>VLOOKUP(B2182,Precios!G:J,4,FALSE)</f>
        <v>7982.3</v>
      </c>
      <c r="L2182" s="59"/>
    </row>
    <row r="2183" spans="2:12">
      <c r="B2183" s="46" t="str">
        <f t="shared" si="34"/>
        <v>19BOG10</v>
      </c>
      <c r="C2183" s="46">
        <v>19</v>
      </c>
      <c r="D2183" s="58" t="s">
        <v>176</v>
      </c>
      <c r="E2183" s="58" t="s">
        <v>116</v>
      </c>
      <c r="F2183" s="46" t="s">
        <v>656</v>
      </c>
      <c r="G2183" s="46" t="s">
        <v>654</v>
      </c>
      <c r="H2183" s="46">
        <v>10</v>
      </c>
      <c r="I2183" s="58" t="s">
        <v>231</v>
      </c>
      <c r="J2183" s="61" t="s">
        <v>321</v>
      </c>
      <c r="K2183" s="85">
        <f>VLOOKUP(B2183,Precios!G:J,4,FALSE)</f>
        <v>7982.3</v>
      </c>
      <c r="L2183" s="59"/>
    </row>
    <row r="2184" spans="2:12">
      <c r="B2184" s="46" t="str">
        <f t="shared" si="34"/>
        <v>20BOG10</v>
      </c>
      <c r="C2184" s="46">
        <v>20</v>
      </c>
      <c r="D2184" s="58" t="s">
        <v>175</v>
      </c>
      <c r="E2184" s="58" t="s">
        <v>116</v>
      </c>
      <c r="F2184" s="46" t="s">
        <v>656</v>
      </c>
      <c r="G2184" s="46" t="s">
        <v>654</v>
      </c>
      <c r="H2184" s="46">
        <v>10</v>
      </c>
      <c r="I2184" s="58" t="s">
        <v>231</v>
      </c>
      <c r="J2184" s="61" t="s">
        <v>321</v>
      </c>
      <c r="K2184" s="85">
        <f>VLOOKUP(B2184,Precios!G:J,4,FALSE)</f>
        <v>25868.560000000001</v>
      </c>
      <c r="L2184" s="59"/>
    </row>
    <row r="2185" spans="2:12">
      <c r="B2185" s="46" t="str">
        <f t="shared" si="34"/>
        <v>21BOG10</v>
      </c>
      <c r="C2185" s="46">
        <v>21</v>
      </c>
      <c r="D2185" s="58" t="s">
        <v>212</v>
      </c>
      <c r="E2185" s="58" t="s">
        <v>116</v>
      </c>
      <c r="F2185" s="46" t="s">
        <v>656</v>
      </c>
      <c r="G2185" s="46" t="s">
        <v>654</v>
      </c>
      <c r="H2185" s="46">
        <v>10</v>
      </c>
      <c r="I2185" s="58" t="s">
        <v>231</v>
      </c>
      <c r="J2185" s="61" t="s">
        <v>321</v>
      </c>
      <c r="K2185" s="85">
        <f>VLOOKUP(B2185,Precios!G:J,4,FALSE)</f>
        <v>19216.650000000001</v>
      </c>
      <c r="L2185" s="59"/>
    </row>
    <row r="2186" spans="2:12">
      <c r="B2186" s="46" t="str">
        <f t="shared" si="34"/>
        <v>22BOG10</v>
      </c>
      <c r="C2186" s="46">
        <v>22</v>
      </c>
      <c r="D2186" s="58" t="s">
        <v>174</v>
      </c>
      <c r="E2186" s="58" t="s">
        <v>116</v>
      </c>
      <c r="F2186" s="46" t="s">
        <v>656</v>
      </c>
      <c r="G2186" s="46" t="s">
        <v>654</v>
      </c>
      <c r="H2186" s="46">
        <v>10</v>
      </c>
      <c r="I2186" s="58" t="s">
        <v>231</v>
      </c>
      <c r="J2186" s="61" t="s">
        <v>325</v>
      </c>
      <c r="K2186" s="85">
        <f>VLOOKUP(B2186,Precios!G:J,4,FALSE)</f>
        <v>19216.650000000001</v>
      </c>
      <c r="L2186" s="59"/>
    </row>
    <row r="2187" spans="2:12">
      <c r="B2187" s="46" t="str">
        <f t="shared" si="34"/>
        <v>23BOG10</v>
      </c>
      <c r="C2187" s="46">
        <v>23</v>
      </c>
      <c r="D2187" s="58" t="s">
        <v>173</v>
      </c>
      <c r="E2187" s="58" t="s">
        <v>2</v>
      </c>
      <c r="F2187" s="46" t="s">
        <v>656</v>
      </c>
      <c r="G2187" s="46" t="s">
        <v>654</v>
      </c>
      <c r="H2187" s="46">
        <v>10</v>
      </c>
      <c r="I2187" s="58" t="s">
        <v>231</v>
      </c>
      <c r="J2187" s="61" t="s">
        <v>326</v>
      </c>
      <c r="K2187" s="85">
        <f>VLOOKUP(B2187,Precios!G:J,4,FALSE)</f>
        <v>813.01</v>
      </c>
      <c r="L2187" s="59"/>
    </row>
    <row r="2188" spans="2:12">
      <c r="B2188" s="46" t="str">
        <f t="shared" si="34"/>
        <v>24BOG10</v>
      </c>
      <c r="C2188" s="46">
        <v>24</v>
      </c>
      <c r="D2188" s="58" t="s">
        <v>172</v>
      </c>
      <c r="E2188" s="58" t="s">
        <v>2</v>
      </c>
      <c r="F2188" s="46" t="s">
        <v>656</v>
      </c>
      <c r="G2188" s="46" t="s">
        <v>654</v>
      </c>
      <c r="H2188" s="46">
        <v>10</v>
      </c>
      <c r="I2188" s="58" t="s">
        <v>231</v>
      </c>
      <c r="J2188" s="61" t="s">
        <v>326</v>
      </c>
      <c r="K2188" s="85">
        <f>VLOOKUP(B2188,Precios!G:J,4,FALSE)</f>
        <v>1108.6500000000001</v>
      </c>
      <c r="L2188" s="59"/>
    </row>
    <row r="2189" spans="2:12">
      <c r="B2189" s="46" t="str">
        <f t="shared" si="34"/>
        <v>25BOG10</v>
      </c>
      <c r="C2189" s="46">
        <v>25</v>
      </c>
      <c r="D2189" s="58" t="s">
        <v>171</v>
      </c>
      <c r="E2189" s="58" t="s">
        <v>2</v>
      </c>
      <c r="F2189" s="46" t="s">
        <v>656</v>
      </c>
      <c r="G2189" s="46" t="s">
        <v>654</v>
      </c>
      <c r="H2189" s="46">
        <v>10</v>
      </c>
      <c r="I2189" s="58" t="s">
        <v>231</v>
      </c>
      <c r="J2189" s="61" t="s">
        <v>321</v>
      </c>
      <c r="K2189" s="85">
        <f>VLOOKUP(B2189,Precios!G:J,4,FALSE)</f>
        <v>295.64</v>
      </c>
      <c r="L2189" s="59"/>
    </row>
    <row r="2190" spans="2:12">
      <c r="B2190" s="46" t="str">
        <f t="shared" si="34"/>
        <v>26BOG10</v>
      </c>
      <c r="C2190" s="46">
        <v>26</v>
      </c>
      <c r="D2190" s="58" t="s">
        <v>170</v>
      </c>
      <c r="E2190" s="58" t="s">
        <v>2</v>
      </c>
      <c r="F2190" s="46" t="s">
        <v>656</v>
      </c>
      <c r="G2190" s="46" t="s">
        <v>654</v>
      </c>
      <c r="H2190" s="46">
        <v>10</v>
      </c>
      <c r="I2190" s="58" t="s">
        <v>231</v>
      </c>
      <c r="J2190" s="61" t="s">
        <v>321</v>
      </c>
      <c r="K2190" s="85">
        <f>VLOOKUP(B2190,Precios!G:J,4,FALSE)</f>
        <v>310.42</v>
      </c>
      <c r="L2190" s="59"/>
    </row>
    <row r="2191" spans="2:12">
      <c r="B2191" s="46" t="str">
        <f t="shared" si="34"/>
        <v>27BOG10</v>
      </c>
      <c r="C2191" s="46">
        <v>27</v>
      </c>
      <c r="D2191" s="58" t="s">
        <v>169</v>
      </c>
      <c r="E2191" s="58" t="s">
        <v>2</v>
      </c>
      <c r="F2191" s="46" t="s">
        <v>656</v>
      </c>
      <c r="G2191" s="46" t="s">
        <v>654</v>
      </c>
      <c r="H2191" s="46">
        <v>10</v>
      </c>
      <c r="I2191" s="58" t="s">
        <v>231</v>
      </c>
      <c r="J2191" s="61" t="s">
        <v>327</v>
      </c>
      <c r="K2191" s="85">
        <f>VLOOKUP(B2191,Precios!G:J,4,FALSE)</f>
        <v>1478.21</v>
      </c>
      <c r="L2191" s="59"/>
    </row>
    <row r="2192" spans="2:12">
      <c r="B2192" s="46" t="str">
        <f t="shared" si="34"/>
        <v>28BOG10</v>
      </c>
      <c r="C2192" s="46">
        <v>28</v>
      </c>
      <c r="D2192" s="58" t="s">
        <v>168</v>
      </c>
      <c r="E2192" s="58" t="s">
        <v>2</v>
      </c>
      <c r="F2192" s="46" t="s">
        <v>656</v>
      </c>
      <c r="G2192" s="46" t="s">
        <v>654</v>
      </c>
      <c r="H2192" s="46">
        <v>10</v>
      </c>
      <c r="I2192" s="58" t="s">
        <v>231</v>
      </c>
      <c r="J2192" s="61" t="s">
        <v>328</v>
      </c>
      <c r="K2192" s="85">
        <f>VLOOKUP(B2192,Precios!G:J,4,FALSE)</f>
        <v>4360.7</v>
      </c>
      <c r="L2192" s="59"/>
    </row>
    <row r="2193" spans="2:12">
      <c r="B2193" s="46" t="str">
        <f t="shared" si="34"/>
        <v>29BOG10</v>
      </c>
      <c r="C2193" s="46">
        <v>29</v>
      </c>
      <c r="D2193" s="58" t="s">
        <v>167</v>
      </c>
      <c r="E2193" s="58" t="s">
        <v>2</v>
      </c>
      <c r="F2193" s="46" t="s">
        <v>656</v>
      </c>
      <c r="G2193" s="46" t="s">
        <v>654</v>
      </c>
      <c r="H2193" s="46">
        <v>10</v>
      </c>
      <c r="I2193" s="58" t="s">
        <v>231</v>
      </c>
      <c r="J2193" s="61" t="s">
        <v>329</v>
      </c>
      <c r="K2193" s="85">
        <f>VLOOKUP(B2193,Precios!G:J,4,FALSE)</f>
        <v>1773.85</v>
      </c>
      <c r="L2193" s="59"/>
    </row>
    <row r="2194" spans="2:12">
      <c r="B2194" s="46" t="str">
        <f t="shared" si="34"/>
        <v>30BOG10</v>
      </c>
      <c r="C2194" s="46">
        <v>30</v>
      </c>
      <c r="D2194" s="58" t="s">
        <v>166</v>
      </c>
      <c r="E2194" s="58" t="s">
        <v>165</v>
      </c>
      <c r="F2194" s="46" t="s">
        <v>656</v>
      </c>
      <c r="G2194" s="46" t="s">
        <v>654</v>
      </c>
      <c r="H2194" s="46">
        <v>10</v>
      </c>
      <c r="I2194" s="58" t="s">
        <v>231</v>
      </c>
      <c r="J2194" s="61" t="s">
        <v>330</v>
      </c>
      <c r="K2194" s="85">
        <f>VLOOKUP(B2194,Precios!G:J,4,FALSE)</f>
        <v>10243.959999999999</v>
      </c>
      <c r="L2194" s="59"/>
    </row>
    <row r="2195" spans="2:12">
      <c r="B2195" s="46" t="str">
        <f t="shared" si="34"/>
        <v>31BOG10</v>
      </c>
      <c r="C2195" s="46">
        <v>31</v>
      </c>
      <c r="D2195" s="58" t="s">
        <v>164</v>
      </c>
      <c r="E2195" s="58" t="s">
        <v>163</v>
      </c>
      <c r="F2195" s="46" t="s">
        <v>656</v>
      </c>
      <c r="G2195" s="46" t="s">
        <v>654</v>
      </c>
      <c r="H2195" s="46">
        <v>10</v>
      </c>
      <c r="I2195" s="58" t="s">
        <v>231</v>
      </c>
      <c r="J2195" s="61" t="s">
        <v>330</v>
      </c>
      <c r="K2195" s="85">
        <f>VLOOKUP(B2195,Precios!G:J,4,FALSE)</f>
        <v>29564.07</v>
      </c>
      <c r="L2195" s="59"/>
    </row>
    <row r="2196" spans="2:12">
      <c r="B2196" s="46" t="str">
        <f t="shared" si="34"/>
        <v>32BOG10</v>
      </c>
      <c r="C2196" s="46">
        <v>32</v>
      </c>
      <c r="D2196" s="58" t="s">
        <v>162</v>
      </c>
      <c r="E2196" s="58" t="s">
        <v>161</v>
      </c>
      <c r="F2196" s="46" t="s">
        <v>656</v>
      </c>
      <c r="G2196" s="46" t="s">
        <v>654</v>
      </c>
      <c r="H2196" s="46">
        <v>10</v>
      </c>
      <c r="I2196" s="58" t="s">
        <v>231</v>
      </c>
      <c r="J2196" s="61" t="s">
        <v>331</v>
      </c>
      <c r="K2196" s="85">
        <f>VLOOKUP(B2196,Precios!G:J,4,FALSE)</f>
        <v>307.95999999999998</v>
      </c>
      <c r="L2196" s="59"/>
    </row>
    <row r="2197" spans="2:12">
      <c r="B2197" s="46" t="str">
        <f t="shared" si="34"/>
        <v>33BOG10</v>
      </c>
      <c r="C2197" s="46">
        <v>33</v>
      </c>
      <c r="D2197" s="58" t="s">
        <v>160</v>
      </c>
      <c r="E2197" s="58" t="s">
        <v>159</v>
      </c>
      <c r="F2197" s="46" t="s">
        <v>656</v>
      </c>
      <c r="G2197" s="46" t="s">
        <v>654</v>
      </c>
      <c r="H2197" s="46">
        <v>10</v>
      </c>
      <c r="I2197" s="58" t="s">
        <v>231</v>
      </c>
      <c r="J2197" s="61" t="s">
        <v>332</v>
      </c>
      <c r="K2197" s="85">
        <f>VLOOKUP(B2197,Precios!G:J,4,FALSE)</f>
        <v>7905.92</v>
      </c>
      <c r="L2197" s="59"/>
    </row>
    <row r="2198" spans="2:12">
      <c r="B2198" s="46" t="str">
        <f t="shared" si="34"/>
        <v>34BOG10</v>
      </c>
      <c r="C2198" s="46">
        <v>34</v>
      </c>
      <c r="D2198" s="58" t="s">
        <v>158</v>
      </c>
      <c r="E2198" s="58" t="s">
        <v>2</v>
      </c>
      <c r="F2198" s="46" t="s">
        <v>656</v>
      </c>
      <c r="G2198" s="46" t="s">
        <v>654</v>
      </c>
      <c r="H2198" s="46">
        <v>10</v>
      </c>
      <c r="I2198" s="58" t="s">
        <v>231</v>
      </c>
      <c r="J2198" s="61" t="s">
        <v>333</v>
      </c>
      <c r="K2198" s="85">
        <f>VLOOKUP(B2198,Precios!G:J,4,FALSE)</f>
        <v>960.83</v>
      </c>
      <c r="L2198" s="59"/>
    </row>
    <row r="2199" spans="2:12">
      <c r="B2199" s="46" t="str">
        <f t="shared" si="34"/>
        <v>35BOG10</v>
      </c>
      <c r="C2199" s="46">
        <v>35</v>
      </c>
      <c r="D2199" s="58" t="s">
        <v>157</v>
      </c>
      <c r="E2199" s="58" t="s">
        <v>2</v>
      </c>
      <c r="F2199" s="46" t="s">
        <v>656</v>
      </c>
      <c r="G2199" s="46" t="s">
        <v>654</v>
      </c>
      <c r="H2199" s="46">
        <v>10</v>
      </c>
      <c r="I2199" s="58" t="s">
        <v>231</v>
      </c>
      <c r="J2199" s="61" t="s">
        <v>333</v>
      </c>
      <c r="K2199" s="85">
        <f>VLOOKUP(B2199,Precios!G:J,4,FALSE)</f>
        <v>443.46</v>
      </c>
      <c r="L2199" s="59"/>
    </row>
    <row r="2200" spans="2:12">
      <c r="B2200" s="46" t="str">
        <f t="shared" si="34"/>
        <v>36BOG10</v>
      </c>
      <c r="C2200" s="46">
        <v>36</v>
      </c>
      <c r="D2200" s="58" t="s">
        <v>156</v>
      </c>
      <c r="E2200" s="58" t="s">
        <v>74</v>
      </c>
      <c r="F2200" s="46" t="s">
        <v>656</v>
      </c>
      <c r="G2200" s="46" t="s">
        <v>654</v>
      </c>
      <c r="H2200" s="46">
        <v>10</v>
      </c>
      <c r="I2200" s="58" t="s">
        <v>231</v>
      </c>
      <c r="J2200" s="61" t="s">
        <v>334</v>
      </c>
      <c r="K2200" s="85">
        <f>VLOOKUP(B2200,Precios!G:J,4,FALSE)</f>
        <v>2696.49</v>
      </c>
      <c r="L2200" s="59"/>
    </row>
    <row r="2201" spans="2:12">
      <c r="B2201" s="46" t="str">
        <f t="shared" si="34"/>
        <v>37BOG10</v>
      </c>
      <c r="C2201" s="46">
        <v>37</v>
      </c>
      <c r="D2201" s="58" t="s">
        <v>155</v>
      </c>
      <c r="E2201" s="58" t="s">
        <v>74</v>
      </c>
      <c r="F2201" s="46" t="s">
        <v>656</v>
      </c>
      <c r="G2201" s="46" t="s">
        <v>654</v>
      </c>
      <c r="H2201" s="46">
        <v>10</v>
      </c>
      <c r="I2201" s="58" t="s">
        <v>231</v>
      </c>
      <c r="J2201" s="61" t="s">
        <v>334</v>
      </c>
      <c r="K2201" s="85">
        <f>VLOOKUP(B2201,Precios!G:J,4,FALSE)</f>
        <v>2696.49</v>
      </c>
      <c r="L2201" s="59"/>
    </row>
    <row r="2202" spans="2:12">
      <c r="B2202" s="46" t="str">
        <f t="shared" si="34"/>
        <v>38BOG10</v>
      </c>
      <c r="C2202" s="46">
        <v>38</v>
      </c>
      <c r="D2202" s="58" t="s">
        <v>154</v>
      </c>
      <c r="E2202" s="58" t="s">
        <v>74</v>
      </c>
      <c r="F2202" s="46" t="s">
        <v>656</v>
      </c>
      <c r="G2202" s="46" t="s">
        <v>654</v>
      </c>
      <c r="H2202" s="46">
        <v>10</v>
      </c>
      <c r="I2202" s="58" t="s">
        <v>231</v>
      </c>
      <c r="J2202" s="61" t="s">
        <v>334</v>
      </c>
      <c r="K2202" s="85">
        <f>VLOOKUP(B2202,Precios!G:J,4,FALSE)</f>
        <v>2696.49</v>
      </c>
      <c r="L2202" s="59"/>
    </row>
    <row r="2203" spans="2:12">
      <c r="B2203" s="46" t="str">
        <f t="shared" si="34"/>
        <v>39BOG10</v>
      </c>
      <c r="C2203" s="46">
        <v>39</v>
      </c>
      <c r="D2203" s="58" t="s">
        <v>153</v>
      </c>
      <c r="E2203" s="58" t="s">
        <v>2</v>
      </c>
      <c r="F2203" s="46" t="s">
        <v>656</v>
      </c>
      <c r="G2203" s="46" t="s">
        <v>654</v>
      </c>
      <c r="H2203" s="46">
        <v>10</v>
      </c>
      <c r="I2203" s="58" t="s">
        <v>231</v>
      </c>
      <c r="J2203" s="61" t="s">
        <v>335</v>
      </c>
      <c r="K2203" s="85">
        <f>VLOOKUP(B2203,Precios!G:J,4,FALSE)</f>
        <v>322.74</v>
      </c>
      <c r="L2203" s="59"/>
    </row>
    <row r="2204" spans="2:12">
      <c r="B2204" s="46" t="str">
        <f t="shared" si="34"/>
        <v>40BOG10</v>
      </c>
      <c r="C2204" s="46">
        <v>40</v>
      </c>
      <c r="D2204" s="58" t="s">
        <v>152</v>
      </c>
      <c r="E2204" s="58" t="s">
        <v>2</v>
      </c>
      <c r="F2204" s="46" t="s">
        <v>656</v>
      </c>
      <c r="G2204" s="46" t="s">
        <v>654</v>
      </c>
      <c r="H2204" s="46">
        <v>10</v>
      </c>
      <c r="I2204" s="58" t="s">
        <v>231</v>
      </c>
      <c r="J2204" s="61" t="s">
        <v>330</v>
      </c>
      <c r="K2204" s="85">
        <f>VLOOKUP(B2204,Precios!G:J,4,FALSE)</f>
        <v>1492.99</v>
      </c>
      <c r="L2204" s="59"/>
    </row>
    <row r="2205" spans="2:12">
      <c r="B2205" s="46" t="str">
        <f t="shared" si="34"/>
        <v>41BOG10</v>
      </c>
      <c r="C2205" s="46">
        <v>41</v>
      </c>
      <c r="D2205" s="58" t="s">
        <v>151</v>
      </c>
      <c r="E2205" s="58" t="s">
        <v>74</v>
      </c>
      <c r="F2205" s="46" t="s">
        <v>656</v>
      </c>
      <c r="G2205" s="46" t="s">
        <v>654</v>
      </c>
      <c r="H2205" s="46">
        <v>10</v>
      </c>
      <c r="I2205" s="58" t="s">
        <v>231</v>
      </c>
      <c r="J2205" s="61" t="s">
        <v>336</v>
      </c>
      <c r="K2205" s="85">
        <f>VLOOKUP(B2205,Precios!G:J,4,FALSE)</f>
        <v>38919.019999999997</v>
      </c>
      <c r="L2205" s="59"/>
    </row>
    <row r="2206" spans="2:12">
      <c r="B2206" s="46" t="str">
        <f t="shared" si="34"/>
        <v>42BOG10</v>
      </c>
      <c r="C2206" s="46">
        <v>42</v>
      </c>
      <c r="D2206" s="58" t="s">
        <v>150</v>
      </c>
      <c r="E2206" s="58" t="s">
        <v>2</v>
      </c>
      <c r="F2206" s="46" t="s">
        <v>656</v>
      </c>
      <c r="G2206" s="46" t="s">
        <v>654</v>
      </c>
      <c r="H2206" s="46">
        <v>10</v>
      </c>
      <c r="I2206" s="58" t="s">
        <v>231</v>
      </c>
      <c r="J2206" s="61" t="s">
        <v>337</v>
      </c>
      <c r="K2206" s="85">
        <f>VLOOKUP(B2206,Precios!G:J,4,FALSE)</f>
        <v>7391.02</v>
      </c>
      <c r="L2206" s="59"/>
    </row>
    <row r="2207" spans="2:12">
      <c r="B2207" s="46" t="str">
        <f t="shared" si="34"/>
        <v>43BOG10</v>
      </c>
      <c r="C2207" s="46">
        <v>43</v>
      </c>
      <c r="D2207" s="58" t="s">
        <v>149</v>
      </c>
      <c r="E2207" s="58" t="s">
        <v>2</v>
      </c>
      <c r="F2207" s="46" t="s">
        <v>656</v>
      </c>
      <c r="G2207" s="46" t="s">
        <v>654</v>
      </c>
      <c r="H2207" s="46">
        <v>10</v>
      </c>
      <c r="I2207" s="58" t="s">
        <v>231</v>
      </c>
      <c r="J2207" s="61" t="s">
        <v>337</v>
      </c>
      <c r="K2207" s="85">
        <f>VLOOKUP(B2207,Precios!G:J,4,FALSE)</f>
        <v>17738.439999999999</v>
      </c>
      <c r="L2207" s="59"/>
    </row>
    <row r="2208" spans="2:12">
      <c r="B2208" s="46" t="str">
        <f t="shared" si="34"/>
        <v>44BOG10</v>
      </c>
      <c r="C2208" s="46">
        <v>44</v>
      </c>
      <c r="D2208" s="58" t="s">
        <v>148</v>
      </c>
      <c r="E2208" s="58" t="s">
        <v>2</v>
      </c>
      <c r="F2208" s="46" t="s">
        <v>656</v>
      </c>
      <c r="G2208" s="46" t="s">
        <v>654</v>
      </c>
      <c r="H2208" s="46">
        <v>10</v>
      </c>
      <c r="I2208" s="58" t="s">
        <v>231</v>
      </c>
      <c r="J2208" s="61" t="s">
        <v>337</v>
      </c>
      <c r="K2208" s="85">
        <f>VLOOKUP(B2208,Precios!G:J,4,FALSE)</f>
        <v>22173.05</v>
      </c>
      <c r="L2208" s="59"/>
    </row>
    <row r="2209" spans="2:12">
      <c r="B2209" s="46" t="str">
        <f t="shared" si="34"/>
        <v>45BOG10</v>
      </c>
      <c r="C2209" s="46">
        <v>45</v>
      </c>
      <c r="D2209" s="58" t="s">
        <v>147</v>
      </c>
      <c r="E2209" s="58" t="s">
        <v>2</v>
      </c>
      <c r="F2209" s="46" t="s">
        <v>656</v>
      </c>
      <c r="G2209" s="46" t="s">
        <v>654</v>
      </c>
      <c r="H2209" s="46">
        <v>10</v>
      </c>
      <c r="I2209" s="58" t="s">
        <v>231</v>
      </c>
      <c r="J2209" s="61" t="s">
        <v>337</v>
      </c>
      <c r="K2209" s="85">
        <f>VLOOKUP(B2209,Precios!G:J,4,FALSE)</f>
        <v>100517.85</v>
      </c>
      <c r="L2209" s="59"/>
    </row>
    <row r="2210" spans="2:12">
      <c r="B2210" s="46" t="str">
        <f t="shared" si="34"/>
        <v>46BOG10</v>
      </c>
      <c r="C2210" s="46">
        <v>46</v>
      </c>
      <c r="D2210" s="58" t="s">
        <v>146</v>
      </c>
      <c r="E2210" s="58" t="s">
        <v>135</v>
      </c>
      <c r="F2210" s="46" t="s">
        <v>656</v>
      </c>
      <c r="G2210" s="46" t="s">
        <v>654</v>
      </c>
      <c r="H2210" s="46">
        <v>10</v>
      </c>
      <c r="I2210" s="58" t="s">
        <v>231</v>
      </c>
      <c r="J2210" s="61" t="s">
        <v>338</v>
      </c>
      <c r="K2210" s="85">
        <f>VLOOKUP(B2210,Precios!G:J,4,FALSE)</f>
        <v>544.48</v>
      </c>
      <c r="L2210" s="59"/>
    </row>
    <row r="2211" spans="2:12">
      <c r="B2211" s="46" t="str">
        <f t="shared" si="34"/>
        <v>47BOG10</v>
      </c>
      <c r="C2211" s="46">
        <v>47</v>
      </c>
      <c r="D2211" s="58" t="s">
        <v>145</v>
      </c>
      <c r="E2211" s="58" t="s">
        <v>137</v>
      </c>
      <c r="F2211" s="46" t="s">
        <v>656</v>
      </c>
      <c r="G2211" s="46" t="s">
        <v>654</v>
      </c>
      <c r="H2211" s="46">
        <v>10</v>
      </c>
      <c r="I2211" s="58" t="s">
        <v>231</v>
      </c>
      <c r="J2211" s="61" t="s">
        <v>338</v>
      </c>
      <c r="K2211" s="85">
        <f>VLOOKUP(B2211,Precios!G:J,4,FALSE)</f>
        <v>1088.94</v>
      </c>
      <c r="L2211" s="59"/>
    </row>
    <row r="2212" spans="2:12">
      <c r="B2212" s="46" t="str">
        <f t="shared" si="34"/>
        <v>48BOG10</v>
      </c>
      <c r="C2212" s="46">
        <v>48</v>
      </c>
      <c r="D2212" s="58" t="s">
        <v>144</v>
      </c>
      <c r="E2212" s="58" t="s">
        <v>143</v>
      </c>
      <c r="F2212" s="46" t="s">
        <v>656</v>
      </c>
      <c r="G2212" s="46" t="s">
        <v>654</v>
      </c>
      <c r="H2212" s="46">
        <v>10</v>
      </c>
      <c r="I2212" s="58" t="s">
        <v>231</v>
      </c>
      <c r="J2212" s="61" t="s">
        <v>338</v>
      </c>
      <c r="K2212" s="85">
        <f>VLOOKUP(B2212,Precios!G:J,4,FALSE)</f>
        <v>1323</v>
      </c>
      <c r="L2212" s="59"/>
    </row>
    <row r="2213" spans="2:12">
      <c r="B2213" s="46" t="str">
        <f t="shared" si="34"/>
        <v>49BOG10</v>
      </c>
      <c r="C2213" s="46">
        <v>49</v>
      </c>
      <c r="D2213" s="58" t="s">
        <v>142</v>
      </c>
      <c r="E2213" s="58" t="s">
        <v>15</v>
      </c>
      <c r="F2213" s="46" t="s">
        <v>656</v>
      </c>
      <c r="G2213" s="46" t="s">
        <v>654</v>
      </c>
      <c r="H2213" s="46">
        <v>10</v>
      </c>
      <c r="I2213" s="58" t="s">
        <v>231</v>
      </c>
      <c r="J2213" s="61" t="s">
        <v>339</v>
      </c>
      <c r="K2213" s="85">
        <f>VLOOKUP(B2213,Precios!G:J,4,FALSE)</f>
        <v>2733.44</v>
      </c>
      <c r="L2213" s="59"/>
    </row>
    <row r="2214" spans="2:12">
      <c r="B2214" s="46" t="str">
        <f t="shared" si="34"/>
        <v>50BOG10</v>
      </c>
      <c r="C2214" s="46">
        <v>50</v>
      </c>
      <c r="D2214" s="58" t="s">
        <v>141</v>
      </c>
      <c r="E2214" s="58" t="s">
        <v>15</v>
      </c>
      <c r="F2214" s="46" t="s">
        <v>656</v>
      </c>
      <c r="G2214" s="46" t="s">
        <v>654</v>
      </c>
      <c r="H2214" s="46">
        <v>10</v>
      </c>
      <c r="I2214" s="58" t="s">
        <v>231</v>
      </c>
      <c r="J2214" s="61" t="s">
        <v>339</v>
      </c>
      <c r="K2214" s="85">
        <f>VLOOKUP(B2214,Precios!G:J,4,FALSE)</f>
        <v>1368.57</v>
      </c>
      <c r="L2214" s="59"/>
    </row>
    <row r="2215" spans="2:12">
      <c r="B2215" s="46" t="str">
        <f t="shared" si="34"/>
        <v>51BOG10</v>
      </c>
      <c r="C2215" s="46">
        <v>51</v>
      </c>
      <c r="D2215" s="58" t="s">
        <v>140</v>
      </c>
      <c r="E2215" s="58" t="s">
        <v>15</v>
      </c>
      <c r="F2215" s="46" t="s">
        <v>656</v>
      </c>
      <c r="G2215" s="46" t="s">
        <v>654</v>
      </c>
      <c r="H2215" s="46">
        <v>10</v>
      </c>
      <c r="I2215" s="58" t="s">
        <v>231</v>
      </c>
      <c r="J2215" s="61" t="s">
        <v>339</v>
      </c>
      <c r="K2215" s="85">
        <f>VLOOKUP(B2215,Precios!G:J,4,FALSE)</f>
        <v>2537.58</v>
      </c>
      <c r="L2215" s="59"/>
    </row>
    <row r="2216" spans="2:12">
      <c r="B2216" s="46" t="str">
        <f t="shared" si="34"/>
        <v>52BOG10</v>
      </c>
      <c r="C2216" s="46">
        <v>52</v>
      </c>
      <c r="D2216" s="58" t="s">
        <v>139</v>
      </c>
      <c r="E2216" s="58" t="s">
        <v>15</v>
      </c>
      <c r="F2216" s="46" t="s">
        <v>656</v>
      </c>
      <c r="G2216" s="46" t="s">
        <v>654</v>
      </c>
      <c r="H2216" s="46">
        <v>10</v>
      </c>
      <c r="I2216" s="58" t="s">
        <v>231</v>
      </c>
      <c r="J2216" s="61" t="s">
        <v>339</v>
      </c>
      <c r="K2216" s="85">
        <f>VLOOKUP(B2216,Precios!G:J,4,FALSE)</f>
        <v>448.39</v>
      </c>
      <c r="L2216" s="59"/>
    </row>
    <row r="2217" spans="2:12">
      <c r="B2217" s="46" t="str">
        <f t="shared" si="34"/>
        <v>53BOG10</v>
      </c>
      <c r="C2217" s="46">
        <v>53</v>
      </c>
      <c r="D2217" s="58" t="s">
        <v>138</v>
      </c>
      <c r="E2217" s="58" t="s">
        <v>137</v>
      </c>
      <c r="F2217" s="46" t="s">
        <v>656</v>
      </c>
      <c r="G2217" s="46" t="s">
        <v>654</v>
      </c>
      <c r="H2217" s="46">
        <v>10</v>
      </c>
      <c r="I2217" s="58" t="s">
        <v>231</v>
      </c>
      <c r="J2217" s="61" t="s">
        <v>338</v>
      </c>
      <c r="K2217" s="85">
        <f>VLOOKUP(B2217,Precios!G:J,4,FALSE)</f>
        <v>357.23</v>
      </c>
      <c r="L2217" s="59"/>
    </row>
    <row r="2218" spans="2:12">
      <c r="B2218" s="46" t="str">
        <f t="shared" si="34"/>
        <v>54BOG10</v>
      </c>
      <c r="C2218" s="46">
        <v>54</v>
      </c>
      <c r="D2218" s="58" t="s">
        <v>136</v>
      </c>
      <c r="E2218" s="58" t="s">
        <v>135</v>
      </c>
      <c r="F2218" s="46" t="s">
        <v>656</v>
      </c>
      <c r="G2218" s="46" t="s">
        <v>654</v>
      </c>
      <c r="H2218" s="46">
        <v>10</v>
      </c>
      <c r="I2218" s="58" t="s">
        <v>231</v>
      </c>
      <c r="J2218" s="61" t="s">
        <v>338</v>
      </c>
      <c r="K2218" s="85">
        <f>VLOOKUP(B2218,Precios!G:J,4,FALSE)</f>
        <v>1166.55</v>
      </c>
      <c r="L2218" s="59"/>
    </row>
    <row r="2219" spans="2:12">
      <c r="B2219" s="46" t="str">
        <f t="shared" si="34"/>
        <v>55BOG10</v>
      </c>
      <c r="C2219" s="46">
        <v>55</v>
      </c>
      <c r="D2219" s="58" t="s">
        <v>134</v>
      </c>
      <c r="E2219" s="58" t="s">
        <v>74</v>
      </c>
      <c r="F2219" s="46" t="s">
        <v>656</v>
      </c>
      <c r="G2219" s="46" t="s">
        <v>654</v>
      </c>
      <c r="H2219" s="46">
        <v>10</v>
      </c>
      <c r="I2219" s="58" t="s">
        <v>231</v>
      </c>
      <c r="J2219" s="61" t="s">
        <v>338</v>
      </c>
      <c r="K2219" s="85">
        <f>VLOOKUP(B2219,Precios!G:J,4,FALSE)</f>
        <v>1166.55</v>
      </c>
      <c r="L2219" s="59"/>
    </row>
    <row r="2220" spans="2:12">
      <c r="B2220" s="46" t="str">
        <f t="shared" si="34"/>
        <v>56BOG10</v>
      </c>
      <c r="C2220" s="46">
        <v>56</v>
      </c>
      <c r="D2220" s="58" t="s">
        <v>133</v>
      </c>
      <c r="E2220" s="58" t="s">
        <v>74</v>
      </c>
      <c r="F2220" s="46" t="s">
        <v>656</v>
      </c>
      <c r="G2220" s="46" t="s">
        <v>654</v>
      </c>
      <c r="H2220" s="46">
        <v>10</v>
      </c>
      <c r="I2220" s="58" t="s">
        <v>231</v>
      </c>
      <c r="J2220" s="61" t="s">
        <v>338</v>
      </c>
      <c r="K2220" s="85">
        <f>VLOOKUP(B2220,Precios!G:J,4,FALSE)</f>
        <v>4355.7700000000004</v>
      </c>
      <c r="L2220" s="59"/>
    </row>
    <row r="2221" spans="2:12">
      <c r="B2221" s="46" t="str">
        <f t="shared" si="34"/>
        <v>57BOG10</v>
      </c>
      <c r="C2221" s="46">
        <v>57</v>
      </c>
      <c r="D2221" s="58" t="s">
        <v>132</v>
      </c>
      <c r="E2221" s="58" t="s">
        <v>74</v>
      </c>
      <c r="F2221" s="46" t="s">
        <v>656</v>
      </c>
      <c r="G2221" s="46" t="s">
        <v>654</v>
      </c>
      <c r="H2221" s="46">
        <v>10</v>
      </c>
      <c r="I2221" s="58" t="s">
        <v>231</v>
      </c>
      <c r="J2221" s="61" t="s">
        <v>338</v>
      </c>
      <c r="K2221" s="85">
        <f>VLOOKUP(B2221,Precios!G:J,4,FALSE)</f>
        <v>1384.58</v>
      </c>
      <c r="L2221" s="59"/>
    </row>
    <row r="2222" spans="2:12">
      <c r="B2222" s="46" t="str">
        <f t="shared" si="34"/>
        <v>58BOG10</v>
      </c>
      <c r="C2222" s="46">
        <v>58</v>
      </c>
      <c r="D2222" s="58" t="s">
        <v>131</v>
      </c>
      <c r="E2222" s="58" t="s">
        <v>74</v>
      </c>
      <c r="F2222" s="46" t="s">
        <v>656</v>
      </c>
      <c r="G2222" s="46" t="s">
        <v>654</v>
      </c>
      <c r="H2222" s="46">
        <v>10</v>
      </c>
      <c r="I2222" s="58" t="s">
        <v>231</v>
      </c>
      <c r="J2222" s="61" t="s">
        <v>338</v>
      </c>
      <c r="K2222" s="85">
        <f>VLOOKUP(B2222,Precios!G:J,4,FALSE)</f>
        <v>777.29</v>
      </c>
      <c r="L2222" s="59"/>
    </row>
    <row r="2223" spans="2:12">
      <c r="B2223" s="46" t="str">
        <f t="shared" si="34"/>
        <v>59BOG10</v>
      </c>
      <c r="C2223" s="46">
        <v>59</v>
      </c>
      <c r="D2223" s="58" t="s">
        <v>130</v>
      </c>
      <c r="E2223" s="58" t="s">
        <v>74</v>
      </c>
      <c r="F2223" s="46" t="s">
        <v>656</v>
      </c>
      <c r="G2223" s="46" t="s">
        <v>654</v>
      </c>
      <c r="H2223" s="46">
        <v>10</v>
      </c>
      <c r="I2223" s="58" t="s">
        <v>231</v>
      </c>
      <c r="J2223" s="61" t="s">
        <v>338</v>
      </c>
      <c r="K2223" s="85">
        <f>VLOOKUP(B2223,Precios!G:J,4,FALSE)</f>
        <v>902.93</v>
      </c>
      <c r="L2223" s="59"/>
    </row>
    <row r="2224" spans="2:12">
      <c r="B2224" s="46" t="str">
        <f t="shared" si="34"/>
        <v>60BOG10</v>
      </c>
      <c r="C2224" s="46">
        <v>60</v>
      </c>
      <c r="D2224" s="58" t="s">
        <v>129</v>
      </c>
      <c r="E2224" s="58" t="s">
        <v>128</v>
      </c>
      <c r="F2224" s="46" t="s">
        <v>656</v>
      </c>
      <c r="G2224" s="46" t="s">
        <v>654</v>
      </c>
      <c r="H2224" s="46">
        <v>10</v>
      </c>
      <c r="I2224" s="58" t="s">
        <v>231</v>
      </c>
      <c r="J2224" s="61" t="s">
        <v>335</v>
      </c>
      <c r="K2224" s="85">
        <f>VLOOKUP(B2224,Precios!G:J,4,FALSE)</f>
        <v>6076.36</v>
      </c>
      <c r="L2224" s="59"/>
    </row>
    <row r="2225" spans="2:12">
      <c r="B2225" s="46" t="str">
        <f t="shared" si="34"/>
        <v>61BOG10</v>
      </c>
      <c r="C2225" s="46">
        <v>61</v>
      </c>
      <c r="D2225" s="58" t="s">
        <v>127</v>
      </c>
      <c r="E2225" s="58" t="s">
        <v>2</v>
      </c>
      <c r="F2225" s="46" t="s">
        <v>656</v>
      </c>
      <c r="G2225" s="46" t="s">
        <v>654</v>
      </c>
      <c r="H2225" s="46">
        <v>10</v>
      </c>
      <c r="I2225" s="58" t="s">
        <v>231</v>
      </c>
      <c r="J2225" s="61" t="s">
        <v>334</v>
      </c>
      <c r="K2225" s="85">
        <f>VLOOKUP(B2225,Precios!G:J,4,FALSE)</f>
        <v>1163.24</v>
      </c>
      <c r="L2225" s="59"/>
    </row>
    <row r="2226" spans="2:12">
      <c r="B2226" s="46" t="str">
        <f t="shared" si="34"/>
        <v>62BOG10</v>
      </c>
      <c r="C2226" s="46">
        <v>62</v>
      </c>
      <c r="D2226" s="58" t="s">
        <v>126</v>
      </c>
      <c r="E2226" s="58" t="s">
        <v>2</v>
      </c>
      <c r="F2226" s="46" t="s">
        <v>656</v>
      </c>
      <c r="G2226" s="46" t="s">
        <v>654</v>
      </c>
      <c r="H2226" s="46">
        <v>10</v>
      </c>
      <c r="I2226" s="58" t="s">
        <v>231</v>
      </c>
      <c r="J2226" s="61" t="s">
        <v>327</v>
      </c>
      <c r="K2226" s="85">
        <f>VLOOKUP(B2226,Precios!G:J,4,FALSE)</f>
        <v>1372.27</v>
      </c>
      <c r="L2226" s="59"/>
    </row>
    <row r="2227" spans="2:12">
      <c r="B2227" s="46" t="str">
        <f t="shared" si="34"/>
        <v>63BOG10</v>
      </c>
      <c r="C2227" s="46">
        <v>63</v>
      </c>
      <c r="D2227" s="58" t="s">
        <v>125</v>
      </c>
      <c r="E2227" s="58" t="s">
        <v>2</v>
      </c>
      <c r="F2227" s="46" t="s">
        <v>656</v>
      </c>
      <c r="G2227" s="46" t="s">
        <v>654</v>
      </c>
      <c r="H2227" s="46">
        <v>10</v>
      </c>
      <c r="I2227" s="58" t="s">
        <v>231</v>
      </c>
      <c r="J2227" s="61" t="s">
        <v>340</v>
      </c>
      <c r="K2227" s="85">
        <f>VLOOKUP(B2227,Precios!G:J,4,FALSE)</f>
        <v>20673.91</v>
      </c>
      <c r="L2227" s="59"/>
    </row>
    <row r="2228" spans="2:12">
      <c r="B2228" s="46" t="str">
        <f t="shared" si="34"/>
        <v>64BOG10</v>
      </c>
      <c r="C2228" s="46">
        <v>64</v>
      </c>
      <c r="D2228" s="58" t="s">
        <v>124</v>
      </c>
      <c r="E2228" s="58" t="s">
        <v>2</v>
      </c>
      <c r="F2228" s="46" t="s">
        <v>656</v>
      </c>
      <c r="G2228" s="46" t="s">
        <v>654</v>
      </c>
      <c r="H2228" s="46">
        <v>10</v>
      </c>
      <c r="I2228" s="58" t="s">
        <v>231</v>
      </c>
      <c r="J2228" s="61" t="s">
        <v>340</v>
      </c>
      <c r="K2228" s="85">
        <f>VLOOKUP(B2228,Precios!G:J,4,FALSE)</f>
        <v>10583.94</v>
      </c>
      <c r="L2228" s="59"/>
    </row>
    <row r="2229" spans="2:12">
      <c r="B2229" s="46" t="str">
        <f t="shared" si="34"/>
        <v>65BOG10</v>
      </c>
      <c r="C2229" s="46">
        <v>65</v>
      </c>
      <c r="D2229" s="58" t="s">
        <v>123</v>
      </c>
      <c r="E2229" s="58" t="s">
        <v>2</v>
      </c>
      <c r="F2229" s="46" t="s">
        <v>656</v>
      </c>
      <c r="G2229" s="46" t="s">
        <v>654</v>
      </c>
      <c r="H2229" s="46">
        <v>10</v>
      </c>
      <c r="I2229" s="58" t="s">
        <v>231</v>
      </c>
      <c r="J2229" s="61" t="s">
        <v>328</v>
      </c>
      <c r="K2229" s="85">
        <f>VLOOKUP(B2229,Precios!G:J,4,FALSE)</f>
        <v>52032.77</v>
      </c>
      <c r="L2229" s="59"/>
    </row>
    <row r="2230" spans="2:12">
      <c r="B2230" s="46" t="str">
        <f t="shared" si="34"/>
        <v>66BOG10</v>
      </c>
      <c r="C2230" s="46">
        <v>66</v>
      </c>
      <c r="D2230" s="58" t="s">
        <v>122</v>
      </c>
      <c r="E2230" s="58" t="s">
        <v>2</v>
      </c>
      <c r="F2230" s="46" t="s">
        <v>656</v>
      </c>
      <c r="G2230" s="46" t="s">
        <v>654</v>
      </c>
      <c r="H2230" s="46">
        <v>10</v>
      </c>
      <c r="I2230" s="58" t="s">
        <v>231</v>
      </c>
      <c r="J2230" s="61" t="s">
        <v>341</v>
      </c>
      <c r="K2230" s="85">
        <f>VLOOKUP(B2230,Precios!G:J,4,FALSE)</f>
        <v>94605.03</v>
      </c>
      <c r="L2230" s="59"/>
    </row>
    <row r="2231" spans="2:12">
      <c r="B2231" s="46" t="str">
        <f t="shared" si="34"/>
        <v>67BOG10</v>
      </c>
      <c r="C2231" s="46">
        <v>67</v>
      </c>
      <c r="D2231" s="58" t="s">
        <v>121</v>
      </c>
      <c r="E2231" s="58" t="s">
        <v>2</v>
      </c>
      <c r="F2231" s="46" t="s">
        <v>656</v>
      </c>
      <c r="G2231" s="46" t="s">
        <v>654</v>
      </c>
      <c r="H2231" s="46">
        <v>10</v>
      </c>
      <c r="I2231" s="58" t="s">
        <v>231</v>
      </c>
      <c r="J2231" s="61" t="s">
        <v>342</v>
      </c>
      <c r="K2231" s="85">
        <f>VLOOKUP(B2231,Precios!G:J,4,FALSE)</f>
        <v>26385.93</v>
      </c>
      <c r="L2231" s="59"/>
    </row>
    <row r="2232" spans="2:12">
      <c r="B2232" s="46" t="str">
        <f t="shared" si="34"/>
        <v>68BOG10</v>
      </c>
      <c r="C2232" s="46">
        <v>68</v>
      </c>
      <c r="D2232" s="58" t="s">
        <v>120</v>
      </c>
      <c r="E2232" s="58" t="s">
        <v>119</v>
      </c>
      <c r="F2232" s="46" t="s">
        <v>656</v>
      </c>
      <c r="G2232" s="46" t="s">
        <v>654</v>
      </c>
      <c r="H2232" s="46">
        <v>10</v>
      </c>
      <c r="I2232" s="58" t="s">
        <v>231</v>
      </c>
      <c r="J2232" s="61" t="s">
        <v>343</v>
      </c>
      <c r="K2232" s="85">
        <f>VLOOKUP(B2232,Precios!G:J,4,FALSE)</f>
        <v>37588.25</v>
      </c>
      <c r="L2232" s="59"/>
    </row>
    <row r="2233" spans="2:12">
      <c r="B2233" s="46" t="str">
        <f t="shared" si="34"/>
        <v>69BOG10</v>
      </c>
      <c r="C2233" s="46">
        <v>69</v>
      </c>
      <c r="D2233" s="58" t="s">
        <v>118</v>
      </c>
      <c r="E2233" s="58" t="s">
        <v>117</v>
      </c>
      <c r="F2233" s="46" t="s">
        <v>656</v>
      </c>
      <c r="G2233" s="46" t="s">
        <v>654</v>
      </c>
      <c r="H2233" s="46">
        <v>10</v>
      </c>
      <c r="I2233" s="58" t="s">
        <v>231</v>
      </c>
      <c r="J2233" s="61" t="s">
        <v>343</v>
      </c>
      <c r="K2233" s="85">
        <f>VLOOKUP(B2233,Precios!G:J,4,FALSE)</f>
        <v>26085.360000000001</v>
      </c>
      <c r="L2233" s="59"/>
    </row>
    <row r="2234" spans="2:12">
      <c r="B2234" s="46" t="str">
        <f t="shared" si="34"/>
        <v>70BOG10</v>
      </c>
      <c r="C2234" s="46">
        <v>70</v>
      </c>
      <c r="D2234" s="58" t="s">
        <v>213</v>
      </c>
      <c r="E2234" s="58" t="s">
        <v>116</v>
      </c>
      <c r="F2234" s="46" t="s">
        <v>656</v>
      </c>
      <c r="G2234" s="46" t="s">
        <v>654</v>
      </c>
      <c r="H2234" s="46">
        <v>10</v>
      </c>
      <c r="I2234" s="58" t="s">
        <v>231</v>
      </c>
      <c r="J2234" s="61" t="s">
        <v>343</v>
      </c>
      <c r="K2234" s="85">
        <f>VLOOKUP(B2234,Precios!G:J,4,FALSE)</f>
        <v>25797.119999999999</v>
      </c>
      <c r="L2234" s="59"/>
    </row>
    <row r="2235" spans="2:12">
      <c r="B2235" s="46" t="str">
        <f t="shared" si="34"/>
        <v>71BOG10</v>
      </c>
      <c r="C2235" s="46">
        <v>71</v>
      </c>
      <c r="D2235" s="58" t="s">
        <v>115</v>
      </c>
      <c r="E2235" s="58" t="s">
        <v>2</v>
      </c>
      <c r="F2235" s="46" t="s">
        <v>656</v>
      </c>
      <c r="G2235" s="46" t="s">
        <v>654</v>
      </c>
      <c r="H2235" s="46">
        <v>10</v>
      </c>
      <c r="I2235" s="58" t="s">
        <v>231</v>
      </c>
      <c r="J2235" s="61" t="s">
        <v>328</v>
      </c>
      <c r="K2235" s="85">
        <f>VLOOKUP(B2235,Precios!G:J,4,FALSE)</f>
        <v>31781.37</v>
      </c>
      <c r="L2235" s="59"/>
    </row>
    <row r="2236" spans="2:12">
      <c r="B2236" s="46" t="str">
        <f t="shared" si="34"/>
        <v>72BOG10</v>
      </c>
      <c r="C2236" s="46">
        <v>72</v>
      </c>
      <c r="D2236" s="58" t="s">
        <v>114</v>
      </c>
      <c r="E2236" s="58" t="s">
        <v>3</v>
      </c>
      <c r="F2236" s="46" t="s">
        <v>656</v>
      </c>
      <c r="G2236" s="46" t="s">
        <v>654</v>
      </c>
      <c r="H2236" s="46">
        <v>10</v>
      </c>
      <c r="I2236" s="58" t="s">
        <v>231</v>
      </c>
      <c r="J2236" s="61" t="s">
        <v>338</v>
      </c>
      <c r="K2236" s="85">
        <f>VLOOKUP(B2236,Precios!G:J,4,FALSE)</f>
        <v>9054</v>
      </c>
      <c r="L2236" s="59"/>
    </row>
    <row r="2237" spans="2:12">
      <c r="B2237" s="46" t="str">
        <f t="shared" si="34"/>
        <v>73BOG10</v>
      </c>
      <c r="C2237" s="46">
        <v>73</v>
      </c>
      <c r="D2237" s="58" t="s">
        <v>113</v>
      </c>
      <c r="E2237" s="58" t="s">
        <v>34</v>
      </c>
      <c r="F2237" s="46" t="s">
        <v>656</v>
      </c>
      <c r="G2237" s="46" t="s">
        <v>654</v>
      </c>
      <c r="H2237" s="46">
        <v>10</v>
      </c>
      <c r="I2237" s="58" t="s">
        <v>231</v>
      </c>
      <c r="J2237" s="61" t="s">
        <v>338</v>
      </c>
      <c r="K2237" s="85">
        <f>VLOOKUP(B2237,Precios!G:J,4,FALSE)</f>
        <v>2489.54</v>
      </c>
      <c r="L2237" s="59"/>
    </row>
    <row r="2238" spans="2:12">
      <c r="B2238" s="46" t="str">
        <f t="shared" si="34"/>
        <v>74BOG10</v>
      </c>
      <c r="C2238" s="46">
        <v>74</v>
      </c>
      <c r="D2238" s="58" t="s">
        <v>112</v>
      </c>
      <c r="E2238" s="58" t="s">
        <v>111</v>
      </c>
      <c r="F2238" s="46" t="s">
        <v>656</v>
      </c>
      <c r="G2238" s="46" t="s">
        <v>654</v>
      </c>
      <c r="H2238" s="46">
        <v>10</v>
      </c>
      <c r="I2238" s="58" t="s">
        <v>231</v>
      </c>
      <c r="J2238" s="61" t="s">
        <v>338</v>
      </c>
      <c r="K2238" s="85">
        <f>VLOOKUP(B2238,Precios!G:J,4,FALSE)</f>
        <v>1557.04</v>
      </c>
      <c r="L2238" s="59"/>
    </row>
    <row r="2239" spans="2:12">
      <c r="B2239" s="46" t="str">
        <f t="shared" si="34"/>
        <v>75BOG10</v>
      </c>
      <c r="C2239" s="46">
        <v>75</v>
      </c>
      <c r="D2239" s="58" t="s">
        <v>572</v>
      </c>
      <c r="E2239" s="58" t="s">
        <v>34</v>
      </c>
      <c r="F2239" s="46" t="s">
        <v>656</v>
      </c>
      <c r="G2239" s="46" t="s">
        <v>654</v>
      </c>
      <c r="H2239" s="46">
        <v>10</v>
      </c>
      <c r="I2239" s="58" t="s">
        <v>231</v>
      </c>
      <c r="J2239" s="61" t="s">
        <v>338</v>
      </c>
      <c r="K2239" s="85">
        <f>VLOOKUP(B2239,Precios!G:J,4,FALSE)</f>
        <v>2820</v>
      </c>
      <c r="L2239" s="59"/>
    </row>
    <row r="2240" spans="2:12">
      <c r="B2240" s="46" t="str">
        <f t="shared" si="34"/>
        <v>76BOG10</v>
      </c>
      <c r="C2240" s="46">
        <v>76</v>
      </c>
      <c r="D2240" s="58" t="s">
        <v>109</v>
      </c>
      <c r="E2240" s="58" t="s">
        <v>34</v>
      </c>
      <c r="F2240" s="46" t="s">
        <v>656</v>
      </c>
      <c r="G2240" s="46" t="s">
        <v>654</v>
      </c>
      <c r="H2240" s="46">
        <v>10</v>
      </c>
      <c r="I2240" s="58" t="s">
        <v>231</v>
      </c>
      <c r="J2240" s="61" t="s">
        <v>338</v>
      </c>
      <c r="K2240" s="85">
        <f>VLOOKUP(B2240,Precios!G:J,4,FALSE)</f>
        <v>2644.76</v>
      </c>
      <c r="L2240" s="59"/>
    </row>
    <row r="2241" spans="2:12">
      <c r="B2241" s="46" t="str">
        <f t="shared" si="34"/>
        <v>77BOG10</v>
      </c>
      <c r="C2241" s="46">
        <v>77</v>
      </c>
      <c r="D2241" s="58" t="s">
        <v>108</v>
      </c>
      <c r="E2241" s="58" t="s">
        <v>34</v>
      </c>
      <c r="F2241" s="46" t="s">
        <v>656</v>
      </c>
      <c r="G2241" s="46" t="s">
        <v>654</v>
      </c>
      <c r="H2241" s="46">
        <v>10</v>
      </c>
      <c r="I2241" s="58" t="s">
        <v>231</v>
      </c>
      <c r="J2241" s="61" t="s">
        <v>338</v>
      </c>
      <c r="K2241" s="85">
        <f>VLOOKUP(B2241,Precios!G:J,4,FALSE)</f>
        <v>2334.33</v>
      </c>
      <c r="L2241" s="59"/>
    </row>
    <row r="2242" spans="2:12">
      <c r="B2242" s="46" t="str">
        <f t="shared" si="34"/>
        <v>78BOG10</v>
      </c>
      <c r="C2242" s="46">
        <v>78</v>
      </c>
      <c r="D2242" s="58" t="s">
        <v>107</v>
      </c>
      <c r="E2242" s="58" t="s">
        <v>2</v>
      </c>
      <c r="F2242" s="46" t="s">
        <v>656</v>
      </c>
      <c r="G2242" s="46" t="s">
        <v>654</v>
      </c>
      <c r="H2242" s="46">
        <v>10</v>
      </c>
      <c r="I2242" s="58" t="s">
        <v>231</v>
      </c>
      <c r="J2242" s="61" t="s">
        <v>328</v>
      </c>
      <c r="K2242" s="85">
        <f>VLOOKUP(B2242,Precios!G:J,4,FALSE)</f>
        <v>88692.22</v>
      </c>
      <c r="L2242" s="59"/>
    </row>
    <row r="2243" spans="2:12">
      <c r="B2243" s="46" t="str">
        <f t="shared" si="34"/>
        <v>79BOG10</v>
      </c>
      <c r="C2243" s="46">
        <v>79</v>
      </c>
      <c r="D2243" s="58" t="s">
        <v>106</v>
      </c>
      <c r="E2243" s="58" t="s">
        <v>74</v>
      </c>
      <c r="F2243" s="46" t="s">
        <v>656</v>
      </c>
      <c r="G2243" s="46" t="s">
        <v>654</v>
      </c>
      <c r="H2243" s="46">
        <v>10</v>
      </c>
      <c r="I2243" s="58" t="s">
        <v>231</v>
      </c>
      <c r="J2243" s="61" t="s">
        <v>344</v>
      </c>
      <c r="K2243" s="85">
        <f>VLOOKUP(B2243,Precios!G:J,4,FALSE)</f>
        <v>4334.79</v>
      </c>
      <c r="L2243" s="59"/>
    </row>
    <row r="2244" spans="2:12">
      <c r="B2244" s="46" t="str">
        <f t="shared" si="34"/>
        <v>80BOG10</v>
      </c>
      <c r="C2244" s="46">
        <v>80</v>
      </c>
      <c r="D2244" s="58" t="s">
        <v>105</v>
      </c>
      <c r="E2244" s="58" t="s">
        <v>74</v>
      </c>
      <c r="F2244" s="46" t="s">
        <v>656</v>
      </c>
      <c r="G2244" s="46" t="s">
        <v>654</v>
      </c>
      <c r="H2244" s="46">
        <v>10</v>
      </c>
      <c r="I2244" s="58" t="s">
        <v>231</v>
      </c>
      <c r="J2244" s="61" t="s">
        <v>335</v>
      </c>
      <c r="K2244" s="85">
        <f>VLOOKUP(B2244,Precios!G:J,4,FALSE)</f>
        <v>3355.69</v>
      </c>
      <c r="L2244" s="59"/>
    </row>
    <row r="2245" spans="2:12">
      <c r="B2245" s="46" t="str">
        <f t="shared" si="34"/>
        <v>81BOG10</v>
      </c>
      <c r="C2245" s="46">
        <v>81</v>
      </c>
      <c r="D2245" s="58" t="s">
        <v>104</v>
      </c>
      <c r="E2245" s="58" t="s">
        <v>214</v>
      </c>
      <c r="F2245" s="46" t="s">
        <v>656</v>
      </c>
      <c r="G2245" s="46" t="s">
        <v>654</v>
      </c>
      <c r="H2245" s="46">
        <v>10</v>
      </c>
      <c r="I2245" s="58" t="s">
        <v>231</v>
      </c>
      <c r="J2245" s="61" t="s">
        <v>327</v>
      </c>
      <c r="K2245" s="85">
        <f>VLOOKUP(B2245,Precios!G:J,4,FALSE)</f>
        <v>9903.9599999999991</v>
      </c>
      <c r="L2245" s="59"/>
    </row>
    <row r="2246" spans="2:12">
      <c r="B2246" s="46" t="str">
        <f t="shared" ref="B2246:B2309" si="35">+CONCATENATE(C2246,F2246,H2246)</f>
        <v>82BOG10</v>
      </c>
      <c r="C2246" s="46">
        <v>82</v>
      </c>
      <c r="D2246" s="58" t="s">
        <v>103</v>
      </c>
      <c r="E2246" s="58" t="s">
        <v>214</v>
      </c>
      <c r="F2246" s="46" t="s">
        <v>656</v>
      </c>
      <c r="G2246" s="46" t="s">
        <v>654</v>
      </c>
      <c r="H2246" s="46">
        <v>10</v>
      </c>
      <c r="I2246" s="58" t="s">
        <v>231</v>
      </c>
      <c r="J2246" s="61" t="s">
        <v>327</v>
      </c>
      <c r="K2246" s="85">
        <f>VLOOKUP(B2246,Precios!G:J,4,FALSE)</f>
        <v>16000.32</v>
      </c>
      <c r="L2246" s="59"/>
    </row>
    <row r="2247" spans="2:12">
      <c r="B2247" s="46" t="str">
        <f t="shared" si="35"/>
        <v>83BOG10</v>
      </c>
      <c r="C2247" s="46">
        <v>83</v>
      </c>
      <c r="D2247" s="58" t="s">
        <v>102</v>
      </c>
      <c r="E2247" s="58" t="s">
        <v>214</v>
      </c>
      <c r="F2247" s="46" t="s">
        <v>656</v>
      </c>
      <c r="G2247" s="46" t="s">
        <v>654</v>
      </c>
      <c r="H2247" s="46">
        <v>10</v>
      </c>
      <c r="I2247" s="58" t="s">
        <v>231</v>
      </c>
      <c r="J2247" s="61" t="s">
        <v>327</v>
      </c>
      <c r="K2247" s="85">
        <f>VLOOKUP(B2247,Precios!G:J,4,FALSE)</f>
        <v>6060.63</v>
      </c>
      <c r="L2247" s="59"/>
    </row>
    <row r="2248" spans="2:12">
      <c r="B2248" s="46" t="str">
        <f t="shared" si="35"/>
        <v>84BOG10</v>
      </c>
      <c r="C2248" s="46">
        <v>84</v>
      </c>
      <c r="D2248" s="58" t="s">
        <v>101</v>
      </c>
      <c r="E2248" s="58" t="s">
        <v>214</v>
      </c>
      <c r="F2248" s="46" t="s">
        <v>656</v>
      </c>
      <c r="G2248" s="46" t="s">
        <v>654</v>
      </c>
      <c r="H2248" s="46">
        <v>10</v>
      </c>
      <c r="I2248" s="58" t="s">
        <v>231</v>
      </c>
      <c r="J2248" s="61" t="s">
        <v>330</v>
      </c>
      <c r="K2248" s="85">
        <f>VLOOKUP(B2248,Precios!G:J,4,FALSE)</f>
        <v>10199.6</v>
      </c>
      <c r="L2248" s="59"/>
    </row>
    <row r="2249" spans="2:12">
      <c r="B2249" s="46" t="str">
        <f t="shared" si="35"/>
        <v>85BOG10</v>
      </c>
      <c r="C2249" s="46">
        <v>85</v>
      </c>
      <c r="D2249" s="58" t="s">
        <v>215</v>
      </c>
      <c r="E2249" s="58" t="s">
        <v>214</v>
      </c>
      <c r="F2249" s="46" t="s">
        <v>656</v>
      </c>
      <c r="G2249" s="46" t="s">
        <v>654</v>
      </c>
      <c r="H2249" s="46">
        <v>10</v>
      </c>
      <c r="I2249" s="58" t="s">
        <v>231</v>
      </c>
      <c r="J2249" s="61" t="s">
        <v>327</v>
      </c>
      <c r="K2249" s="85">
        <f>VLOOKUP(B2249,Precios!G:J,4,FALSE)</f>
        <v>6373.52</v>
      </c>
      <c r="L2249" s="59"/>
    </row>
    <row r="2250" spans="2:12">
      <c r="B2250" s="46" t="str">
        <f t="shared" si="35"/>
        <v>86BOG10</v>
      </c>
      <c r="C2250" s="46">
        <v>86</v>
      </c>
      <c r="D2250" s="58" t="s">
        <v>100</v>
      </c>
      <c r="E2250" s="58" t="s">
        <v>98</v>
      </c>
      <c r="F2250" s="46" t="s">
        <v>656</v>
      </c>
      <c r="G2250" s="46" t="s">
        <v>654</v>
      </c>
      <c r="H2250" s="46">
        <v>10</v>
      </c>
      <c r="I2250" s="58" t="s">
        <v>231</v>
      </c>
      <c r="J2250" s="61" t="s">
        <v>327</v>
      </c>
      <c r="K2250" s="85">
        <f>VLOOKUP(B2250,Precios!G:J,4,FALSE)</f>
        <v>369.55</v>
      </c>
      <c r="L2250" s="59"/>
    </row>
    <row r="2251" spans="2:12">
      <c r="B2251" s="46" t="str">
        <f t="shared" si="35"/>
        <v>87BOG10</v>
      </c>
      <c r="C2251" s="46">
        <v>87</v>
      </c>
      <c r="D2251" s="58" t="s">
        <v>99</v>
      </c>
      <c r="E2251" s="58" t="s">
        <v>98</v>
      </c>
      <c r="F2251" s="46" t="s">
        <v>656</v>
      </c>
      <c r="G2251" s="46" t="s">
        <v>654</v>
      </c>
      <c r="H2251" s="46">
        <v>10</v>
      </c>
      <c r="I2251" s="58" t="s">
        <v>231</v>
      </c>
      <c r="J2251" s="61" t="s">
        <v>327</v>
      </c>
      <c r="K2251" s="85">
        <f>VLOOKUP(B2251,Precios!G:J,4,FALSE)</f>
        <v>369.55</v>
      </c>
      <c r="L2251" s="59"/>
    </row>
    <row r="2252" spans="2:12">
      <c r="B2252" s="46" t="str">
        <f t="shared" si="35"/>
        <v>88BOG10</v>
      </c>
      <c r="C2252" s="46">
        <v>88</v>
      </c>
      <c r="D2252" s="58" t="s">
        <v>97</v>
      </c>
      <c r="E2252" s="58" t="s">
        <v>2</v>
      </c>
      <c r="F2252" s="46" t="s">
        <v>656</v>
      </c>
      <c r="G2252" s="46" t="s">
        <v>654</v>
      </c>
      <c r="H2252" s="46">
        <v>10</v>
      </c>
      <c r="I2252" s="58" t="s">
        <v>231</v>
      </c>
      <c r="J2252" s="61" t="s">
        <v>345</v>
      </c>
      <c r="K2252" s="85">
        <f>VLOOKUP(B2252,Precios!G:J,4,FALSE)</f>
        <v>5912.81</v>
      </c>
      <c r="L2252" s="59"/>
    </row>
    <row r="2253" spans="2:12">
      <c r="B2253" s="46" t="str">
        <f t="shared" si="35"/>
        <v>89BOG10</v>
      </c>
      <c r="C2253" s="46">
        <v>89</v>
      </c>
      <c r="D2253" s="58" t="s">
        <v>96</v>
      </c>
      <c r="E2253" s="58" t="s">
        <v>2</v>
      </c>
      <c r="F2253" s="46" t="s">
        <v>656</v>
      </c>
      <c r="G2253" s="46" t="s">
        <v>654</v>
      </c>
      <c r="H2253" s="46">
        <v>10</v>
      </c>
      <c r="I2253" s="58" t="s">
        <v>231</v>
      </c>
      <c r="J2253" s="61" t="s">
        <v>345</v>
      </c>
      <c r="K2253" s="85">
        <f>VLOOKUP(B2253,Precios!G:J,4,FALSE)</f>
        <v>10643.06</v>
      </c>
      <c r="L2253" s="59"/>
    </row>
    <row r="2254" spans="2:12">
      <c r="B2254" s="46" t="str">
        <f t="shared" si="35"/>
        <v>90BOG10</v>
      </c>
      <c r="C2254" s="46">
        <v>90</v>
      </c>
      <c r="D2254" s="58" t="s">
        <v>95</v>
      </c>
      <c r="E2254" s="58" t="s">
        <v>2</v>
      </c>
      <c r="F2254" s="46" t="s">
        <v>656</v>
      </c>
      <c r="G2254" s="46" t="s">
        <v>654</v>
      </c>
      <c r="H2254" s="46">
        <v>10</v>
      </c>
      <c r="I2254" s="58" t="s">
        <v>231</v>
      </c>
      <c r="J2254" s="61" t="s">
        <v>345</v>
      </c>
      <c r="K2254" s="85">
        <f>VLOOKUP(B2254,Precios!G:J,4,FALSE)</f>
        <v>17738.439999999999</v>
      </c>
      <c r="L2254" s="59"/>
    </row>
    <row r="2255" spans="2:12">
      <c r="B2255" s="46" t="str">
        <f t="shared" si="35"/>
        <v>91BOG10</v>
      </c>
      <c r="C2255" s="46">
        <v>91</v>
      </c>
      <c r="D2255" s="58" t="s">
        <v>94</v>
      </c>
      <c r="E2255" s="58" t="s">
        <v>2</v>
      </c>
      <c r="F2255" s="46" t="s">
        <v>656</v>
      </c>
      <c r="G2255" s="46" t="s">
        <v>654</v>
      </c>
      <c r="H2255" s="46">
        <v>10</v>
      </c>
      <c r="I2255" s="58" t="s">
        <v>231</v>
      </c>
      <c r="J2255" s="61" t="s">
        <v>329</v>
      </c>
      <c r="K2255" s="85">
        <f>VLOOKUP(B2255,Precios!G:J,4,FALSE)</f>
        <v>5173.72</v>
      </c>
      <c r="L2255" s="59"/>
    </row>
    <row r="2256" spans="2:12">
      <c r="B2256" s="46" t="str">
        <f t="shared" si="35"/>
        <v>92BOG10</v>
      </c>
      <c r="C2256" s="46">
        <v>92</v>
      </c>
      <c r="D2256" s="58" t="s">
        <v>93</v>
      </c>
      <c r="E2256" s="58" t="s">
        <v>2</v>
      </c>
      <c r="F2256" s="46" t="s">
        <v>656</v>
      </c>
      <c r="G2256" s="46" t="s">
        <v>654</v>
      </c>
      <c r="H2256" s="46">
        <v>10</v>
      </c>
      <c r="I2256" s="58" t="s">
        <v>231</v>
      </c>
      <c r="J2256" s="61" t="s">
        <v>334</v>
      </c>
      <c r="K2256" s="85">
        <f>VLOOKUP(B2256,Precios!G:J,4,FALSE)</f>
        <v>2459.9699999999998</v>
      </c>
      <c r="L2256" s="59"/>
    </row>
    <row r="2257" spans="2:12">
      <c r="B2257" s="46" t="str">
        <f t="shared" si="35"/>
        <v>93BOG10</v>
      </c>
      <c r="C2257" s="46">
        <v>93</v>
      </c>
      <c r="D2257" s="58" t="s">
        <v>92</v>
      </c>
      <c r="E2257" s="58" t="s">
        <v>2</v>
      </c>
      <c r="F2257" s="46" t="s">
        <v>656</v>
      </c>
      <c r="G2257" s="46" t="s">
        <v>654</v>
      </c>
      <c r="H2257" s="46">
        <v>10</v>
      </c>
      <c r="I2257" s="58" t="s">
        <v>231</v>
      </c>
      <c r="J2257" s="61" t="s">
        <v>346</v>
      </c>
      <c r="K2257" s="85">
        <f>VLOOKUP(B2257,Precios!G:J,4,FALSE)</f>
        <v>1744.28</v>
      </c>
      <c r="L2257" s="59"/>
    </row>
    <row r="2258" spans="2:12">
      <c r="B2258" s="46" t="str">
        <f t="shared" si="35"/>
        <v>94BOG10</v>
      </c>
      <c r="C2258" s="46">
        <v>94</v>
      </c>
      <c r="D2258" s="58" t="s">
        <v>91</v>
      </c>
      <c r="E2258" s="58" t="s">
        <v>2</v>
      </c>
      <c r="F2258" s="46" t="s">
        <v>656</v>
      </c>
      <c r="G2258" s="46" t="s">
        <v>654</v>
      </c>
      <c r="H2258" s="46">
        <v>10</v>
      </c>
      <c r="I2258" s="58" t="s">
        <v>231</v>
      </c>
      <c r="J2258" s="61" t="s">
        <v>346</v>
      </c>
      <c r="K2258" s="85">
        <f>VLOOKUP(B2258,Precios!G:J,4,FALSE)</f>
        <v>23154.83</v>
      </c>
      <c r="L2258" s="59"/>
    </row>
    <row r="2259" spans="2:12">
      <c r="B2259" s="46" t="str">
        <f t="shared" si="35"/>
        <v>95BOG10</v>
      </c>
      <c r="C2259" s="46">
        <v>95</v>
      </c>
      <c r="D2259" s="58" t="s">
        <v>90</v>
      </c>
      <c r="E2259" s="58" t="s">
        <v>2</v>
      </c>
      <c r="F2259" s="46" t="s">
        <v>656</v>
      </c>
      <c r="G2259" s="46" t="s">
        <v>654</v>
      </c>
      <c r="H2259" s="46">
        <v>10</v>
      </c>
      <c r="I2259" s="58" t="s">
        <v>231</v>
      </c>
      <c r="J2259" s="61" t="s">
        <v>338</v>
      </c>
      <c r="K2259" s="85">
        <f>VLOOKUP(B2259,Precios!G:J,4,FALSE)</f>
        <v>1945.07</v>
      </c>
      <c r="L2259" s="59"/>
    </row>
    <row r="2260" spans="2:12">
      <c r="B2260" s="46" t="str">
        <f t="shared" si="35"/>
        <v>96BOG10</v>
      </c>
      <c r="C2260" s="46">
        <v>96</v>
      </c>
      <c r="D2260" s="58" t="s">
        <v>89</v>
      </c>
      <c r="E2260" s="58" t="s">
        <v>2</v>
      </c>
      <c r="F2260" s="46" t="s">
        <v>656</v>
      </c>
      <c r="G2260" s="46" t="s">
        <v>654</v>
      </c>
      <c r="H2260" s="46">
        <v>10</v>
      </c>
      <c r="I2260" s="58" t="s">
        <v>231</v>
      </c>
      <c r="J2260" s="61" t="s">
        <v>328</v>
      </c>
      <c r="K2260" s="85">
        <f>VLOOKUP(B2260,Precios!G:J,4,FALSE)</f>
        <v>177384.44</v>
      </c>
      <c r="L2260" s="59"/>
    </row>
    <row r="2261" spans="2:12">
      <c r="B2261" s="46" t="str">
        <f t="shared" si="35"/>
        <v>97BOG10</v>
      </c>
      <c r="C2261" s="46">
        <v>97</v>
      </c>
      <c r="D2261" s="58" t="s">
        <v>88</v>
      </c>
      <c r="E2261" s="58" t="s">
        <v>2</v>
      </c>
      <c r="F2261" s="46" t="s">
        <v>656</v>
      </c>
      <c r="G2261" s="46" t="s">
        <v>654</v>
      </c>
      <c r="H2261" s="46">
        <v>10</v>
      </c>
      <c r="I2261" s="58" t="s">
        <v>231</v>
      </c>
      <c r="J2261" s="61" t="s">
        <v>340</v>
      </c>
      <c r="K2261" s="85">
        <f>VLOOKUP(B2261,Precios!G:J,4,FALSE)</f>
        <v>23077.22</v>
      </c>
      <c r="L2261" s="59"/>
    </row>
    <row r="2262" spans="2:12">
      <c r="B2262" s="46" t="str">
        <f t="shared" si="35"/>
        <v>98BOG10</v>
      </c>
      <c r="C2262" s="46">
        <v>98</v>
      </c>
      <c r="D2262" s="58" t="s">
        <v>87</v>
      </c>
      <c r="E2262" s="58" t="s">
        <v>2</v>
      </c>
      <c r="F2262" s="46" t="s">
        <v>656</v>
      </c>
      <c r="G2262" s="46" t="s">
        <v>654</v>
      </c>
      <c r="H2262" s="46">
        <v>10</v>
      </c>
      <c r="I2262" s="58" t="s">
        <v>231</v>
      </c>
      <c r="J2262" s="61" t="s">
        <v>340</v>
      </c>
      <c r="K2262" s="85">
        <f>VLOOKUP(B2262,Precios!G:J,4,FALSE)</f>
        <v>11021.24</v>
      </c>
      <c r="L2262" s="59"/>
    </row>
    <row r="2263" spans="2:12">
      <c r="B2263" s="46" t="str">
        <f t="shared" si="35"/>
        <v>99BOG10</v>
      </c>
      <c r="C2263" s="46">
        <v>99</v>
      </c>
      <c r="D2263" s="58" t="s">
        <v>571</v>
      </c>
      <c r="E2263" s="58" t="s">
        <v>2</v>
      </c>
      <c r="F2263" s="46" t="s">
        <v>656</v>
      </c>
      <c r="G2263" s="46" t="s">
        <v>654</v>
      </c>
      <c r="H2263" s="46">
        <v>10</v>
      </c>
      <c r="I2263" s="58" t="s">
        <v>231</v>
      </c>
      <c r="J2263" s="61" t="s">
        <v>328</v>
      </c>
      <c r="K2263" s="85">
        <f>VLOOKUP(B2263,Precios!G:J,4,FALSE)</f>
        <v>14782.04</v>
      </c>
      <c r="L2263" s="59"/>
    </row>
    <row r="2264" spans="2:12">
      <c r="B2264" s="46" t="str">
        <f t="shared" si="35"/>
        <v>100BOG10</v>
      </c>
      <c r="C2264" s="46">
        <v>100</v>
      </c>
      <c r="D2264" s="58" t="s">
        <v>85</v>
      </c>
      <c r="E2264" s="58" t="s">
        <v>83</v>
      </c>
      <c r="F2264" s="46" t="s">
        <v>656</v>
      </c>
      <c r="G2264" s="46" t="s">
        <v>654</v>
      </c>
      <c r="H2264" s="46">
        <v>10</v>
      </c>
      <c r="I2264" s="58" t="s">
        <v>231</v>
      </c>
      <c r="J2264" s="61" t="s">
        <v>347</v>
      </c>
      <c r="K2264" s="85">
        <f>VLOOKUP(B2264,Precios!G:J,4,FALSE)</f>
        <v>1884.71</v>
      </c>
      <c r="L2264" s="59"/>
    </row>
    <row r="2265" spans="2:12">
      <c r="B2265" s="46" t="str">
        <f t="shared" si="35"/>
        <v>101BOG10</v>
      </c>
      <c r="C2265" s="46">
        <v>101</v>
      </c>
      <c r="D2265" s="58" t="s">
        <v>84</v>
      </c>
      <c r="E2265" s="58" t="s">
        <v>83</v>
      </c>
      <c r="F2265" s="46" t="s">
        <v>656</v>
      </c>
      <c r="G2265" s="46" t="s">
        <v>654</v>
      </c>
      <c r="H2265" s="46">
        <v>10</v>
      </c>
      <c r="I2265" s="58" t="s">
        <v>231</v>
      </c>
      <c r="J2265" s="61" t="s">
        <v>347</v>
      </c>
      <c r="K2265" s="85">
        <f>VLOOKUP(B2265,Precios!G:J,4,FALSE)</f>
        <v>1820.66</v>
      </c>
      <c r="L2265" s="59"/>
    </row>
    <row r="2266" spans="2:12">
      <c r="B2266" s="46" t="str">
        <f t="shared" si="35"/>
        <v>102BOG10</v>
      </c>
      <c r="C2266" s="46">
        <v>102</v>
      </c>
      <c r="D2266" s="58" t="s">
        <v>82</v>
      </c>
      <c r="E2266" s="58" t="s">
        <v>2</v>
      </c>
      <c r="F2266" s="46" t="s">
        <v>656</v>
      </c>
      <c r="G2266" s="46" t="s">
        <v>654</v>
      </c>
      <c r="H2266" s="46">
        <v>10</v>
      </c>
      <c r="I2266" s="58" t="s">
        <v>231</v>
      </c>
      <c r="J2266" s="61" t="s">
        <v>333</v>
      </c>
      <c r="K2266" s="85">
        <f>VLOOKUP(B2266,Precios!G:J,4,FALSE)</f>
        <v>1699.93</v>
      </c>
      <c r="L2266" s="59"/>
    </row>
    <row r="2267" spans="2:12">
      <c r="B2267" s="46" t="str">
        <f t="shared" si="35"/>
        <v>103BOG10</v>
      </c>
      <c r="C2267" s="46">
        <v>103</v>
      </c>
      <c r="D2267" s="58" t="s">
        <v>81</v>
      </c>
      <c r="E2267" s="58" t="s">
        <v>74</v>
      </c>
      <c r="F2267" s="46" t="s">
        <v>656</v>
      </c>
      <c r="G2267" s="46" t="s">
        <v>654</v>
      </c>
      <c r="H2267" s="46">
        <v>10</v>
      </c>
      <c r="I2267" s="58" t="s">
        <v>231</v>
      </c>
      <c r="J2267" s="61" t="s">
        <v>344</v>
      </c>
      <c r="K2267" s="85">
        <f>VLOOKUP(B2267,Precios!G:J,4,FALSE)</f>
        <v>8424.5300000000007</v>
      </c>
      <c r="L2267" s="59"/>
    </row>
    <row r="2268" spans="2:12">
      <c r="B2268" s="46" t="str">
        <f t="shared" si="35"/>
        <v>104BOG10</v>
      </c>
      <c r="C2268" s="46">
        <v>104</v>
      </c>
      <c r="D2268" s="58" t="s">
        <v>80</v>
      </c>
      <c r="E2268" s="58" t="s">
        <v>74</v>
      </c>
      <c r="F2268" s="46" t="s">
        <v>656</v>
      </c>
      <c r="G2268" s="46" t="s">
        <v>654</v>
      </c>
      <c r="H2268" s="46">
        <v>10</v>
      </c>
      <c r="I2268" s="58" t="s">
        <v>231</v>
      </c>
      <c r="J2268" s="61" t="s">
        <v>344</v>
      </c>
      <c r="K2268" s="85">
        <f>VLOOKUP(B2268,Precios!G:J,4,FALSE)</f>
        <v>8424.5300000000007</v>
      </c>
      <c r="L2268" s="59"/>
    </row>
    <row r="2269" spans="2:12">
      <c r="B2269" s="46" t="str">
        <f t="shared" si="35"/>
        <v>105BOG10</v>
      </c>
      <c r="C2269" s="46">
        <v>105</v>
      </c>
      <c r="D2269" s="58" t="s">
        <v>79</v>
      </c>
      <c r="E2269" s="58" t="s">
        <v>2</v>
      </c>
      <c r="F2269" s="46" t="s">
        <v>656</v>
      </c>
      <c r="G2269" s="46" t="s">
        <v>654</v>
      </c>
      <c r="H2269" s="46">
        <v>10</v>
      </c>
      <c r="I2269" s="58" t="s">
        <v>231</v>
      </c>
      <c r="J2269" s="61" t="s">
        <v>334</v>
      </c>
      <c r="K2269" s="85">
        <f>VLOOKUP(B2269,Precios!G:J,4,FALSE)</f>
        <v>662.72</v>
      </c>
      <c r="L2269" s="59"/>
    </row>
    <row r="2270" spans="2:12">
      <c r="B2270" s="46" t="str">
        <f t="shared" si="35"/>
        <v>106BOG10</v>
      </c>
      <c r="C2270" s="46">
        <v>106</v>
      </c>
      <c r="D2270" s="58" t="s">
        <v>78</v>
      </c>
      <c r="E2270" s="58" t="s">
        <v>76</v>
      </c>
      <c r="F2270" s="46" t="s">
        <v>656</v>
      </c>
      <c r="G2270" s="46" t="s">
        <v>654</v>
      </c>
      <c r="H2270" s="46">
        <v>10</v>
      </c>
      <c r="I2270" s="58" t="s">
        <v>231</v>
      </c>
      <c r="J2270" s="61" t="s">
        <v>333</v>
      </c>
      <c r="K2270" s="85">
        <f>VLOOKUP(B2270,Precios!G:J,4,FALSE)</f>
        <v>2586.86</v>
      </c>
      <c r="L2270" s="59"/>
    </row>
    <row r="2271" spans="2:12">
      <c r="B2271" s="46" t="str">
        <f t="shared" si="35"/>
        <v>107BOG10</v>
      </c>
      <c r="C2271" s="46">
        <v>107</v>
      </c>
      <c r="D2271" s="58" t="s">
        <v>77</v>
      </c>
      <c r="E2271" s="58" t="s">
        <v>76</v>
      </c>
      <c r="F2271" s="46" t="s">
        <v>656</v>
      </c>
      <c r="G2271" s="46" t="s">
        <v>654</v>
      </c>
      <c r="H2271" s="46">
        <v>10</v>
      </c>
      <c r="I2271" s="58" t="s">
        <v>231</v>
      </c>
      <c r="J2271" s="61" t="s">
        <v>333</v>
      </c>
      <c r="K2271" s="85">
        <f>VLOOKUP(B2271,Precios!G:J,4,FALSE)</f>
        <v>2143.4</v>
      </c>
      <c r="L2271" s="59"/>
    </row>
    <row r="2272" spans="2:12">
      <c r="B2272" s="46" t="str">
        <f t="shared" si="35"/>
        <v>108BOG10</v>
      </c>
      <c r="C2272" s="46">
        <v>108</v>
      </c>
      <c r="D2272" s="58" t="s">
        <v>75</v>
      </c>
      <c r="E2272" s="58" t="s">
        <v>214</v>
      </c>
      <c r="F2272" s="46" t="s">
        <v>656</v>
      </c>
      <c r="G2272" s="46" t="s">
        <v>654</v>
      </c>
      <c r="H2272" s="46">
        <v>10</v>
      </c>
      <c r="I2272" s="58" t="s">
        <v>231</v>
      </c>
      <c r="J2272" s="61" t="s">
        <v>327</v>
      </c>
      <c r="K2272" s="85">
        <f>VLOOKUP(B2272,Precios!G:J,4,FALSE)</f>
        <v>6457.29</v>
      </c>
      <c r="L2272" s="59"/>
    </row>
    <row r="2273" spans="2:12">
      <c r="B2273" s="46" t="str">
        <f t="shared" si="35"/>
        <v>109BOG10</v>
      </c>
      <c r="C2273" s="46">
        <v>109</v>
      </c>
      <c r="D2273" s="58" t="s">
        <v>73</v>
      </c>
      <c r="E2273" s="58" t="s">
        <v>216</v>
      </c>
      <c r="F2273" s="46" t="s">
        <v>656</v>
      </c>
      <c r="G2273" s="46" t="s">
        <v>654</v>
      </c>
      <c r="H2273" s="46">
        <v>10</v>
      </c>
      <c r="I2273" s="58" t="s">
        <v>231</v>
      </c>
      <c r="J2273" s="61" t="s">
        <v>348</v>
      </c>
      <c r="K2273" s="85">
        <f>VLOOKUP(B2273,Precios!G:J,4,FALSE)</f>
        <v>11825.63</v>
      </c>
      <c r="L2273" s="59"/>
    </row>
    <row r="2274" spans="2:12">
      <c r="B2274" s="46" t="str">
        <f t="shared" si="35"/>
        <v>110BOG10</v>
      </c>
      <c r="C2274" s="46">
        <v>110</v>
      </c>
      <c r="D2274" s="58" t="s">
        <v>72</v>
      </c>
      <c r="E2274" s="58" t="s">
        <v>217</v>
      </c>
      <c r="F2274" s="46" t="s">
        <v>656</v>
      </c>
      <c r="G2274" s="46" t="s">
        <v>654</v>
      </c>
      <c r="H2274" s="46">
        <v>10</v>
      </c>
      <c r="I2274" s="58" t="s">
        <v>231</v>
      </c>
      <c r="J2274" s="61" t="s">
        <v>348</v>
      </c>
      <c r="K2274" s="85">
        <f>VLOOKUP(B2274,Precios!G:J,4,FALSE)</f>
        <v>11825.63</v>
      </c>
      <c r="L2274" s="59"/>
    </row>
    <row r="2275" spans="2:12">
      <c r="B2275" s="46" t="str">
        <f t="shared" si="35"/>
        <v>111BOG10</v>
      </c>
      <c r="C2275" s="46">
        <v>111</v>
      </c>
      <c r="D2275" s="58" t="s">
        <v>218</v>
      </c>
      <c r="E2275" s="58" t="s">
        <v>71</v>
      </c>
      <c r="F2275" s="46" t="s">
        <v>656</v>
      </c>
      <c r="G2275" s="46" t="s">
        <v>654</v>
      </c>
      <c r="H2275" s="46">
        <v>10</v>
      </c>
      <c r="I2275" s="58" t="s">
        <v>231</v>
      </c>
      <c r="J2275" s="61" t="s">
        <v>348</v>
      </c>
      <c r="K2275" s="85">
        <f>VLOOKUP(B2275,Precios!G:J,4,FALSE)</f>
        <v>11825.63</v>
      </c>
      <c r="L2275" s="59"/>
    </row>
    <row r="2276" spans="2:12">
      <c r="B2276" s="46" t="str">
        <f t="shared" si="35"/>
        <v>112BOG10</v>
      </c>
      <c r="C2276" s="46">
        <v>112</v>
      </c>
      <c r="D2276" s="58" t="s">
        <v>70</v>
      </c>
      <c r="E2276" s="58" t="s">
        <v>2</v>
      </c>
      <c r="F2276" s="46" t="s">
        <v>656</v>
      </c>
      <c r="G2276" s="46" t="s">
        <v>654</v>
      </c>
      <c r="H2276" s="46">
        <v>10</v>
      </c>
      <c r="I2276" s="58" t="s">
        <v>231</v>
      </c>
      <c r="J2276" s="61" t="s">
        <v>340</v>
      </c>
      <c r="K2276" s="85">
        <f>VLOOKUP(B2276,Precios!G:J,4,FALSE)</f>
        <v>3391.25</v>
      </c>
      <c r="L2276" s="59"/>
    </row>
    <row r="2277" spans="2:12">
      <c r="B2277" s="46" t="str">
        <f t="shared" si="35"/>
        <v>113BOG10</v>
      </c>
      <c r="C2277" s="46">
        <v>113</v>
      </c>
      <c r="D2277" s="58" t="s">
        <v>69</v>
      </c>
      <c r="E2277" s="58" t="s">
        <v>65</v>
      </c>
      <c r="F2277" s="46" t="s">
        <v>656</v>
      </c>
      <c r="G2277" s="46" t="s">
        <v>654</v>
      </c>
      <c r="H2277" s="46">
        <v>10</v>
      </c>
      <c r="I2277" s="58" t="s">
        <v>231</v>
      </c>
      <c r="J2277" s="61" t="s">
        <v>321</v>
      </c>
      <c r="K2277" s="85">
        <f>VLOOKUP(B2277,Precios!G:J,4,FALSE)</f>
        <v>591.28</v>
      </c>
      <c r="L2277" s="59"/>
    </row>
    <row r="2278" spans="2:12">
      <c r="B2278" s="46" t="str">
        <f t="shared" si="35"/>
        <v>114BOG10</v>
      </c>
      <c r="C2278" s="46">
        <v>114</v>
      </c>
      <c r="D2278" s="58" t="s">
        <v>68</v>
      </c>
      <c r="E2278" s="58" t="s">
        <v>65</v>
      </c>
      <c r="F2278" s="46" t="s">
        <v>656</v>
      </c>
      <c r="G2278" s="46" t="s">
        <v>654</v>
      </c>
      <c r="H2278" s="46">
        <v>10</v>
      </c>
      <c r="I2278" s="58" t="s">
        <v>231</v>
      </c>
      <c r="J2278" s="61" t="s">
        <v>321</v>
      </c>
      <c r="K2278" s="85">
        <f>VLOOKUP(B2278,Precios!G:J,4,FALSE)</f>
        <v>517.37</v>
      </c>
      <c r="L2278" s="59"/>
    </row>
    <row r="2279" spans="2:12">
      <c r="B2279" s="46" t="str">
        <f t="shared" si="35"/>
        <v>115BOG10</v>
      </c>
      <c r="C2279" s="46">
        <v>115</v>
      </c>
      <c r="D2279" s="58" t="s">
        <v>67</v>
      </c>
      <c r="E2279" s="58" t="s">
        <v>65</v>
      </c>
      <c r="F2279" s="46" t="s">
        <v>656</v>
      </c>
      <c r="G2279" s="46" t="s">
        <v>654</v>
      </c>
      <c r="H2279" s="46">
        <v>10</v>
      </c>
      <c r="I2279" s="58" t="s">
        <v>231</v>
      </c>
      <c r="J2279" s="61" t="s">
        <v>321</v>
      </c>
      <c r="K2279" s="85">
        <f>VLOOKUP(B2279,Precios!G:J,4,FALSE)</f>
        <v>1064.31</v>
      </c>
      <c r="L2279" s="59"/>
    </row>
    <row r="2280" spans="2:12">
      <c r="B2280" s="46" t="str">
        <f t="shared" si="35"/>
        <v>116BOG10</v>
      </c>
      <c r="C2280" s="46">
        <v>116</v>
      </c>
      <c r="D2280" s="58" t="s">
        <v>66</v>
      </c>
      <c r="E2280" s="58" t="s">
        <v>65</v>
      </c>
      <c r="F2280" s="46" t="s">
        <v>656</v>
      </c>
      <c r="G2280" s="46" t="s">
        <v>654</v>
      </c>
      <c r="H2280" s="46">
        <v>10</v>
      </c>
      <c r="I2280" s="58" t="s">
        <v>231</v>
      </c>
      <c r="J2280" s="61" t="s">
        <v>321</v>
      </c>
      <c r="K2280" s="85">
        <f>VLOOKUP(B2280,Precios!G:J,4,FALSE)</f>
        <v>931.27</v>
      </c>
      <c r="L2280" s="59"/>
    </row>
    <row r="2281" spans="2:12">
      <c r="B2281" s="46" t="str">
        <f t="shared" si="35"/>
        <v>117BOG10</v>
      </c>
      <c r="C2281" s="46">
        <v>117</v>
      </c>
      <c r="D2281" s="58" t="s">
        <v>64</v>
      </c>
      <c r="E2281" s="58" t="s">
        <v>2</v>
      </c>
      <c r="F2281" s="46" t="s">
        <v>656</v>
      </c>
      <c r="G2281" s="46" t="s">
        <v>654</v>
      </c>
      <c r="H2281" s="46">
        <v>10</v>
      </c>
      <c r="I2281" s="58" t="s">
        <v>231</v>
      </c>
      <c r="J2281" s="61" t="s">
        <v>260</v>
      </c>
      <c r="K2281" s="85">
        <f>VLOOKUP(B2281,Precios!G:J,4,FALSE)</f>
        <v>77457.87</v>
      </c>
      <c r="L2281" s="59"/>
    </row>
    <row r="2282" spans="2:12">
      <c r="B2282" s="46" t="str">
        <f t="shared" si="35"/>
        <v>118BOG10</v>
      </c>
      <c r="C2282" s="46">
        <v>118</v>
      </c>
      <c r="D2282" s="58" t="s">
        <v>63</v>
      </c>
      <c r="E2282" s="58" t="s">
        <v>2</v>
      </c>
      <c r="F2282" s="46" t="s">
        <v>656</v>
      </c>
      <c r="G2282" s="46" t="s">
        <v>654</v>
      </c>
      <c r="H2282" s="46">
        <v>10</v>
      </c>
      <c r="I2282" s="58" t="s">
        <v>231</v>
      </c>
      <c r="J2282" s="61" t="s">
        <v>260</v>
      </c>
      <c r="K2282" s="85">
        <f>VLOOKUP(B2282,Precios!G:J,4,FALSE)</f>
        <v>39911.5</v>
      </c>
      <c r="L2282" s="59"/>
    </row>
    <row r="2283" spans="2:12">
      <c r="B2283" s="46" t="str">
        <f t="shared" si="35"/>
        <v>119BOG10</v>
      </c>
      <c r="C2283" s="46">
        <v>119</v>
      </c>
      <c r="D2283" s="58" t="s">
        <v>62</v>
      </c>
      <c r="E2283" s="58" t="s">
        <v>2</v>
      </c>
      <c r="F2283" s="46" t="s">
        <v>656</v>
      </c>
      <c r="G2283" s="46" t="s">
        <v>654</v>
      </c>
      <c r="H2283" s="46">
        <v>10</v>
      </c>
      <c r="I2283" s="58" t="s">
        <v>231</v>
      </c>
      <c r="J2283" s="61" t="s">
        <v>260</v>
      </c>
      <c r="K2283" s="85">
        <f>VLOOKUP(B2283,Precios!G:J,4,FALSE)</f>
        <v>90318.25</v>
      </c>
      <c r="L2283" s="59"/>
    </row>
    <row r="2284" spans="2:12">
      <c r="B2284" s="46" t="str">
        <f t="shared" si="35"/>
        <v>120BOG10</v>
      </c>
      <c r="C2284" s="46">
        <v>120</v>
      </c>
      <c r="D2284" s="58" t="s">
        <v>61</v>
      </c>
      <c r="E2284" s="58" t="s">
        <v>60</v>
      </c>
      <c r="F2284" s="46" t="s">
        <v>656</v>
      </c>
      <c r="G2284" s="46" t="s">
        <v>654</v>
      </c>
      <c r="H2284" s="46">
        <v>10</v>
      </c>
      <c r="I2284" s="58" t="s">
        <v>231</v>
      </c>
      <c r="J2284" s="61" t="s">
        <v>334</v>
      </c>
      <c r="K2284" s="85">
        <f>VLOOKUP(B2284,Precios!G:J,4,FALSE)</f>
        <v>933.73</v>
      </c>
      <c r="L2284" s="59"/>
    </row>
    <row r="2285" spans="2:12">
      <c r="B2285" s="46" t="str">
        <f t="shared" si="35"/>
        <v>121BOG10</v>
      </c>
      <c r="C2285" s="46">
        <v>121</v>
      </c>
      <c r="D2285" s="58" t="s">
        <v>59</v>
      </c>
      <c r="E2285" s="58" t="s">
        <v>2</v>
      </c>
      <c r="F2285" s="46" t="s">
        <v>656</v>
      </c>
      <c r="G2285" s="46" t="s">
        <v>654</v>
      </c>
      <c r="H2285" s="46">
        <v>10</v>
      </c>
      <c r="I2285" s="58" t="s">
        <v>231</v>
      </c>
      <c r="J2285" s="61" t="s">
        <v>321</v>
      </c>
      <c r="K2285" s="85">
        <f>VLOOKUP(B2285,Precios!G:J,4,FALSE)</f>
        <v>872.14</v>
      </c>
      <c r="L2285" s="59"/>
    </row>
    <row r="2286" spans="2:12">
      <c r="B2286" s="46" t="str">
        <f t="shared" si="35"/>
        <v>122BOG10</v>
      </c>
      <c r="C2286" s="46">
        <v>122</v>
      </c>
      <c r="D2286" s="58" t="s">
        <v>58</v>
      </c>
      <c r="E2286" s="58" t="s">
        <v>2</v>
      </c>
      <c r="F2286" s="46" t="s">
        <v>656</v>
      </c>
      <c r="G2286" s="46" t="s">
        <v>654</v>
      </c>
      <c r="H2286" s="46">
        <v>10</v>
      </c>
      <c r="I2286" s="58" t="s">
        <v>231</v>
      </c>
      <c r="J2286" s="61" t="s">
        <v>328</v>
      </c>
      <c r="K2286" s="85">
        <f>VLOOKUP(B2286,Precios!G:J,4,FALSE)</f>
        <v>355.53</v>
      </c>
      <c r="L2286" s="59"/>
    </row>
    <row r="2287" spans="2:12">
      <c r="B2287" s="46" t="str">
        <f t="shared" si="35"/>
        <v>123BOG10</v>
      </c>
      <c r="C2287" s="46">
        <v>123</v>
      </c>
      <c r="D2287" s="58" t="s">
        <v>57</v>
      </c>
      <c r="E2287" s="58" t="s">
        <v>2</v>
      </c>
      <c r="F2287" s="46" t="s">
        <v>656</v>
      </c>
      <c r="G2287" s="46" t="s">
        <v>654</v>
      </c>
      <c r="H2287" s="46">
        <v>10</v>
      </c>
      <c r="I2287" s="58" t="s">
        <v>231</v>
      </c>
      <c r="J2287" s="61" t="s">
        <v>349</v>
      </c>
      <c r="K2287" s="85">
        <f>VLOOKUP(B2287,Precios!G:J,4,FALSE)</f>
        <v>47302.51</v>
      </c>
      <c r="L2287" s="59"/>
    </row>
    <row r="2288" spans="2:12">
      <c r="B2288" s="46" t="str">
        <f t="shared" si="35"/>
        <v>124BOG10</v>
      </c>
      <c r="C2288" s="46">
        <v>124</v>
      </c>
      <c r="D2288" s="58" t="s">
        <v>56</v>
      </c>
      <c r="E2288" s="58" t="s">
        <v>2</v>
      </c>
      <c r="F2288" s="46" t="s">
        <v>656</v>
      </c>
      <c r="G2288" s="46" t="s">
        <v>654</v>
      </c>
      <c r="H2288" s="46">
        <v>10</v>
      </c>
      <c r="I2288" s="58" t="s">
        <v>231</v>
      </c>
      <c r="J2288" s="61" t="s">
        <v>350</v>
      </c>
      <c r="K2288" s="85">
        <f>VLOOKUP(B2288,Precios!G:J,4,FALSE)</f>
        <v>2048.5500000000002</v>
      </c>
      <c r="L2288" s="59"/>
    </row>
    <row r="2289" spans="2:12">
      <c r="B2289" s="46" t="str">
        <f t="shared" si="35"/>
        <v>125BOG10</v>
      </c>
      <c r="C2289" s="46">
        <v>125</v>
      </c>
      <c r="D2289" s="58" t="s">
        <v>55</v>
      </c>
      <c r="E2289" s="58" t="s">
        <v>2</v>
      </c>
      <c r="F2289" s="46" t="s">
        <v>656</v>
      </c>
      <c r="G2289" s="46" t="s">
        <v>654</v>
      </c>
      <c r="H2289" s="46">
        <v>10</v>
      </c>
      <c r="I2289" s="58" t="s">
        <v>231</v>
      </c>
      <c r="J2289" s="61" t="s">
        <v>350</v>
      </c>
      <c r="K2289" s="85">
        <f>VLOOKUP(B2289,Precios!G:J,4,FALSE)</f>
        <v>1157.93</v>
      </c>
      <c r="L2289" s="59"/>
    </row>
    <row r="2290" spans="2:12">
      <c r="B2290" s="46" t="str">
        <f t="shared" si="35"/>
        <v>126BOG10</v>
      </c>
      <c r="C2290" s="46">
        <v>126</v>
      </c>
      <c r="D2290" s="58" t="s">
        <v>54</v>
      </c>
      <c r="E2290" s="58" t="s">
        <v>2</v>
      </c>
      <c r="F2290" s="46" t="s">
        <v>656</v>
      </c>
      <c r="G2290" s="46" t="s">
        <v>654</v>
      </c>
      <c r="H2290" s="46">
        <v>10</v>
      </c>
      <c r="I2290" s="58" t="s">
        <v>231</v>
      </c>
      <c r="J2290" s="61" t="s">
        <v>327</v>
      </c>
      <c r="K2290" s="85">
        <f>VLOOKUP(B2290,Precios!G:J,4,FALSE)</f>
        <v>2439.04</v>
      </c>
      <c r="L2290" s="59"/>
    </row>
    <row r="2291" spans="2:12">
      <c r="B2291" s="46" t="str">
        <f t="shared" si="35"/>
        <v>127BOG10</v>
      </c>
      <c r="C2291" s="46">
        <v>127</v>
      </c>
      <c r="D2291" s="58" t="s">
        <v>53</v>
      </c>
      <c r="E2291" s="58" t="s">
        <v>2</v>
      </c>
      <c r="F2291" s="46" t="s">
        <v>656</v>
      </c>
      <c r="G2291" s="46" t="s">
        <v>654</v>
      </c>
      <c r="H2291" s="46">
        <v>10</v>
      </c>
      <c r="I2291" s="58" t="s">
        <v>231</v>
      </c>
      <c r="J2291" s="61" t="s">
        <v>343</v>
      </c>
      <c r="K2291" s="85">
        <f>VLOOKUP(B2291,Precios!G:J,4,FALSE)</f>
        <v>11086.53</v>
      </c>
      <c r="L2291" s="59"/>
    </row>
    <row r="2292" spans="2:12">
      <c r="B2292" s="46" t="str">
        <f t="shared" si="35"/>
        <v>128BOG10</v>
      </c>
      <c r="C2292" s="46">
        <v>128</v>
      </c>
      <c r="D2292" s="58" t="s">
        <v>52</v>
      </c>
      <c r="E2292" s="58" t="s">
        <v>2</v>
      </c>
      <c r="F2292" s="46" t="s">
        <v>656</v>
      </c>
      <c r="G2292" s="46" t="s">
        <v>654</v>
      </c>
      <c r="H2292" s="46">
        <v>10</v>
      </c>
      <c r="I2292" s="58" t="s">
        <v>231</v>
      </c>
      <c r="J2292" s="61" t="s">
        <v>351</v>
      </c>
      <c r="K2292" s="85">
        <f>VLOOKUP(B2292,Precios!G:J,4,FALSE)</f>
        <v>11628.54</v>
      </c>
      <c r="L2292" s="59"/>
    </row>
    <row r="2293" spans="2:12">
      <c r="B2293" s="46" t="str">
        <f t="shared" si="35"/>
        <v>129BOG10</v>
      </c>
      <c r="C2293" s="46">
        <v>129</v>
      </c>
      <c r="D2293" s="58" t="s">
        <v>51</v>
      </c>
      <c r="E2293" s="58" t="s">
        <v>2</v>
      </c>
      <c r="F2293" s="46" t="s">
        <v>656</v>
      </c>
      <c r="G2293" s="46" t="s">
        <v>654</v>
      </c>
      <c r="H2293" s="46">
        <v>10</v>
      </c>
      <c r="I2293" s="58" t="s">
        <v>231</v>
      </c>
      <c r="J2293" s="61" t="s">
        <v>321</v>
      </c>
      <c r="K2293" s="85">
        <f>VLOOKUP(B2293,Precios!G:J,4,FALSE)</f>
        <v>2217.3000000000002</v>
      </c>
      <c r="L2293" s="59"/>
    </row>
    <row r="2294" spans="2:12">
      <c r="B2294" s="46" t="str">
        <f t="shared" si="35"/>
        <v>130BOG10</v>
      </c>
      <c r="C2294" s="46">
        <v>130</v>
      </c>
      <c r="D2294" s="58" t="s">
        <v>50</v>
      </c>
      <c r="E2294" s="58" t="s">
        <v>2</v>
      </c>
      <c r="F2294" s="46" t="s">
        <v>656</v>
      </c>
      <c r="G2294" s="46" t="s">
        <v>654</v>
      </c>
      <c r="H2294" s="46">
        <v>10</v>
      </c>
      <c r="I2294" s="58" t="s">
        <v>231</v>
      </c>
      <c r="J2294" s="61" t="s">
        <v>321</v>
      </c>
      <c r="K2294" s="85">
        <f>VLOOKUP(B2294,Precios!G:J,4,FALSE)</f>
        <v>2217.3000000000002</v>
      </c>
      <c r="L2294" s="59"/>
    </row>
    <row r="2295" spans="2:12">
      <c r="B2295" s="46" t="str">
        <f t="shared" si="35"/>
        <v>131BOG10</v>
      </c>
      <c r="C2295" s="46">
        <v>131</v>
      </c>
      <c r="D2295" s="58" t="s">
        <v>49</v>
      </c>
      <c r="E2295" s="58" t="s">
        <v>2</v>
      </c>
      <c r="F2295" s="46" t="s">
        <v>656</v>
      </c>
      <c r="G2295" s="46" t="s">
        <v>654</v>
      </c>
      <c r="H2295" s="46">
        <v>10</v>
      </c>
      <c r="I2295" s="58" t="s">
        <v>231</v>
      </c>
      <c r="J2295" s="61" t="s">
        <v>321</v>
      </c>
      <c r="K2295" s="85">
        <f>VLOOKUP(B2295,Precios!G:J,4,FALSE)</f>
        <v>1108.6500000000001</v>
      </c>
      <c r="L2295" s="59"/>
    </row>
    <row r="2296" spans="2:12">
      <c r="B2296" s="46" t="str">
        <f t="shared" si="35"/>
        <v>132BOG10</v>
      </c>
      <c r="C2296" s="46">
        <v>132</v>
      </c>
      <c r="D2296" s="58" t="s">
        <v>48</v>
      </c>
      <c r="E2296" s="58" t="s">
        <v>2</v>
      </c>
      <c r="F2296" s="46" t="s">
        <v>656</v>
      </c>
      <c r="G2296" s="46" t="s">
        <v>654</v>
      </c>
      <c r="H2296" s="46">
        <v>10</v>
      </c>
      <c r="I2296" s="58" t="s">
        <v>231</v>
      </c>
      <c r="J2296" s="61" t="s">
        <v>321</v>
      </c>
      <c r="K2296" s="85">
        <f>VLOOKUP(B2296,Precios!G:J,4,FALSE)</f>
        <v>1108.6500000000001</v>
      </c>
      <c r="L2296" s="59"/>
    </row>
    <row r="2297" spans="2:12">
      <c r="B2297" s="46" t="str">
        <f t="shared" si="35"/>
        <v>133BOG10</v>
      </c>
      <c r="C2297" s="46">
        <v>133</v>
      </c>
      <c r="D2297" s="58" t="s">
        <v>47</v>
      </c>
      <c r="E2297" s="58" t="s">
        <v>2</v>
      </c>
      <c r="F2297" s="46" t="s">
        <v>656</v>
      </c>
      <c r="G2297" s="46" t="s">
        <v>654</v>
      </c>
      <c r="H2297" s="46">
        <v>10</v>
      </c>
      <c r="I2297" s="58" t="s">
        <v>231</v>
      </c>
      <c r="J2297" s="61" t="s">
        <v>352</v>
      </c>
      <c r="K2297" s="85">
        <f>VLOOKUP(B2297,Precios!G:J,4,FALSE)</f>
        <v>1094.6300000000001</v>
      </c>
      <c r="L2297" s="59"/>
    </row>
    <row r="2298" spans="2:12">
      <c r="B2298" s="46" t="str">
        <f t="shared" si="35"/>
        <v>134BOG10</v>
      </c>
      <c r="C2298" s="46">
        <v>134</v>
      </c>
      <c r="D2298" s="58" t="s">
        <v>219</v>
      </c>
      <c r="E2298" s="58" t="s">
        <v>3</v>
      </c>
      <c r="F2298" s="46" t="s">
        <v>656</v>
      </c>
      <c r="G2298" s="46" t="s">
        <v>654</v>
      </c>
      <c r="H2298" s="46">
        <v>10</v>
      </c>
      <c r="I2298" s="58" t="s">
        <v>231</v>
      </c>
      <c r="J2298" s="61" t="s">
        <v>321</v>
      </c>
      <c r="K2298" s="85">
        <f>VLOOKUP(B2298,Precios!G:J,4,FALSE)</f>
        <v>5617.17</v>
      </c>
      <c r="L2298" s="59"/>
    </row>
    <row r="2299" spans="2:12">
      <c r="B2299" s="46" t="str">
        <f t="shared" si="35"/>
        <v>135BOG10</v>
      </c>
      <c r="C2299" s="46">
        <v>135</v>
      </c>
      <c r="D2299" s="58" t="s">
        <v>220</v>
      </c>
      <c r="E2299" s="58" t="s">
        <v>3</v>
      </c>
      <c r="F2299" s="46" t="s">
        <v>656</v>
      </c>
      <c r="G2299" s="46" t="s">
        <v>654</v>
      </c>
      <c r="H2299" s="46">
        <v>10</v>
      </c>
      <c r="I2299" s="58" t="s">
        <v>231</v>
      </c>
      <c r="J2299" s="61" t="s">
        <v>321</v>
      </c>
      <c r="K2299" s="85">
        <f>VLOOKUP(B2299,Precios!G:J,4,FALSE)</f>
        <v>5617.17</v>
      </c>
      <c r="L2299" s="59"/>
    </row>
    <row r="2300" spans="2:12">
      <c r="B2300" s="46" t="str">
        <f t="shared" si="35"/>
        <v>136BOG10</v>
      </c>
      <c r="C2300" s="46">
        <v>136</v>
      </c>
      <c r="D2300" s="58" t="s">
        <v>46</v>
      </c>
      <c r="E2300" s="58" t="s">
        <v>3</v>
      </c>
      <c r="F2300" s="46" t="s">
        <v>656</v>
      </c>
      <c r="G2300" s="46" t="s">
        <v>654</v>
      </c>
      <c r="H2300" s="46">
        <v>10</v>
      </c>
      <c r="I2300" s="58" t="s">
        <v>231</v>
      </c>
      <c r="J2300" s="61" t="s">
        <v>321</v>
      </c>
      <c r="K2300" s="85">
        <f>VLOOKUP(B2300,Precios!G:J,4,FALSE)</f>
        <v>5912.81</v>
      </c>
      <c r="L2300" s="59"/>
    </row>
    <row r="2301" spans="2:12">
      <c r="B2301" s="46" t="str">
        <f t="shared" si="35"/>
        <v>137BOG10</v>
      </c>
      <c r="C2301" s="46">
        <v>137</v>
      </c>
      <c r="D2301" s="58" t="s">
        <v>45</v>
      </c>
      <c r="E2301" s="58" t="s">
        <v>3</v>
      </c>
      <c r="F2301" s="46" t="s">
        <v>656</v>
      </c>
      <c r="G2301" s="46" t="s">
        <v>654</v>
      </c>
      <c r="H2301" s="46">
        <v>10</v>
      </c>
      <c r="I2301" s="58" t="s">
        <v>231</v>
      </c>
      <c r="J2301" s="61" t="s">
        <v>321</v>
      </c>
      <c r="K2301" s="85">
        <f>VLOOKUP(B2301,Precios!G:J,4,FALSE)</f>
        <v>5912.81</v>
      </c>
      <c r="L2301" s="59"/>
    </row>
    <row r="2302" spans="2:12">
      <c r="B2302" s="46" t="str">
        <f t="shared" si="35"/>
        <v>138BOG10</v>
      </c>
      <c r="C2302" s="46">
        <v>138</v>
      </c>
      <c r="D2302" s="58" t="s">
        <v>44</v>
      </c>
      <c r="E2302" s="58" t="s">
        <v>2</v>
      </c>
      <c r="F2302" s="46" t="s">
        <v>656</v>
      </c>
      <c r="G2302" s="46" t="s">
        <v>654</v>
      </c>
      <c r="H2302" s="46">
        <v>10</v>
      </c>
      <c r="I2302" s="58" t="s">
        <v>231</v>
      </c>
      <c r="J2302" s="61" t="s">
        <v>353</v>
      </c>
      <c r="K2302" s="85">
        <f>VLOOKUP(B2302,Precios!G:J,4,FALSE)</f>
        <v>443.46</v>
      </c>
      <c r="L2302" s="59"/>
    </row>
    <row r="2303" spans="2:12">
      <c r="B2303" s="46" t="str">
        <f t="shared" si="35"/>
        <v>139BOG10</v>
      </c>
      <c r="C2303" s="46">
        <v>139</v>
      </c>
      <c r="D2303" s="58" t="s">
        <v>43</v>
      </c>
      <c r="E2303" s="58" t="s">
        <v>2</v>
      </c>
      <c r="F2303" s="46" t="s">
        <v>656</v>
      </c>
      <c r="G2303" s="46" t="s">
        <v>654</v>
      </c>
      <c r="H2303" s="46">
        <v>10</v>
      </c>
      <c r="I2303" s="58" t="s">
        <v>231</v>
      </c>
      <c r="J2303" s="61" t="s">
        <v>353</v>
      </c>
      <c r="K2303" s="85">
        <f>VLOOKUP(B2303,Precios!G:J,4,FALSE)</f>
        <v>443.46</v>
      </c>
      <c r="L2303" s="59"/>
    </row>
    <row r="2304" spans="2:12">
      <c r="B2304" s="46" t="str">
        <f t="shared" si="35"/>
        <v>140BOG10</v>
      </c>
      <c r="C2304" s="46">
        <v>140</v>
      </c>
      <c r="D2304" s="58" t="s">
        <v>42</v>
      </c>
      <c r="E2304" s="58" t="s">
        <v>38</v>
      </c>
      <c r="F2304" s="46" t="s">
        <v>656</v>
      </c>
      <c r="G2304" s="46" t="s">
        <v>654</v>
      </c>
      <c r="H2304" s="46">
        <v>10</v>
      </c>
      <c r="I2304" s="58" t="s">
        <v>231</v>
      </c>
      <c r="J2304" s="61" t="s">
        <v>354</v>
      </c>
      <c r="K2304" s="85">
        <f>VLOOKUP(B2304,Precios!G:J,4,FALSE)</f>
        <v>45802.13</v>
      </c>
      <c r="L2304" s="59"/>
    </row>
    <row r="2305" spans="2:12">
      <c r="B2305" s="46" t="str">
        <f t="shared" si="35"/>
        <v>141BOG10</v>
      </c>
      <c r="C2305" s="46">
        <v>141</v>
      </c>
      <c r="D2305" s="58" t="s">
        <v>41</v>
      </c>
      <c r="E2305" s="58" t="s">
        <v>36</v>
      </c>
      <c r="F2305" s="46" t="s">
        <v>656</v>
      </c>
      <c r="G2305" s="46" t="s">
        <v>654</v>
      </c>
      <c r="H2305" s="46">
        <v>10</v>
      </c>
      <c r="I2305" s="58" t="s">
        <v>231</v>
      </c>
      <c r="J2305" s="61" t="s">
        <v>354</v>
      </c>
      <c r="K2305" s="85">
        <f>VLOOKUP(B2305,Precios!G:J,4,FALSE)</f>
        <v>66755.679999999993</v>
      </c>
      <c r="L2305" s="59"/>
    </row>
    <row r="2306" spans="2:12">
      <c r="B2306" s="46" t="str">
        <f t="shared" si="35"/>
        <v>142BOG10</v>
      </c>
      <c r="C2306" s="46">
        <v>142</v>
      </c>
      <c r="D2306" s="58" t="s">
        <v>40</v>
      </c>
      <c r="E2306" s="58" t="s">
        <v>34</v>
      </c>
      <c r="F2306" s="46" t="s">
        <v>656</v>
      </c>
      <c r="G2306" s="46" t="s">
        <v>654</v>
      </c>
      <c r="H2306" s="46">
        <v>10</v>
      </c>
      <c r="I2306" s="58" t="s">
        <v>231</v>
      </c>
      <c r="J2306" s="61" t="s">
        <v>354</v>
      </c>
      <c r="K2306" s="85">
        <f>VLOOKUP(B2306,Precios!G:J,4,FALSE)</f>
        <v>71781.570000000007</v>
      </c>
      <c r="L2306" s="59"/>
    </row>
    <row r="2307" spans="2:12">
      <c r="B2307" s="46" t="str">
        <f t="shared" si="35"/>
        <v>143BOG10</v>
      </c>
      <c r="C2307" s="46">
        <v>143</v>
      </c>
      <c r="D2307" s="58" t="s">
        <v>39</v>
      </c>
      <c r="E2307" s="58" t="s">
        <v>38</v>
      </c>
      <c r="F2307" s="46" t="s">
        <v>656</v>
      </c>
      <c r="G2307" s="46" t="s">
        <v>654</v>
      </c>
      <c r="H2307" s="46">
        <v>10</v>
      </c>
      <c r="I2307" s="58" t="s">
        <v>231</v>
      </c>
      <c r="J2307" s="61" t="s">
        <v>354</v>
      </c>
      <c r="K2307" s="85">
        <f>VLOOKUP(B2307,Precios!G:J,4,FALSE)</f>
        <v>67302.61</v>
      </c>
      <c r="L2307" s="59"/>
    </row>
    <row r="2308" spans="2:12">
      <c r="B2308" s="46" t="str">
        <f t="shared" si="35"/>
        <v>144BOG10</v>
      </c>
      <c r="C2308" s="46">
        <v>144</v>
      </c>
      <c r="D2308" s="58" t="s">
        <v>37</v>
      </c>
      <c r="E2308" s="58" t="s">
        <v>36</v>
      </c>
      <c r="F2308" s="46" t="s">
        <v>656</v>
      </c>
      <c r="G2308" s="46" t="s">
        <v>654</v>
      </c>
      <c r="H2308" s="46">
        <v>10</v>
      </c>
      <c r="I2308" s="58" t="s">
        <v>231</v>
      </c>
      <c r="J2308" s="61" t="s">
        <v>354</v>
      </c>
      <c r="K2308" s="85">
        <f>VLOOKUP(B2308,Precios!G:J,4,FALSE)</f>
        <v>80361.3</v>
      </c>
      <c r="L2308" s="59"/>
    </row>
    <row r="2309" spans="2:12">
      <c r="B2309" s="46" t="str">
        <f t="shared" si="35"/>
        <v>145BOG10</v>
      </c>
      <c r="C2309" s="46">
        <v>145</v>
      </c>
      <c r="D2309" s="58" t="s">
        <v>35</v>
      </c>
      <c r="E2309" s="58" t="s">
        <v>34</v>
      </c>
      <c r="F2309" s="46" t="s">
        <v>656</v>
      </c>
      <c r="G2309" s="46" t="s">
        <v>654</v>
      </c>
      <c r="H2309" s="46">
        <v>10</v>
      </c>
      <c r="I2309" s="58" t="s">
        <v>231</v>
      </c>
      <c r="J2309" s="61" t="s">
        <v>354</v>
      </c>
      <c r="K2309" s="85">
        <f>VLOOKUP(B2309,Precios!G:J,4,FALSE)</f>
        <v>85913.57</v>
      </c>
      <c r="L2309" s="59"/>
    </row>
    <row r="2310" spans="2:12">
      <c r="B2310" s="46" t="str">
        <f t="shared" ref="B2310:B2373" si="36">+CONCATENATE(C2310,F2310,H2310)</f>
        <v>146BOG10</v>
      </c>
      <c r="C2310" s="46">
        <v>146</v>
      </c>
      <c r="D2310" s="58" t="s">
        <v>33</v>
      </c>
      <c r="E2310" s="58" t="s">
        <v>2</v>
      </c>
      <c r="F2310" s="46" t="s">
        <v>656</v>
      </c>
      <c r="G2310" s="46" t="s">
        <v>654</v>
      </c>
      <c r="H2310" s="46">
        <v>10</v>
      </c>
      <c r="I2310" s="58" t="s">
        <v>231</v>
      </c>
      <c r="J2310" s="61" t="s">
        <v>352</v>
      </c>
      <c r="K2310" s="85">
        <f>VLOOKUP(B2310,Precios!G:J,4,FALSE)</f>
        <v>1448.64</v>
      </c>
      <c r="L2310" s="59"/>
    </row>
    <row r="2311" spans="2:12">
      <c r="B2311" s="46" t="str">
        <f t="shared" si="36"/>
        <v>147BOG10</v>
      </c>
      <c r="C2311" s="46">
        <v>147</v>
      </c>
      <c r="D2311" s="58" t="s">
        <v>32</v>
      </c>
      <c r="E2311" s="58" t="s">
        <v>2</v>
      </c>
      <c r="F2311" s="46" t="s">
        <v>656</v>
      </c>
      <c r="G2311" s="46" t="s">
        <v>654</v>
      </c>
      <c r="H2311" s="46">
        <v>10</v>
      </c>
      <c r="I2311" s="58" t="s">
        <v>231</v>
      </c>
      <c r="J2311" s="61" t="s">
        <v>303</v>
      </c>
      <c r="K2311" s="85">
        <f>VLOOKUP(B2311,Precios!G:J,4,FALSE)</f>
        <v>1359.95</v>
      </c>
      <c r="L2311" s="59"/>
    </row>
    <row r="2312" spans="2:12">
      <c r="B2312" s="46" t="str">
        <f t="shared" si="36"/>
        <v>148BOG10</v>
      </c>
      <c r="C2312" s="46">
        <v>148</v>
      </c>
      <c r="D2312" s="58" t="s">
        <v>31</v>
      </c>
      <c r="E2312" s="58" t="s">
        <v>2</v>
      </c>
      <c r="F2312" s="46" t="s">
        <v>656</v>
      </c>
      <c r="G2312" s="46" t="s">
        <v>654</v>
      </c>
      <c r="H2312" s="46">
        <v>10</v>
      </c>
      <c r="I2312" s="58" t="s">
        <v>231</v>
      </c>
      <c r="J2312" s="61" t="s">
        <v>355</v>
      </c>
      <c r="K2312" s="85">
        <f>VLOOKUP(B2312,Precios!G:J,4,FALSE)</f>
        <v>11086.53</v>
      </c>
      <c r="L2312" s="59"/>
    </row>
    <row r="2313" spans="2:12">
      <c r="B2313" s="46" t="str">
        <f t="shared" si="36"/>
        <v>149BOG10</v>
      </c>
      <c r="C2313" s="46">
        <v>149</v>
      </c>
      <c r="D2313" s="58" t="s">
        <v>30</v>
      </c>
      <c r="E2313" s="58" t="s">
        <v>2</v>
      </c>
      <c r="F2313" s="46" t="s">
        <v>656</v>
      </c>
      <c r="G2313" s="46" t="s">
        <v>654</v>
      </c>
      <c r="H2313" s="46">
        <v>10</v>
      </c>
      <c r="I2313" s="58" t="s">
        <v>231</v>
      </c>
      <c r="J2313" s="61" t="s">
        <v>321</v>
      </c>
      <c r="K2313" s="85">
        <f>VLOOKUP(B2313,Precios!G:J,4,FALSE)</f>
        <v>4138.97</v>
      </c>
      <c r="L2313" s="59"/>
    </row>
    <row r="2314" spans="2:12">
      <c r="B2314" s="46" t="str">
        <f t="shared" si="36"/>
        <v>150BOG10</v>
      </c>
      <c r="C2314" s="46">
        <v>150</v>
      </c>
      <c r="D2314" s="58" t="s">
        <v>29</v>
      </c>
      <c r="E2314" s="58" t="s">
        <v>2</v>
      </c>
      <c r="F2314" s="46" t="s">
        <v>656</v>
      </c>
      <c r="G2314" s="46" t="s">
        <v>654</v>
      </c>
      <c r="H2314" s="46">
        <v>10</v>
      </c>
      <c r="I2314" s="58" t="s">
        <v>231</v>
      </c>
      <c r="J2314" s="61" t="s">
        <v>321</v>
      </c>
      <c r="K2314" s="85">
        <f>VLOOKUP(B2314,Precios!G:J,4,FALSE)</f>
        <v>7095.38</v>
      </c>
      <c r="L2314" s="59"/>
    </row>
    <row r="2315" spans="2:12">
      <c r="B2315" s="46" t="str">
        <f t="shared" si="36"/>
        <v>151BOG10</v>
      </c>
      <c r="C2315" s="46">
        <v>151</v>
      </c>
      <c r="D2315" s="58" t="s">
        <v>28</v>
      </c>
      <c r="E2315" s="58" t="s">
        <v>2</v>
      </c>
      <c r="F2315" s="46" t="s">
        <v>656</v>
      </c>
      <c r="G2315" s="46" t="s">
        <v>654</v>
      </c>
      <c r="H2315" s="46">
        <v>10</v>
      </c>
      <c r="I2315" s="58" t="s">
        <v>231</v>
      </c>
      <c r="J2315" s="61" t="s">
        <v>321</v>
      </c>
      <c r="K2315" s="85">
        <f>VLOOKUP(B2315,Precios!G:J,4,FALSE)</f>
        <v>11234.35</v>
      </c>
      <c r="L2315" s="59"/>
    </row>
    <row r="2316" spans="2:12">
      <c r="B2316" s="46" t="str">
        <f t="shared" si="36"/>
        <v>152BOG10</v>
      </c>
      <c r="C2316" s="46">
        <v>152</v>
      </c>
      <c r="D2316" s="58" t="s">
        <v>27</v>
      </c>
      <c r="E2316" s="58" t="s">
        <v>2</v>
      </c>
      <c r="F2316" s="46" t="s">
        <v>656</v>
      </c>
      <c r="G2316" s="46" t="s">
        <v>654</v>
      </c>
      <c r="H2316" s="46">
        <v>10</v>
      </c>
      <c r="I2316" s="58" t="s">
        <v>231</v>
      </c>
      <c r="J2316" s="61" t="s">
        <v>321</v>
      </c>
      <c r="K2316" s="85">
        <f>VLOOKUP(B2316,Precios!G:J,4,FALSE)</f>
        <v>13303.83</v>
      </c>
      <c r="L2316" s="59"/>
    </row>
    <row r="2317" spans="2:12">
      <c r="B2317" s="46" t="str">
        <f t="shared" si="36"/>
        <v>153BOG10</v>
      </c>
      <c r="C2317" s="46">
        <v>153</v>
      </c>
      <c r="D2317" s="58" t="s">
        <v>26</v>
      </c>
      <c r="E2317" s="58" t="s">
        <v>2</v>
      </c>
      <c r="F2317" s="46" t="s">
        <v>656</v>
      </c>
      <c r="G2317" s="46" t="s">
        <v>654</v>
      </c>
      <c r="H2317" s="46">
        <v>10</v>
      </c>
      <c r="I2317" s="58" t="s">
        <v>231</v>
      </c>
      <c r="J2317" s="61" t="s">
        <v>321</v>
      </c>
      <c r="K2317" s="85">
        <f>VLOOKUP(B2317,Precios!G:J,4,FALSE)</f>
        <v>19216.650000000001</v>
      </c>
      <c r="L2317" s="59"/>
    </row>
    <row r="2318" spans="2:12">
      <c r="B2318" s="46" t="str">
        <f t="shared" si="36"/>
        <v>154BOG10</v>
      </c>
      <c r="C2318" s="46">
        <v>154</v>
      </c>
      <c r="D2318" s="58" t="s">
        <v>25</v>
      </c>
      <c r="E2318" s="58" t="s">
        <v>221</v>
      </c>
      <c r="F2318" s="46" t="s">
        <v>656</v>
      </c>
      <c r="G2318" s="46" t="s">
        <v>654</v>
      </c>
      <c r="H2318" s="46">
        <v>10</v>
      </c>
      <c r="I2318" s="58" t="s">
        <v>231</v>
      </c>
      <c r="J2318" s="61" t="s">
        <v>354</v>
      </c>
      <c r="K2318" s="85">
        <f>VLOOKUP(B2318,Precios!G:J,4,FALSE)</f>
        <v>62823.65</v>
      </c>
      <c r="L2318" s="59"/>
    </row>
    <row r="2319" spans="2:12">
      <c r="B2319" s="46" t="str">
        <f t="shared" si="36"/>
        <v>155BOG10</v>
      </c>
      <c r="C2319" s="46">
        <v>155</v>
      </c>
      <c r="D2319" s="58" t="s">
        <v>24</v>
      </c>
      <c r="E2319" s="58" t="s">
        <v>221</v>
      </c>
      <c r="F2319" s="46" t="s">
        <v>656</v>
      </c>
      <c r="G2319" s="46" t="s">
        <v>654</v>
      </c>
      <c r="H2319" s="46">
        <v>10</v>
      </c>
      <c r="I2319" s="58" t="s">
        <v>231</v>
      </c>
      <c r="J2319" s="61" t="s">
        <v>354</v>
      </c>
      <c r="K2319" s="85">
        <f>VLOOKUP(B2319,Precios!G:J,4,FALSE)</f>
        <v>74649.289999999994</v>
      </c>
      <c r="L2319" s="59"/>
    </row>
    <row r="2320" spans="2:12">
      <c r="B2320" s="46" t="str">
        <f t="shared" si="36"/>
        <v>156BOG10</v>
      </c>
      <c r="C2320" s="46">
        <v>156</v>
      </c>
      <c r="D2320" s="58" t="s">
        <v>23</v>
      </c>
      <c r="E2320" s="58" t="s">
        <v>221</v>
      </c>
      <c r="F2320" s="46" t="s">
        <v>656</v>
      </c>
      <c r="G2320" s="46" t="s">
        <v>654</v>
      </c>
      <c r="H2320" s="46">
        <v>10</v>
      </c>
      <c r="I2320" s="58" t="s">
        <v>231</v>
      </c>
      <c r="J2320" s="61" t="s">
        <v>274</v>
      </c>
      <c r="K2320" s="85">
        <f>VLOOKUP(B2320,Precios!G:J,4,FALSE)</f>
        <v>92698.02</v>
      </c>
      <c r="L2320" s="59"/>
    </row>
    <row r="2321" spans="2:12">
      <c r="B2321" s="46" t="str">
        <f t="shared" si="36"/>
        <v>157BOG10</v>
      </c>
      <c r="C2321" s="46">
        <v>157</v>
      </c>
      <c r="D2321" s="58" t="s">
        <v>22</v>
      </c>
      <c r="E2321" s="58" t="s">
        <v>221</v>
      </c>
      <c r="F2321" s="46" t="s">
        <v>656</v>
      </c>
      <c r="G2321" s="46" t="s">
        <v>654</v>
      </c>
      <c r="H2321" s="46">
        <v>10</v>
      </c>
      <c r="I2321" s="58" t="s">
        <v>231</v>
      </c>
      <c r="J2321" s="61" t="s">
        <v>274</v>
      </c>
      <c r="K2321" s="85">
        <f>VLOOKUP(B2321,Precios!G:J,4,FALSE)</f>
        <v>111237.21</v>
      </c>
      <c r="L2321" s="59"/>
    </row>
    <row r="2322" spans="2:12">
      <c r="B2322" s="46" t="str">
        <f t="shared" si="36"/>
        <v>158BOG10</v>
      </c>
      <c r="C2322" s="46">
        <v>158</v>
      </c>
      <c r="D2322" s="58" t="s">
        <v>21</v>
      </c>
      <c r="E2322" s="58" t="s">
        <v>3</v>
      </c>
      <c r="F2322" s="46" t="s">
        <v>656</v>
      </c>
      <c r="G2322" s="46" t="s">
        <v>654</v>
      </c>
      <c r="H2322" s="46">
        <v>10</v>
      </c>
      <c r="I2322" s="58" t="s">
        <v>231</v>
      </c>
      <c r="J2322" s="61" t="s">
        <v>275</v>
      </c>
      <c r="K2322" s="85">
        <f>VLOOKUP(B2322,Precios!G:J,4,FALSE)</f>
        <v>6053.24</v>
      </c>
      <c r="L2322" s="59"/>
    </row>
    <row r="2323" spans="2:12">
      <c r="B2323" s="46" t="str">
        <f t="shared" si="36"/>
        <v>159BOG10</v>
      </c>
      <c r="C2323" s="46">
        <v>159</v>
      </c>
      <c r="D2323" s="58" t="s">
        <v>20</v>
      </c>
      <c r="E2323" s="58" t="s">
        <v>3</v>
      </c>
      <c r="F2323" s="46" t="s">
        <v>656</v>
      </c>
      <c r="G2323" s="46" t="s">
        <v>654</v>
      </c>
      <c r="H2323" s="46">
        <v>10</v>
      </c>
      <c r="I2323" s="58" t="s">
        <v>231</v>
      </c>
      <c r="J2323" s="61" t="s">
        <v>275</v>
      </c>
      <c r="K2323" s="85">
        <f>VLOOKUP(B2323,Precios!G:J,4,FALSE)</f>
        <v>9256.02</v>
      </c>
      <c r="L2323" s="59"/>
    </row>
    <row r="2324" spans="2:12">
      <c r="B2324" s="46" t="str">
        <f t="shared" si="36"/>
        <v>160BOG10</v>
      </c>
      <c r="C2324" s="46">
        <v>160</v>
      </c>
      <c r="D2324" s="58" t="s">
        <v>19</v>
      </c>
      <c r="E2324" s="58" t="s">
        <v>3</v>
      </c>
      <c r="F2324" s="46" t="s">
        <v>656</v>
      </c>
      <c r="G2324" s="46" t="s">
        <v>654</v>
      </c>
      <c r="H2324" s="46">
        <v>10</v>
      </c>
      <c r="I2324" s="58" t="s">
        <v>231</v>
      </c>
      <c r="J2324" s="61" t="s">
        <v>275</v>
      </c>
      <c r="K2324" s="85">
        <f>VLOOKUP(B2324,Precios!G:J,4,FALSE)</f>
        <v>5654.13</v>
      </c>
      <c r="L2324" s="59"/>
    </row>
    <row r="2325" spans="2:12">
      <c r="B2325" s="46" t="str">
        <f t="shared" si="36"/>
        <v>161BOG10</v>
      </c>
      <c r="C2325" s="46">
        <v>161</v>
      </c>
      <c r="D2325" s="58" t="s">
        <v>18</v>
      </c>
      <c r="E2325" s="58" t="s">
        <v>3</v>
      </c>
      <c r="F2325" s="46" t="s">
        <v>656</v>
      </c>
      <c r="G2325" s="46" t="s">
        <v>654</v>
      </c>
      <c r="H2325" s="46">
        <v>10</v>
      </c>
      <c r="I2325" s="58" t="s">
        <v>231</v>
      </c>
      <c r="J2325" s="61" t="s">
        <v>275</v>
      </c>
      <c r="K2325" s="85">
        <f>VLOOKUP(B2325,Precios!G:J,4,FALSE)</f>
        <v>8159.68</v>
      </c>
      <c r="L2325" s="59"/>
    </row>
    <row r="2326" spans="2:12">
      <c r="B2326" s="46" t="str">
        <f t="shared" si="36"/>
        <v>162BOG10</v>
      </c>
      <c r="C2326" s="46">
        <v>162</v>
      </c>
      <c r="D2326" s="58" t="s">
        <v>17</v>
      </c>
      <c r="E2326" s="58" t="s">
        <v>15</v>
      </c>
      <c r="F2326" s="46" t="s">
        <v>656</v>
      </c>
      <c r="G2326" s="46" t="s">
        <v>654</v>
      </c>
      <c r="H2326" s="46">
        <v>10</v>
      </c>
      <c r="I2326" s="58" t="s">
        <v>231</v>
      </c>
      <c r="J2326" s="61" t="s">
        <v>356</v>
      </c>
      <c r="K2326" s="85">
        <f>VLOOKUP(B2326,Precios!G:J,4,FALSE)</f>
        <v>54397.89</v>
      </c>
      <c r="L2326" s="59"/>
    </row>
    <row r="2327" spans="2:12">
      <c r="B2327" s="46" t="str">
        <f t="shared" si="36"/>
        <v>163BOG10</v>
      </c>
      <c r="C2327" s="46">
        <v>163</v>
      </c>
      <c r="D2327" s="58" t="s">
        <v>16</v>
      </c>
      <c r="E2327" s="58" t="s">
        <v>15</v>
      </c>
      <c r="F2327" s="46" t="s">
        <v>656</v>
      </c>
      <c r="G2327" s="46" t="s">
        <v>654</v>
      </c>
      <c r="H2327" s="46">
        <v>10</v>
      </c>
      <c r="I2327" s="58" t="s">
        <v>231</v>
      </c>
      <c r="J2327" s="61" t="s">
        <v>356</v>
      </c>
      <c r="K2327" s="85">
        <f>VLOOKUP(B2327,Precios!G:J,4,FALSE)</f>
        <v>56763.02</v>
      </c>
      <c r="L2327" s="59"/>
    </row>
    <row r="2328" spans="2:12">
      <c r="B2328" s="46" t="str">
        <f t="shared" si="36"/>
        <v>164BOG10</v>
      </c>
      <c r="C2328" s="46">
        <v>164</v>
      </c>
      <c r="D2328" s="58" t="s">
        <v>14</v>
      </c>
      <c r="E2328" s="58" t="s">
        <v>222</v>
      </c>
      <c r="F2328" s="46" t="s">
        <v>656</v>
      </c>
      <c r="G2328" s="46" t="s">
        <v>654</v>
      </c>
      <c r="H2328" s="46">
        <v>10</v>
      </c>
      <c r="I2328" s="58" t="s">
        <v>231</v>
      </c>
      <c r="J2328" s="61" t="s">
        <v>357</v>
      </c>
      <c r="K2328" s="85">
        <f>VLOOKUP(B2328,Precios!G:J,4,FALSE)</f>
        <v>59128.15</v>
      </c>
      <c r="L2328" s="59"/>
    </row>
    <row r="2329" spans="2:12">
      <c r="B2329" s="46" t="str">
        <f t="shared" si="36"/>
        <v>165BOG10</v>
      </c>
      <c r="C2329" s="46">
        <v>165</v>
      </c>
      <c r="D2329" s="58" t="s">
        <v>13</v>
      </c>
      <c r="E2329" s="58" t="s">
        <v>2</v>
      </c>
      <c r="F2329" s="46" t="s">
        <v>656</v>
      </c>
      <c r="G2329" s="46" t="s">
        <v>654</v>
      </c>
      <c r="H2329" s="46">
        <v>10</v>
      </c>
      <c r="I2329" s="58" t="s">
        <v>231</v>
      </c>
      <c r="J2329" s="61" t="s">
        <v>354</v>
      </c>
      <c r="K2329" s="85">
        <f>VLOOKUP(B2329,Precios!G:J,4,FALSE)</f>
        <v>769.9</v>
      </c>
      <c r="L2329" s="59"/>
    </row>
    <row r="2330" spans="2:12">
      <c r="B2330" s="46" t="str">
        <f t="shared" si="36"/>
        <v>166BOG10</v>
      </c>
      <c r="C2330" s="46">
        <v>166</v>
      </c>
      <c r="D2330" s="58" t="s">
        <v>223</v>
      </c>
      <c r="E2330" s="58" t="s">
        <v>2</v>
      </c>
      <c r="F2330" s="46" t="s">
        <v>656</v>
      </c>
      <c r="G2330" s="46" t="s">
        <v>654</v>
      </c>
      <c r="H2330" s="46">
        <v>10</v>
      </c>
      <c r="I2330" s="58" t="s">
        <v>231</v>
      </c>
      <c r="J2330" s="61" t="s">
        <v>317</v>
      </c>
      <c r="K2330" s="85">
        <f>VLOOKUP(B2330,Precios!G:J,4,FALSE)</f>
        <v>608.91</v>
      </c>
      <c r="L2330" s="59"/>
    </row>
    <row r="2331" spans="2:12">
      <c r="B2331" s="46" t="str">
        <f t="shared" si="36"/>
        <v>167BOG10</v>
      </c>
      <c r="C2331" s="46">
        <v>167</v>
      </c>
      <c r="D2331" s="58" t="s">
        <v>12</v>
      </c>
      <c r="E2331" s="58" t="s">
        <v>11</v>
      </c>
      <c r="F2331" s="46" t="s">
        <v>656</v>
      </c>
      <c r="G2331" s="46" t="s">
        <v>654</v>
      </c>
      <c r="H2331" s="46">
        <v>10</v>
      </c>
      <c r="I2331" s="58" t="s">
        <v>231</v>
      </c>
      <c r="J2331" s="61" t="s">
        <v>358</v>
      </c>
      <c r="K2331" s="85">
        <f>VLOOKUP(B2331,Precios!G:J,4,FALSE)</f>
        <v>39320.21</v>
      </c>
      <c r="L2331" s="59"/>
    </row>
    <row r="2332" spans="2:12">
      <c r="B2332" s="46" t="str">
        <f t="shared" si="36"/>
        <v>168BOG10</v>
      </c>
      <c r="C2332" s="46">
        <v>168</v>
      </c>
      <c r="D2332" s="58" t="s">
        <v>10</v>
      </c>
      <c r="E2332" s="58" t="s">
        <v>2</v>
      </c>
      <c r="F2332" s="46" t="s">
        <v>656</v>
      </c>
      <c r="G2332" s="46" t="s">
        <v>654</v>
      </c>
      <c r="H2332" s="46">
        <v>10</v>
      </c>
      <c r="I2332" s="58" t="s">
        <v>231</v>
      </c>
      <c r="J2332" s="61" t="s">
        <v>303</v>
      </c>
      <c r="K2332" s="85">
        <f>VLOOKUP(B2332,Precios!G:J,4,FALSE)</f>
        <v>152.75</v>
      </c>
      <c r="L2332" s="59"/>
    </row>
    <row r="2333" spans="2:12">
      <c r="B2333" s="46" t="str">
        <f t="shared" si="36"/>
        <v>169BOG10</v>
      </c>
      <c r="C2333" s="46">
        <v>169</v>
      </c>
      <c r="D2333" s="58" t="s">
        <v>9</v>
      </c>
      <c r="E2333" s="58" t="s">
        <v>2</v>
      </c>
      <c r="F2333" s="46" t="s">
        <v>656</v>
      </c>
      <c r="G2333" s="46" t="s">
        <v>654</v>
      </c>
      <c r="H2333" s="46">
        <v>10</v>
      </c>
      <c r="I2333" s="58" t="s">
        <v>231</v>
      </c>
      <c r="J2333" s="61" t="s">
        <v>303</v>
      </c>
      <c r="K2333" s="85">
        <f>VLOOKUP(B2333,Precios!G:J,4,FALSE)</f>
        <v>184.77</v>
      </c>
      <c r="L2333" s="59"/>
    </row>
    <row r="2334" spans="2:12">
      <c r="B2334" s="46" t="str">
        <f t="shared" si="36"/>
        <v>170BOG10</v>
      </c>
      <c r="C2334" s="46">
        <v>170</v>
      </c>
      <c r="D2334" s="58" t="s">
        <v>8</v>
      </c>
      <c r="E2334" s="58" t="s">
        <v>3</v>
      </c>
      <c r="F2334" s="46" t="s">
        <v>656</v>
      </c>
      <c r="G2334" s="46" t="s">
        <v>654</v>
      </c>
      <c r="H2334" s="46">
        <v>10</v>
      </c>
      <c r="I2334" s="58" t="s">
        <v>231</v>
      </c>
      <c r="J2334" s="61" t="s">
        <v>303</v>
      </c>
      <c r="K2334" s="85">
        <f>VLOOKUP(B2334,Precios!G:J,4,FALSE)</f>
        <v>14382.92</v>
      </c>
      <c r="L2334" s="59"/>
    </row>
    <row r="2335" spans="2:12">
      <c r="B2335" s="46" t="str">
        <f t="shared" si="36"/>
        <v>171BOG10</v>
      </c>
      <c r="C2335" s="46">
        <v>171</v>
      </c>
      <c r="D2335" s="58" t="s">
        <v>7</v>
      </c>
      <c r="E2335" s="58" t="s">
        <v>3</v>
      </c>
      <c r="F2335" s="46" t="s">
        <v>656</v>
      </c>
      <c r="G2335" s="46" t="s">
        <v>654</v>
      </c>
      <c r="H2335" s="46">
        <v>10</v>
      </c>
      <c r="I2335" s="58" t="s">
        <v>231</v>
      </c>
      <c r="J2335" s="61" t="s">
        <v>303</v>
      </c>
      <c r="K2335" s="85">
        <f>VLOOKUP(B2335,Precios!G:J,4,FALSE)</f>
        <v>13451.65</v>
      </c>
      <c r="L2335" s="59"/>
    </row>
    <row r="2336" spans="2:12">
      <c r="B2336" s="46" t="str">
        <f t="shared" si="36"/>
        <v>172BOG10</v>
      </c>
      <c r="C2336" s="46">
        <v>172</v>
      </c>
      <c r="D2336" s="58" t="s">
        <v>6</v>
      </c>
      <c r="E2336" s="58" t="s">
        <v>3</v>
      </c>
      <c r="F2336" s="46" t="s">
        <v>656</v>
      </c>
      <c r="G2336" s="46" t="s">
        <v>654</v>
      </c>
      <c r="H2336" s="46">
        <v>10</v>
      </c>
      <c r="I2336" s="58" t="s">
        <v>231</v>
      </c>
      <c r="J2336" s="61" t="s">
        <v>303</v>
      </c>
      <c r="K2336" s="85">
        <f>VLOOKUP(B2336,Precios!G:J,4,FALSE)</f>
        <v>7538.84</v>
      </c>
      <c r="L2336" s="59"/>
    </row>
    <row r="2337" spans="2:12">
      <c r="B2337" s="46" t="str">
        <f t="shared" si="36"/>
        <v>173BOG10</v>
      </c>
      <c r="C2337" s="46">
        <v>173</v>
      </c>
      <c r="D2337" s="58" t="s">
        <v>5</v>
      </c>
      <c r="E2337" s="58" t="s">
        <v>3</v>
      </c>
      <c r="F2337" s="46" t="s">
        <v>656</v>
      </c>
      <c r="G2337" s="46" t="s">
        <v>654</v>
      </c>
      <c r="H2337" s="46">
        <v>10</v>
      </c>
      <c r="I2337" s="58" t="s">
        <v>231</v>
      </c>
      <c r="J2337" s="61" t="s">
        <v>303</v>
      </c>
      <c r="K2337" s="85">
        <f>VLOOKUP(B2337,Precios!G:J,4,FALSE)</f>
        <v>10495.24</v>
      </c>
      <c r="L2337" s="59"/>
    </row>
    <row r="2338" spans="2:12">
      <c r="B2338" s="46" t="str">
        <f t="shared" si="36"/>
        <v>174BOG10</v>
      </c>
      <c r="C2338" s="46">
        <v>174</v>
      </c>
      <c r="D2338" s="58" t="s">
        <v>4</v>
      </c>
      <c r="E2338" s="58" t="s">
        <v>3</v>
      </c>
      <c r="F2338" s="46" t="s">
        <v>656</v>
      </c>
      <c r="G2338" s="46" t="s">
        <v>654</v>
      </c>
      <c r="H2338" s="46">
        <v>10</v>
      </c>
      <c r="I2338" s="58" t="s">
        <v>231</v>
      </c>
      <c r="J2338" s="61" t="s">
        <v>303</v>
      </c>
      <c r="K2338" s="85">
        <f>VLOOKUP(B2338,Precios!G:J,4,FALSE)</f>
        <v>26016.38</v>
      </c>
      <c r="L2338" s="59"/>
    </row>
    <row r="2339" spans="2:12">
      <c r="B2339" s="46" t="str">
        <f t="shared" si="36"/>
        <v>175BOG10</v>
      </c>
      <c r="C2339" s="46">
        <v>175</v>
      </c>
      <c r="D2339" s="58" t="s">
        <v>224</v>
      </c>
      <c r="E2339" s="58" t="s">
        <v>3</v>
      </c>
      <c r="F2339" s="46" t="s">
        <v>656</v>
      </c>
      <c r="G2339" s="46" t="s">
        <v>654</v>
      </c>
      <c r="H2339" s="46">
        <v>10</v>
      </c>
      <c r="I2339" s="58" t="s">
        <v>231</v>
      </c>
      <c r="J2339" s="61" t="s">
        <v>356</v>
      </c>
      <c r="K2339" s="85">
        <f>VLOOKUP(B2339,Precios!G:J,4,FALSE)</f>
        <v>3626.91</v>
      </c>
      <c r="L2339" s="59"/>
    </row>
    <row r="2340" spans="2:12">
      <c r="B2340" s="46" t="str">
        <f t="shared" si="36"/>
        <v>176BOG10</v>
      </c>
      <c r="C2340" s="46">
        <v>176</v>
      </c>
      <c r="D2340" s="58" t="s">
        <v>225</v>
      </c>
      <c r="E2340" s="58" t="s">
        <v>3</v>
      </c>
      <c r="F2340" s="46" t="s">
        <v>656</v>
      </c>
      <c r="G2340" s="46" t="s">
        <v>654</v>
      </c>
      <c r="H2340" s="46">
        <v>10</v>
      </c>
      <c r="I2340" s="58" t="s">
        <v>231</v>
      </c>
      <c r="J2340" s="61" t="s">
        <v>356</v>
      </c>
      <c r="K2340" s="85">
        <f>VLOOKUP(B2340,Precios!G:J,4,FALSE)</f>
        <v>5536.25</v>
      </c>
      <c r="L2340" s="59"/>
    </row>
    <row r="2341" spans="2:12">
      <c r="B2341" s="46" t="str">
        <f t="shared" si="36"/>
        <v>177BOG10</v>
      </c>
      <c r="C2341" s="46">
        <v>177</v>
      </c>
      <c r="D2341" s="58" t="s">
        <v>226</v>
      </c>
      <c r="E2341" s="58" t="s">
        <v>3</v>
      </c>
      <c r="F2341" s="46" t="s">
        <v>656</v>
      </c>
      <c r="G2341" s="46" t="s">
        <v>654</v>
      </c>
      <c r="H2341" s="46">
        <v>10</v>
      </c>
      <c r="I2341" s="58" t="s">
        <v>231</v>
      </c>
      <c r="J2341" s="61" t="s">
        <v>356</v>
      </c>
      <c r="K2341" s="85">
        <f>VLOOKUP(B2341,Precios!G:J,4,FALSE)</f>
        <v>5929.59</v>
      </c>
      <c r="L2341" s="59"/>
    </row>
    <row r="2342" spans="2:12">
      <c r="B2342" s="46" t="str">
        <f t="shared" si="36"/>
        <v>178BOG10</v>
      </c>
      <c r="C2342" s="46">
        <v>178</v>
      </c>
      <c r="D2342" s="58" t="s">
        <v>227</v>
      </c>
      <c r="E2342" s="58" t="s">
        <v>3</v>
      </c>
      <c r="F2342" s="46" t="s">
        <v>656</v>
      </c>
      <c r="G2342" s="46" t="s">
        <v>654</v>
      </c>
      <c r="H2342" s="46">
        <v>10</v>
      </c>
      <c r="I2342" s="58" t="s">
        <v>231</v>
      </c>
      <c r="J2342" s="61" t="s">
        <v>356</v>
      </c>
      <c r="K2342" s="85">
        <f>VLOOKUP(B2342,Precios!G:J,4,FALSE)</f>
        <v>6842.85</v>
      </c>
      <c r="L2342" s="59"/>
    </row>
    <row r="2343" spans="2:12">
      <c r="B2343" s="46" t="str">
        <f t="shared" si="36"/>
        <v>179BOG10</v>
      </c>
      <c r="C2343" s="46">
        <v>179</v>
      </c>
      <c r="D2343" s="58" t="s">
        <v>228</v>
      </c>
      <c r="E2343" s="58" t="s">
        <v>3</v>
      </c>
      <c r="F2343" s="46" t="s">
        <v>656</v>
      </c>
      <c r="G2343" s="46" t="s">
        <v>654</v>
      </c>
      <c r="H2343" s="46">
        <v>10</v>
      </c>
      <c r="I2343" s="58" t="s">
        <v>231</v>
      </c>
      <c r="J2343" s="61" t="s">
        <v>356</v>
      </c>
      <c r="K2343" s="85">
        <f>VLOOKUP(B2343,Precios!G:J,4,FALSE)</f>
        <v>15668.96</v>
      </c>
      <c r="L2343" s="59"/>
    </row>
    <row r="2344" spans="2:12">
      <c r="B2344" s="46" t="str">
        <f t="shared" si="36"/>
        <v>180BOG10</v>
      </c>
      <c r="C2344" s="46">
        <v>180</v>
      </c>
      <c r="D2344" s="58" t="s">
        <v>1</v>
      </c>
      <c r="E2344" s="58" t="s">
        <v>2</v>
      </c>
      <c r="F2344" s="46" t="s">
        <v>656</v>
      </c>
      <c r="G2344" s="46" t="s">
        <v>654</v>
      </c>
      <c r="H2344" s="46">
        <v>10</v>
      </c>
      <c r="I2344" s="58" t="s">
        <v>231</v>
      </c>
      <c r="J2344" s="61" t="s">
        <v>359</v>
      </c>
      <c r="K2344" s="85">
        <f>VLOOKUP(B2344,Precios!G:J,4,FALSE)</f>
        <v>16245.46</v>
      </c>
      <c r="L2344" s="59"/>
    </row>
    <row r="2345" spans="2:12">
      <c r="B2345" s="46" t="str">
        <f t="shared" si="36"/>
        <v>1BOG9</v>
      </c>
      <c r="C2345" s="46">
        <v>1</v>
      </c>
      <c r="D2345" s="58" t="s">
        <v>205</v>
      </c>
      <c r="E2345" s="58" t="s">
        <v>0</v>
      </c>
      <c r="F2345" s="46" t="s">
        <v>656</v>
      </c>
      <c r="G2345" s="46" t="s">
        <v>654</v>
      </c>
      <c r="H2345" s="46">
        <v>9</v>
      </c>
      <c r="I2345" s="58" t="s">
        <v>232</v>
      </c>
      <c r="J2345" s="61" t="s">
        <v>233</v>
      </c>
      <c r="K2345" s="85">
        <f>VLOOKUP(B2345,Precios!G:J,4,FALSE)</f>
        <v>10243.959999999999</v>
      </c>
      <c r="L2345" s="59"/>
    </row>
    <row r="2346" spans="2:12">
      <c r="B2346" s="46" t="str">
        <f t="shared" si="36"/>
        <v>2BOG9</v>
      </c>
      <c r="C2346" s="46">
        <v>2</v>
      </c>
      <c r="D2346" s="58" t="s">
        <v>206</v>
      </c>
      <c r="E2346" s="58" t="s">
        <v>2</v>
      </c>
      <c r="F2346" s="46" t="s">
        <v>656</v>
      </c>
      <c r="G2346" s="46" t="s">
        <v>654</v>
      </c>
      <c r="H2346" s="46">
        <v>9</v>
      </c>
      <c r="I2346" s="58" t="s">
        <v>232</v>
      </c>
      <c r="J2346" s="61" t="s">
        <v>360</v>
      </c>
      <c r="K2346" s="85">
        <f>VLOOKUP(B2346,Precios!G:J,4,FALSE)</f>
        <v>9512.24</v>
      </c>
      <c r="L2346" s="59"/>
    </row>
    <row r="2347" spans="2:12">
      <c r="B2347" s="46" t="str">
        <f t="shared" si="36"/>
        <v>3BOG9</v>
      </c>
      <c r="C2347" s="46">
        <v>3</v>
      </c>
      <c r="D2347" s="58" t="s">
        <v>188</v>
      </c>
      <c r="E2347" s="58" t="s">
        <v>2</v>
      </c>
      <c r="F2347" s="46" t="s">
        <v>656</v>
      </c>
      <c r="G2347" s="46" t="s">
        <v>654</v>
      </c>
      <c r="H2347" s="46">
        <v>9</v>
      </c>
      <c r="I2347" s="58" t="s">
        <v>232</v>
      </c>
      <c r="J2347" s="61" t="s">
        <v>361</v>
      </c>
      <c r="K2347" s="85">
        <f>VLOOKUP(B2347,Precios!G:J,4,FALSE)</f>
        <v>2219.52</v>
      </c>
      <c r="L2347" s="59"/>
    </row>
    <row r="2348" spans="2:12">
      <c r="B2348" s="46" t="str">
        <f t="shared" si="36"/>
        <v>4BOG9</v>
      </c>
      <c r="C2348" s="46">
        <v>4</v>
      </c>
      <c r="D2348" s="58" t="s">
        <v>207</v>
      </c>
      <c r="E2348" s="58" t="s">
        <v>2</v>
      </c>
      <c r="F2348" s="46" t="s">
        <v>656</v>
      </c>
      <c r="G2348" s="46" t="s">
        <v>654</v>
      </c>
      <c r="H2348" s="46">
        <v>9</v>
      </c>
      <c r="I2348" s="58" t="s">
        <v>232</v>
      </c>
      <c r="J2348" s="61" t="s">
        <v>361</v>
      </c>
      <c r="K2348" s="85">
        <f>VLOOKUP(B2348,Precios!G:J,4,FALSE)</f>
        <v>2535.38</v>
      </c>
      <c r="L2348" s="59"/>
    </row>
    <row r="2349" spans="2:12">
      <c r="B2349" s="46" t="str">
        <f t="shared" si="36"/>
        <v>5BOG9</v>
      </c>
      <c r="C2349" s="46">
        <v>5</v>
      </c>
      <c r="D2349" s="58" t="s">
        <v>208</v>
      </c>
      <c r="E2349" s="58" t="s">
        <v>2</v>
      </c>
      <c r="F2349" s="46" t="s">
        <v>656</v>
      </c>
      <c r="G2349" s="46" t="s">
        <v>654</v>
      </c>
      <c r="H2349" s="46">
        <v>9</v>
      </c>
      <c r="I2349" s="58" t="s">
        <v>232</v>
      </c>
      <c r="J2349" s="61" t="s">
        <v>361</v>
      </c>
      <c r="K2349" s="85">
        <f>VLOOKUP(B2349,Precios!G:J,4,FALSE)</f>
        <v>5271.97</v>
      </c>
      <c r="L2349" s="59"/>
    </row>
    <row r="2350" spans="2:12">
      <c r="B2350" s="46" t="str">
        <f t="shared" si="36"/>
        <v>6BOG9</v>
      </c>
      <c r="C2350" s="46">
        <v>6</v>
      </c>
      <c r="D2350" s="58" t="s">
        <v>187</v>
      </c>
      <c r="E2350" s="58" t="s">
        <v>2</v>
      </c>
      <c r="F2350" s="46" t="s">
        <v>656</v>
      </c>
      <c r="G2350" s="46" t="s">
        <v>654</v>
      </c>
      <c r="H2350" s="46">
        <v>9</v>
      </c>
      <c r="I2350" s="58" t="s">
        <v>232</v>
      </c>
      <c r="J2350" s="61" t="s">
        <v>361</v>
      </c>
      <c r="K2350" s="85">
        <f>VLOOKUP(B2350,Precios!G:J,4,FALSE)</f>
        <v>1829.27</v>
      </c>
      <c r="L2350" s="59"/>
    </row>
    <row r="2351" spans="2:12">
      <c r="B2351" s="46" t="str">
        <f t="shared" si="36"/>
        <v>7BOG9</v>
      </c>
      <c r="C2351" s="46">
        <v>7</v>
      </c>
      <c r="D2351" s="58" t="s">
        <v>186</v>
      </c>
      <c r="E2351" s="58" t="s">
        <v>2</v>
      </c>
      <c r="F2351" s="46" t="s">
        <v>656</v>
      </c>
      <c r="G2351" s="46" t="s">
        <v>654</v>
      </c>
      <c r="H2351" s="46">
        <v>9</v>
      </c>
      <c r="I2351" s="58" t="s">
        <v>232</v>
      </c>
      <c r="J2351" s="61" t="s">
        <v>361</v>
      </c>
      <c r="K2351" s="85">
        <f>VLOOKUP(B2351,Precios!G:J,4,FALSE)</f>
        <v>5487.83</v>
      </c>
      <c r="L2351" s="59"/>
    </row>
    <row r="2352" spans="2:12">
      <c r="B2352" s="46" t="str">
        <f t="shared" si="36"/>
        <v>8BOG9</v>
      </c>
      <c r="C2352" s="46">
        <v>8</v>
      </c>
      <c r="D2352" s="58" t="s">
        <v>185</v>
      </c>
      <c r="E2352" s="58" t="s">
        <v>2</v>
      </c>
      <c r="F2352" s="46" t="s">
        <v>656</v>
      </c>
      <c r="G2352" s="46" t="s">
        <v>654</v>
      </c>
      <c r="H2352" s="46">
        <v>9</v>
      </c>
      <c r="I2352" s="58" t="s">
        <v>232</v>
      </c>
      <c r="J2352" s="61" t="s">
        <v>361</v>
      </c>
      <c r="K2352" s="85">
        <f>VLOOKUP(B2352,Precios!G:J,4,FALSE)</f>
        <v>7682.96</v>
      </c>
      <c r="L2352" s="59"/>
    </row>
    <row r="2353" spans="2:12">
      <c r="B2353" s="46" t="str">
        <f t="shared" si="36"/>
        <v>9BOG9</v>
      </c>
      <c r="C2353" s="46">
        <v>9</v>
      </c>
      <c r="D2353" s="58" t="s">
        <v>184</v>
      </c>
      <c r="E2353" s="58" t="s">
        <v>209</v>
      </c>
      <c r="F2353" s="46" t="s">
        <v>656</v>
      </c>
      <c r="G2353" s="46" t="s">
        <v>654</v>
      </c>
      <c r="H2353" s="46">
        <v>9</v>
      </c>
      <c r="I2353" s="58" t="s">
        <v>232</v>
      </c>
      <c r="J2353" s="61" t="s">
        <v>233</v>
      </c>
      <c r="K2353" s="85">
        <f>VLOOKUP(B2353,Precios!G:J,4,FALSE)</f>
        <v>14634.22</v>
      </c>
      <c r="L2353" s="59"/>
    </row>
    <row r="2354" spans="2:12">
      <c r="B2354" s="46" t="str">
        <f t="shared" si="36"/>
        <v>10BOG9</v>
      </c>
      <c r="C2354" s="46">
        <v>10</v>
      </c>
      <c r="D2354" s="58" t="s">
        <v>210</v>
      </c>
      <c r="E2354" s="58" t="s">
        <v>2</v>
      </c>
      <c r="F2354" s="46" t="s">
        <v>656</v>
      </c>
      <c r="G2354" s="46" t="s">
        <v>654</v>
      </c>
      <c r="H2354" s="46">
        <v>9</v>
      </c>
      <c r="I2354" s="58" t="s">
        <v>232</v>
      </c>
      <c r="J2354" s="61" t="s">
        <v>233</v>
      </c>
      <c r="K2354" s="85">
        <f>VLOOKUP(B2354,Precios!G:J,4,FALSE)</f>
        <v>1097.57</v>
      </c>
      <c r="L2354" s="59"/>
    </row>
    <row r="2355" spans="2:12">
      <c r="B2355" s="46" t="str">
        <f t="shared" si="36"/>
        <v>11BOG9</v>
      </c>
      <c r="C2355" s="46">
        <v>11</v>
      </c>
      <c r="D2355" s="58" t="s">
        <v>183</v>
      </c>
      <c r="E2355" s="58" t="s">
        <v>2</v>
      </c>
      <c r="F2355" s="46" t="s">
        <v>656</v>
      </c>
      <c r="G2355" s="46" t="s">
        <v>654</v>
      </c>
      <c r="H2355" s="46">
        <v>9</v>
      </c>
      <c r="I2355" s="58" t="s">
        <v>232</v>
      </c>
      <c r="J2355" s="61" t="s">
        <v>233</v>
      </c>
      <c r="K2355" s="85">
        <f>VLOOKUP(B2355,Precios!G:J,4,FALSE)</f>
        <v>2560.9899999999998</v>
      </c>
      <c r="L2355" s="59"/>
    </row>
    <row r="2356" spans="2:12">
      <c r="B2356" s="46" t="str">
        <f t="shared" si="36"/>
        <v>12BOG9</v>
      </c>
      <c r="C2356" s="46">
        <v>12</v>
      </c>
      <c r="D2356" s="58" t="s">
        <v>211</v>
      </c>
      <c r="E2356" s="58" t="s">
        <v>2</v>
      </c>
      <c r="F2356" s="46" t="s">
        <v>656</v>
      </c>
      <c r="G2356" s="46" t="s">
        <v>654</v>
      </c>
      <c r="H2356" s="46">
        <v>9</v>
      </c>
      <c r="I2356" s="58" t="s">
        <v>232</v>
      </c>
      <c r="J2356" s="61" t="s">
        <v>362</v>
      </c>
      <c r="K2356" s="85">
        <f>VLOOKUP(B2356,Precios!G:J,4,FALSE)</f>
        <v>2670.74</v>
      </c>
      <c r="L2356" s="59"/>
    </row>
    <row r="2357" spans="2:12">
      <c r="B2357" s="46" t="str">
        <f t="shared" si="36"/>
        <v>13BOG9</v>
      </c>
      <c r="C2357" s="46">
        <v>13</v>
      </c>
      <c r="D2357" s="58" t="s">
        <v>182</v>
      </c>
      <c r="E2357" s="58" t="s">
        <v>2</v>
      </c>
      <c r="F2357" s="46" t="s">
        <v>656</v>
      </c>
      <c r="G2357" s="46" t="s">
        <v>654</v>
      </c>
      <c r="H2357" s="46">
        <v>9</v>
      </c>
      <c r="I2357" s="58" t="s">
        <v>232</v>
      </c>
      <c r="J2357" s="61" t="s">
        <v>362</v>
      </c>
      <c r="K2357" s="85">
        <f>VLOOKUP(B2357,Precios!G:J,4,FALSE)</f>
        <v>4097.58</v>
      </c>
      <c r="L2357" s="59"/>
    </row>
    <row r="2358" spans="2:12">
      <c r="B2358" s="46" t="str">
        <f t="shared" si="36"/>
        <v>14BOG9</v>
      </c>
      <c r="C2358" s="46">
        <v>14</v>
      </c>
      <c r="D2358" s="58" t="s">
        <v>181</v>
      </c>
      <c r="E2358" s="58" t="s">
        <v>2</v>
      </c>
      <c r="F2358" s="46" t="s">
        <v>656</v>
      </c>
      <c r="G2358" s="46" t="s">
        <v>654</v>
      </c>
      <c r="H2358" s="46">
        <v>9</v>
      </c>
      <c r="I2358" s="58" t="s">
        <v>232</v>
      </c>
      <c r="J2358" s="61" t="s">
        <v>362</v>
      </c>
      <c r="K2358" s="85">
        <f>VLOOKUP(B2358,Precios!G:J,4,FALSE)</f>
        <v>4243.93</v>
      </c>
      <c r="L2358" s="59"/>
    </row>
    <row r="2359" spans="2:12">
      <c r="B2359" s="46" t="str">
        <f t="shared" si="36"/>
        <v>15BOG9</v>
      </c>
      <c r="C2359" s="46">
        <v>15</v>
      </c>
      <c r="D2359" s="58" t="s">
        <v>180</v>
      </c>
      <c r="E2359" s="58" t="s">
        <v>2</v>
      </c>
      <c r="F2359" s="46" t="s">
        <v>656</v>
      </c>
      <c r="G2359" s="46" t="s">
        <v>654</v>
      </c>
      <c r="H2359" s="46">
        <v>9</v>
      </c>
      <c r="I2359" s="58" t="s">
        <v>232</v>
      </c>
      <c r="J2359" s="61" t="s">
        <v>362</v>
      </c>
      <c r="K2359" s="85">
        <f>VLOOKUP(B2359,Precios!G:J,4,FALSE)</f>
        <v>5121.97</v>
      </c>
      <c r="L2359" s="59"/>
    </row>
    <row r="2360" spans="2:12">
      <c r="B2360" s="46" t="str">
        <f t="shared" si="36"/>
        <v>16BOG9</v>
      </c>
      <c r="C2360" s="46">
        <v>16</v>
      </c>
      <c r="D2360" s="58" t="s">
        <v>179</v>
      </c>
      <c r="E2360" s="58" t="s">
        <v>2</v>
      </c>
      <c r="F2360" s="46" t="s">
        <v>656</v>
      </c>
      <c r="G2360" s="46" t="s">
        <v>654</v>
      </c>
      <c r="H2360" s="46">
        <v>9</v>
      </c>
      <c r="I2360" s="58" t="s">
        <v>232</v>
      </c>
      <c r="J2360" s="61" t="s">
        <v>362</v>
      </c>
      <c r="K2360" s="85">
        <f>VLOOKUP(B2360,Precios!G:J,4,FALSE)</f>
        <v>6829.3</v>
      </c>
      <c r="L2360" s="59"/>
    </row>
    <row r="2361" spans="2:12">
      <c r="B2361" s="46" t="str">
        <f t="shared" si="36"/>
        <v>17BOG9</v>
      </c>
      <c r="C2361" s="46">
        <v>17</v>
      </c>
      <c r="D2361" s="58" t="s">
        <v>178</v>
      </c>
      <c r="E2361" s="58" t="s">
        <v>2</v>
      </c>
      <c r="F2361" s="46" t="s">
        <v>656</v>
      </c>
      <c r="G2361" s="46" t="s">
        <v>654</v>
      </c>
      <c r="H2361" s="46">
        <v>9</v>
      </c>
      <c r="I2361" s="58" t="s">
        <v>232</v>
      </c>
      <c r="J2361" s="61" t="s">
        <v>362</v>
      </c>
      <c r="K2361" s="85">
        <f>VLOOKUP(B2361,Precios!G:J,4,FALSE)</f>
        <v>7902.47</v>
      </c>
      <c r="L2361" s="59"/>
    </row>
    <row r="2362" spans="2:12">
      <c r="B2362" s="46" t="str">
        <f t="shared" si="36"/>
        <v>18BOG9</v>
      </c>
      <c r="C2362" s="46">
        <v>18</v>
      </c>
      <c r="D2362" s="58" t="s">
        <v>177</v>
      </c>
      <c r="E2362" s="58" t="s">
        <v>116</v>
      </c>
      <c r="F2362" s="46" t="s">
        <v>656</v>
      </c>
      <c r="G2362" s="46" t="s">
        <v>654</v>
      </c>
      <c r="H2362" s="46">
        <v>9</v>
      </c>
      <c r="I2362" s="58" t="s">
        <v>232</v>
      </c>
      <c r="J2362" s="61" t="s">
        <v>233</v>
      </c>
      <c r="K2362" s="85">
        <f>VLOOKUP(B2362,Precios!G:J,4,FALSE)</f>
        <v>10487.85</v>
      </c>
      <c r="L2362" s="59"/>
    </row>
    <row r="2363" spans="2:12">
      <c r="B2363" s="46" t="str">
        <f t="shared" si="36"/>
        <v>19BOG9</v>
      </c>
      <c r="C2363" s="46">
        <v>19</v>
      </c>
      <c r="D2363" s="58" t="s">
        <v>176</v>
      </c>
      <c r="E2363" s="58" t="s">
        <v>116</v>
      </c>
      <c r="F2363" s="46" t="s">
        <v>656</v>
      </c>
      <c r="G2363" s="46" t="s">
        <v>654</v>
      </c>
      <c r="H2363" s="46">
        <v>9</v>
      </c>
      <c r="I2363" s="58" t="s">
        <v>232</v>
      </c>
      <c r="J2363" s="61" t="s">
        <v>233</v>
      </c>
      <c r="K2363" s="85">
        <f>VLOOKUP(B2363,Precios!G:J,4,FALSE)</f>
        <v>10487.85</v>
      </c>
      <c r="L2363" s="59"/>
    </row>
    <row r="2364" spans="2:12">
      <c r="B2364" s="46" t="str">
        <f t="shared" si="36"/>
        <v>20BOG9</v>
      </c>
      <c r="C2364" s="46">
        <v>20</v>
      </c>
      <c r="D2364" s="58" t="s">
        <v>175</v>
      </c>
      <c r="E2364" s="58" t="s">
        <v>116</v>
      </c>
      <c r="F2364" s="46" t="s">
        <v>656</v>
      </c>
      <c r="G2364" s="46" t="s">
        <v>654</v>
      </c>
      <c r="H2364" s="46">
        <v>9</v>
      </c>
      <c r="I2364" s="58" t="s">
        <v>232</v>
      </c>
      <c r="J2364" s="61" t="s">
        <v>233</v>
      </c>
      <c r="K2364" s="85">
        <f>VLOOKUP(B2364,Precios!G:J,4,FALSE)</f>
        <v>26585.5</v>
      </c>
      <c r="L2364" s="59"/>
    </row>
    <row r="2365" spans="2:12">
      <c r="B2365" s="46" t="str">
        <f t="shared" si="36"/>
        <v>21BOG9</v>
      </c>
      <c r="C2365" s="46">
        <v>21</v>
      </c>
      <c r="D2365" s="58" t="s">
        <v>212</v>
      </c>
      <c r="E2365" s="58" t="s">
        <v>116</v>
      </c>
      <c r="F2365" s="46" t="s">
        <v>656</v>
      </c>
      <c r="G2365" s="46" t="s">
        <v>654</v>
      </c>
      <c r="H2365" s="46">
        <v>9</v>
      </c>
      <c r="I2365" s="58" t="s">
        <v>232</v>
      </c>
      <c r="J2365" s="61" t="s">
        <v>233</v>
      </c>
      <c r="K2365" s="85">
        <f>VLOOKUP(B2365,Precios!G:J,4,FALSE)</f>
        <v>40244.089999999997</v>
      </c>
      <c r="L2365" s="59"/>
    </row>
    <row r="2366" spans="2:12">
      <c r="B2366" s="46" t="str">
        <f t="shared" si="36"/>
        <v>22BOG9</v>
      </c>
      <c r="C2366" s="46">
        <v>22</v>
      </c>
      <c r="D2366" s="58" t="s">
        <v>174</v>
      </c>
      <c r="E2366" s="58" t="s">
        <v>116</v>
      </c>
      <c r="F2366" s="46" t="s">
        <v>656</v>
      </c>
      <c r="G2366" s="46" t="s">
        <v>654</v>
      </c>
      <c r="H2366" s="46">
        <v>9</v>
      </c>
      <c r="I2366" s="58" t="s">
        <v>232</v>
      </c>
      <c r="J2366" s="61" t="s">
        <v>233</v>
      </c>
      <c r="K2366" s="85">
        <f>VLOOKUP(B2366,Precios!G:J,4,FALSE)</f>
        <v>54146.6</v>
      </c>
      <c r="L2366" s="59"/>
    </row>
    <row r="2367" spans="2:12">
      <c r="B2367" s="46" t="str">
        <f t="shared" si="36"/>
        <v>23BOG9</v>
      </c>
      <c r="C2367" s="46">
        <v>23</v>
      </c>
      <c r="D2367" s="58" t="s">
        <v>173</v>
      </c>
      <c r="E2367" s="58" t="s">
        <v>2</v>
      </c>
      <c r="F2367" s="46" t="s">
        <v>656</v>
      </c>
      <c r="G2367" s="46" t="s">
        <v>654</v>
      </c>
      <c r="H2367" s="46">
        <v>9</v>
      </c>
      <c r="I2367" s="58" t="s">
        <v>232</v>
      </c>
      <c r="J2367" s="61" t="s">
        <v>233</v>
      </c>
      <c r="K2367" s="85">
        <f>VLOOKUP(B2367,Precios!G:J,4,FALSE)</f>
        <v>1158.54</v>
      </c>
      <c r="L2367" s="59"/>
    </row>
    <row r="2368" spans="2:12">
      <c r="B2368" s="46" t="str">
        <f t="shared" si="36"/>
        <v>24BOG9</v>
      </c>
      <c r="C2368" s="46">
        <v>24</v>
      </c>
      <c r="D2368" s="58" t="s">
        <v>172</v>
      </c>
      <c r="E2368" s="58" t="s">
        <v>2</v>
      </c>
      <c r="F2368" s="46" t="s">
        <v>656</v>
      </c>
      <c r="G2368" s="46" t="s">
        <v>654</v>
      </c>
      <c r="H2368" s="46">
        <v>9</v>
      </c>
      <c r="I2368" s="58" t="s">
        <v>232</v>
      </c>
      <c r="J2368" s="61" t="s">
        <v>233</v>
      </c>
      <c r="K2368" s="85">
        <f>VLOOKUP(B2368,Precios!G:J,4,FALSE)</f>
        <v>1219.52</v>
      </c>
      <c r="L2368" s="59"/>
    </row>
    <row r="2369" spans="2:12">
      <c r="B2369" s="46" t="str">
        <f t="shared" si="36"/>
        <v>25BOG9</v>
      </c>
      <c r="C2369" s="46">
        <v>25</v>
      </c>
      <c r="D2369" s="58" t="s">
        <v>171</v>
      </c>
      <c r="E2369" s="58" t="s">
        <v>2</v>
      </c>
      <c r="F2369" s="46" t="s">
        <v>656</v>
      </c>
      <c r="G2369" s="46" t="s">
        <v>654</v>
      </c>
      <c r="H2369" s="46">
        <v>9</v>
      </c>
      <c r="I2369" s="58" t="s">
        <v>232</v>
      </c>
      <c r="J2369" s="61" t="s">
        <v>233</v>
      </c>
      <c r="K2369" s="85">
        <f>VLOOKUP(B2369,Precios!G:J,4,FALSE)</f>
        <v>365.86</v>
      </c>
      <c r="L2369" s="59"/>
    </row>
    <row r="2370" spans="2:12">
      <c r="B2370" s="46" t="str">
        <f t="shared" si="36"/>
        <v>26BOG9</v>
      </c>
      <c r="C2370" s="46">
        <v>26</v>
      </c>
      <c r="D2370" s="58" t="s">
        <v>170</v>
      </c>
      <c r="E2370" s="58" t="s">
        <v>2</v>
      </c>
      <c r="F2370" s="46" t="s">
        <v>656</v>
      </c>
      <c r="G2370" s="46" t="s">
        <v>654</v>
      </c>
      <c r="H2370" s="46">
        <v>9</v>
      </c>
      <c r="I2370" s="58" t="s">
        <v>232</v>
      </c>
      <c r="J2370" s="61" t="s">
        <v>233</v>
      </c>
      <c r="K2370" s="85">
        <f>VLOOKUP(B2370,Precios!G:J,4,FALSE)</f>
        <v>378.05</v>
      </c>
      <c r="L2370" s="59"/>
    </row>
    <row r="2371" spans="2:12">
      <c r="B2371" s="46" t="str">
        <f t="shared" si="36"/>
        <v>27BOG9</v>
      </c>
      <c r="C2371" s="46">
        <v>27</v>
      </c>
      <c r="D2371" s="58" t="s">
        <v>169</v>
      </c>
      <c r="E2371" s="58" t="s">
        <v>2</v>
      </c>
      <c r="F2371" s="46" t="s">
        <v>656</v>
      </c>
      <c r="G2371" s="46" t="s">
        <v>654</v>
      </c>
      <c r="H2371" s="46">
        <v>9</v>
      </c>
      <c r="I2371" s="58" t="s">
        <v>232</v>
      </c>
      <c r="J2371" s="61" t="s">
        <v>287</v>
      </c>
      <c r="K2371" s="85">
        <f>VLOOKUP(B2371,Precios!G:J,4,FALSE)</f>
        <v>1707.32</v>
      </c>
      <c r="L2371" s="59"/>
    </row>
    <row r="2372" spans="2:12">
      <c r="B2372" s="46" t="str">
        <f t="shared" si="36"/>
        <v>28BOG9</v>
      </c>
      <c r="C2372" s="46">
        <v>28</v>
      </c>
      <c r="D2372" s="58" t="s">
        <v>168</v>
      </c>
      <c r="E2372" s="58" t="s">
        <v>2</v>
      </c>
      <c r="F2372" s="46" t="s">
        <v>656</v>
      </c>
      <c r="G2372" s="46" t="s">
        <v>654</v>
      </c>
      <c r="H2372" s="46">
        <v>9</v>
      </c>
      <c r="I2372" s="58" t="s">
        <v>232</v>
      </c>
      <c r="J2372" s="61" t="s">
        <v>287</v>
      </c>
      <c r="K2372" s="85">
        <f>VLOOKUP(B2372,Precios!G:J,4,FALSE)</f>
        <v>5487.83</v>
      </c>
      <c r="L2372" s="59"/>
    </row>
    <row r="2373" spans="2:12">
      <c r="B2373" s="46" t="str">
        <f t="shared" si="36"/>
        <v>29BOG9</v>
      </c>
      <c r="C2373" s="46">
        <v>29</v>
      </c>
      <c r="D2373" s="58" t="s">
        <v>167</v>
      </c>
      <c r="E2373" s="58" t="s">
        <v>2</v>
      </c>
      <c r="F2373" s="46" t="s">
        <v>656</v>
      </c>
      <c r="G2373" s="46" t="s">
        <v>654</v>
      </c>
      <c r="H2373" s="46">
        <v>9</v>
      </c>
      <c r="I2373" s="58" t="s">
        <v>232</v>
      </c>
      <c r="J2373" s="61" t="s">
        <v>238</v>
      </c>
      <c r="K2373" s="85">
        <f>VLOOKUP(B2373,Precios!G:J,4,FALSE)</f>
        <v>3902.45</v>
      </c>
      <c r="L2373" s="59"/>
    </row>
    <row r="2374" spans="2:12">
      <c r="B2374" s="46" t="str">
        <f t="shared" ref="B2374:B2437" si="37">+CONCATENATE(C2374,F2374,H2374)</f>
        <v>30BOG9</v>
      </c>
      <c r="C2374" s="46">
        <v>30</v>
      </c>
      <c r="D2374" s="58" t="s">
        <v>166</v>
      </c>
      <c r="E2374" s="58" t="s">
        <v>165</v>
      </c>
      <c r="F2374" s="46" t="s">
        <v>656</v>
      </c>
      <c r="G2374" s="46" t="s">
        <v>654</v>
      </c>
      <c r="H2374" s="46">
        <v>9</v>
      </c>
      <c r="I2374" s="58" t="s">
        <v>232</v>
      </c>
      <c r="J2374" s="61" t="s">
        <v>239</v>
      </c>
      <c r="K2374" s="85">
        <f>VLOOKUP(B2374,Precios!G:J,4,FALSE)</f>
        <v>10122</v>
      </c>
      <c r="L2374" s="59"/>
    </row>
    <row r="2375" spans="2:12">
      <c r="B2375" s="46" t="str">
        <f t="shared" si="37"/>
        <v>31BOG9</v>
      </c>
      <c r="C2375" s="46">
        <v>31</v>
      </c>
      <c r="D2375" s="58" t="s">
        <v>164</v>
      </c>
      <c r="E2375" s="58" t="s">
        <v>163</v>
      </c>
      <c r="F2375" s="46" t="s">
        <v>656</v>
      </c>
      <c r="G2375" s="46" t="s">
        <v>654</v>
      </c>
      <c r="H2375" s="46">
        <v>9</v>
      </c>
      <c r="I2375" s="58" t="s">
        <v>232</v>
      </c>
      <c r="J2375" s="61" t="s">
        <v>239</v>
      </c>
      <c r="K2375" s="85">
        <f>VLOOKUP(B2375,Precios!G:J,4,FALSE)</f>
        <v>90976.04</v>
      </c>
      <c r="L2375" s="59"/>
    </row>
    <row r="2376" spans="2:12">
      <c r="B2376" s="46" t="str">
        <f t="shared" si="37"/>
        <v>32BOG9</v>
      </c>
      <c r="C2376" s="46">
        <v>32</v>
      </c>
      <c r="D2376" s="58" t="s">
        <v>162</v>
      </c>
      <c r="E2376" s="58" t="s">
        <v>161</v>
      </c>
      <c r="F2376" s="46" t="s">
        <v>656</v>
      </c>
      <c r="G2376" s="46" t="s">
        <v>654</v>
      </c>
      <c r="H2376" s="46">
        <v>9</v>
      </c>
      <c r="I2376" s="58" t="s">
        <v>232</v>
      </c>
      <c r="J2376" s="61" t="s">
        <v>363</v>
      </c>
      <c r="K2376" s="85">
        <f>VLOOKUP(B2376,Precios!G:J,4,FALSE)</f>
        <v>256.10000000000002</v>
      </c>
      <c r="L2376" s="59"/>
    </row>
    <row r="2377" spans="2:12">
      <c r="B2377" s="46" t="str">
        <f t="shared" si="37"/>
        <v>33BOG9</v>
      </c>
      <c r="C2377" s="46">
        <v>33</v>
      </c>
      <c r="D2377" s="58" t="s">
        <v>160</v>
      </c>
      <c r="E2377" s="58" t="s">
        <v>159</v>
      </c>
      <c r="F2377" s="46" t="s">
        <v>656</v>
      </c>
      <c r="G2377" s="46" t="s">
        <v>654</v>
      </c>
      <c r="H2377" s="46">
        <v>9</v>
      </c>
      <c r="I2377" s="58" t="s">
        <v>232</v>
      </c>
      <c r="J2377" s="61" t="s">
        <v>363</v>
      </c>
      <c r="K2377" s="85">
        <f>VLOOKUP(B2377,Precios!G:J,4,FALSE)</f>
        <v>8780.5300000000007</v>
      </c>
      <c r="L2377" s="59"/>
    </row>
    <row r="2378" spans="2:12">
      <c r="B2378" s="46" t="str">
        <f t="shared" si="37"/>
        <v>34BOG9</v>
      </c>
      <c r="C2378" s="46">
        <v>34</v>
      </c>
      <c r="D2378" s="58" t="s">
        <v>158</v>
      </c>
      <c r="E2378" s="58" t="s">
        <v>2</v>
      </c>
      <c r="F2378" s="46" t="s">
        <v>656</v>
      </c>
      <c r="G2378" s="46" t="s">
        <v>654</v>
      </c>
      <c r="H2378" s="46">
        <v>9</v>
      </c>
      <c r="I2378" s="58" t="s">
        <v>232</v>
      </c>
      <c r="J2378" s="61" t="s">
        <v>360</v>
      </c>
      <c r="K2378" s="85">
        <f>VLOOKUP(B2378,Precios!G:J,4,FALSE)</f>
        <v>292.69</v>
      </c>
      <c r="L2378" s="59"/>
    </row>
    <row r="2379" spans="2:12">
      <c r="B2379" s="46" t="str">
        <f t="shared" si="37"/>
        <v>35BOG9</v>
      </c>
      <c r="C2379" s="46">
        <v>35</v>
      </c>
      <c r="D2379" s="58" t="s">
        <v>157</v>
      </c>
      <c r="E2379" s="58" t="s">
        <v>2</v>
      </c>
      <c r="F2379" s="46" t="s">
        <v>656</v>
      </c>
      <c r="G2379" s="46" t="s">
        <v>654</v>
      </c>
      <c r="H2379" s="46">
        <v>9</v>
      </c>
      <c r="I2379" s="58" t="s">
        <v>232</v>
      </c>
      <c r="J2379" s="61" t="s">
        <v>360</v>
      </c>
      <c r="K2379" s="85">
        <f>VLOOKUP(B2379,Precios!G:J,4,FALSE)</f>
        <v>292.69</v>
      </c>
      <c r="L2379" s="59"/>
    </row>
    <row r="2380" spans="2:12">
      <c r="B2380" s="46" t="str">
        <f t="shared" si="37"/>
        <v>36BOG9</v>
      </c>
      <c r="C2380" s="46">
        <v>36</v>
      </c>
      <c r="D2380" s="58" t="s">
        <v>156</v>
      </c>
      <c r="E2380" s="58" t="s">
        <v>74</v>
      </c>
      <c r="F2380" s="46" t="s">
        <v>656</v>
      </c>
      <c r="G2380" s="46" t="s">
        <v>654</v>
      </c>
      <c r="H2380" s="46">
        <v>9</v>
      </c>
      <c r="I2380" s="58" t="s">
        <v>232</v>
      </c>
      <c r="J2380" s="61" t="s">
        <v>258</v>
      </c>
      <c r="K2380" s="85">
        <f>VLOOKUP(B2380,Precios!G:J,4,FALSE)</f>
        <v>2926.84</v>
      </c>
      <c r="L2380" s="59"/>
    </row>
    <row r="2381" spans="2:12">
      <c r="B2381" s="46" t="str">
        <f t="shared" si="37"/>
        <v>37BOG9</v>
      </c>
      <c r="C2381" s="46">
        <v>37</v>
      </c>
      <c r="D2381" s="58" t="s">
        <v>155</v>
      </c>
      <c r="E2381" s="58" t="s">
        <v>74</v>
      </c>
      <c r="F2381" s="46" t="s">
        <v>656</v>
      </c>
      <c r="G2381" s="46" t="s">
        <v>654</v>
      </c>
      <c r="H2381" s="46">
        <v>9</v>
      </c>
      <c r="I2381" s="58" t="s">
        <v>232</v>
      </c>
      <c r="J2381" s="61" t="s">
        <v>258</v>
      </c>
      <c r="K2381" s="85">
        <f>VLOOKUP(B2381,Precios!G:J,4,FALSE)</f>
        <v>2926.84</v>
      </c>
      <c r="L2381" s="59"/>
    </row>
    <row r="2382" spans="2:12">
      <c r="B2382" s="46" t="str">
        <f t="shared" si="37"/>
        <v>38BOG9</v>
      </c>
      <c r="C2382" s="46">
        <v>38</v>
      </c>
      <c r="D2382" s="58" t="s">
        <v>154</v>
      </c>
      <c r="E2382" s="58" t="s">
        <v>74</v>
      </c>
      <c r="F2382" s="46" t="s">
        <v>656</v>
      </c>
      <c r="G2382" s="46" t="s">
        <v>654</v>
      </c>
      <c r="H2382" s="46">
        <v>9</v>
      </c>
      <c r="I2382" s="58" t="s">
        <v>232</v>
      </c>
      <c r="J2382" s="61" t="s">
        <v>258</v>
      </c>
      <c r="K2382" s="85">
        <f>VLOOKUP(B2382,Precios!G:J,4,FALSE)</f>
        <v>2926.84</v>
      </c>
      <c r="L2382" s="59"/>
    </row>
    <row r="2383" spans="2:12">
      <c r="B2383" s="46" t="str">
        <f t="shared" si="37"/>
        <v>39BOG9</v>
      </c>
      <c r="C2383" s="46">
        <v>39</v>
      </c>
      <c r="D2383" s="58" t="s">
        <v>153</v>
      </c>
      <c r="E2383" s="58" t="s">
        <v>2</v>
      </c>
      <c r="F2383" s="46" t="s">
        <v>656</v>
      </c>
      <c r="G2383" s="46" t="s">
        <v>654</v>
      </c>
      <c r="H2383" s="46">
        <v>9</v>
      </c>
      <c r="I2383" s="58" t="s">
        <v>232</v>
      </c>
      <c r="J2383" s="61" t="s">
        <v>252</v>
      </c>
      <c r="K2383" s="85">
        <f>VLOOKUP(B2383,Precios!G:J,4,FALSE)</f>
        <v>304.88</v>
      </c>
      <c r="L2383" s="59"/>
    </row>
    <row r="2384" spans="2:12">
      <c r="B2384" s="46" t="str">
        <f t="shared" si="37"/>
        <v>40BOG9</v>
      </c>
      <c r="C2384" s="46">
        <v>40</v>
      </c>
      <c r="D2384" s="58" t="s">
        <v>152</v>
      </c>
      <c r="E2384" s="58" t="s">
        <v>2</v>
      </c>
      <c r="F2384" s="46" t="s">
        <v>656</v>
      </c>
      <c r="G2384" s="46" t="s">
        <v>654</v>
      </c>
      <c r="H2384" s="46">
        <v>9</v>
      </c>
      <c r="I2384" s="58" t="s">
        <v>232</v>
      </c>
      <c r="J2384" s="61" t="s">
        <v>260</v>
      </c>
      <c r="K2384" s="85">
        <f>VLOOKUP(B2384,Precios!G:J,4,FALSE)</f>
        <v>951.23</v>
      </c>
      <c r="L2384" s="59"/>
    </row>
    <row r="2385" spans="2:12">
      <c r="B2385" s="46" t="str">
        <f t="shared" si="37"/>
        <v>41BOG9</v>
      </c>
      <c r="C2385" s="46">
        <v>41</v>
      </c>
      <c r="D2385" s="58" t="s">
        <v>151</v>
      </c>
      <c r="E2385" s="58" t="s">
        <v>74</v>
      </c>
      <c r="F2385" s="46" t="s">
        <v>656</v>
      </c>
      <c r="G2385" s="46" t="s">
        <v>654</v>
      </c>
      <c r="H2385" s="46">
        <v>9</v>
      </c>
      <c r="I2385" s="58" t="s">
        <v>232</v>
      </c>
      <c r="J2385" s="61" t="s">
        <v>244</v>
      </c>
      <c r="K2385" s="85">
        <f>VLOOKUP(B2385,Precios!G:J,4,FALSE)</f>
        <v>46097.78</v>
      </c>
      <c r="L2385" s="59"/>
    </row>
    <row r="2386" spans="2:12">
      <c r="B2386" s="46" t="str">
        <f t="shared" si="37"/>
        <v>42BOG9</v>
      </c>
      <c r="C2386" s="46">
        <v>42</v>
      </c>
      <c r="D2386" s="58" t="s">
        <v>150</v>
      </c>
      <c r="E2386" s="58" t="s">
        <v>2</v>
      </c>
      <c r="F2386" s="46" t="s">
        <v>656</v>
      </c>
      <c r="G2386" s="46" t="s">
        <v>654</v>
      </c>
      <c r="H2386" s="46">
        <v>9</v>
      </c>
      <c r="I2386" s="58" t="s">
        <v>232</v>
      </c>
      <c r="J2386" s="61" t="s">
        <v>246</v>
      </c>
      <c r="K2386" s="85">
        <f>VLOOKUP(B2386,Precios!G:J,4,FALSE)</f>
        <v>6829.3</v>
      </c>
      <c r="L2386" s="59"/>
    </row>
    <row r="2387" spans="2:12">
      <c r="B2387" s="46" t="str">
        <f t="shared" si="37"/>
        <v>43BOG9</v>
      </c>
      <c r="C2387" s="46">
        <v>43</v>
      </c>
      <c r="D2387" s="58" t="s">
        <v>149</v>
      </c>
      <c r="E2387" s="58" t="s">
        <v>2</v>
      </c>
      <c r="F2387" s="46" t="s">
        <v>656</v>
      </c>
      <c r="G2387" s="46" t="s">
        <v>654</v>
      </c>
      <c r="H2387" s="46">
        <v>9</v>
      </c>
      <c r="I2387" s="58" t="s">
        <v>232</v>
      </c>
      <c r="J2387" s="61" t="s">
        <v>246</v>
      </c>
      <c r="K2387" s="85">
        <f>VLOOKUP(B2387,Precios!G:J,4,FALSE)</f>
        <v>27805.01</v>
      </c>
      <c r="L2387" s="59"/>
    </row>
    <row r="2388" spans="2:12">
      <c r="B2388" s="46" t="str">
        <f t="shared" si="37"/>
        <v>44BOG9</v>
      </c>
      <c r="C2388" s="46">
        <v>44</v>
      </c>
      <c r="D2388" s="58" t="s">
        <v>148</v>
      </c>
      <c r="E2388" s="58" t="s">
        <v>2</v>
      </c>
      <c r="F2388" s="46" t="s">
        <v>656</v>
      </c>
      <c r="G2388" s="46" t="s">
        <v>654</v>
      </c>
      <c r="H2388" s="46">
        <v>9</v>
      </c>
      <c r="I2388" s="58" t="s">
        <v>232</v>
      </c>
      <c r="J2388" s="61" t="s">
        <v>246</v>
      </c>
      <c r="K2388" s="85">
        <f>VLOOKUP(B2388,Precios!G:J,4,FALSE)</f>
        <v>38939.21</v>
      </c>
      <c r="L2388" s="59"/>
    </row>
    <row r="2389" spans="2:12">
      <c r="B2389" s="46" t="str">
        <f t="shared" si="37"/>
        <v>45BOG9</v>
      </c>
      <c r="C2389" s="46">
        <v>45</v>
      </c>
      <c r="D2389" s="58" t="s">
        <v>147</v>
      </c>
      <c r="E2389" s="58" t="s">
        <v>2</v>
      </c>
      <c r="F2389" s="46" t="s">
        <v>656</v>
      </c>
      <c r="G2389" s="46" t="s">
        <v>654</v>
      </c>
      <c r="H2389" s="46">
        <v>9</v>
      </c>
      <c r="I2389" s="58" t="s">
        <v>232</v>
      </c>
      <c r="J2389" s="61" t="s">
        <v>246</v>
      </c>
      <c r="K2389" s="85">
        <f>VLOOKUP(B2389,Precios!G:J,4,FALSE)</f>
        <v>157012.94</v>
      </c>
      <c r="L2389" s="59"/>
    </row>
    <row r="2390" spans="2:12">
      <c r="B2390" s="46" t="str">
        <f t="shared" si="37"/>
        <v>46BOG9</v>
      </c>
      <c r="C2390" s="46">
        <v>46</v>
      </c>
      <c r="D2390" s="58" t="s">
        <v>146</v>
      </c>
      <c r="E2390" s="58" t="s">
        <v>135</v>
      </c>
      <c r="F2390" s="46" t="s">
        <v>656</v>
      </c>
      <c r="G2390" s="46" t="s">
        <v>654</v>
      </c>
      <c r="H2390" s="46">
        <v>9</v>
      </c>
      <c r="I2390" s="58" t="s">
        <v>232</v>
      </c>
      <c r="J2390" s="61" t="s">
        <v>247</v>
      </c>
      <c r="K2390" s="85">
        <f>VLOOKUP(B2390,Precios!G:J,4,FALSE)</f>
        <v>573.16999999999996</v>
      </c>
      <c r="L2390" s="59"/>
    </row>
    <row r="2391" spans="2:12">
      <c r="B2391" s="46" t="str">
        <f t="shared" si="37"/>
        <v>47BOG9</v>
      </c>
      <c r="C2391" s="46">
        <v>47</v>
      </c>
      <c r="D2391" s="58" t="s">
        <v>145</v>
      </c>
      <c r="E2391" s="58" t="s">
        <v>137</v>
      </c>
      <c r="F2391" s="46" t="s">
        <v>656</v>
      </c>
      <c r="G2391" s="46" t="s">
        <v>654</v>
      </c>
      <c r="H2391" s="46">
        <v>9</v>
      </c>
      <c r="I2391" s="58" t="s">
        <v>232</v>
      </c>
      <c r="J2391" s="61" t="s">
        <v>247</v>
      </c>
      <c r="K2391" s="85">
        <f>VLOOKUP(B2391,Precios!G:J,4,FALSE)</f>
        <v>1140.54</v>
      </c>
      <c r="L2391" s="59"/>
    </row>
    <row r="2392" spans="2:12">
      <c r="B2392" s="46" t="str">
        <f t="shared" si="37"/>
        <v>48BOG9</v>
      </c>
      <c r="C2392" s="46">
        <v>48</v>
      </c>
      <c r="D2392" s="58" t="s">
        <v>144</v>
      </c>
      <c r="E2392" s="58" t="s">
        <v>143</v>
      </c>
      <c r="F2392" s="46" t="s">
        <v>656</v>
      </c>
      <c r="G2392" s="46" t="s">
        <v>654</v>
      </c>
      <c r="H2392" s="46">
        <v>9</v>
      </c>
      <c r="I2392" s="58" t="s">
        <v>232</v>
      </c>
      <c r="J2392" s="61" t="s">
        <v>247</v>
      </c>
      <c r="K2392" s="85">
        <f>VLOOKUP(B2392,Precios!G:J,4,FALSE)</f>
        <v>1524.4</v>
      </c>
      <c r="L2392" s="59"/>
    </row>
    <row r="2393" spans="2:12">
      <c r="B2393" s="46" t="str">
        <f t="shared" si="37"/>
        <v>49BOG9</v>
      </c>
      <c r="C2393" s="46">
        <v>49</v>
      </c>
      <c r="D2393" s="58" t="s">
        <v>142</v>
      </c>
      <c r="E2393" s="58" t="s">
        <v>15</v>
      </c>
      <c r="F2393" s="46" t="s">
        <v>656</v>
      </c>
      <c r="G2393" s="46" t="s">
        <v>654</v>
      </c>
      <c r="H2393" s="46">
        <v>9</v>
      </c>
      <c r="I2393" s="58" t="s">
        <v>232</v>
      </c>
      <c r="J2393" s="61" t="s">
        <v>261</v>
      </c>
      <c r="K2393" s="85">
        <f>VLOOKUP(B2393,Precios!G:J,4,FALSE)</f>
        <v>2439.04</v>
      </c>
      <c r="L2393" s="59"/>
    </row>
    <row r="2394" spans="2:12">
      <c r="B2394" s="46" t="str">
        <f t="shared" si="37"/>
        <v>50BOG9</v>
      </c>
      <c r="C2394" s="46">
        <v>50</v>
      </c>
      <c r="D2394" s="58" t="s">
        <v>141</v>
      </c>
      <c r="E2394" s="58" t="s">
        <v>15</v>
      </c>
      <c r="F2394" s="46" t="s">
        <v>656</v>
      </c>
      <c r="G2394" s="46" t="s">
        <v>654</v>
      </c>
      <c r="H2394" s="46">
        <v>9</v>
      </c>
      <c r="I2394" s="58" t="s">
        <v>232</v>
      </c>
      <c r="J2394" s="61" t="s">
        <v>261</v>
      </c>
      <c r="K2394" s="85">
        <f>VLOOKUP(B2394,Precios!G:J,4,FALSE)</f>
        <v>1304.8800000000001</v>
      </c>
      <c r="L2394" s="59"/>
    </row>
    <row r="2395" spans="2:12">
      <c r="B2395" s="46" t="str">
        <f t="shared" si="37"/>
        <v>51BOG9</v>
      </c>
      <c r="C2395" s="46">
        <v>51</v>
      </c>
      <c r="D2395" s="58" t="s">
        <v>140</v>
      </c>
      <c r="E2395" s="58" t="s">
        <v>15</v>
      </c>
      <c r="F2395" s="46" t="s">
        <v>656</v>
      </c>
      <c r="G2395" s="46" t="s">
        <v>654</v>
      </c>
      <c r="H2395" s="46">
        <v>9</v>
      </c>
      <c r="I2395" s="58" t="s">
        <v>232</v>
      </c>
      <c r="J2395" s="61" t="s">
        <v>261</v>
      </c>
      <c r="K2395" s="85">
        <f>VLOOKUP(B2395,Precios!G:J,4,FALSE)</f>
        <v>2524.4</v>
      </c>
      <c r="L2395" s="59"/>
    </row>
    <row r="2396" spans="2:12">
      <c r="B2396" s="46" t="str">
        <f t="shared" si="37"/>
        <v>52BOG9</v>
      </c>
      <c r="C2396" s="46">
        <v>52</v>
      </c>
      <c r="D2396" s="58" t="s">
        <v>139</v>
      </c>
      <c r="E2396" s="58" t="s">
        <v>15</v>
      </c>
      <c r="F2396" s="46" t="s">
        <v>656</v>
      </c>
      <c r="G2396" s="46" t="s">
        <v>654</v>
      </c>
      <c r="H2396" s="46">
        <v>9</v>
      </c>
      <c r="I2396" s="58" t="s">
        <v>232</v>
      </c>
      <c r="J2396" s="61" t="s">
        <v>261</v>
      </c>
      <c r="K2396" s="85">
        <f>VLOOKUP(B2396,Precios!G:J,4,FALSE)</f>
        <v>414.63</v>
      </c>
      <c r="L2396" s="59"/>
    </row>
    <row r="2397" spans="2:12">
      <c r="B2397" s="46" t="str">
        <f t="shared" si="37"/>
        <v>53BOG9</v>
      </c>
      <c r="C2397" s="46">
        <v>53</v>
      </c>
      <c r="D2397" s="58" t="s">
        <v>138</v>
      </c>
      <c r="E2397" s="58" t="s">
        <v>137</v>
      </c>
      <c r="F2397" s="46" t="s">
        <v>656</v>
      </c>
      <c r="G2397" s="46" t="s">
        <v>654</v>
      </c>
      <c r="H2397" s="46">
        <v>9</v>
      </c>
      <c r="I2397" s="58" t="s">
        <v>232</v>
      </c>
      <c r="J2397" s="61" t="s">
        <v>247</v>
      </c>
      <c r="K2397" s="85">
        <f>VLOOKUP(B2397,Precios!G:J,4,FALSE)</f>
        <v>341.46</v>
      </c>
      <c r="L2397" s="59"/>
    </row>
    <row r="2398" spans="2:12">
      <c r="B2398" s="46" t="str">
        <f t="shared" si="37"/>
        <v>54BOG9</v>
      </c>
      <c r="C2398" s="46">
        <v>54</v>
      </c>
      <c r="D2398" s="58" t="s">
        <v>136</v>
      </c>
      <c r="E2398" s="58" t="s">
        <v>135</v>
      </c>
      <c r="F2398" s="46" t="s">
        <v>656</v>
      </c>
      <c r="G2398" s="46" t="s">
        <v>654</v>
      </c>
      <c r="H2398" s="46">
        <v>9</v>
      </c>
      <c r="I2398" s="58" t="s">
        <v>232</v>
      </c>
      <c r="J2398" s="61" t="s">
        <v>247</v>
      </c>
      <c r="K2398" s="85">
        <f>VLOOKUP(B2398,Precios!G:J,4,FALSE)</f>
        <v>1280.5</v>
      </c>
      <c r="L2398" s="59"/>
    </row>
    <row r="2399" spans="2:12">
      <c r="B2399" s="46" t="str">
        <f t="shared" si="37"/>
        <v>55BOG9</v>
      </c>
      <c r="C2399" s="46">
        <v>55</v>
      </c>
      <c r="D2399" s="58" t="s">
        <v>134</v>
      </c>
      <c r="E2399" s="58" t="s">
        <v>74</v>
      </c>
      <c r="F2399" s="46" t="s">
        <v>656</v>
      </c>
      <c r="G2399" s="46" t="s">
        <v>654</v>
      </c>
      <c r="H2399" s="46">
        <v>9</v>
      </c>
      <c r="I2399" s="58" t="s">
        <v>232</v>
      </c>
      <c r="J2399" s="61" t="s">
        <v>247</v>
      </c>
      <c r="K2399" s="85">
        <f>VLOOKUP(B2399,Precios!G:J,4,FALSE)</f>
        <v>1280.5</v>
      </c>
      <c r="L2399" s="59"/>
    </row>
    <row r="2400" spans="2:12">
      <c r="B2400" s="46" t="str">
        <f t="shared" si="37"/>
        <v>56BOG9</v>
      </c>
      <c r="C2400" s="46">
        <v>56</v>
      </c>
      <c r="D2400" s="58" t="s">
        <v>133</v>
      </c>
      <c r="E2400" s="58" t="s">
        <v>74</v>
      </c>
      <c r="F2400" s="46" t="s">
        <v>656</v>
      </c>
      <c r="G2400" s="46" t="s">
        <v>654</v>
      </c>
      <c r="H2400" s="46">
        <v>9</v>
      </c>
      <c r="I2400" s="58" t="s">
        <v>232</v>
      </c>
      <c r="J2400" s="61" t="s">
        <v>247</v>
      </c>
      <c r="K2400" s="85">
        <f>VLOOKUP(B2400,Precios!G:J,4,FALSE)</f>
        <v>5243.93</v>
      </c>
      <c r="L2400" s="59"/>
    </row>
    <row r="2401" spans="2:12">
      <c r="B2401" s="46" t="str">
        <f t="shared" si="37"/>
        <v>57BOG9</v>
      </c>
      <c r="C2401" s="46">
        <v>57</v>
      </c>
      <c r="D2401" s="58" t="s">
        <v>132</v>
      </c>
      <c r="E2401" s="58" t="s">
        <v>74</v>
      </c>
      <c r="F2401" s="46" t="s">
        <v>656</v>
      </c>
      <c r="G2401" s="46" t="s">
        <v>654</v>
      </c>
      <c r="H2401" s="46">
        <v>9</v>
      </c>
      <c r="I2401" s="58" t="s">
        <v>232</v>
      </c>
      <c r="J2401" s="61" t="s">
        <v>247</v>
      </c>
      <c r="K2401" s="85">
        <f>VLOOKUP(B2401,Precios!G:J,4,FALSE)</f>
        <v>1658.55</v>
      </c>
      <c r="L2401" s="59"/>
    </row>
    <row r="2402" spans="2:12">
      <c r="B2402" s="46" t="str">
        <f t="shared" si="37"/>
        <v>58BOG9</v>
      </c>
      <c r="C2402" s="46">
        <v>58</v>
      </c>
      <c r="D2402" s="58" t="s">
        <v>131</v>
      </c>
      <c r="E2402" s="58" t="s">
        <v>74</v>
      </c>
      <c r="F2402" s="46" t="s">
        <v>656</v>
      </c>
      <c r="G2402" s="46" t="s">
        <v>654</v>
      </c>
      <c r="H2402" s="46">
        <v>9</v>
      </c>
      <c r="I2402" s="58" t="s">
        <v>232</v>
      </c>
      <c r="J2402" s="61" t="s">
        <v>247</v>
      </c>
      <c r="K2402" s="85">
        <f>VLOOKUP(B2402,Precios!G:J,4,FALSE)</f>
        <v>1292.69</v>
      </c>
      <c r="L2402" s="59"/>
    </row>
    <row r="2403" spans="2:12">
      <c r="B2403" s="46" t="str">
        <f t="shared" si="37"/>
        <v>59BOG9</v>
      </c>
      <c r="C2403" s="46">
        <v>59</v>
      </c>
      <c r="D2403" s="58" t="s">
        <v>130</v>
      </c>
      <c r="E2403" s="58" t="s">
        <v>74</v>
      </c>
      <c r="F2403" s="46" t="s">
        <v>656</v>
      </c>
      <c r="G2403" s="46" t="s">
        <v>654</v>
      </c>
      <c r="H2403" s="46">
        <v>9</v>
      </c>
      <c r="I2403" s="58" t="s">
        <v>232</v>
      </c>
      <c r="J2403" s="61" t="s">
        <v>247</v>
      </c>
      <c r="K2403" s="85">
        <f>VLOOKUP(B2403,Precios!G:J,4,FALSE)</f>
        <v>1109.76</v>
      </c>
      <c r="L2403" s="59"/>
    </row>
    <row r="2404" spans="2:12">
      <c r="B2404" s="46" t="str">
        <f t="shared" si="37"/>
        <v>60BOG9</v>
      </c>
      <c r="C2404" s="46">
        <v>60</v>
      </c>
      <c r="D2404" s="58" t="s">
        <v>129</v>
      </c>
      <c r="E2404" s="58" t="s">
        <v>128</v>
      </c>
      <c r="F2404" s="46" t="s">
        <v>656</v>
      </c>
      <c r="G2404" s="46" t="s">
        <v>654</v>
      </c>
      <c r="H2404" s="46">
        <v>9</v>
      </c>
      <c r="I2404" s="58" t="s">
        <v>232</v>
      </c>
      <c r="J2404" s="61" t="s">
        <v>285</v>
      </c>
      <c r="K2404" s="85">
        <f>VLOOKUP(B2404,Precios!G:J,4,FALSE)</f>
        <v>4566.3900000000003</v>
      </c>
      <c r="L2404" s="59"/>
    </row>
    <row r="2405" spans="2:12">
      <c r="B2405" s="46" t="str">
        <f t="shared" si="37"/>
        <v>61BOG9</v>
      </c>
      <c r="C2405" s="46">
        <v>61</v>
      </c>
      <c r="D2405" s="58" t="s">
        <v>127</v>
      </c>
      <c r="E2405" s="58" t="s">
        <v>2</v>
      </c>
      <c r="F2405" s="46" t="s">
        <v>656</v>
      </c>
      <c r="G2405" s="46" t="s">
        <v>654</v>
      </c>
      <c r="H2405" s="46">
        <v>9</v>
      </c>
      <c r="I2405" s="58" t="s">
        <v>232</v>
      </c>
      <c r="J2405" s="61" t="s">
        <v>258</v>
      </c>
      <c r="K2405" s="85">
        <f>VLOOKUP(B2405,Precios!G:J,4,FALSE)</f>
        <v>959.76</v>
      </c>
      <c r="L2405" s="59"/>
    </row>
    <row r="2406" spans="2:12">
      <c r="B2406" s="46" t="str">
        <f t="shared" si="37"/>
        <v>62BOG9</v>
      </c>
      <c r="C2406" s="46">
        <v>62</v>
      </c>
      <c r="D2406" s="58" t="s">
        <v>126</v>
      </c>
      <c r="E2406" s="58" t="s">
        <v>2</v>
      </c>
      <c r="F2406" s="46" t="s">
        <v>656</v>
      </c>
      <c r="G2406" s="46" t="s">
        <v>654</v>
      </c>
      <c r="H2406" s="46">
        <v>9</v>
      </c>
      <c r="I2406" s="58" t="s">
        <v>232</v>
      </c>
      <c r="J2406" s="61" t="s">
        <v>258</v>
      </c>
      <c r="K2406" s="85">
        <f>VLOOKUP(B2406,Precios!G:J,4,FALSE)</f>
        <v>1268.3</v>
      </c>
      <c r="L2406" s="59"/>
    </row>
    <row r="2407" spans="2:12">
      <c r="B2407" s="46" t="str">
        <f t="shared" si="37"/>
        <v>63BOG9</v>
      </c>
      <c r="C2407" s="46">
        <v>63</v>
      </c>
      <c r="D2407" s="58" t="s">
        <v>125</v>
      </c>
      <c r="E2407" s="58" t="s">
        <v>2</v>
      </c>
      <c r="F2407" s="46" t="s">
        <v>656</v>
      </c>
      <c r="G2407" s="46" t="s">
        <v>654</v>
      </c>
      <c r="H2407" s="46">
        <v>9</v>
      </c>
      <c r="I2407" s="58" t="s">
        <v>232</v>
      </c>
      <c r="J2407" s="61" t="s">
        <v>238</v>
      </c>
      <c r="K2407" s="85">
        <f>VLOOKUP(B2407,Precios!G:J,4,FALSE)</f>
        <v>17683.009999999998</v>
      </c>
      <c r="L2407" s="59"/>
    </row>
    <row r="2408" spans="2:12">
      <c r="B2408" s="46" t="str">
        <f t="shared" si="37"/>
        <v>64BOG9</v>
      </c>
      <c r="C2408" s="46">
        <v>64</v>
      </c>
      <c r="D2408" s="58" t="s">
        <v>124</v>
      </c>
      <c r="E2408" s="58" t="s">
        <v>2</v>
      </c>
      <c r="F2408" s="46" t="s">
        <v>656</v>
      </c>
      <c r="G2408" s="46" t="s">
        <v>654</v>
      </c>
      <c r="H2408" s="46">
        <v>9</v>
      </c>
      <c r="I2408" s="58" t="s">
        <v>232</v>
      </c>
      <c r="J2408" s="61" t="s">
        <v>238</v>
      </c>
      <c r="K2408" s="85">
        <f>VLOOKUP(B2408,Precios!G:J,4,FALSE)</f>
        <v>9024.44</v>
      </c>
      <c r="L2408" s="59"/>
    </row>
    <row r="2409" spans="2:12">
      <c r="B2409" s="46" t="str">
        <f t="shared" si="37"/>
        <v>65BOG9</v>
      </c>
      <c r="C2409" s="46">
        <v>65</v>
      </c>
      <c r="D2409" s="58" t="s">
        <v>123</v>
      </c>
      <c r="E2409" s="58" t="s">
        <v>2</v>
      </c>
      <c r="F2409" s="46" t="s">
        <v>656</v>
      </c>
      <c r="G2409" s="46" t="s">
        <v>654</v>
      </c>
      <c r="H2409" s="46">
        <v>9</v>
      </c>
      <c r="I2409" s="58" t="s">
        <v>232</v>
      </c>
      <c r="J2409" s="61" t="s">
        <v>364</v>
      </c>
      <c r="K2409" s="85">
        <f>VLOOKUP(B2409,Precios!G:J,4,FALSE)</f>
        <v>182927.7</v>
      </c>
      <c r="L2409" s="59"/>
    </row>
    <row r="2410" spans="2:12">
      <c r="B2410" s="46" t="str">
        <f t="shared" si="37"/>
        <v>66BOG9</v>
      </c>
      <c r="C2410" s="46">
        <v>66</v>
      </c>
      <c r="D2410" s="58" t="s">
        <v>122</v>
      </c>
      <c r="E2410" s="58" t="s">
        <v>2</v>
      </c>
      <c r="F2410" s="46" t="s">
        <v>656</v>
      </c>
      <c r="G2410" s="46" t="s">
        <v>654</v>
      </c>
      <c r="H2410" s="46">
        <v>9</v>
      </c>
      <c r="I2410" s="58" t="s">
        <v>232</v>
      </c>
      <c r="J2410" s="61" t="s">
        <v>255</v>
      </c>
      <c r="K2410" s="85">
        <f>VLOOKUP(B2410,Precios!G:J,4,FALSE)</f>
        <v>43902.65</v>
      </c>
      <c r="L2410" s="59"/>
    </row>
    <row r="2411" spans="2:12">
      <c r="B2411" s="46" t="str">
        <f t="shared" si="37"/>
        <v>67BOG9</v>
      </c>
      <c r="C2411" s="46">
        <v>67</v>
      </c>
      <c r="D2411" s="58" t="s">
        <v>121</v>
      </c>
      <c r="E2411" s="58" t="s">
        <v>2</v>
      </c>
      <c r="F2411" s="46" t="s">
        <v>656</v>
      </c>
      <c r="G2411" s="46" t="s">
        <v>654</v>
      </c>
      <c r="H2411" s="46">
        <v>9</v>
      </c>
      <c r="I2411" s="58" t="s">
        <v>232</v>
      </c>
      <c r="J2411" s="61" t="s">
        <v>255</v>
      </c>
      <c r="K2411" s="85">
        <f>VLOOKUP(B2411,Precios!G:J,4,FALSE)</f>
        <v>24878.17</v>
      </c>
      <c r="L2411" s="59"/>
    </row>
    <row r="2412" spans="2:12">
      <c r="B2412" s="46" t="str">
        <f t="shared" si="37"/>
        <v>68BOG9</v>
      </c>
      <c r="C2412" s="46">
        <v>68</v>
      </c>
      <c r="D2412" s="58" t="s">
        <v>120</v>
      </c>
      <c r="E2412" s="58" t="s">
        <v>119</v>
      </c>
      <c r="F2412" s="46" t="s">
        <v>656</v>
      </c>
      <c r="G2412" s="46" t="s">
        <v>654</v>
      </c>
      <c r="H2412" s="46">
        <v>9</v>
      </c>
      <c r="I2412" s="58" t="s">
        <v>232</v>
      </c>
      <c r="J2412" s="61" t="s">
        <v>365</v>
      </c>
      <c r="K2412" s="85">
        <f>VLOOKUP(B2412,Precios!G:J,4,FALSE)</f>
        <v>32439.18</v>
      </c>
      <c r="L2412" s="59"/>
    </row>
    <row r="2413" spans="2:12">
      <c r="B2413" s="46" t="str">
        <f t="shared" si="37"/>
        <v>69BOG9</v>
      </c>
      <c r="C2413" s="46">
        <v>69</v>
      </c>
      <c r="D2413" s="58" t="s">
        <v>118</v>
      </c>
      <c r="E2413" s="58" t="s">
        <v>117</v>
      </c>
      <c r="F2413" s="46" t="s">
        <v>656</v>
      </c>
      <c r="G2413" s="46" t="s">
        <v>654</v>
      </c>
      <c r="H2413" s="46">
        <v>9</v>
      </c>
      <c r="I2413" s="58" t="s">
        <v>232</v>
      </c>
      <c r="J2413" s="61" t="s">
        <v>366</v>
      </c>
      <c r="K2413" s="85">
        <f>VLOOKUP(B2413,Precios!G:J,4,FALSE)</f>
        <v>21951.33</v>
      </c>
      <c r="L2413" s="59"/>
    </row>
    <row r="2414" spans="2:12">
      <c r="B2414" s="46" t="str">
        <f t="shared" si="37"/>
        <v>70BOG9</v>
      </c>
      <c r="C2414" s="46">
        <v>70</v>
      </c>
      <c r="D2414" s="58" t="s">
        <v>213</v>
      </c>
      <c r="E2414" s="58" t="s">
        <v>116</v>
      </c>
      <c r="F2414" s="46" t="s">
        <v>656</v>
      </c>
      <c r="G2414" s="46" t="s">
        <v>654</v>
      </c>
      <c r="H2414" s="46">
        <v>9</v>
      </c>
      <c r="I2414" s="58" t="s">
        <v>232</v>
      </c>
      <c r="J2414" s="61" t="s">
        <v>366</v>
      </c>
      <c r="K2414" s="85">
        <f>VLOOKUP(B2414,Precios!G:J,4,FALSE)</f>
        <v>25609.87</v>
      </c>
      <c r="L2414" s="59"/>
    </row>
    <row r="2415" spans="2:12">
      <c r="B2415" s="46" t="str">
        <f t="shared" si="37"/>
        <v>71BOG9</v>
      </c>
      <c r="C2415" s="46">
        <v>71</v>
      </c>
      <c r="D2415" s="58" t="s">
        <v>115</v>
      </c>
      <c r="E2415" s="58" t="s">
        <v>2</v>
      </c>
      <c r="F2415" s="46" t="s">
        <v>656</v>
      </c>
      <c r="G2415" s="46" t="s">
        <v>654</v>
      </c>
      <c r="H2415" s="46">
        <v>9</v>
      </c>
      <c r="I2415" s="58" t="s">
        <v>232</v>
      </c>
      <c r="J2415" s="61" t="s">
        <v>255</v>
      </c>
      <c r="K2415" s="85">
        <f>VLOOKUP(B2415,Precios!G:J,4,FALSE)</f>
        <v>2560.9899999999998</v>
      </c>
      <c r="L2415" s="59"/>
    </row>
    <row r="2416" spans="2:12">
      <c r="B2416" s="46" t="str">
        <f t="shared" si="37"/>
        <v>72BOG9</v>
      </c>
      <c r="C2416" s="46">
        <v>72</v>
      </c>
      <c r="D2416" s="58" t="s">
        <v>114</v>
      </c>
      <c r="E2416" s="58" t="s">
        <v>3</v>
      </c>
      <c r="F2416" s="46" t="s">
        <v>656</v>
      </c>
      <c r="G2416" s="46" t="s">
        <v>654</v>
      </c>
      <c r="H2416" s="46">
        <v>9</v>
      </c>
      <c r="I2416" s="58" t="s">
        <v>232</v>
      </c>
      <c r="J2416" s="61" t="s">
        <v>238</v>
      </c>
      <c r="K2416" s="85">
        <f>VLOOKUP(B2416,Precios!G:J,4,FALSE)</f>
        <v>10000.049999999999</v>
      </c>
      <c r="L2416" s="59"/>
    </row>
    <row r="2417" spans="2:12">
      <c r="B2417" s="46" t="str">
        <f t="shared" si="37"/>
        <v>73BOG9</v>
      </c>
      <c r="C2417" s="46">
        <v>73</v>
      </c>
      <c r="D2417" s="58" t="s">
        <v>113</v>
      </c>
      <c r="E2417" s="58" t="s">
        <v>34</v>
      </c>
      <c r="F2417" s="46" t="s">
        <v>656</v>
      </c>
      <c r="G2417" s="46" t="s">
        <v>654</v>
      </c>
      <c r="H2417" s="46">
        <v>9</v>
      </c>
      <c r="I2417" s="58" t="s">
        <v>232</v>
      </c>
      <c r="J2417" s="61" t="s">
        <v>247</v>
      </c>
      <c r="K2417" s="85">
        <f>VLOOKUP(B2417,Precios!G:J,4,FALSE)</f>
        <v>2560.9899999999998</v>
      </c>
      <c r="L2417" s="59"/>
    </row>
    <row r="2418" spans="2:12">
      <c r="B2418" s="46" t="str">
        <f t="shared" si="37"/>
        <v>74BOG9</v>
      </c>
      <c r="C2418" s="46">
        <v>74</v>
      </c>
      <c r="D2418" s="58" t="s">
        <v>112</v>
      </c>
      <c r="E2418" s="58" t="s">
        <v>111</v>
      </c>
      <c r="F2418" s="46" t="s">
        <v>656</v>
      </c>
      <c r="G2418" s="46" t="s">
        <v>654</v>
      </c>
      <c r="H2418" s="46">
        <v>9</v>
      </c>
      <c r="I2418" s="58" t="s">
        <v>232</v>
      </c>
      <c r="J2418" s="61" t="s">
        <v>247</v>
      </c>
      <c r="K2418" s="85">
        <f>VLOOKUP(B2418,Precios!G:J,4,FALSE)</f>
        <v>1280.5</v>
      </c>
      <c r="L2418" s="59"/>
    </row>
    <row r="2419" spans="2:12">
      <c r="B2419" s="46" t="str">
        <f t="shared" si="37"/>
        <v>75BOG9</v>
      </c>
      <c r="C2419" s="46">
        <v>75</v>
      </c>
      <c r="D2419" s="58" t="s">
        <v>572</v>
      </c>
      <c r="E2419" s="58" t="s">
        <v>34</v>
      </c>
      <c r="F2419" s="46" t="s">
        <v>656</v>
      </c>
      <c r="G2419" s="46" t="s">
        <v>654</v>
      </c>
      <c r="H2419" s="46">
        <v>9</v>
      </c>
      <c r="I2419" s="58" t="s">
        <v>232</v>
      </c>
      <c r="J2419" s="61" t="s">
        <v>247</v>
      </c>
      <c r="K2419" s="85">
        <f>VLOOKUP(B2419,Precios!G:J,4,FALSE)</f>
        <v>2743.91</v>
      </c>
      <c r="L2419" s="59"/>
    </row>
    <row r="2420" spans="2:12">
      <c r="B2420" s="46" t="str">
        <f t="shared" si="37"/>
        <v>76BOG9</v>
      </c>
      <c r="C2420" s="46">
        <v>76</v>
      </c>
      <c r="D2420" s="58" t="s">
        <v>109</v>
      </c>
      <c r="E2420" s="58" t="s">
        <v>34</v>
      </c>
      <c r="F2420" s="46" t="s">
        <v>656</v>
      </c>
      <c r="G2420" s="46" t="s">
        <v>654</v>
      </c>
      <c r="H2420" s="46">
        <v>9</v>
      </c>
      <c r="I2420" s="58" t="s">
        <v>232</v>
      </c>
      <c r="J2420" s="61" t="s">
        <v>247</v>
      </c>
      <c r="K2420" s="85">
        <f>VLOOKUP(B2420,Precios!G:J,4,FALSE)</f>
        <v>2743.91</v>
      </c>
      <c r="L2420" s="59"/>
    </row>
    <row r="2421" spans="2:12">
      <c r="B2421" s="46" t="str">
        <f t="shared" si="37"/>
        <v>77BOG9</v>
      </c>
      <c r="C2421" s="46">
        <v>77</v>
      </c>
      <c r="D2421" s="58" t="s">
        <v>108</v>
      </c>
      <c r="E2421" s="58" t="s">
        <v>34</v>
      </c>
      <c r="F2421" s="46" t="s">
        <v>656</v>
      </c>
      <c r="G2421" s="46" t="s">
        <v>654</v>
      </c>
      <c r="H2421" s="46">
        <v>9</v>
      </c>
      <c r="I2421" s="58" t="s">
        <v>232</v>
      </c>
      <c r="J2421" s="61" t="s">
        <v>247</v>
      </c>
      <c r="K2421" s="85">
        <f>VLOOKUP(B2421,Precios!G:J,4,FALSE)</f>
        <v>2158.54</v>
      </c>
      <c r="L2421" s="59"/>
    </row>
    <row r="2422" spans="2:12">
      <c r="B2422" s="46" t="str">
        <f t="shared" si="37"/>
        <v>78BOG9</v>
      </c>
      <c r="C2422" s="46">
        <v>78</v>
      </c>
      <c r="D2422" s="58" t="s">
        <v>107</v>
      </c>
      <c r="E2422" s="58" t="s">
        <v>2</v>
      </c>
      <c r="F2422" s="46" t="s">
        <v>656</v>
      </c>
      <c r="G2422" s="46" t="s">
        <v>654</v>
      </c>
      <c r="H2422" s="46">
        <v>9</v>
      </c>
      <c r="I2422" s="58" t="s">
        <v>232</v>
      </c>
      <c r="J2422" s="61" t="s">
        <v>253</v>
      </c>
      <c r="K2422" s="85">
        <f>VLOOKUP(B2422,Precios!G:J,4,FALSE)</f>
        <v>85610.16</v>
      </c>
      <c r="L2422" s="59"/>
    </row>
    <row r="2423" spans="2:12">
      <c r="B2423" s="46" t="str">
        <f t="shared" si="37"/>
        <v>79BOG9</v>
      </c>
      <c r="C2423" s="46">
        <v>79</v>
      </c>
      <c r="D2423" s="58" t="s">
        <v>106</v>
      </c>
      <c r="E2423" s="58" t="s">
        <v>74</v>
      </c>
      <c r="F2423" s="46" t="s">
        <v>656</v>
      </c>
      <c r="G2423" s="46" t="s">
        <v>654</v>
      </c>
      <c r="H2423" s="46">
        <v>9</v>
      </c>
      <c r="I2423" s="58" t="s">
        <v>232</v>
      </c>
      <c r="J2423" s="61" t="s">
        <v>258</v>
      </c>
      <c r="K2423" s="85">
        <f>VLOOKUP(B2423,Precios!G:J,4,FALSE)</f>
        <v>4141.83</v>
      </c>
      <c r="L2423" s="59"/>
    </row>
    <row r="2424" spans="2:12">
      <c r="B2424" s="46" t="str">
        <f t="shared" si="37"/>
        <v>80BOG9</v>
      </c>
      <c r="C2424" s="46">
        <v>80</v>
      </c>
      <c r="D2424" s="58" t="s">
        <v>105</v>
      </c>
      <c r="E2424" s="58" t="s">
        <v>74</v>
      </c>
      <c r="F2424" s="46" t="s">
        <v>656</v>
      </c>
      <c r="G2424" s="46" t="s">
        <v>654</v>
      </c>
      <c r="H2424" s="46">
        <v>9</v>
      </c>
      <c r="I2424" s="58" t="s">
        <v>232</v>
      </c>
      <c r="J2424" s="61" t="s">
        <v>252</v>
      </c>
      <c r="K2424" s="85">
        <f>VLOOKUP(B2424,Precios!G:J,4,FALSE)</f>
        <v>5841.13</v>
      </c>
      <c r="L2424" s="59"/>
    </row>
    <row r="2425" spans="2:12">
      <c r="B2425" s="46" t="str">
        <f t="shared" si="37"/>
        <v>81BOG9</v>
      </c>
      <c r="C2425" s="46">
        <v>81</v>
      </c>
      <c r="D2425" s="58" t="s">
        <v>104</v>
      </c>
      <c r="E2425" s="58" t="s">
        <v>214</v>
      </c>
      <c r="F2425" s="46" t="s">
        <v>656</v>
      </c>
      <c r="G2425" s="46" t="s">
        <v>654</v>
      </c>
      <c r="H2425" s="46">
        <v>9</v>
      </c>
      <c r="I2425" s="58" t="s">
        <v>232</v>
      </c>
      <c r="J2425" s="61" t="s">
        <v>239</v>
      </c>
      <c r="K2425" s="85">
        <f>VLOOKUP(B2425,Precios!G:J,4,FALSE)</f>
        <v>10731.76</v>
      </c>
      <c r="L2425" s="59"/>
    </row>
    <row r="2426" spans="2:12">
      <c r="B2426" s="46" t="str">
        <f t="shared" si="37"/>
        <v>82BOG9</v>
      </c>
      <c r="C2426" s="46">
        <v>82</v>
      </c>
      <c r="D2426" s="58" t="s">
        <v>103</v>
      </c>
      <c r="E2426" s="58" t="s">
        <v>214</v>
      </c>
      <c r="F2426" s="46" t="s">
        <v>656</v>
      </c>
      <c r="G2426" s="46" t="s">
        <v>654</v>
      </c>
      <c r="H2426" s="46">
        <v>9</v>
      </c>
      <c r="I2426" s="58" t="s">
        <v>232</v>
      </c>
      <c r="J2426" s="61" t="s">
        <v>258</v>
      </c>
      <c r="K2426" s="85">
        <f>VLOOKUP(B2426,Precios!G:J,4,FALSE)</f>
        <v>12926.89</v>
      </c>
      <c r="L2426" s="59"/>
    </row>
    <row r="2427" spans="2:12">
      <c r="B2427" s="46" t="str">
        <f t="shared" si="37"/>
        <v>83BOG9</v>
      </c>
      <c r="C2427" s="46">
        <v>83</v>
      </c>
      <c r="D2427" s="58" t="s">
        <v>102</v>
      </c>
      <c r="E2427" s="58" t="s">
        <v>214</v>
      </c>
      <c r="F2427" s="46" t="s">
        <v>656</v>
      </c>
      <c r="G2427" s="46" t="s">
        <v>654</v>
      </c>
      <c r="H2427" s="46">
        <v>9</v>
      </c>
      <c r="I2427" s="58" t="s">
        <v>232</v>
      </c>
      <c r="J2427" s="61" t="s">
        <v>239</v>
      </c>
      <c r="K2427" s="85">
        <f>VLOOKUP(B2427,Precios!G:J,4,FALSE)</f>
        <v>7682.96</v>
      </c>
      <c r="L2427" s="59"/>
    </row>
    <row r="2428" spans="2:12">
      <c r="B2428" s="46" t="str">
        <f t="shared" si="37"/>
        <v>84BOG9</v>
      </c>
      <c r="C2428" s="46">
        <v>84</v>
      </c>
      <c r="D2428" s="58" t="s">
        <v>101</v>
      </c>
      <c r="E2428" s="58" t="s">
        <v>214</v>
      </c>
      <c r="F2428" s="46" t="s">
        <v>656</v>
      </c>
      <c r="G2428" s="46" t="s">
        <v>654</v>
      </c>
      <c r="H2428" s="46">
        <v>9</v>
      </c>
      <c r="I2428" s="58" t="s">
        <v>232</v>
      </c>
      <c r="J2428" s="61" t="s">
        <v>239</v>
      </c>
      <c r="K2428" s="85">
        <f>VLOOKUP(B2428,Precios!G:J,4,FALSE)</f>
        <v>10000.049999999999</v>
      </c>
      <c r="L2428" s="59"/>
    </row>
    <row r="2429" spans="2:12">
      <c r="B2429" s="46" t="str">
        <f t="shared" si="37"/>
        <v>85BOG9</v>
      </c>
      <c r="C2429" s="46">
        <v>85</v>
      </c>
      <c r="D2429" s="58" t="s">
        <v>215</v>
      </c>
      <c r="E2429" s="58" t="s">
        <v>214</v>
      </c>
      <c r="F2429" s="46" t="s">
        <v>656</v>
      </c>
      <c r="G2429" s="46" t="s">
        <v>654</v>
      </c>
      <c r="H2429" s="46">
        <v>9</v>
      </c>
      <c r="I2429" s="58" t="s">
        <v>232</v>
      </c>
      <c r="J2429" s="61" t="s">
        <v>285</v>
      </c>
      <c r="K2429" s="85">
        <f>VLOOKUP(B2429,Precios!G:J,4,FALSE)</f>
        <v>7195.15</v>
      </c>
      <c r="L2429" s="59"/>
    </row>
    <row r="2430" spans="2:12">
      <c r="B2430" s="46" t="str">
        <f t="shared" si="37"/>
        <v>86BOG9</v>
      </c>
      <c r="C2430" s="46">
        <v>86</v>
      </c>
      <c r="D2430" s="58" t="s">
        <v>100</v>
      </c>
      <c r="E2430" s="58" t="s">
        <v>98</v>
      </c>
      <c r="F2430" s="46" t="s">
        <v>656</v>
      </c>
      <c r="G2430" s="46" t="s">
        <v>654</v>
      </c>
      <c r="H2430" s="46">
        <v>9</v>
      </c>
      <c r="I2430" s="58" t="s">
        <v>232</v>
      </c>
      <c r="J2430" s="61" t="s">
        <v>285</v>
      </c>
      <c r="K2430" s="85">
        <f>VLOOKUP(B2430,Precios!G:J,4,FALSE)</f>
        <v>4878.08</v>
      </c>
      <c r="L2430" s="59"/>
    </row>
    <row r="2431" spans="2:12">
      <c r="B2431" s="46" t="str">
        <f t="shared" si="37"/>
        <v>87BOG9</v>
      </c>
      <c r="C2431" s="46">
        <v>87</v>
      </c>
      <c r="D2431" s="58" t="s">
        <v>99</v>
      </c>
      <c r="E2431" s="58" t="s">
        <v>98</v>
      </c>
      <c r="F2431" s="46" t="s">
        <v>656</v>
      </c>
      <c r="G2431" s="46" t="s">
        <v>654</v>
      </c>
      <c r="H2431" s="46">
        <v>9</v>
      </c>
      <c r="I2431" s="58" t="s">
        <v>232</v>
      </c>
      <c r="J2431" s="61" t="s">
        <v>285</v>
      </c>
      <c r="K2431" s="85">
        <f>VLOOKUP(B2431,Precios!G:J,4,FALSE)</f>
        <v>2926.84</v>
      </c>
      <c r="L2431" s="59"/>
    </row>
    <row r="2432" spans="2:12">
      <c r="B2432" s="46" t="str">
        <f t="shared" si="37"/>
        <v>88BOG9</v>
      </c>
      <c r="C2432" s="46">
        <v>88</v>
      </c>
      <c r="D2432" s="58" t="s">
        <v>97</v>
      </c>
      <c r="E2432" s="58" t="s">
        <v>2</v>
      </c>
      <c r="F2432" s="46" t="s">
        <v>656</v>
      </c>
      <c r="G2432" s="46" t="s">
        <v>654</v>
      </c>
      <c r="H2432" s="46">
        <v>9</v>
      </c>
      <c r="I2432" s="58" t="s">
        <v>232</v>
      </c>
      <c r="J2432" s="61" t="s">
        <v>255</v>
      </c>
      <c r="K2432" s="85">
        <f>VLOOKUP(B2432,Precios!G:J,4,FALSE)</f>
        <v>2634.16</v>
      </c>
      <c r="L2432" s="59"/>
    </row>
    <row r="2433" spans="2:12">
      <c r="B2433" s="46" t="str">
        <f t="shared" si="37"/>
        <v>89BOG9</v>
      </c>
      <c r="C2433" s="46">
        <v>89</v>
      </c>
      <c r="D2433" s="58" t="s">
        <v>96</v>
      </c>
      <c r="E2433" s="58" t="s">
        <v>2</v>
      </c>
      <c r="F2433" s="46" t="s">
        <v>656</v>
      </c>
      <c r="G2433" s="46" t="s">
        <v>654</v>
      </c>
      <c r="H2433" s="46">
        <v>9</v>
      </c>
      <c r="I2433" s="58" t="s">
        <v>232</v>
      </c>
      <c r="J2433" s="61" t="s">
        <v>345</v>
      </c>
      <c r="K2433" s="85">
        <f>VLOOKUP(B2433,Precios!G:J,4,FALSE)</f>
        <v>8975.65</v>
      </c>
      <c r="L2433" s="59"/>
    </row>
    <row r="2434" spans="2:12">
      <c r="B2434" s="46" t="str">
        <f t="shared" si="37"/>
        <v>90BOG9</v>
      </c>
      <c r="C2434" s="46">
        <v>90</v>
      </c>
      <c r="D2434" s="58" t="s">
        <v>95</v>
      </c>
      <c r="E2434" s="58" t="s">
        <v>2</v>
      </c>
      <c r="F2434" s="46" t="s">
        <v>656</v>
      </c>
      <c r="G2434" s="46" t="s">
        <v>654</v>
      </c>
      <c r="H2434" s="46">
        <v>9</v>
      </c>
      <c r="I2434" s="58" t="s">
        <v>232</v>
      </c>
      <c r="J2434" s="61" t="s">
        <v>345</v>
      </c>
      <c r="K2434" s="85">
        <f>VLOOKUP(B2434,Precios!G:J,4,FALSE)</f>
        <v>14878.12</v>
      </c>
      <c r="L2434" s="59"/>
    </row>
    <row r="2435" spans="2:12">
      <c r="B2435" s="46" t="str">
        <f t="shared" si="37"/>
        <v>91BOG9</v>
      </c>
      <c r="C2435" s="46">
        <v>91</v>
      </c>
      <c r="D2435" s="58" t="s">
        <v>94</v>
      </c>
      <c r="E2435" s="58" t="s">
        <v>2</v>
      </c>
      <c r="F2435" s="46" t="s">
        <v>656</v>
      </c>
      <c r="G2435" s="46" t="s">
        <v>654</v>
      </c>
      <c r="H2435" s="46">
        <v>9</v>
      </c>
      <c r="I2435" s="58" t="s">
        <v>232</v>
      </c>
      <c r="J2435" s="61" t="s">
        <v>287</v>
      </c>
      <c r="K2435" s="85">
        <f>VLOOKUP(B2435,Precios!G:J,4,FALSE)</f>
        <v>6585.4</v>
      </c>
      <c r="L2435" s="59"/>
    </row>
    <row r="2436" spans="2:12">
      <c r="B2436" s="46" t="str">
        <f t="shared" si="37"/>
        <v>92BOG9</v>
      </c>
      <c r="C2436" s="46">
        <v>92</v>
      </c>
      <c r="D2436" s="58" t="s">
        <v>93</v>
      </c>
      <c r="E2436" s="58" t="s">
        <v>2</v>
      </c>
      <c r="F2436" s="46" t="s">
        <v>656</v>
      </c>
      <c r="G2436" s="46" t="s">
        <v>654</v>
      </c>
      <c r="H2436" s="46">
        <v>9</v>
      </c>
      <c r="I2436" s="58" t="s">
        <v>232</v>
      </c>
      <c r="J2436" s="61" t="s">
        <v>285</v>
      </c>
      <c r="K2436" s="85">
        <f>VLOOKUP(B2436,Precios!G:J,4,FALSE)</f>
        <v>2195.13</v>
      </c>
      <c r="L2436" s="59"/>
    </row>
    <row r="2437" spans="2:12">
      <c r="B2437" s="46" t="str">
        <f t="shared" si="37"/>
        <v>93BOG9</v>
      </c>
      <c r="C2437" s="46">
        <v>93</v>
      </c>
      <c r="D2437" s="58" t="s">
        <v>92</v>
      </c>
      <c r="E2437" s="58" t="s">
        <v>2</v>
      </c>
      <c r="F2437" s="46" t="s">
        <v>656</v>
      </c>
      <c r="G2437" s="46" t="s">
        <v>654</v>
      </c>
      <c r="H2437" s="46">
        <v>9</v>
      </c>
      <c r="I2437" s="58" t="s">
        <v>232</v>
      </c>
      <c r="J2437" s="61" t="s">
        <v>261</v>
      </c>
      <c r="K2437" s="85">
        <f>VLOOKUP(B2437,Precios!G:J,4,FALSE)</f>
        <v>2926.84</v>
      </c>
      <c r="L2437" s="59"/>
    </row>
    <row r="2438" spans="2:12">
      <c r="B2438" s="46" t="str">
        <f t="shared" ref="B2438:B2501" si="38">+CONCATENATE(C2438,F2438,H2438)</f>
        <v>94BOG9</v>
      </c>
      <c r="C2438" s="46">
        <v>94</v>
      </c>
      <c r="D2438" s="58" t="s">
        <v>91</v>
      </c>
      <c r="E2438" s="58" t="s">
        <v>2</v>
      </c>
      <c r="F2438" s="46" t="s">
        <v>656</v>
      </c>
      <c r="G2438" s="46" t="s">
        <v>654</v>
      </c>
      <c r="H2438" s="46">
        <v>9</v>
      </c>
      <c r="I2438" s="58" t="s">
        <v>232</v>
      </c>
      <c r="J2438" s="61" t="s">
        <v>261</v>
      </c>
      <c r="K2438" s="85">
        <f>VLOOKUP(B2438,Precios!G:J,4,FALSE)</f>
        <v>29512.34</v>
      </c>
      <c r="L2438" s="59"/>
    </row>
    <row r="2439" spans="2:12">
      <c r="B2439" s="46" t="str">
        <f t="shared" si="38"/>
        <v>95BOG9</v>
      </c>
      <c r="C2439" s="46">
        <v>95</v>
      </c>
      <c r="D2439" s="58" t="s">
        <v>90</v>
      </c>
      <c r="E2439" s="58" t="s">
        <v>2</v>
      </c>
      <c r="F2439" s="46" t="s">
        <v>656</v>
      </c>
      <c r="G2439" s="46" t="s">
        <v>654</v>
      </c>
      <c r="H2439" s="46">
        <v>9</v>
      </c>
      <c r="I2439" s="58" t="s">
        <v>232</v>
      </c>
      <c r="J2439" s="61" t="s">
        <v>247</v>
      </c>
      <c r="K2439" s="85">
        <f>VLOOKUP(B2439,Precios!G:J,4,FALSE)</f>
        <v>1951.23</v>
      </c>
      <c r="L2439" s="59"/>
    </row>
    <row r="2440" spans="2:12">
      <c r="B2440" s="46" t="str">
        <f t="shared" si="38"/>
        <v>96BOG9</v>
      </c>
      <c r="C2440" s="46">
        <v>96</v>
      </c>
      <c r="D2440" s="58" t="s">
        <v>89</v>
      </c>
      <c r="E2440" s="58" t="s">
        <v>2</v>
      </c>
      <c r="F2440" s="46" t="s">
        <v>656</v>
      </c>
      <c r="G2440" s="46" t="s">
        <v>654</v>
      </c>
      <c r="H2440" s="46">
        <v>9</v>
      </c>
      <c r="I2440" s="58" t="s">
        <v>232</v>
      </c>
      <c r="J2440" s="61" t="s">
        <v>255</v>
      </c>
      <c r="K2440" s="85">
        <f>VLOOKUP(B2440,Precios!G:J,4,FALSE)</f>
        <v>193171.66</v>
      </c>
      <c r="L2440" s="59"/>
    </row>
    <row r="2441" spans="2:12">
      <c r="B2441" s="46" t="str">
        <f t="shared" si="38"/>
        <v>97BOG9</v>
      </c>
      <c r="C2441" s="46">
        <v>97</v>
      </c>
      <c r="D2441" s="58" t="s">
        <v>88</v>
      </c>
      <c r="E2441" s="58" t="s">
        <v>2</v>
      </c>
      <c r="F2441" s="46" t="s">
        <v>656</v>
      </c>
      <c r="G2441" s="46" t="s">
        <v>654</v>
      </c>
      <c r="H2441" s="46">
        <v>9</v>
      </c>
      <c r="I2441" s="58" t="s">
        <v>232</v>
      </c>
      <c r="J2441" s="61" t="s">
        <v>238</v>
      </c>
      <c r="K2441" s="85">
        <f>VLOOKUP(B2441,Precios!G:J,4,FALSE)</f>
        <v>20487.900000000001</v>
      </c>
      <c r="L2441" s="59"/>
    </row>
    <row r="2442" spans="2:12">
      <c r="B2442" s="46" t="str">
        <f t="shared" si="38"/>
        <v>98BOG9</v>
      </c>
      <c r="C2442" s="46">
        <v>98</v>
      </c>
      <c r="D2442" s="58" t="s">
        <v>87</v>
      </c>
      <c r="E2442" s="58" t="s">
        <v>2</v>
      </c>
      <c r="F2442" s="46" t="s">
        <v>656</v>
      </c>
      <c r="G2442" s="46" t="s">
        <v>654</v>
      </c>
      <c r="H2442" s="46">
        <v>9</v>
      </c>
      <c r="I2442" s="58" t="s">
        <v>232</v>
      </c>
      <c r="J2442" s="61" t="s">
        <v>238</v>
      </c>
      <c r="K2442" s="85">
        <f>VLOOKUP(B2442,Precios!G:J,4,FALSE)</f>
        <v>9390.2800000000007</v>
      </c>
      <c r="L2442" s="59"/>
    </row>
    <row r="2443" spans="2:12">
      <c r="B2443" s="46" t="str">
        <f t="shared" si="38"/>
        <v>99BOG9</v>
      </c>
      <c r="C2443" s="46">
        <v>99</v>
      </c>
      <c r="D2443" s="58" t="s">
        <v>571</v>
      </c>
      <c r="E2443" s="58" t="s">
        <v>2</v>
      </c>
      <c r="F2443" s="46" t="s">
        <v>656</v>
      </c>
      <c r="G2443" s="46" t="s">
        <v>654</v>
      </c>
      <c r="H2443" s="46">
        <v>9</v>
      </c>
      <c r="I2443" s="58" t="s">
        <v>232</v>
      </c>
      <c r="J2443" s="61" t="s">
        <v>238</v>
      </c>
      <c r="K2443" s="85">
        <f>VLOOKUP(B2443,Precios!G:J,4,FALSE)</f>
        <v>26341.59</v>
      </c>
      <c r="L2443" s="59"/>
    </row>
    <row r="2444" spans="2:12">
      <c r="B2444" s="46" t="str">
        <f t="shared" si="38"/>
        <v>100BOG9</v>
      </c>
      <c r="C2444" s="46">
        <v>100</v>
      </c>
      <c r="D2444" s="58" t="s">
        <v>85</v>
      </c>
      <c r="E2444" s="58" t="s">
        <v>83</v>
      </c>
      <c r="F2444" s="46" t="s">
        <v>656</v>
      </c>
      <c r="G2444" s="46" t="s">
        <v>654</v>
      </c>
      <c r="H2444" s="46">
        <v>9</v>
      </c>
      <c r="I2444" s="58" t="s">
        <v>232</v>
      </c>
      <c r="J2444" s="61" t="s">
        <v>367</v>
      </c>
      <c r="K2444" s="85">
        <f>VLOOKUP(B2444,Precios!G:J,4,FALSE)</f>
        <v>2073.1799999999998</v>
      </c>
      <c r="L2444" s="59"/>
    </row>
    <row r="2445" spans="2:12">
      <c r="B2445" s="46" t="str">
        <f t="shared" si="38"/>
        <v>101BOG9</v>
      </c>
      <c r="C2445" s="46">
        <v>101</v>
      </c>
      <c r="D2445" s="58" t="s">
        <v>84</v>
      </c>
      <c r="E2445" s="58" t="s">
        <v>83</v>
      </c>
      <c r="F2445" s="46" t="s">
        <v>656</v>
      </c>
      <c r="G2445" s="46" t="s">
        <v>654</v>
      </c>
      <c r="H2445" s="46">
        <v>9</v>
      </c>
      <c r="I2445" s="58" t="s">
        <v>232</v>
      </c>
      <c r="J2445" s="61" t="s">
        <v>367</v>
      </c>
      <c r="K2445" s="85">
        <f>VLOOKUP(B2445,Precios!G:J,4,FALSE)</f>
        <v>2073.1799999999998</v>
      </c>
      <c r="L2445" s="59"/>
    </row>
    <row r="2446" spans="2:12">
      <c r="B2446" s="46" t="str">
        <f t="shared" si="38"/>
        <v>102BOG9</v>
      </c>
      <c r="C2446" s="46">
        <v>102</v>
      </c>
      <c r="D2446" s="58" t="s">
        <v>82</v>
      </c>
      <c r="E2446" s="58" t="s">
        <v>2</v>
      </c>
      <c r="F2446" s="46" t="s">
        <v>656</v>
      </c>
      <c r="G2446" s="46" t="s">
        <v>654</v>
      </c>
      <c r="H2446" s="46">
        <v>9</v>
      </c>
      <c r="I2446" s="58" t="s">
        <v>232</v>
      </c>
      <c r="J2446" s="61" t="s">
        <v>260</v>
      </c>
      <c r="K2446" s="85">
        <f>VLOOKUP(B2446,Precios!G:J,4,FALSE)</f>
        <v>6951.26</v>
      </c>
      <c r="L2446" s="59"/>
    </row>
    <row r="2447" spans="2:12">
      <c r="B2447" s="46" t="str">
        <f t="shared" si="38"/>
        <v>103BOG9</v>
      </c>
      <c r="C2447" s="46">
        <v>103</v>
      </c>
      <c r="D2447" s="58" t="s">
        <v>81</v>
      </c>
      <c r="E2447" s="58" t="s">
        <v>74</v>
      </c>
      <c r="F2447" s="46" t="s">
        <v>656</v>
      </c>
      <c r="G2447" s="46" t="s">
        <v>654</v>
      </c>
      <c r="H2447" s="46">
        <v>9</v>
      </c>
      <c r="I2447" s="58" t="s">
        <v>232</v>
      </c>
      <c r="J2447" s="61" t="s">
        <v>258</v>
      </c>
      <c r="K2447" s="85">
        <f>VLOOKUP(B2447,Precios!G:J,4,FALSE)</f>
        <v>8292.7199999999993</v>
      </c>
      <c r="L2447" s="59"/>
    </row>
    <row r="2448" spans="2:12">
      <c r="B2448" s="46" t="str">
        <f t="shared" si="38"/>
        <v>104BOG9</v>
      </c>
      <c r="C2448" s="46">
        <v>104</v>
      </c>
      <c r="D2448" s="58" t="s">
        <v>80</v>
      </c>
      <c r="E2448" s="58" t="s">
        <v>74</v>
      </c>
      <c r="F2448" s="46" t="s">
        <v>656</v>
      </c>
      <c r="G2448" s="46" t="s">
        <v>654</v>
      </c>
      <c r="H2448" s="46">
        <v>9</v>
      </c>
      <c r="I2448" s="58" t="s">
        <v>232</v>
      </c>
      <c r="J2448" s="61" t="s">
        <v>258</v>
      </c>
      <c r="K2448" s="85">
        <f>VLOOKUP(B2448,Precios!G:J,4,FALSE)</f>
        <v>8292.7199999999993</v>
      </c>
      <c r="L2448" s="59"/>
    </row>
    <row r="2449" spans="2:12">
      <c r="B2449" s="46" t="str">
        <f t="shared" si="38"/>
        <v>105BOG9</v>
      </c>
      <c r="C2449" s="46">
        <v>105</v>
      </c>
      <c r="D2449" s="58" t="s">
        <v>79</v>
      </c>
      <c r="E2449" s="58" t="s">
        <v>2</v>
      </c>
      <c r="F2449" s="46" t="s">
        <v>656</v>
      </c>
      <c r="G2449" s="46" t="s">
        <v>654</v>
      </c>
      <c r="H2449" s="46">
        <v>9</v>
      </c>
      <c r="I2449" s="58" t="s">
        <v>232</v>
      </c>
      <c r="J2449" s="61" t="s">
        <v>252</v>
      </c>
      <c r="K2449" s="85">
        <f>VLOOKUP(B2449,Precios!G:J,4,FALSE)</f>
        <v>804.88</v>
      </c>
      <c r="L2449" s="59"/>
    </row>
    <row r="2450" spans="2:12">
      <c r="B2450" s="46" t="str">
        <f t="shared" si="38"/>
        <v>106BOG9</v>
      </c>
      <c r="C2450" s="46">
        <v>106</v>
      </c>
      <c r="D2450" s="58" t="s">
        <v>78</v>
      </c>
      <c r="E2450" s="58" t="s">
        <v>76</v>
      </c>
      <c r="F2450" s="46" t="s">
        <v>656</v>
      </c>
      <c r="G2450" s="46" t="s">
        <v>654</v>
      </c>
      <c r="H2450" s="46">
        <v>9</v>
      </c>
      <c r="I2450" s="58" t="s">
        <v>232</v>
      </c>
      <c r="J2450" s="61" t="s">
        <v>360</v>
      </c>
      <c r="K2450" s="85">
        <f>VLOOKUP(B2450,Precios!G:J,4,FALSE)</f>
        <v>658.54</v>
      </c>
      <c r="L2450" s="59"/>
    </row>
    <row r="2451" spans="2:12">
      <c r="B2451" s="46" t="str">
        <f t="shared" si="38"/>
        <v>107BOG9</v>
      </c>
      <c r="C2451" s="46">
        <v>107</v>
      </c>
      <c r="D2451" s="58" t="s">
        <v>77</v>
      </c>
      <c r="E2451" s="58" t="s">
        <v>76</v>
      </c>
      <c r="F2451" s="46" t="s">
        <v>656</v>
      </c>
      <c r="G2451" s="46" t="s">
        <v>654</v>
      </c>
      <c r="H2451" s="46">
        <v>9</v>
      </c>
      <c r="I2451" s="58" t="s">
        <v>232</v>
      </c>
      <c r="J2451" s="61" t="s">
        <v>360</v>
      </c>
      <c r="K2451" s="85">
        <f>VLOOKUP(B2451,Precios!G:J,4,FALSE)</f>
        <v>658.54</v>
      </c>
      <c r="L2451" s="59"/>
    </row>
    <row r="2452" spans="2:12">
      <c r="B2452" s="46" t="str">
        <f t="shared" si="38"/>
        <v>108BOG9</v>
      </c>
      <c r="C2452" s="46">
        <v>108</v>
      </c>
      <c r="D2452" s="58" t="s">
        <v>75</v>
      </c>
      <c r="E2452" s="58" t="s">
        <v>214</v>
      </c>
      <c r="F2452" s="46" t="s">
        <v>656</v>
      </c>
      <c r="G2452" s="46" t="s">
        <v>654</v>
      </c>
      <c r="H2452" s="46">
        <v>9</v>
      </c>
      <c r="I2452" s="58" t="s">
        <v>232</v>
      </c>
      <c r="J2452" s="61" t="s">
        <v>285</v>
      </c>
      <c r="K2452" s="85">
        <f>VLOOKUP(B2452,Precios!G:J,4,FALSE)</f>
        <v>6341.49</v>
      </c>
      <c r="L2452" s="59"/>
    </row>
    <row r="2453" spans="2:12">
      <c r="B2453" s="46" t="str">
        <f t="shared" si="38"/>
        <v>109BOG9</v>
      </c>
      <c r="C2453" s="46">
        <v>109</v>
      </c>
      <c r="D2453" s="58" t="s">
        <v>73</v>
      </c>
      <c r="E2453" s="58" t="s">
        <v>216</v>
      </c>
      <c r="F2453" s="46" t="s">
        <v>656</v>
      </c>
      <c r="G2453" s="46" t="s">
        <v>654</v>
      </c>
      <c r="H2453" s="46">
        <v>9</v>
      </c>
      <c r="I2453" s="58" t="s">
        <v>232</v>
      </c>
      <c r="J2453" s="61" t="s">
        <v>267</v>
      </c>
      <c r="K2453" s="85">
        <f>VLOOKUP(B2453,Precios!G:J,4,FALSE)</f>
        <v>4121.97</v>
      </c>
      <c r="L2453" s="59"/>
    </row>
    <row r="2454" spans="2:12">
      <c r="B2454" s="46" t="str">
        <f t="shared" si="38"/>
        <v>110BOG9</v>
      </c>
      <c r="C2454" s="46">
        <v>110</v>
      </c>
      <c r="D2454" s="58" t="s">
        <v>72</v>
      </c>
      <c r="E2454" s="58" t="s">
        <v>217</v>
      </c>
      <c r="F2454" s="46" t="s">
        <v>656</v>
      </c>
      <c r="G2454" s="46" t="s">
        <v>654</v>
      </c>
      <c r="H2454" s="46">
        <v>9</v>
      </c>
      <c r="I2454" s="58" t="s">
        <v>232</v>
      </c>
      <c r="J2454" s="61" t="s">
        <v>267</v>
      </c>
      <c r="K2454" s="85">
        <f>VLOOKUP(B2454,Precios!G:J,4,FALSE)</f>
        <v>7561.01</v>
      </c>
      <c r="L2454" s="59"/>
    </row>
    <row r="2455" spans="2:12">
      <c r="B2455" s="46" t="str">
        <f t="shared" si="38"/>
        <v>111BOG9</v>
      </c>
      <c r="C2455" s="46">
        <v>111</v>
      </c>
      <c r="D2455" s="58" t="s">
        <v>218</v>
      </c>
      <c r="E2455" s="58" t="s">
        <v>71</v>
      </c>
      <c r="F2455" s="46" t="s">
        <v>656</v>
      </c>
      <c r="G2455" s="46" t="s">
        <v>654</v>
      </c>
      <c r="H2455" s="46">
        <v>9</v>
      </c>
      <c r="I2455" s="58" t="s">
        <v>232</v>
      </c>
      <c r="J2455" s="61" t="s">
        <v>267</v>
      </c>
      <c r="K2455" s="85">
        <f>VLOOKUP(B2455,Precios!G:J,4,FALSE)</f>
        <v>8414.67</v>
      </c>
      <c r="L2455" s="59"/>
    </row>
    <row r="2456" spans="2:12">
      <c r="B2456" s="46" t="str">
        <f t="shared" si="38"/>
        <v>112BOG9</v>
      </c>
      <c r="C2456" s="46">
        <v>112</v>
      </c>
      <c r="D2456" s="58" t="s">
        <v>70</v>
      </c>
      <c r="E2456" s="58" t="s">
        <v>2</v>
      </c>
      <c r="F2456" s="46" t="s">
        <v>656</v>
      </c>
      <c r="G2456" s="46" t="s">
        <v>654</v>
      </c>
      <c r="H2456" s="46">
        <v>9</v>
      </c>
      <c r="I2456" s="58" t="s">
        <v>232</v>
      </c>
      <c r="J2456" s="61" t="s">
        <v>238</v>
      </c>
      <c r="K2456" s="85">
        <f>VLOOKUP(B2456,Precios!G:J,4,FALSE)</f>
        <v>2926.84</v>
      </c>
      <c r="L2456" s="59"/>
    </row>
    <row r="2457" spans="2:12">
      <c r="B2457" s="46" t="str">
        <f t="shared" si="38"/>
        <v>113BOG9</v>
      </c>
      <c r="C2457" s="46">
        <v>113</v>
      </c>
      <c r="D2457" s="58" t="s">
        <v>69</v>
      </c>
      <c r="E2457" s="58" t="s">
        <v>65</v>
      </c>
      <c r="F2457" s="46" t="s">
        <v>656</v>
      </c>
      <c r="G2457" s="46" t="s">
        <v>654</v>
      </c>
      <c r="H2457" s="46">
        <v>9</v>
      </c>
      <c r="I2457" s="58" t="s">
        <v>232</v>
      </c>
      <c r="J2457" s="61" t="s">
        <v>233</v>
      </c>
      <c r="K2457" s="85">
        <f>VLOOKUP(B2457,Precios!G:J,4,FALSE)</f>
        <v>536.58000000000004</v>
      </c>
      <c r="L2457" s="59"/>
    </row>
    <row r="2458" spans="2:12">
      <c r="B2458" s="46" t="str">
        <f t="shared" si="38"/>
        <v>114BOG9</v>
      </c>
      <c r="C2458" s="46">
        <v>114</v>
      </c>
      <c r="D2458" s="58" t="s">
        <v>68</v>
      </c>
      <c r="E2458" s="58" t="s">
        <v>65</v>
      </c>
      <c r="F2458" s="46" t="s">
        <v>656</v>
      </c>
      <c r="G2458" s="46" t="s">
        <v>654</v>
      </c>
      <c r="H2458" s="46">
        <v>9</v>
      </c>
      <c r="I2458" s="58" t="s">
        <v>232</v>
      </c>
      <c r="J2458" s="61" t="s">
        <v>233</v>
      </c>
      <c r="K2458" s="85">
        <f>VLOOKUP(B2458,Precios!G:J,4,FALSE)</f>
        <v>475.61</v>
      </c>
      <c r="L2458" s="59"/>
    </row>
    <row r="2459" spans="2:12">
      <c r="B2459" s="46" t="str">
        <f t="shared" si="38"/>
        <v>115BOG9</v>
      </c>
      <c r="C2459" s="46">
        <v>115</v>
      </c>
      <c r="D2459" s="58" t="s">
        <v>67</v>
      </c>
      <c r="E2459" s="58" t="s">
        <v>65</v>
      </c>
      <c r="F2459" s="46" t="s">
        <v>656</v>
      </c>
      <c r="G2459" s="46" t="s">
        <v>654</v>
      </c>
      <c r="H2459" s="46">
        <v>9</v>
      </c>
      <c r="I2459" s="58" t="s">
        <v>232</v>
      </c>
      <c r="J2459" s="61" t="s">
        <v>233</v>
      </c>
      <c r="K2459" s="85">
        <f>VLOOKUP(B2459,Precios!G:J,4,FALSE)</f>
        <v>1000</v>
      </c>
      <c r="L2459" s="59"/>
    </row>
    <row r="2460" spans="2:12">
      <c r="B2460" s="46" t="str">
        <f t="shared" si="38"/>
        <v>116BOG9</v>
      </c>
      <c r="C2460" s="46">
        <v>116</v>
      </c>
      <c r="D2460" s="58" t="s">
        <v>66</v>
      </c>
      <c r="E2460" s="58" t="s">
        <v>65</v>
      </c>
      <c r="F2460" s="46" t="s">
        <v>656</v>
      </c>
      <c r="G2460" s="46" t="s">
        <v>654</v>
      </c>
      <c r="H2460" s="46">
        <v>9</v>
      </c>
      <c r="I2460" s="58" t="s">
        <v>232</v>
      </c>
      <c r="J2460" s="61" t="s">
        <v>233</v>
      </c>
      <c r="K2460" s="85">
        <f>VLOOKUP(B2460,Precios!G:J,4,FALSE)</f>
        <v>853.66</v>
      </c>
      <c r="L2460" s="59"/>
    </row>
    <row r="2461" spans="2:12">
      <c r="B2461" s="46" t="str">
        <f t="shared" si="38"/>
        <v>117BOG9</v>
      </c>
      <c r="C2461" s="46">
        <v>117</v>
      </c>
      <c r="D2461" s="58" t="s">
        <v>64</v>
      </c>
      <c r="E2461" s="58" t="s">
        <v>2</v>
      </c>
      <c r="F2461" s="46" t="s">
        <v>656</v>
      </c>
      <c r="G2461" s="46" t="s">
        <v>654</v>
      </c>
      <c r="H2461" s="46">
        <v>9</v>
      </c>
      <c r="I2461" s="58" t="s">
        <v>232</v>
      </c>
      <c r="J2461" s="61" t="s">
        <v>260</v>
      </c>
      <c r="K2461" s="85">
        <f>VLOOKUP(B2461,Precios!G:J,4,FALSE)</f>
        <v>70975.95</v>
      </c>
      <c r="L2461" s="59"/>
    </row>
    <row r="2462" spans="2:12">
      <c r="B2462" s="46" t="str">
        <f t="shared" si="38"/>
        <v>118BOG9</v>
      </c>
      <c r="C2462" s="46">
        <v>118</v>
      </c>
      <c r="D2462" s="58" t="s">
        <v>63</v>
      </c>
      <c r="E2462" s="58" t="s">
        <v>2</v>
      </c>
      <c r="F2462" s="46" t="s">
        <v>656</v>
      </c>
      <c r="G2462" s="46" t="s">
        <v>654</v>
      </c>
      <c r="H2462" s="46">
        <v>9</v>
      </c>
      <c r="I2462" s="58" t="s">
        <v>232</v>
      </c>
      <c r="J2462" s="61" t="s">
        <v>260</v>
      </c>
      <c r="K2462" s="85">
        <f>VLOOKUP(B2462,Precios!G:J,4,FALSE)</f>
        <v>32926.99</v>
      </c>
      <c r="L2462" s="59"/>
    </row>
    <row r="2463" spans="2:12">
      <c r="B2463" s="46" t="str">
        <f t="shared" si="38"/>
        <v>119BOG9</v>
      </c>
      <c r="C2463" s="46">
        <v>119</v>
      </c>
      <c r="D2463" s="58" t="s">
        <v>62</v>
      </c>
      <c r="E2463" s="58" t="s">
        <v>2</v>
      </c>
      <c r="F2463" s="46" t="s">
        <v>656</v>
      </c>
      <c r="G2463" s="46" t="s">
        <v>654</v>
      </c>
      <c r="H2463" s="46">
        <v>9</v>
      </c>
      <c r="I2463" s="58" t="s">
        <v>232</v>
      </c>
      <c r="J2463" s="61" t="s">
        <v>260</v>
      </c>
      <c r="K2463" s="85">
        <f>VLOOKUP(B2463,Precios!G:J,4,FALSE)</f>
        <v>80488.19</v>
      </c>
      <c r="L2463" s="59"/>
    </row>
    <row r="2464" spans="2:12">
      <c r="B2464" s="46" t="str">
        <f t="shared" si="38"/>
        <v>120BOG9</v>
      </c>
      <c r="C2464" s="46">
        <v>120</v>
      </c>
      <c r="D2464" s="58" t="s">
        <v>61</v>
      </c>
      <c r="E2464" s="58" t="s">
        <v>60</v>
      </c>
      <c r="F2464" s="46" t="s">
        <v>656</v>
      </c>
      <c r="G2464" s="46" t="s">
        <v>654</v>
      </c>
      <c r="H2464" s="46">
        <v>9</v>
      </c>
      <c r="I2464" s="58" t="s">
        <v>232</v>
      </c>
      <c r="J2464" s="61" t="s">
        <v>265</v>
      </c>
      <c r="K2464" s="85">
        <f>VLOOKUP(B2464,Precios!G:J,4,FALSE)</f>
        <v>853.66</v>
      </c>
      <c r="L2464" s="59"/>
    </row>
    <row r="2465" spans="2:12">
      <c r="B2465" s="46" t="str">
        <f t="shared" si="38"/>
        <v>121BOG9</v>
      </c>
      <c r="C2465" s="46">
        <v>121</v>
      </c>
      <c r="D2465" s="58" t="s">
        <v>59</v>
      </c>
      <c r="E2465" s="58" t="s">
        <v>2</v>
      </c>
      <c r="F2465" s="46" t="s">
        <v>656</v>
      </c>
      <c r="G2465" s="46" t="s">
        <v>654</v>
      </c>
      <c r="H2465" s="46">
        <v>9</v>
      </c>
      <c r="I2465" s="58" t="s">
        <v>232</v>
      </c>
      <c r="J2465" s="61" t="s">
        <v>233</v>
      </c>
      <c r="K2465" s="85">
        <f>VLOOKUP(B2465,Precios!G:J,4,FALSE)</f>
        <v>853.66</v>
      </c>
      <c r="L2465" s="59"/>
    </row>
    <row r="2466" spans="2:12">
      <c r="B2466" s="46" t="str">
        <f t="shared" si="38"/>
        <v>122BOG9</v>
      </c>
      <c r="C2466" s="46">
        <v>122</v>
      </c>
      <c r="D2466" s="58" t="s">
        <v>58</v>
      </c>
      <c r="E2466" s="58" t="s">
        <v>2</v>
      </c>
      <c r="F2466" s="46" t="s">
        <v>656</v>
      </c>
      <c r="G2466" s="46" t="s">
        <v>654</v>
      </c>
      <c r="H2466" s="46">
        <v>9</v>
      </c>
      <c r="I2466" s="58" t="s">
        <v>232</v>
      </c>
      <c r="J2466" s="61" t="s">
        <v>269</v>
      </c>
      <c r="K2466" s="85">
        <f>VLOOKUP(B2466,Precios!G:J,4,FALSE)</f>
        <v>170.74</v>
      </c>
      <c r="L2466" s="59"/>
    </row>
    <row r="2467" spans="2:12">
      <c r="B2467" s="46" t="str">
        <f t="shared" si="38"/>
        <v>123BOG9</v>
      </c>
      <c r="C2467" s="46">
        <v>123</v>
      </c>
      <c r="D2467" s="58" t="s">
        <v>57</v>
      </c>
      <c r="E2467" s="58" t="s">
        <v>2</v>
      </c>
      <c r="F2467" s="46" t="s">
        <v>656</v>
      </c>
      <c r="G2467" s="46" t="s">
        <v>654</v>
      </c>
      <c r="H2467" s="46">
        <v>9</v>
      </c>
      <c r="I2467" s="58" t="s">
        <v>232</v>
      </c>
      <c r="J2467" s="61" t="s">
        <v>296</v>
      </c>
      <c r="K2467" s="85">
        <f>VLOOKUP(B2467,Precios!G:J,4,FALSE)</f>
        <v>48292.92</v>
      </c>
      <c r="L2467" s="59"/>
    </row>
    <row r="2468" spans="2:12">
      <c r="B2468" s="46" t="str">
        <f t="shared" si="38"/>
        <v>124BOG9</v>
      </c>
      <c r="C2468" s="46">
        <v>124</v>
      </c>
      <c r="D2468" s="58" t="s">
        <v>56</v>
      </c>
      <c r="E2468" s="58" t="s">
        <v>2</v>
      </c>
      <c r="F2468" s="46" t="s">
        <v>656</v>
      </c>
      <c r="G2468" s="46" t="s">
        <v>654</v>
      </c>
      <c r="H2468" s="46">
        <v>9</v>
      </c>
      <c r="I2468" s="58" t="s">
        <v>232</v>
      </c>
      <c r="J2468" s="61" t="s">
        <v>247</v>
      </c>
      <c r="K2468" s="85">
        <f>VLOOKUP(B2468,Precios!G:J,4,FALSE)</f>
        <v>2304.89</v>
      </c>
      <c r="L2468" s="59"/>
    </row>
    <row r="2469" spans="2:12">
      <c r="B2469" s="46" t="str">
        <f t="shared" si="38"/>
        <v>125BOG9</v>
      </c>
      <c r="C2469" s="46">
        <v>125</v>
      </c>
      <c r="D2469" s="58" t="s">
        <v>55</v>
      </c>
      <c r="E2469" s="58" t="s">
        <v>2</v>
      </c>
      <c r="F2469" s="46" t="s">
        <v>656</v>
      </c>
      <c r="G2469" s="46" t="s">
        <v>654</v>
      </c>
      <c r="H2469" s="46">
        <v>9</v>
      </c>
      <c r="I2469" s="58" t="s">
        <v>232</v>
      </c>
      <c r="J2469" s="61" t="s">
        <v>247</v>
      </c>
      <c r="K2469" s="85">
        <f>VLOOKUP(B2469,Precios!G:J,4,FALSE)</f>
        <v>731.71</v>
      </c>
      <c r="L2469" s="59"/>
    </row>
    <row r="2470" spans="2:12">
      <c r="B2470" s="46" t="str">
        <f t="shared" si="38"/>
        <v>126BOG9</v>
      </c>
      <c r="C2470" s="46">
        <v>126</v>
      </c>
      <c r="D2470" s="58" t="s">
        <v>54</v>
      </c>
      <c r="E2470" s="58" t="s">
        <v>2</v>
      </c>
      <c r="F2470" s="46" t="s">
        <v>656</v>
      </c>
      <c r="G2470" s="46" t="s">
        <v>654</v>
      </c>
      <c r="H2470" s="46">
        <v>9</v>
      </c>
      <c r="I2470" s="58" t="s">
        <v>232</v>
      </c>
      <c r="J2470" s="61" t="s">
        <v>239</v>
      </c>
      <c r="K2470" s="85">
        <f>VLOOKUP(B2470,Precios!G:J,4,FALSE)</f>
        <v>2682.94</v>
      </c>
      <c r="L2470" s="59"/>
    </row>
    <row r="2471" spans="2:12">
      <c r="B2471" s="46" t="str">
        <f t="shared" si="38"/>
        <v>127BOG9</v>
      </c>
      <c r="C2471" s="46">
        <v>127</v>
      </c>
      <c r="D2471" s="58" t="s">
        <v>53</v>
      </c>
      <c r="E2471" s="58" t="s">
        <v>2</v>
      </c>
      <c r="F2471" s="46" t="s">
        <v>656</v>
      </c>
      <c r="G2471" s="46" t="s">
        <v>654</v>
      </c>
      <c r="H2471" s="46">
        <v>9</v>
      </c>
      <c r="I2471" s="58" t="s">
        <v>232</v>
      </c>
      <c r="J2471" s="61" t="s">
        <v>368</v>
      </c>
      <c r="K2471" s="85">
        <f>VLOOKUP(B2471,Precios!G:J,4,FALSE)</f>
        <v>12561.03</v>
      </c>
      <c r="L2471" s="59"/>
    </row>
    <row r="2472" spans="2:12">
      <c r="B2472" s="46" t="str">
        <f t="shared" si="38"/>
        <v>128BOG9</v>
      </c>
      <c r="C2472" s="46">
        <v>128</v>
      </c>
      <c r="D2472" s="58" t="s">
        <v>52</v>
      </c>
      <c r="E2472" s="58" t="s">
        <v>2</v>
      </c>
      <c r="F2472" s="46" t="s">
        <v>656</v>
      </c>
      <c r="G2472" s="46" t="s">
        <v>654</v>
      </c>
      <c r="H2472" s="46">
        <v>9</v>
      </c>
      <c r="I2472" s="58" t="s">
        <v>232</v>
      </c>
      <c r="J2472" s="61"/>
      <c r="K2472" s="85">
        <f>VLOOKUP(B2472,Precios!G:J,4,FALSE)</f>
        <v>3658.56</v>
      </c>
      <c r="L2472" s="59"/>
    </row>
    <row r="2473" spans="2:12">
      <c r="B2473" s="46" t="str">
        <f t="shared" si="38"/>
        <v>129BOG9</v>
      </c>
      <c r="C2473" s="46">
        <v>129</v>
      </c>
      <c r="D2473" s="58" t="s">
        <v>51</v>
      </c>
      <c r="E2473" s="58" t="s">
        <v>2</v>
      </c>
      <c r="F2473" s="46" t="s">
        <v>656</v>
      </c>
      <c r="G2473" s="46" t="s">
        <v>654</v>
      </c>
      <c r="H2473" s="46">
        <v>9</v>
      </c>
      <c r="I2473" s="58" t="s">
        <v>232</v>
      </c>
      <c r="J2473" s="61" t="s">
        <v>233</v>
      </c>
      <c r="K2473" s="85">
        <f>VLOOKUP(B2473,Precios!G:J,4,FALSE)</f>
        <v>2048.79</v>
      </c>
      <c r="L2473" s="59"/>
    </row>
    <row r="2474" spans="2:12">
      <c r="B2474" s="46" t="str">
        <f t="shared" si="38"/>
        <v>130BOG9</v>
      </c>
      <c r="C2474" s="46">
        <v>130</v>
      </c>
      <c r="D2474" s="58" t="s">
        <v>50</v>
      </c>
      <c r="E2474" s="58" t="s">
        <v>2</v>
      </c>
      <c r="F2474" s="46" t="s">
        <v>656</v>
      </c>
      <c r="G2474" s="46" t="s">
        <v>654</v>
      </c>
      <c r="H2474" s="46">
        <v>9</v>
      </c>
      <c r="I2474" s="58" t="s">
        <v>232</v>
      </c>
      <c r="J2474" s="61" t="s">
        <v>233</v>
      </c>
      <c r="K2474" s="85">
        <f>VLOOKUP(B2474,Precios!G:J,4,FALSE)</f>
        <v>2048.79</v>
      </c>
      <c r="L2474" s="59"/>
    </row>
    <row r="2475" spans="2:12">
      <c r="B2475" s="46" t="str">
        <f t="shared" si="38"/>
        <v>131BOG9</v>
      </c>
      <c r="C2475" s="46">
        <v>131</v>
      </c>
      <c r="D2475" s="58" t="s">
        <v>49</v>
      </c>
      <c r="E2475" s="58" t="s">
        <v>2</v>
      </c>
      <c r="F2475" s="46" t="s">
        <v>656</v>
      </c>
      <c r="G2475" s="46" t="s">
        <v>654</v>
      </c>
      <c r="H2475" s="46">
        <v>9</v>
      </c>
      <c r="I2475" s="58" t="s">
        <v>232</v>
      </c>
      <c r="J2475" s="61" t="s">
        <v>233</v>
      </c>
      <c r="K2475" s="85">
        <f>VLOOKUP(B2475,Precios!G:J,4,FALSE)</f>
        <v>1060.98</v>
      </c>
      <c r="L2475" s="59"/>
    </row>
    <row r="2476" spans="2:12">
      <c r="B2476" s="46" t="str">
        <f t="shared" si="38"/>
        <v>132BOG9</v>
      </c>
      <c r="C2476" s="46">
        <v>132</v>
      </c>
      <c r="D2476" s="58" t="s">
        <v>48</v>
      </c>
      <c r="E2476" s="58" t="s">
        <v>2</v>
      </c>
      <c r="F2476" s="46" t="s">
        <v>656</v>
      </c>
      <c r="G2476" s="46" t="s">
        <v>654</v>
      </c>
      <c r="H2476" s="46">
        <v>9</v>
      </c>
      <c r="I2476" s="58" t="s">
        <v>232</v>
      </c>
      <c r="J2476" s="61" t="s">
        <v>233</v>
      </c>
      <c r="K2476" s="85">
        <f>VLOOKUP(B2476,Precios!G:J,4,FALSE)</f>
        <v>1060.98</v>
      </c>
      <c r="L2476" s="59"/>
    </row>
    <row r="2477" spans="2:12">
      <c r="B2477" s="46" t="str">
        <f t="shared" si="38"/>
        <v>133BOG9</v>
      </c>
      <c r="C2477" s="46">
        <v>133</v>
      </c>
      <c r="D2477" s="58" t="s">
        <v>47</v>
      </c>
      <c r="E2477" s="58" t="s">
        <v>2</v>
      </c>
      <c r="F2477" s="46" t="s">
        <v>656</v>
      </c>
      <c r="G2477" s="46" t="s">
        <v>654</v>
      </c>
      <c r="H2477" s="46">
        <v>9</v>
      </c>
      <c r="I2477" s="58" t="s">
        <v>232</v>
      </c>
      <c r="J2477" s="61" t="s">
        <v>233</v>
      </c>
      <c r="K2477" s="85">
        <f>VLOOKUP(B2477,Precios!G:J,4,FALSE)</f>
        <v>1134.1600000000001</v>
      </c>
      <c r="L2477" s="59"/>
    </row>
    <row r="2478" spans="2:12">
      <c r="B2478" s="46" t="str">
        <f t="shared" si="38"/>
        <v>134BOG9</v>
      </c>
      <c r="C2478" s="46">
        <v>134</v>
      </c>
      <c r="D2478" s="58" t="s">
        <v>219</v>
      </c>
      <c r="E2478" s="58" t="s">
        <v>3</v>
      </c>
      <c r="F2478" s="46" t="s">
        <v>656</v>
      </c>
      <c r="G2478" s="46" t="s">
        <v>654</v>
      </c>
      <c r="H2478" s="46">
        <v>9</v>
      </c>
      <c r="I2478" s="58" t="s">
        <v>232</v>
      </c>
      <c r="J2478" s="61" t="s">
        <v>233</v>
      </c>
      <c r="K2478" s="85">
        <f>VLOOKUP(B2478,Precios!G:J,4,FALSE)</f>
        <v>4341.4799999999996</v>
      </c>
      <c r="L2478" s="59"/>
    </row>
    <row r="2479" spans="2:12">
      <c r="B2479" s="46" t="str">
        <f t="shared" si="38"/>
        <v>135BOG9</v>
      </c>
      <c r="C2479" s="46">
        <v>135</v>
      </c>
      <c r="D2479" s="58" t="s">
        <v>220</v>
      </c>
      <c r="E2479" s="58" t="s">
        <v>3</v>
      </c>
      <c r="F2479" s="46" t="s">
        <v>656</v>
      </c>
      <c r="G2479" s="46" t="s">
        <v>654</v>
      </c>
      <c r="H2479" s="46">
        <v>9</v>
      </c>
      <c r="I2479" s="58" t="s">
        <v>232</v>
      </c>
      <c r="J2479" s="61" t="s">
        <v>233</v>
      </c>
      <c r="K2479" s="85">
        <f>VLOOKUP(B2479,Precios!G:J,4,FALSE)</f>
        <v>4341.4799999999996</v>
      </c>
      <c r="L2479" s="59"/>
    </row>
    <row r="2480" spans="2:12">
      <c r="B2480" s="46" t="str">
        <f t="shared" si="38"/>
        <v>136BOG9</v>
      </c>
      <c r="C2480" s="46">
        <v>136</v>
      </c>
      <c r="D2480" s="58" t="s">
        <v>46</v>
      </c>
      <c r="E2480" s="58" t="s">
        <v>3</v>
      </c>
      <c r="F2480" s="46" t="s">
        <v>656</v>
      </c>
      <c r="G2480" s="46" t="s">
        <v>654</v>
      </c>
      <c r="H2480" s="46">
        <v>9</v>
      </c>
      <c r="I2480" s="58" t="s">
        <v>232</v>
      </c>
      <c r="J2480" s="61" t="s">
        <v>233</v>
      </c>
      <c r="K2480" s="85">
        <f>VLOOKUP(B2480,Precios!G:J,4,FALSE)</f>
        <v>4743.92</v>
      </c>
      <c r="L2480" s="59"/>
    </row>
    <row r="2481" spans="2:12">
      <c r="B2481" s="46" t="str">
        <f t="shared" si="38"/>
        <v>137BOG9</v>
      </c>
      <c r="C2481" s="46">
        <v>137</v>
      </c>
      <c r="D2481" s="58" t="s">
        <v>45</v>
      </c>
      <c r="E2481" s="58" t="s">
        <v>3</v>
      </c>
      <c r="F2481" s="46" t="s">
        <v>656</v>
      </c>
      <c r="G2481" s="46" t="s">
        <v>654</v>
      </c>
      <c r="H2481" s="46">
        <v>9</v>
      </c>
      <c r="I2481" s="58" t="s">
        <v>232</v>
      </c>
      <c r="J2481" s="61" t="s">
        <v>233</v>
      </c>
      <c r="K2481" s="85">
        <f>VLOOKUP(B2481,Precios!G:J,4,FALSE)</f>
        <v>4743.92</v>
      </c>
      <c r="L2481" s="59"/>
    </row>
    <row r="2482" spans="2:12">
      <c r="B2482" s="46" t="str">
        <f t="shared" si="38"/>
        <v>138BOG9</v>
      </c>
      <c r="C2482" s="46">
        <v>138</v>
      </c>
      <c r="D2482" s="58" t="s">
        <v>44</v>
      </c>
      <c r="E2482" s="58" t="s">
        <v>2</v>
      </c>
      <c r="F2482" s="46" t="s">
        <v>656</v>
      </c>
      <c r="G2482" s="46" t="s">
        <v>654</v>
      </c>
      <c r="H2482" s="46">
        <v>9</v>
      </c>
      <c r="I2482" s="58" t="s">
        <v>232</v>
      </c>
      <c r="J2482" s="61" t="s">
        <v>233</v>
      </c>
      <c r="K2482" s="85">
        <f>VLOOKUP(B2482,Precios!G:J,4,FALSE)</f>
        <v>368.3</v>
      </c>
      <c r="L2482" s="59"/>
    </row>
    <row r="2483" spans="2:12">
      <c r="B2483" s="46" t="str">
        <f t="shared" si="38"/>
        <v>139BOG9</v>
      </c>
      <c r="C2483" s="46">
        <v>139</v>
      </c>
      <c r="D2483" s="58" t="s">
        <v>43</v>
      </c>
      <c r="E2483" s="58" t="s">
        <v>2</v>
      </c>
      <c r="F2483" s="46" t="s">
        <v>656</v>
      </c>
      <c r="G2483" s="46" t="s">
        <v>654</v>
      </c>
      <c r="H2483" s="46">
        <v>9</v>
      </c>
      <c r="I2483" s="58" t="s">
        <v>232</v>
      </c>
      <c r="J2483" s="61" t="s">
        <v>233</v>
      </c>
      <c r="K2483" s="85">
        <f>VLOOKUP(B2483,Precios!G:J,4,FALSE)</f>
        <v>368.3</v>
      </c>
      <c r="L2483" s="59"/>
    </row>
    <row r="2484" spans="2:12">
      <c r="B2484" s="46" t="str">
        <f t="shared" si="38"/>
        <v>140BOG9</v>
      </c>
      <c r="C2484" s="46">
        <v>140</v>
      </c>
      <c r="D2484" s="58" t="s">
        <v>42</v>
      </c>
      <c r="E2484" s="58" t="s">
        <v>38</v>
      </c>
      <c r="F2484" s="46" t="s">
        <v>656</v>
      </c>
      <c r="G2484" s="46" t="s">
        <v>654</v>
      </c>
      <c r="H2484" s="46">
        <v>9</v>
      </c>
      <c r="I2484" s="58" t="s">
        <v>232</v>
      </c>
      <c r="J2484" s="61" t="s">
        <v>317</v>
      </c>
      <c r="K2484" s="85">
        <f>VLOOKUP(B2484,Precios!G:J,4,FALSE)</f>
        <v>42658.74</v>
      </c>
      <c r="L2484" s="59"/>
    </row>
    <row r="2485" spans="2:12">
      <c r="B2485" s="46" t="str">
        <f t="shared" si="38"/>
        <v>141BOG9</v>
      </c>
      <c r="C2485" s="46">
        <v>141</v>
      </c>
      <c r="D2485" s="58" t="s">
        <v>41</v>
      </c>
      <c r="E2485" s="58" t="s">
        <v>36</v>
      </c>
      <c r="F2485" s="46" t="s">
        <v>656</v>
      </c>
      <c r="G2485" s="46" t="s">
        <v>654</v>
      </c>
      <c r="H2485" s="46">
        <v>9</v>
      </c>
      <c r="I2485" s="58" t="s">
        <v>232</v>
      </c>
      <c r="J2485" s="61" t="s">
        <v>317</v>
      </c>
      <c r="K2485" s="85">
        <f>VLOOKUP(B2485,Precios!G:J,4,FALSE)</f>
        <v>58379.14</v>
      </c>
      <c r="L2485" s="59"/>
    </row>
    <row r="2486" spans="2:12">
      <c r="B2486" s="46" t="str">
        <f t="shared" si="38"/>
        <v>142BOG9</v>
      </c>
      <c r="C2486" s="46">
        <v>142</v>
      </c>
      <c r="D2486" s="58" t="s">
        <v>40</v>
      </c>
      <c r="E2486" s="58" t="s">
        <v>34</v>
      </c>
      <c r="F2486" s="46" t="s">
        <v>656</v>
      </c>
      <c r="G2486" s="46" t="s">
        <v>654</v>
      </c>
      <c r="H2486" s="46">
        <v>9</v>
      </c>
      <c r="I2486" s="58" t="s">
        <v>232</v>
      </c>
      <c r="J2486" s="61" t="s">
        <v>317</v>
      </c>
      <c r="K2486" s="85">
        <f>VLOOKUP(B2486,Precios!G:J,4,FALSE)</f>
        <v>65797.87</v>
      </c>
      <c r="L2486" s="59"/>
    </row>
    <row r="2487" spans="2:12">
      <c r="B2487" s="46" t="str">
        <f t="shared" si="38"/>
        <v>143BOG9</v>
      </c>
      <c r="C2487" s="46">
        <v>143</v>
      </c>
      <c r="D2487" s="58" t="s">
        <v>39</v>
      </c>
      <c r="E2487" s="58" t="s">
        <v>38</v>
      </c>
      <c r="F2487" s="46" t="s">
        <v>656</v>
      </c>
      <c r="G2487" s="46" t="s">
        <v>654</v>
      </c>
      <c r="H2487" s="46">
        <v>9</v>
      </c>
      <c r="I2487" s="58" t="s">
        <v>232</v>
      </c>
      <c r="J2487" s="61" t="s">
        <v>317</v>
      </c>
      <c r="K2487" s="85">
        <f>VLOOKUP(B2487,Precios!G:J,4,FALSE)</f>
        <v>63476.2</v>
      </c>
      <c r="L2487" s="59"/>
    </row>
    <row r="2488" spans="2:12">
      <c r="B2488" s="46" t="str">
        <f t="shared" si="38"/>
        <v>144BOG9</v>
      </c>
      <c r="C2488" s="46">
        <v>144</v>
      </c>
      <c r="D2488" s="58" t="s">
        <v>37</v>
      </c>
      <c r="E2488" s="58" t="s">
        <v>36</v>
      </c>
      <c r="F2488" s="46" t="s">
        <v>656</v>
      </c>
      <c r="G2488" s="46" t="s">
        <v>654</v>
      </c>
      <c r="H2488" s="46">
        <v>9</v>
      </c>
      <c r="I2488" s="58" t="s">
        <v>232</v>
      </c>
      <c r="J2488" s="61" t="s">
        <v>317</v>
      </c>
      <c r="K2488" s="85">
        <f>VLOOKUP(B2488,Precios!G:J,4,FALSE)</f>
        <v>74055.570000000007</v>
      </c>
      <c r="L2488" s="59"/>
    </row>
    <row r="2489" spans="2:12">
      <c r="B2489" s="46" t="str">
        <f t="shared" si="38"/>
        <v>145BOG9</v>
      </c>
      <c r="C2489" s="46">
        <v>145</v>
      </c>
      <c r="D2489" s="58" t="s">
        <v>35</v>
      </c>
      <c r="E2489" s="58" t="s">
        <v>34</v>
      </c>
      <c r="F2489" s="46" t="s">
        <v>656</v>
      </c>
      <c r="G2489" s="46" t="s">
        <v>654</v>
      </c>
      <c r="H2489" s="46">
        <v>9</v>
      </c>
      <c r="I2489" s="58" t="s">
        <v>232</v>
      </c>
      <c r="J2489" s="61" t="s">
        <v>317</v>
      </c>
      <c r="K2489" s="85">
        <f>VLOOKUP(B2489,Precios!G:J,4,FALSE)</f>
        <v>78833.36</v>
      </c>
      <c r="L2489" s="59"/>
    </row>
    <row r="2490" spans="2:12">
      <c r="B2490" s="46" t="str">
        <f t="shared" si="38"/>
        <v>146BOG9</v>
      </c>
      <c r="C2490" s="46">
        <v>146</v>
      </c>
      <c r="D2490" s="58" t="s">
        <v>33</v>
      </c>
      <c r="E2490" s="58" t="s">
        <v>2</v>
      </c>
      <c r="F2490" s="46" t="s">
        <v>656</v>
      </c>
      <c r="G2490" s="46" t="s">
        <v>654</v>
      </c>
      <c r="H2490" s="46">
        <v>9</v>
      </c>
      <c r="I2490" s="58" t="s">
        <v>232</v>
      </c>
      <c r="J2490" s="61" t="s">
        <v>301</v>
      </c>
      <c r="K2490" s="85">
        <f>VLOOKUP(B2490,Precios!G:J,4,FALSE)</f>
        <v>1463.43</v>
      </c>
      <c r="L2490" s="59"/>
    </row>
    <row r="2491" spans="2:12">
      <c r="B2491" s="46" t="str">
        <f t="shared" si="38"/>
        <v>147BOG9</v>
      </c>
      <c r="C2491" s="46">
        <v>147</v>
      </c>
      <c r="D2491" s="58" t="s">
        <v>32</v>
      </c>
      <c r="E2491" s="58" t="s">
        <v>2</v>
      </c>
      <c r="F2491" s="46" t="s">
        <v>656</v>
      </c>
      <c r="G2491" s="46" t="s">
        <v>654</v>
      </c>
      <c r="H2491" s="46">
        <v>9</v>
      </c>
      <c r="I2491" s="58" t="s">
        <v>232</v>
      </c>
      <c r="J2491" s="61" t="s">
        <v>233</v>
      </c>
      <c r="K2491" s="85">
        <f>VLOOKUP(B2491,Precios!G:J,4,FALSE)</f>
        <v>1317.08</v>
      </c>
      <c r="L2491" s="59"/>
    </row>
    <row r="2492" spans="2:12">
      <c r="B2492" s="46" t="str">
        <f t="shared" si="38"/>
        <v>148BOG9</v>
      </c>
      <c r="C2492" s="46">
        <v>148</v>
      </c>
      <c r="D2492" s="58" t="s">
        <v>31</v>
      </c>
      <c r="E2492" s="58" t="s">
        <v>2</v>
      </c>
      <c r="F2492" s="46" t="s">
        <v>656</v>
      </c>
      <c r="G2492" s="46" t="s">
        <v>654</v>
      </c>
      <c r="H2492" s="46">
        <v>9</v>
      </c>
      <c r="I2492" s="58" t="s">
        <v>232</v>
      </c>
      <c r="J2492" s="61" t="s">
        <v>272</v>
      </c>
      <c r="K2492" s="85">
        <f>VLOOKUP(B2492,Precios!G:J,4,FALSE)</f>
        <v>10975.66</v>
      </c>
      <c r="L2492" s="59"/>
    </row>
    <row r="2493" spans="2:12">
      <c r="B2493" s="46" t="str">
        <f t="shared" si="38"/>
        <v>149BOG9</v>
      </c>
      <c r="C2493" s="46">
        <v>149</v>
      </c>
      <c r="D2493" s="58" t="s">
        <v>30</v>
      </c>
      <c r="E2493" s="58" t="s">
        <v>2</v>
      </c>
      <c r="F2493" s="46" t="s">
        <v>656</v>
      </c>
      <c r="G2493" s="46" t="s">
        <v>654</v>
      </c>
      <c r="H2493" s="46">
        <v>9</v>
      </c>
      <c r="I2493" s="58" t="s">
        <v>232</v>
      </c>
      <c r="J2493" s="61" t="s">
        <v>233</v>
      </c>
      <c r="K2493" s="85">
        <f>VLOOKUP(B2493,Precios!G:J,4,FALSE)</f>
        <v>3414.65</v>
      </c>
      <c r="L2493" s="59"/>
    </row>
    <row r="2494" spans="2:12">
      <c r="B2494" s="46" t="str">
        <f t="shared" si="38"/>
        <v>150BOG9</v>
      </c>
      <c r="C2494" s="46">
        <v>150</v>
      </c>
      <c r="D2494" s="58" t="s">
        <v>29</v>
      </c>
      <c r="E2494" s="58" t="s">
        <v>2</v>
      </c>
      <c r="F2494" s="46" t="s">
        <v>656</v>
      </c>
      <c r="G2494" s="46" t="s">
        <v>654</v>
      </c>
      <c r="H2494" s="46">
        <v>9</v>
      </c>
      <c r="I2494" s="58" t="s">
        <v>232</v>
      </c>
      <c r="J2494" s="61" t="s">
        <v>233</v>
      </c>
      <c r="K2494" s="85">
        <f>VLOOKUP(B2494,Precios!G:J,4,FALSE)</f>
        <v>6061.01</v>
      </c>
      <c r="L2494" s="59"/>
    </row>
    <row r="2495" spans="2:12">
      <c r="B2495" s="46" t="str">
        <f t="shared" si="38"/>
        <v>151BOG9</v>
      </c>
      <c r="C2495" s="46">
        <v>151</v>
      </c>
      <c r="D2495" s="58" t="s">
        <v>28</v>
      </c>
      <c r="E2495" s="58" t="s">
        <v>2</v>
      </c>
      <c r="F2495" s="46" t="s">
        <v>656</v>
      </c>
      <c r="G2495" s="46" t="s">
        <v>654</v>
      </c>
      <c r="H2495" s="46">
        <v>9</v>
      </c>
      <c r="I2495" s="58" t="s">
        <v>232</v>
      </c>
      <c r="J2495" s="61" t="s">
        <v>233</v>
      </c>
      <c r="K2495" s="85">
        <f>VLOOKUP(B2495,Precios!G:J,4,FALSE)</f>
        <v>9609.7999999999993</v>
      </c>
      <c r="L2495" s="59"/>
    </row>
    <row r="2496" spans="2:12">
      <c r="B2496" s="46" t="str">
        <f t="shared" si="38"/>
        <v>152BOG9</v>
      </c>
      <c r="C2496" s="46">
        <v>152</v>
      </c>
      <c r="D2496" s="58" t="s">
        <v>27</v>
      </c>
      <c r="E2496" s="58" t="s">
        <v>2</v>
      </c>
      <c r="F2496" s="46" t="s">
        <v>656</v>
      </c>
      <c r="G2496" s="46" t="s">
        <v>654</v>
      </c>
      <c r="H2496" s="46">
        <v>9</v>
      </c>
      <c r="I2496" s="58" t="s">
        <v>232</v>
      </c>
      <c r="J2496" s="61" t="s">
        <v>233</v>
      </c>
      <c r="K2496" s="85">
        <f>VLOOKUP(B2496,Precios!G:J,4,FALSE)</f>
        <v>11317.12</v>
      </c>
      <c r="L2496" s="59"/>
    </row>
    <row r="2497" spans="2:12">
      <c r="B2497" s="46" t="str">
        <f t="shared" si="38"/>
        <v>153BOG9</v>
      </c>
      <c r="C2497" s="46">
        <v>153</v>
      </c>
      <c r="D2497" s="58" t="s">
        <v>26</v>
      </c>
      <c r="E2497" s="58" t="s">
        <v>2</v>
      </c>
      <c r="F2497" s="46" t="s">
        <v>656</v>
      </c>
      <c r="G2497" s="46" t="s">
        <v>654</v>
      </c>
      <c r="H2497" s="46">
        <v>9</v>
      </c>
      <c r="I2497" s="58" t="s">
        <v>232</v>
      </c>
      <c r="J2497" s="61" t="s">
        <v>233</v>
      </c>
      <c r="K2497" s="85">
        <f>VLOOKUP(B2497,Precios!G:J,4,FALSE)</f>
        <v>15122.02</v>
      </c>
      <c r="L2497" s="59"/>
    </row>
    <row r="2498" spans="2:12">
      <c r="B2498" s="46" t="str">
        <f t="shared" si="38"/>
        <v>154BOG9</v>
      </c>
      <c r="C2498" s="46">
        <v>154</v>
      </c>
      <c r="D2498" s="58" t="s">
        <v>25</v>
      </c>
      <c r="E2498" s="58" t="s">
        <v>221</v>
      </c>
      <c r="F2498" s="46" t="s">
        <v>656</v>
      </c>
      <c r="G2498" s="46" t="s">
        <v>654</v>
      </c>
      <c r="H2498" s="46">
        <v>9</v>
      </c>
      <c r="I2498" s="58" t="s">
        <v>232</v>
      </c>
      <c r="J2498" s="61" t="s">
        <v>317</v>
      </c>
      <c r="K2498" s="85">
        <f>VLOOKUP(B2498,Precios!G:J,4,FALSE)</f>
        <v>69921.61</v>
      </c>
      <c r="L2498" s="59"/>
    </row>
    <row r="2499" spans="2:12">
      <c r="B2499" s="46" t="str">
        <f t="shared" si="38"/>
        <v>155BOG9</v>
      </c>
      <c r="C2499" s="46">
        <v>155</v>
      </c>
      <c r="D2499" s="58" t="s">
        <v>24</v>
      </c>
      <c r="E2499" s="58" t="s">
        <v>221</v>
      </c>
      <c r="F2499" s="46" t="s">
        <v>656</v>
      </c>
      <c r="G2499" s="46" t="s">
        <v>654</v>
      </c>
      <c r="H2499" s="46">
        <v>9</v>
      </c>
      <c r="I2499" s="58" t="s">
        <v>232</v>
      </c>
      <c r="J2499" s="61" t="s">
        <v>317</v>
      </c>
      <c r="K2499" s="85">
        <f>VLOOKUP(B2499,Precios!G:J,4,FALSE)</f>
        <v>83864</v>
      </c>
      <c r="L2499" s="59"/>
    </row>
    <row r="2500" spans="2:12">
      <c r="B2500" s="46" t="str">
        <f t="shared" si="38"/>
        <v>156BOG9</v>
      </c>
      <c r="C2500" s="46">
        <v>156</v>
      </c>
      <c r="D2500" s="58" t="s">
        <v>23</v>
      </c>
      <c r="E2500" s="58" t="s">
        <v>221</v>
      </c>
      <c r="F2500" s="46" t="s">
        <v>656</v>
      </c>
      <c r="G2500" s="46" t="s">
        <v>654</v>
      </c>
      <c r="H2500" s="46">
        <v>9</v>
      </c>
      <c r="I2500" s="58" t="s">
        <v>232</v>
      </c>
      <c r="J2500" s="61" t="s">
        <v>369</v>
      </c>
      <c r="K2500" s="85">
        <f>VLOOKUP(B2500,Precios!G:J,4,FALSE)</f>
        <v>123451.16</v>
      </c>
      <c r="L2500" s="59"/>
    </row>
    <row r="2501" spans="2:12">
      <c r="B2501" s="46" t="str">
        <f t="shared" si="38"/>
        <v>157BOG9</v>
      </c>
      <c r="C2501" s="46">
        <v>157</v>
      </c>
      <c r="D2501" s="58" t="s">
        <v>22</v>
      </c>
      <c r="E2501" s="58" t="s">
        <v>221</v>
      </c>
      <c r="F2501" s="46" t="s">
        <v>656</v>
      </c>
      <c r="G2501" s="46" t="s">
        <v>654</v>
      </c>
      <c r="H2501" s="46">
        <v>9</v>
      </c>
      <c r="I2501" s="58" t="s">
        <v>232</v>
      </c>
      <c r="J2501" s="61" t="s">
        <v>369</v>
      </c>
      <c r="K2501" s="85">
        <f>VLOOKUP(B2501,Precios!G:J,4,FALSE)</f>
        <v>99811.58</v>
      </c>
      <c r="L2501" s="59"/>
    </row>
    <row r="2502" spans="2:12">
      <c r="B2502" s="46" t="str">
        <f t="shared" ref="B2502:B2565" si="39">+CONCATENATE(C2502,F2502,H2502)</f>
        <v>158BOG9</v>
      </c>
      <c r="C2502" s="46">
        <v>158</v>
      </c>
      <c r="D2502" s="58" t="s">
        <v>21</v>
      </c>
      <c r="E2502" s="58" t="s">
        <v>3</v>
      </c>
      <c r="F2502" s="46" t="s">
        <v>656</v>
      </c>
      <c r="G2502" s="46" t="s">
        <v>654</v>
      </c>
      <c r="H2502" s="46">
        <v>9</v>
      </c>
      <c r="I2502" s="58" t="s">
        <v>232</v>
      </c>
      <c r="J2502" s="61" t="s">
        <v>275</v>
      </c>
      <c r="K2502" s="85">
        <f>VLOOKUP(B2502,Precios!G:J,4,FALSE)</f>
        <v>5975.63</v>
      </c>
      <c r="L2502" s="59"/>
    </row>
    <row r="2503" spans="2:12">
      <c r="B2503" s="46" t="str">
        <f t="shared" si="39"/>
        <v>159BOG9</v>
      </c>
      <c r="C2503" s="46">
        <v>159</v>
      </c>
      <c r="D2503" s="58" t="s">
        <v>20</v>
      </c>
      <c r="E2503" s="58" t="s">
        <v>3</v>
      </c>
      <c r="F2503" s="46" t="s">
        <v>656</v>
      </c>
      <c r="G2503" s="46" t="s">
        <v>654</v>
      </c>
      <c r="H2503" s="46">
        <v>9</v>
      </c>
      <c r="I2503" s="58" t="s">
        <v>232</v>
      </c>
      <c r="J2503" s="61" t="s">
        <v>275</v>
      </c>
      <c r="K2503" s="85">
        <f>VLOOKUP(B2503,Precios!G:J,4,FALSE)</f>
        <v>9146.39</v>
      </c>
      <c r="L2503" s="59"/>
    </row>
    <row r="2504" spans="2:12">
      <c r="B2504" s="46" t="str">
        <f t="shared" si="39"/>
        <v>160BOG9</v>
      </c>
      <c r="C2504" s="46">
        <v>160</v>
      </c>
      <c r="D2504" s="58" t="s">
        <v>19</v>
      </c>
      <c r="E2504" s="58" t="s">
        <v>3</v>
      </c>
      <c r="F2504" s="46" t="s">
        <v>656</v>
      </c>
      <c r="G2504" s="46" t="s">
        <v>654</v>
      </c>
      <c r="H2504" s="46">
        <v>9</v>
      </c>
      <c r="I2504" s="58" t="s">
        <v>232</v>
      </c>
      <c r="J2504" s="61" t="s">
        <v>275</v>
      </c>
      <c r="K2504" s="85">
        <f>VLOOKUP(B2504,Precios!G:J,4,FALSE)</f>
        <v>5487.83</v>
      </c>
      <c r="L2504" s="59"/>
    </row>
    <row r="2505" spans="2:12">
      <c r="B2505" s="46" t="str">
        <f t="shared" si="39"/>
        <v>161BOG9</v>
      </c>
      <c r="C2505" s="46">
        <v>161</v>
      </c>
      <c r="D2505" s="58" t="s">
        <v>18</v>
      </c>
      <c r="E2505" s="58" t="s">
        <v>3</v>
      </c>
      <c r="F2505" s="46" t="s">
        <v>656</v>
      </c>
      <c r="G2505" s="46" t="s">
        <v>654</v>
      </c>
      <c r="H2505" s="46">
        <v>9</v>
      </c>
      <c r="I2505" s="58" t="s">
        <v>232</v>
      </c>
      <c r="J2505" s="61" t="s">
        <v>275</v>
      </c>
      <c r="K2505" s="85">
        <f>VLOOKUP(B2505,Precios!G:J,4,FALSE)</f>
        <v>8048.82</v>
      </c>
      <c r="L2505" s="59"/>
    </row>
    <row r="2506" spans="2:12">
      <c r="B2506" s="46" t="str">
        <f t="shared" si="39"/>
        <v>162BOG9</v>
      </c>
      <c r="C2506" s="46">
        <v>162</v>
      </c>
      <c r="D2506" s="58" t="s">
        <v>17</v>
      </c>
      <c r="E2506" s="58" t="s">
        <v>15</v>
      </c>
      <c r="F2506" s="46" t="s">
        <v>656</v>
      </c>
      <c r="G2506" s="46" t="s">
        <v>654</v>
      </c>
      <c r="H2506" s="46">
        <v>9</v>
      </c>
      <c r="I2506" s="58" t="s">
        <v>232</v>
      </c>
      <c r="J2506" s="61" t="s">
        <v>320</v>
      </c>
      <c r="K2506" s="85">
        <f>VLOOKUP(B2506,Precios!G:J,4,FALSE)</f>
        <v>47561.2</v>
      </c>
      <c r="L2506" s="59"/>
    </row>
    <row r="2507" spans="2:12">
      <c r="B2507" s="46" t="str">
        <f t="shared" si="39"/>
        <v>163BOG9</v>
      </c>
      <c r="C2507" s="46">
        <v>163</v>
      </c>
      <c r="D2507" s="58" t="s">
        <v>16</v>
      </c>
      <c r="E2507" s="58" t="s">
        <v>15</v>
      </c>
      <c r="F2507" s="46" t="s">
        <v>656</v>
      </c>
      <c r="G2507" s="46" t="s">
        <v>654</v>
      </c>
      <c r="H2507" s="46">
        <v>9</v>
      </c>
      <c r="I2507" s="58" t="s">
        <v>232</v>
      </c>
      <c r="J2507" s="61" t="s">
        <v>320</v>
      </c>
      <c r="K2507" s="85">
        <f>VLOOKUP(B2507,Precios!G:J,4,FALSE)</f>
        <v>56341.73</v>
      </c>
      <c r="L2507" s="59"/>
    </row>
    <row r="2508" spans="2:12">
      <c r="B2508" s="46" t="str">
        <f t="shared" si="39"/>
        <v>164BOG9</v>
      </c>
      <c r="C2508" s="46">
        <v>164</v>
      </c>
      <c r="D2508" s="58" t="s">
        <v>14</v>
      </c>
      <c r="E2508" s="58" t="s">
        <v>222</v>
      </c>
      <c r="F2508" s="46" t="s">
        <v>656</v>
      </c>
      <c r="G2508" s="46" t="s">
        <v>654</v>
      </c>
      <c r="H2508" s="46">
        <v>9</v>
      </c>
      <c r="I2508" s="58" t="s">
        <v>232</v>
      </c>
      <c r="J2508" s="61" t="s">
        <v>318</v>
      </c>
      <c r="K2508" s="85">
        <f>VLOOKUP(B2508,Precios!G:J,4,FALSE)</f>
        <v>50610</v>
      </c>
      <c r="L2508" s="59"/>
    </row>
    <row r="2509" spans="2:12">
      <c r="B2509" s="46" t="str">
        <f t="shared" si="39"/>
        <v>165BOG9</v>
      </c>
      <c r="C2509" s="46">
        <v>165</v>
      </c>
      <c r="D2509" s="58" t="s">
        <v>13</v>
      </c>
      <c r="E2509" s="58" t="s">
        <v>2</v>
      </c>
      <c r="F2509" s="46" t="s">
        <v>656</v>
      </c>
      <c r="G2509" s="46" t="s">
        <v>654</v>
      </c>
      <c r="H2509" s="46">
        <v>9</v>
      </c>
      <c r="I2509" s="58" t="s">
        <v>232</v>
      </c>
      <c r="J2509" s="61" t="s">
        <v>317</v>
      </c>
      <c r="K2509" s="85">
        <f>VLOOKUP(B2509,Precios!G:J,4,FALSE)</f>
        <v>806.1</v>
      </c>
      <c r="L2509" s="59"/>
    </row>
    <row r="2510" spans="2:12">
      <c r="B2510" s="46" t="str">
        <f t="shared" si="39"/>
        <v>166BOG9</v>
      </c>
      <c r="C2510" s="46">
        <v>166</v>
      </c>
      <c r="D2510" s="58" t="s">
        <v>223</v>
      </c>
      <c r="E2510" s="58" t="s">
        <v>2</v>
      </c>
      <c r="F2510" s="46" t="s">
        <v>656</v>
      </c>
      <c r="G2510" s="46" t="s">
        <v>654</v>
      </c>
      <c r="H2510" s="46">
        <v>9</v>
      </c>
      <c r="I2510" s="58" t="s">
        <v>232</v>
      </c>
      <c r="J2510" s="61" t="s">
        <v>317</v>
      </c>
      <c r="K2510" s="85">
        <f>VLOOKUP(B2510,Precios!G:J,4,FALSE)</f>
        <v>597.55999999999995</v>
      </c>
      <c r="L2510" s="59"/>
    </row>
    <row r="2511" spans="2:12">
      <c r="B2511" s="46" t="str">
        <f t="shared" si="39"/>
        <v>167BOG9</v>
      </c>
      <c r="C2511" s="46">
        <v>167</v>
      </c>
      <c r="D2511" s="58" t="s">
        <v>12</v>
      </c>
      <c r="E2511" s="58" t="s">
        <v>11</v>
      </c>
      <c r="F2511" s="46" t="s">
        <v>656</v>
      </c>
      <c r="G2511" s="46" t="s">
        <v>654</v>
      </c>
      <c r="H2511" s="46">
        <v>9</v>
      </c>
      <c r="I2511" s="58" t="s">
        <v>232</v>
      </c>
      <c r="J2511" s="61" t="s">
        <v>558</v>
      </c>
      <c r="K2511" s="85">
        <f>VLOOKUP(B2511,Precios!G:J,4,FALSE)</f>
        <v>33292.839999999997</v>
      </c>
      <c r="L2511" s="59"/>
    </row>
    <row r="2512" spans="2:12">
      <c r="B2512" s="46" t="str">
        <f t="shared" si="39"/>
        <v>168BOG9</v>
      </c>
      <c r="C2512" s="46">
        <v>168</v>
      </c>
      <c r="D2512" s="58" t="s">
        <v>10</v>
      </c>
      <c r="E2512" s="58" t="s">
        <v>2</v>
      </c>
      <c r="F2512" s="46" t="s">
        <v>656</v>
      </c>
      <c r="G2512" s="46" t="s">
        <v>654</v>
      </c>
      <c r="H2512" s="46">
        <v>9</v>
      </c>
      <c r="I2512" s="58" t="s">
        <v>232</v>
      </c>
      <c r="J2512" s="61" t="s">
        <v>302</v>
      </c>
      <c r="K2512" s="85">
        <f>VLOOKUP(B2512,Precios!G:J,4,FALSE)</f>
        <v>81.7</v>
      </c>
      <c r="L2512" s="59"/>
    </row>
    <row r="2513" spans="2:12">
      <c r="B2513" s="46" t="str">
        <f t="shared" si="39"/>
        <v>169BOG9</v>
      </c>
      <c r="C2513" s="46">
        <v>169</v>
      </c>
      <c r="D2513" s="58" t="s">
        <v>9</v>
      </c>
      <c r="E2513" s="58" t="s">
        <v>2</v>
      </c>
      <c r="F2513" s="46" t="s">
        <v>656</v>
      </c>
      <c r="G2513" s="46" t="s">
        <v>654</v>
      </c>
      <c r="H2513" s="46">
        <v>9</v>
      </c>
      <c r="I2513" s="58" t="s">
        <v>232</v>
      </c>
      <c r="J2513" s="61" t="s">
        <v>302</v>
      </c>
      <c r="K2513" s="85">
        <f>VLOOKUP(B2513,Precios!G:J,4,FALSE)</f>
        <v>87.81</v>
      </c>
      <c r="L2513" s="59"/>
    </row>
    <row r="2514" spans="2:12">
      <c r="B2514" s="46" t="str">
        <f t="shared" si="39"/>
        <v>170BOG9</v>
      </c>
      <c r="C2514" s="46">
        <v>170</v>
      </c>
      <c r="D2514" s="58" t="s">
        <v>8</v>
      </c>
      <c r="E2514" s="58" t="s">
        <v>3</v>
      </c>
      <c r="F2514" s="46" t="s">
        <v>656</v>
      </c>
      <c r="G2514" s="46" t="s">
        <v>654</v>
      </c>
      <c r="H2514" s="46">
        <v>9</v>
      </c>
      <c r="I2514" s="58" t="s">
        <v>232</v>
      </c>
      <c r="J2514" s="61" t="s">
        <v>300</v>
      </c>
      <c r="K2514" s="85">
        <f>VLOOKUP(B2514,Precios!G:J,4,FALSE)</f>
        <v>3121.96</v>
      </c>
      <c r="L2514" s="59"/>
    </row>
    <row r="2515" spans="2:12">
      <c r="B2515" s="46" t="str">
        <f t="shared" si="39"/>
        <v>171BOG9</v>
      </c>
      <c r="C2515" s="46">
        <v>171</v>
      </c>
      <c r="D2515" s="58" t="s">
        <v>7</v>
      </c>
      <c r="E2515" s="58" t="s">
        <v>3</v>
      </c>
      <c r="F2515" s="46" t="s">
        <v>656</v>
      </c>
      <c r="G2515" s="46" t="s">
        <v>654</v>
      </c>
      <c r="H2515" s="46">
        <v>9</v>
      </c>
      <c r="I2515" s="58" t="s">
        <v>232</v>
      </c>
      <c r="J2515" s="61" t="s">
        <v>302</v>
      </c>
      <c r="K2515" s="85">
        <f>VLOOKUP(B2515,Precios!G:J,4,FALSE)</f>
        <v>9134.19</v>
      </c>
      <c r="L2515" s="59"/>
    </row>
    <row r="2516" spans="2:12">
      <c r="B2516" s="46" t="str">
        <f t="shared" si="39"/>
        <v>172BOG9</v>
      </c>
      <c r="C2516" s="46">
        <v>172</v>
      </c>
      <c r="D2516" s="58" t="s">
        <v>6</v>
      </c>
      <c r="E2516" s="58" t="s">
        <v>3</v>
      </c>
      <c r="F2516" s="46" t="s">
        <v>656</v>
      </c>
      <c r="G2516" s="46" t="s">
        <v>654</v>
      </c>
      <c r="H2516" s="46">
        <v>9</v>
      </c>
      <c r="I2516" s="58" t="s">
        <v>232</v>
      </c>
      <c r="J2516" s="61" t="s">
        <v>302</v>
      </c>
      <c r="K2516" s="85">
        <f>VLOOKUP(B2516,Precios!G:J,4,FALSE)</f>
        <v>5731.74</v>
      </c>
      <c r="L2516" s="59"/>
    </row>
    <row r="2517" spans="2:12">
      <c r="B2517" s="46" t="str">
        <f t="shared" si="39"/>
        <v>173BOG9</v>
      </c>
      <c r="C2517" s="46">
        <v>173</v>
      </c>
      <c r="D2517" s="58" t="s">
        <v>5</v>
      </c>
      <c r="E2517" s="58" t="s">
        <v>3</v>
      </c>
      <c r="F2517" s="46" t="s">
        <v>656</v>
      </c>
      <c r="G2517" s="46" t="s">
        <v>654</v>
      </c>
      <c r="H2517" s="46">
        <v>9</v>
      </c>
      <c r="I2517" s="58" t="s">
        <v>232</v>
      </c>
      <c r="J2517" s="61" t="s">
        <v>302</v>
      </c>
      <c r="K2517" s="85">
        <f>VLOOKUP(B2517,Precios!G:J,4,FALSE)</f>
        <v>7170.77</v>
      </c>
      <c r="L2517" s="59"/>
    </row>
    <row r="2518" spans="2:12">
      <c r="B2518" s="46" t="str">
        <f t="shared" si="39"/>
        <v>174BOG9</v>
      </c>
      <c r="C2518" s="46">
        <v>174</v>
      </c>
      <c r="D2518" s="58" t="s">
        <v>4</v>
      </c>
      <c r="E2518" s="58" t="s">
        <v>3</v>
      </c>
      <c r="F2518" s="46" t="s">
        <v>656</v>
      </c>
      <c r="G2518" s="46" t="s">
        <v>654</v>
      </c>
      <c r="H2518" s="46">
        <v>9</v>
      </c>
      <c r="I2518" s="58" t="s">
        <v>232</v>
      </c>
      <c r="J2518" s="61" t="s">
        <v>302</v>
      </c>
      <c r="K2518" s="85">
        <f>VLOOKUP(B2518,Precios!G:J,4,FALSE)</f>
        <v>20219.61</v>
      </c>
      <c r="L2518" s="59"/>
    </row>
    <row r="2519" spans="2:12">
      <c r="B2519" s="46" t="str">
        <f t="shared" si="39"/>
        <v>175BOG9</v>
      </c>
      <c r="C2519" s="46">
        <v>175</v>
      </c>
      <c r="D2519" s="58" t="s">
        <v>224</v>
      </c>
      <c r="E2519" s="58" t="s">
        <v>3</v>
      </c>
      <c r="F2519" s="46" t="s">
        <v>656</v>
      </c>
      <c r="G2519" s="46" t="s">
        <v>654</v>
      </c>
      <c r="H2519" s="46">
        <v>9</v>
      </c>
      <c r="I2519" s="58" t="s">
        <v>232</v>
      </c>
      <c r="J2519" s="61" t="s">
        <v>320</v>
      </c>
      <c r="K2519" s="85">
        <f>VLOOKUP(B2519,Precios!G:J,4,FALSE)</f>
        <v>2634.16</v>
      </c>
      <c r="L2519" s="59"/>
    </row>
    <row r="2520" spans="2:12">
      <c r="B2520" s="46" t="str">
        <f t="shared" si="39"/>
        <v>176BOG9</v>
      </c>
      <c r="C2520" s="46">
        <v>176</v>
      </c>
      <c r="D2520" s="58" t="s">
        <v>225</v>
      </c>
      <c r="E2520" s="58" t="s">
        <v>3</v>
      </c>
      <c r="F2520" s="46" t="s">
        <v>656</v>
      </c>
      <c r="G2520" s="46" t="s">
        <v>654</v>
      </c>
      <c r="H2520" s="46">
        <v>9</v>
      </c>
      <c r="I2520" s="58" t="s">
        <v>232</v>
      </c>
      <c r="J2520" s="61" t="s">
        <v>320</v>
      </c>
      <c r="K2520" s="85">
        <f>VLOOKUP(B2520,Precios!G:J,4,FALSE)</f>
        <v>3951.24</v>
      </c>
      <c r="L2520" s="59"/>
    </row>
    <row r="2521" spans="2:12">
      <c r="B2521" s="46" t="str">
        <f t="shared" si="39"/>
        <v>177BOG9</v>
      </c>
      <c r="C2521" s="46">
        <v>177</v>
      </c>
      <c r="D2521" s="58" t="s">
        <v>226</v>
      </c>
      <c r="E2521" s="58" t="s">
        <v>3</v>
      </c>
      <c r="F2521" s="46" t="s">
        <v>656</v>
      </c>
      <c r="G2521" s="46" t="s">
        <v>654</v>
      </c>
      <c r="H2521" s="46">
        <v>9</v>
      </c>
      <c r="I2521" s="58" t="s">
        <v>232</v>
      </c>
      <c r="J2521" s="61" t="s">
        <v>320</v>
      </c>
      <c r="K2521" s="85">
        <f>VLOOKUP(B2521,Precios!G:J,4,FALSE)</f>
        <v>5000.0200000000004</v>
      </c>
      <c r="L2521" s="59"/>
    </row>
    <row r="2522" spans="2:12">
      <c r="B2522" s="46" t="str">
        <f t="shared" si="39"/>
        <v>178BOG9</v>
      </c>
      <c r="C2522" s="46">
        <v>178</v>
      </c>
      <c r="D2522" s="58" t="s">
        <v>227</v>
      </c>
      <c r="E2522" s="58" t="s">
        <v>3</v>
      </c>
      <c r="F2522" s="46" t="s">
        <v>656</v>
      </c>
      <c r="G2522" s="46" t="s">
        <v>654</v>
      </c>
      <c r="H2522" s="46">
        <v>9</v>
      </c>
      <c r="I2522" s="58" t="s">
        <v>232</v>
      </c>
      <c r="J2522" s="61" t="s">
        <v>320</v>
      </c>
      <c r="K2522" s="85">
        <f>VLOOKUP(B2522,Precios!G:J,4,FALSE)</f>
        <v>5792.71</v>
      </c>
      <c r="L2522" s="59"/>
    </row>
    <row r="2523" spans="2:12">
      <c r="B2523" s="46" t="str">
        <f t="shared" si="39"/>
        <v>179BOG9</v>
      </c>
      <c r="C2523" s="46">
        <v>179</v>
      </c>
      <c r="D2523" s="58" t="s">
        <v>228</v>
      </c>
      <c r="E2523" s="58" t="s">
        <v>3</v>
      </c>
      <c r="F2523" s="46" t="s">
        <v>656</v>
      </c>
      <c r="G2523" s="46" t="s">
        <v>654</v>
      </c>
      <c r="H2523" s="46">
        <v>9</v>
      </c>
      <c r="I2523" s="58" t="s">
        <v>232</v>
      </c>
      <c r="J2523" s="61" t="s">
        <v>320</v>
      </c>
      <c r="K2523" s="85">
        <f>VLOOKUP(B2523,Precios!G:J,4,FALSE)</f>
        <v>13170.8</v>
      </c>
      <c r="L2523" s="59"/>
    </row>
    <row r="2524" spans="2:12">
      <c r="B2524" s="46" t="str">
        <f t="shared" si="39"/>
        <v>180BOG9</v>
      </c>
      <c r="C2524" s="46">
        <v>180</v>
      </c>
      <c r="D2524" s="58" t="s">
        <v>1</v>
      </c>
      <c r="E2524" s="58" t="s">
        <v>2</v>
      </c>
      <c r="F2524" s="46" t="s">
        <v>656</v>
      </c>
      <c r="G2524" s="46" t="s">
        <v>654</v>
      </c>
      <c r="H2524" s="46">
        <v>9</v>
      </c>
      <c r="I2524" s="58" t="s">
        <v>232</v>
      </c>
      <c r="J2524" s="61" t="s">
        <v>279</v>
      </c>
      <c r="K2524" s="85">
        <f>VLOOKUP(B2524,Precios!G:J,4,FALSE)</f>
        <v>13902.5</v>
      </c>
      <c r="L2524" s="59"/>
    </row>
    <row r="2525" spans="2:12">
      <c r="B2525" s="46" t="str">
        <f t="shared" si="39"/>
        <v>1MED23</v>
      </c>
      <c r="C2525" s="46">
        <v>1</v>
      </c>
      <c r="D2525" s="58" t="s">
        <v>205</v>
      </c>
      <c r="E2525" s="58" t="s">
        <v>0</v>
      </c>
      <c r="F2525" s="46" t="s">
        <v>890</v>
      </c>
      <c r="G2525" s="46" t="s">
        <v>889</v>
      </c>
      <c r="H2525" s="46">
        <v>23</v>
      </c>
      <c r="I2525" s="58" t="s">
        <v>495</v>
      </c>
      <c r="J2525" s="61" t="s">
        <v>413</v>
      </c>
      <c r="K2525" s="85">
        <f>VLOOKUP(B2525,Precios!G:J,4,FALSE)</f>
        <v>9349.64</v>
      </c>
      <c r="L2525" s="59"/>
    </row>
    <row r="2526" spans="2:12">
      <c r="B2526" s="46" t="str">
        <f t="shared" si="39"/>
        <v>2MED23</v>
      </c>
      <c r="C2526" s="46">
        <v>2</v>
      </c>
      <c r="D2526" s="58" t="s">
        <v>206</v>
      </c>
      <c r="E2526" s="58" t="s">
        <v>2</v>
      </c>
      <c r="F2526" s="46" t="s">
        <v>890</v>
      </c>
      <c r="G2526" s="46" t="s">
        <v>889</v>
      </c>
      <c r="H2526" s="46">
        <v>23</v>
      </c>
      <c r="I2526" s="58" t="s">
        <v>495</v>
      </c>
      <c r="J2526" s="61" t="s">
        <v>413</v>
      </c>
      <c r="K2526" s="85">
        <f>VLOOKUP(B2526,Precios!G:J,4,FALSE)</f>
        <v>7046.11</v>
      </c>
      <c r="L2526" s="59"/>
    </row>
    <row r="2527" spans="2:12">
      <c r="B2527" s="46" t="str">
        <f t="shared" si="39"/>
        <v>3MED23</v>
      </c>
      <c r="C2527" s="46">
        <v>3</v>
      </c>
      <c r="D2527" s="58" t="s">
        <v>188</v>
      </c>
      <c r="E2527" s="58" t="s">
        <v>2</v>
      </c>
      <c r="F2527" s="46" t="s">
        <v>890</v>
      </c>
      <c r="G2527" s="46" t="s">
        <v>889</v>
      </c>
      <c r="H2527" s="46">
        <v>23</v>
      </c>
      <c r="I2527" s="58" t="s">
        <v>495</v>
      </c>
      <c r="J2527" s="61" t="s">
        <v>497</v>
      </c>
      <c r="K2527" s="85">
        <f>VLOOKUP(B2527,Precios!G:J,4,FALSE)</f>
        <v>2178.87</v>
      </c>
      <c r="L2527" s="59"/>
    </row>
    <row r="2528" spans="2:12">
      <c r="B2528" s="46" t="str">
        <f t="shared" si="39"/>
        <v>4MED23</v>
      </c>
      <c r="C2528" s="46">
        <v>4</v>
      </c>
      <c r="D2528" s="58" t="s">
        <v>207</v>
      </c>
      <c r="E2528" s="58" t="s">
        <v>2</v>
      </c>
      <c r="F2528" s="46" t="s">
        <v>890</v>
      </c>
      <c r="G2528" s="46" t="s">
        <v>889</v>
      </c>
      <c r="H2528" s="46">
        <v>23</v>
      </c>
      <c r="I2528" s="58" t="s">
        <v>495</v>
      </c>
      <c r="J2528" s="61" t="s">
        <v>464</v>
      </c>
      <c r="K2528" s="85">
        <f>VLOOKUP(B2528,Precios!G:J,4,FALSE)</f>
        <v>4975.63</v>
      </c>
      <c r="L2528" s="59"/>
    </row>
    <row r="2529" spans="2:12">
      <c r="B2529" s="46" t="str">
        <f t="shared" si="39"/>
        <v>5MED23</v>
      </c>
      <c r="C2529" s="46">
        <v>5</v>
      </c>
      <c r="D2529" s="58" t="s">
        <v>208</v>
      </c>
      <c r="E2529" s="58" t="s">
        <v>2</v>
      </c>
      <c r="F2529" s="46" t="s">
        <v>890</v>
      </c>
      <c r="G2529" s="46" t="s">
        <v>889</v>
      </c>
      <c r="H2529" s="46">
        <v>23</v>
      </c>
      <c r="I2529" s="58" t="s">
        <v>495</v>
      </c>
      <c r="J2529" s="61" t="s">
        <v>497</v>
      </c>
      <c r="K2529" s="85">
        <f>VLOOKUP(B2529,Precios!G:J,4,FALSE)</f>
        <v>2439.04</v>
      </c>
      <c r="L2529" s="59"/>
    </row>
    <row r="2530" spans="2:12">
      <c r="B2530" s="46" t="str">
        <f t="shared" si="39"/>
        <v>6MED23</v>
      </c>
      <c r="C2530" s="46">
        <v>6</v>
      </c>
      <c r="D2530" s="58" t="s">
        <v>187</v>
      </c>
      <c r="E2530" s="58" t="s">
        <v>2</v>
      </c>
      <c r="F2530" s="46" t="s">
        <v>890</v>
      </c>
      <c r="G2530" s="46" t="s">
        <v>889</v>
      </c>
      <c r="H2530" s="46">
        <v>23</v>
      </c>
      <c r="I2530" s="58" t="s">
        <v>495</v>
      </c>
      <c r="J2530" s="61" t="s">
        <v>498</v>
      </c>
      <c r="K2530" s="85">
        <f>VLOOKUP(B2530,Precios!G:J,4,FALSE)</f>
        <v>2710.04</v>
      </c>
      <c r="L2530" s="59"/>
    </row>
    <row r="2531" spans="2:12">
      <c r="B2531" s="46" t="str">
        <f t="shared" si="39"/>
        <v>7MED23</v>
      </c>
      <c r="C2531" s="46">
        <v>7</v>
      </c>
      <c r="D2531" s="58" t="s">
        <v>186</v>
      </c>
      <c r="E2531" s="58" t="s">
        <v>2</v>
      </c>
      <c r="F2531" s="46" t="s">
        <v>890</v>
      </c>
      <c r="G2531" s="46" t="s">
        <v>889</v>
      </c>
      <c r="H2531" s="46">
        <v>23</v>
      </c>
      <c r="I2531" s="58" t="s">
        <v>495</v>
      </c>
      <c r="J2531" s="61" t="s">
        <v>499</v>
      </c>
      <c r="K2531" s="85">
        <f>VLOOKUP(B2531,Precios!G:J,4,FALSE)</f>
        <v>9485.14</v>
      </c>
      <c r="L2531" s="59"/>
    </row>
    <row r="2532" spans="2:12">
      <c r="B2532" s="46" t="str">
        <f t="shared" si="39"/>
        <v>8MED23</v>
      </c>
      <c r="C2532" s="46">
        <v>8</v>
      </c>
      <c r="D2532" s="58" t="s">
        <v>185</v>
      </c>
      <c r="E2532" s="58" t="s">
        <v>2</v>
      </c>
      <c r="F2532" s="46" t="s">
        <v>890</v>
      </c>
      <c r="G2532" s="46" t="s">
        <v>889</v>
      </c>
      <c r="H2532" s="46">
        <v>23</v>
      </c>
      <c r="I2532" s="58" t="s">
        <v>495</v>
      </c>
      <c r="J2532" s="61" t="s">
        <v>499</v>
      </c>
      <c r="K2532" s="85">
        <f>VLOOKUP(B2532,Precios!G:J,4,FALSE)</f>
        <v>9485.14</v>
      </c>
      <c r="L2532" s="59"/>
    </row>
    <row r="2533" spans="2:12">
      <c r="B2533" s="46" t="str">
        <f t="shared" si="39"/>
        <v>9MED23</v>
      </c>
      <c r="C2533" s="46">
        <v>9</v>
      </c>
      <c r="D2533" s="58" t="s">
        <v>184</v>
      </c>
      <c r="E2533" s="58" t="s">
        <v>209</v>
      </c>
      <c r="F2533" s="46" t="s">
        <v>890</v>
      </c>
      <c r="G2533" s="46" t="s">
        <v>889</v>
      </c>
      <c r="H2533" s="46">
        <v>23</v>
      </c>
      <c r="I2533" s="58" t="s">
        <v>495</v>
      </c>
      <c r="J2533" s="61" t="s">
        <v>413</v>
      </c>
      <c r="K2533" s="85">
        <f>VLOOKUP(B2533,Precios!G:J,4,FALSE)</f>
        <v>6775.1</v>
      </c>
      <c r="L2533" s="59"/>
    </row>
    <row r="2534" spans="2:12">
      <c r="B2534" s="46" t="str">
        <f t="shared" si="39"/>
        <v>10MED23</v>
      </c>
      <c r="C2534" s="46">
        <v>10</v>
      </c>
      <c r="D2534" s="58" t="s">
        <v>210</v>
      </c>
      <c r="E2534" s="58" t="s">
        <v>2</v>
      </c>
      <c r="F2534" s="46" t="s">
        <v>890</v>
      </c>
      <c r="G2534" s="46" t="s">
        <v>889</v>
      </c>
      <c r="H2534" s="46">
        <v>23</v>
      </c>
      <c r="I2534" s="58" t="s">
        <v>495</v>
      </c>
      <c r="J2534" s="61" t="s">
        <v>413</v>
      </c>
      <c r="K2534" s="85">
        <f>VLOOKUP(B2534,Precios!G:J,4,FALSE)</f>
        <v>1260.17</v>
      </c>
      <c r="L2534" s="59"/>
    </row>
    <row r="2535" spans="2:12">
      <c r="B2535" s="46" t="str">
        <f t="shared" si="39"/>
        <v>11MED23</v>
      </c>
      <c r="C2535" s="46">
        <v>11</v>
      </c>
      <c r="D2535" s="58" t="s">
        <v>183</v>
      </c>
      <c r="E2535" s="58" t="s">
        <v>2</v>
      </c>
      <c r="F2535" s="46" t="s">
        <v>890</v>
      </c>
      <c r="G2535" s="46" t="s">
        <v>889</v>
      </c>
      <c r="H2535" s="46">
        <v>23</v>
      </c>
      <c r="I2535" s="58" t="s">
        <v>495</v>
      </c>
      <c r="J2535" s="61" t="s">
        <v>413</v>
      </c>
      <c r="K2535" s="85">
        <f>VLOOKUP(B2535,Precios!G:J,4,FALSE)</f>
        <v>2371.29</v>
      </c>
      <c r="L2535" s="59"/>
    </row>
    <row r="2536" spans="2:12">
      <c r="B2536" s="46" t="str">
        <f t="shared" si="39"/>
        <v>12MED23</v>
      </c>
      <c r="C2536" s="46">
        <v>12</v>
      </c>
      <c r="D2536" s="58" t="s">
        <v>211</v>
      </c>
      <c r="E2536" s="58" t="s">
        <v>2</v>
      </c>
      <c r="F2536" s="46" t="s">
        <v>890</v>
      </c>
      <c r="G2536" s="46" t="s">
        <v>889</v>
      </c>
      <c r="H2536" s="46">
        <v>23</v>
      </c>
      <c r="I2536" s="58" t="s">
        <v>495</v>
      </c>
      <c r="J2536" s="61" t="s">
        <v>493</v>
      </c>
      <c r="K2536" s="85">
        <f>VLOOKUP(B2536,Precios!G:J,4,FALSE)</f>
        <v>3272.37</v>
      </c>
      <c r="L2536" s="59"/>
    </row>
    <row r="2537" spans="2:12">
      <c r="B2537" s="46" t="str">
        <f t="shared" si="39"/>
        <v>13MED23</v>
      </c>
      <c r="C2537" s="46">
        <v>13</v>
      </c>
      <c r="D2537" s="58" t="s">
        <v>182</v>
      </c>
      <c r="E2537" s="58" t="s">
        <v>2</v>
      </c>
      <c r="F2537" s="46" t="s">
        <v>890</v>
      </c>
      <c r="G2537" s="46" t="s">
        <v>889</v>
      </c>
      <c r="H2537" s="46">
        <v>23</v>
      </c>
      <c r="I2537" s="58" t="s">
        <v>495</v>
      </c>
      <c r="J2537" s="61" t="s">
        <v>500</v>
      </c>
      <c r="K2537" s="85">
        <f>VLOOKUP(B2537,Precios!G:J,4,FALSE)</f>
        <v>3784.57</v>
      </c>
      <c r="L2537" s="59"/>
    </row>
    <row r="2538" spans="2:12">
      <c r="B2538" s="46" t="str">
        <f t="shared" si="39"/>
        <v>14MED23</v>
      </c>
      <c r="C2538" s="46">
        <v>14</v>
      </c>
      <c r="D2538" s="58" t="s">
        <v>181</v>
      </c>
      <c r="E2538" s="58" t="s">
        <v>2</v>
      </c>
      <c r="F2538" s="46" t="s">
        <v>890</v>
      </c>
      <c r="G2538" s="46" t="s">
        <v>889</v>
      </c>
      <c r="H2538" s="46">
        <v>23</v>
      </c>
      <c r="I2538" s="58" t="s">
        <v>495</v>
      </c>
      <c r="J2538" s="61" t="s">
        <v>500</v>
      </c>
      <c r="K2538" s="85">
        <f>VLOOKUP(B2538,Precios!G:J,4,FALSE)</f>
        <v>3983.76</v>
      </c>
      <c r="L2538" s="59"/>
    </row>
    <row r="2539" spans="2:12">
      <c r="B2539" s="46" t="str">
        <f t="shared" si="39"/>
        <v>15MED23</v>
      </c>
      <c r="C2539" s="46">
        <v>15</v>
      </c>
      <c r="D2539" s="58" t="s">
        <v>180</v>
      </c>
      <c r="E2539" s="58" t="s">
        <v>2</v>
      </c>
      <c r="F2539" s="46" t="s">
        <v>890</v>
      </c>
      <c r="G2539" s="46" t="s">
        <v>889</v>
      </c>
      <c r="H2539" s="46">
        <v>23</v>
      </c>
      <c r="I2539" s="58" t="s">
        <v>495</v>
      </c>
      <c r="J2539" s="61" t="s">
        <v>500</v>
      </c>
      <c r="K2539" s="85">
        <f>VLOOKUP(B2539,Precios!G:J,4,FALSE)</f>
        <v>5264.25</v>
      </c>
      <c r="L2539" s="59"/>
    </row>
    <row r="2540" spans="2:12">
      <c r="B2540" s="46" t="str">
        <f t="shared" si="39"/>
        <v>16MED23</v>
      </c>
      <c r="C2540" s="46">
        <v>16</v>
      </c>
      <c r="D2540" s="58" t="s">
        <v>179</v>
      </c>
      <c r="E2540" s="58" t="s">
        <v>2</v>
      </c>
      <c r="F2540" s="46" t="s">
        <v>890</v>
      </c>
      <c r="G2540" s="46" t="s">
        <v>889</v>
      </c>
      <c r="H2540" s="46">
        <v>23</v>
      </c>
      <c r="I2540" s="58" t="s">
        <v>495</v>
      </c>
      <c r="J2540" s="61" t="s">
        <v>500</v>
      </c>
      <c r="K2540" s="85">
        <f>VLOOKUP(B2540,Precios!G:J,4,FALSE)</f>
        <v>8252.07</v>
      </c>
      <c r="L2540" s="59"/>
    </row>
    <row r="2541" spans="2:12">
      <c r="B2541" s="46" t="str">
        <f t="shared" si="39"/>
        <v>17MED23</v>
      </c>
      <c r="C2541" s="46">
        <v>17</v>
      </c>
      <c r="D2541" s="58" t="s">
        <v>178</v>
      </c>
      <c r="E2541" s="58" t="s">
        <v>2</v>
      </c>
      <c r="F2541" s="46" t="s">
        <v>890</v>
      </c>
      <c r="G2541" s="46" t="s">
        <v>889</v>
      </c>
      <c r="H2541" s="46">
        <v>23</v>
      </c>
      <c r="I2541" s="58" t="s">
        <v>495</v>
      </c>
      <c r="J2541" s="61" t="s">
        <v>413</v>
      </c>
      <c r="K2541" s="85">
        <f>VLOOKUP(B2541,Precios!G:J,4,FALSE)</f>
        <v>10840.16</v>
      </c>
      <c r="L2541" s="59"/>
    </row>
    <row r="2542" spans="2:12">
      <c r="B2542" s="46" t="str">
        <f t="shared" si="39"/>
        <v>18MED23</v>
      </c>
      <c r="C2542" s="46">
        <v>18</v>
      </c>
      <c r="D2542" s="58" t="s">
        <v>177</v>
      </c>
      <c r="E2542" s="58" t="s">
        <v>116</v>
      </c>
      <c r="F2542" s="46" t="s">
        <v>890</v>
      </c>
      <c r="G2542" s="46" t="s">
        <v>889</v>
      </c>
      <c r="H2542" s="46">
        <v>23</v>
      </c>
      <c r="I2542" s="58" t="s">
        <v>495</v>
      </c>
      <c r="J2542" s="61" t="s">
        <v>413</v>
      </c>
      <c r="K2542" s="85">
        <f>VLOOKUP(B2542,Precios!G:J,4,FALSE)</f>
        <v>6775.1</v>
      </c>
      <c r="L2542" s="59"/>
    </row>
    <row r="2543" spans="2:12">
      <c r="B2543" s="46" t="str">
        <f t="shared" si="39"/>
        <v>19MED23</v>
      </c>
      <c r="C2543" s="46">
        <v>19</v>
      </c>
      <c r="D2543" s="58" t="s">
        <v>176</v>
      </c>
      <c r="E2543" s="58" t="s">
        <v>116</v>
      </c>
      <c r="F2543" s="46" t="s">
        <v>890</v>
      </c>
      <c r="G2543" s="46" t="s">
        <v>889</v>
      </c>
      <c r="H2543" s="46">
        <v>23</v>
      </c>
      <c r="I2543" s="58" t="s">
        <v>495</v>
      </c>
      <c r="J2543" s="61" t="s">
        <v>413</v>
      </c>
      <c r="K2543" s="85">
        <f>VLOOKUP(B2543,Precios!G:J,4,FALSE)</f>
        <v>6775.1</v>
      </c>
      <c r="L2543" s="59"/>
    </row>
    <row r="2544" spans="2:12">
      <c r="B2544" s="46" t="str">
        <f t="shared" si="39"/>
        <v>20MED23</v>
      </c>
      <c r="C2544" s="46">
        <v>20</v>
      </c>
      <c r="D2544" s="58" t="s">
        <v>175</v>
      </c>
      <c r="E2544" s="58" t="s">
        <v>116</v>
      </c>
      <c r="F2544" s="46" t="s">
        <v>890</v>
      </c>
      <c r="G2544" s="46" t="s">
        <v>889</v>
      </c>
      <c r="H2544" s="46">
        <v>23</v>
      </c>
      <c r="I2544" s="58" t="s">
        <v>495</v>
      </c>
      <c r="J2544" s="61" t="s">
        <v>413</v>
      </c>
      <c r="K2544" s="85">
        <f>VLOOKUP(B2544,Precios!G:J,4,FALSE)</f>
        <v>26016.38</v>
      </c>
      <c r="L2544" s="59"/>
    </row>
    <row r="2545" spans="2:12">
      <c r="B2545" s="46" t="str">
        <f t="shared" si="39"/>
        <v>21MED23</v>
      </c>
      <c r="C2545" s="46">
        <v>21</v>
      </c>
      <c r="D2545" s="58" t="s">
        <v>212</v>
      </c>
      <c r="E2545" s="58" t="s">
        <v>116</v>
      </c>
      <c r="F2545" s="46" t="s">
        <v>890</v>
      </c>
      <c r="G2545" s="46" t="s">
        <v>889</v>
      </c>
      <c r="H2545" s="46">
        <v>23</v>
      </c>
      <c r="I2545" s="58" t="s">
        <v>495</v>
      </c>
      <c r="J2545" s="61" t="s">
        <v>413</v>
      </c>
      <c r="K2545" s="85">
        <f>VLOOKUP(B2545,Precios!G:J,4,FALSE)</f>
        <v>40650.6</v>
      </c>
      <c r="L2545" s="59"/>
    </row>
    <row r="2546" spans="2:12">
      <c r="B2546" s="46" t="str">
        <f t="shared" si="39"/>
        <v>22MED23</v>
      </c>
      <c r="C2546" s="46">
        <v>22</v>
      </c>
      <c r="D2546" s="58" t="s">
        <v>174</v>
      </c>
      <c r="E2546" s="58" t="s">
        <v>116</v>
      </c>
      <c r="F2546" s="46" t="s">
        <v>890</v>
      </c>
      <c r="G2546" s="46" t="s">
        <v>889</v>
      </c>
      <c r="H2546" s="46">
        <v>23</v>
      </c>
      <c r="I2546" s="58" t="s">
        <v>495</v>
      </c>
      <c r="J2546" s="61" t="s">
        <v>413</v>
      </c>
      <c r="K2546" s="85">
        <f>VLOOKUP(B2546,Precios!G:J,4,FALSE)</f>
        <v>40650.6</v>
      </c>
      <c r="L2546" s="59"/>
    </row>
    <row r="2547" spans="2:12">
      <c r="B2547" s="46" t="str">
        <f t="shared" si="39"/>
        <v>23MED23</v>
      </c>
      <c r="C2547" s="46">
        <v>23</v>
      </c>
      <c r="D2547" s="58" t="s">
        <v>173</v>
      </c>
      <c r="E2547" s="58" t="s">
        <v>2</v>
      </c>
      <c r="F2547" s="46" t="s">
        <v>890</v>
      </c>
      <c r="G2547" s="46" t="s">
        <v>889</v>
      </c>
      <c r="H2547" s="46">
        <v>23</v>
      </c>
      <c r="I2547" s="58" t="s">
        <v>495</v>
      </c>
      <c r="J2547" s="61" t="s">
        <v>413</v>
      </c>
      <c r="K2547" s="85">
        <f>VLOOKUP(B2547,Precios!G:J,4,FALSE)</f>
        <v>1111.1099999999999</v>
      </c>
      <c r="L2547" s="59"/>
    </row>
    <row r="2548" spans="2:12">
      <c r="B2548" s="46" t="str">
        <f t="shared" si="39"/>
        <v>24MED23</v>
      </c>
      <c r="C2548" s="46">
        <v>24</v>
      </c>
      <c r="D2548" s="58" t="s">
        <v>172</v>
      </c>
      <c r="E2548" s="58" t="s">
        <v>2</v>
      </c>
      <c r="F2548" s="46" t="s">
        <v>890</v>
      </c>
      <c r="G2548" s="46" t="s">
        <v>889</v>
      </c>
      <c r="H2548" s="46">
        <v>23</v>
      </c>
      <c r="I2548" s="58" t="s">
        <v>495</v>
      </c>
      <c r="J2548" s="61" t="s">
        <v>413</v>
      </c>
      <c r="K2548" s="85">
        <f>VLOOKUP(B2548,Precios!G:J,4,FALSE)</f>
        <v>1219.52</v>
      </c>
      <c r="L2548" s="59"/>
    </row>
    <row r="2549" spans="2:12">
      <c r="B2549" s="46" t="str">
        <f t="shared" si="39"/>
        <v>25MED23</v>
      </c>
      <c r="C2549" s="46">
        <v>25</v>
      </c>
      <c r="D2549" s="58" t="s">
        <v>171</v>
      </c>
      <c r="E2549" s="58" t="s">
        <v>2</v>
      </c>
      <c r="F2549" s="46" t="s">
        <v>890</v>
      </c>
      <c r="G2549" s="46" t="s">
        <v>889</v>
      </c>
      <c r="H2549" s="46">
        <v>23</v>
      </c>
      <c r="I2549" s="58" t="s">
        <v>495</v>
      </c>
      <c r="J2549" s="61" t="s">
        <v>413</v>
      </c>
      <c r="K2549" s="85">
        <f>VLOOKUP(B2549,Precios!G:J,4,FALSE)</f>
        <v>365.86</v>
      </c>
      <c r="L2549" s="59"/>
    </row>
    <row r="2550" spans="2:12">
      <c r="B2550" s="46" t="str">
        <f t="shared" si="39"/>
        <v>26MED23</v>
      </c>
      <c r="C2550" s="46">
        <v>26</v>
      </c>
      <c r="D2550" s="58" t="s">
        <v>170</v>
      </c>
      <c r="E2550" s="58" t="s">
        <v>2</v>
      </c>
      <c r="F2550" s="46" t="s">
        <v>890</v>
      </c>
      <c r="G2550" s="46" t="s">
        <v>889</v>
      </c>
      <c r="H2550" s="46">
        <v>23</v>
      </c>
      <c r="I2550" s="58" t="s">
        <v>495</v>
      </c>
      <c r="J2550" s="61" t="s">
        <v>413</v>
      </c>
      <c r="K2550" s="85">
        <f>VLOOKUP(B2550,Precios!G:J,4,FALSE)</f>
        <v>345.53</v>
      </c>
      <c r="L2550" s="59"/>
    </row>
    <row r="2551" spans="2:12">
      <c r="B2551" s="46" t="str">
        <f t="shared" si="39"/>
        <v>27MED23</v>
      </c>
      <c r="C2551" s="46">
        <v>27</v>
      </c>
      <c r="D2551" s="58" t="s">
        <v>169</v>
      </c>
      <c r="E2551" s="58" t="s">
        <v>2</v>
      </c>
      <c r="F2551" s="46" t="s">
        <v>890</v>
      </c>
      <c r="G2551" s="46" t="s">
        <v>889</v>
      </c>
      <c r="H2551" s="46">
        <v>23</v>
      </c>
      <c r="I2551" s="58" t="s">
        <v>495</v>
      </c>
      <c r="J2551" s="61" t="s">
        <v>415</v>
      </c>
      <c r="K2551" s="85">
        <f>VLOOKUP(B2551,Precios!G:J,4,FALSE)</f>
        <v>1355.02</v>
      </c>
      <c r="L2551" s="59"/>
    </row>
    <row r="2552" spans="2:12">
      <c r="B2552" s="46" t="str">
        <f t="shared" si="39"/>
        <v>28MED23</v>
      </c>
      <c r="C2552" s="46">
        <v>28</v>
      </c>
      <c r="D2552" s="58" t="s">
        <v>168</v>
      </c>
      <c r="E2552" s="58" t="s">
        <v>2</v>
      </c>
      <c r="F2552" s="46" t="s">
        <v>890</v>
      </c>
      <c r="G2552" s="46" t="s">
        <v>889</v>
      </c>
      <c r="H2552" s="46">
        <v>23</v>
      </c>
      <c r="I2552" s="58" t="s">
        <v>495</v>
      </c>
      <c r="J2552" s="61" t="s">
        <v>415</v>
      </c>
      <c r="K2552" s="85">
        <f>VLOOKUP(B2552,Precios!G:J,4,FALSE)</f>
        <v>4281.87</v>
      </c>
      <c r="L2552" s="59"/>
    </row>
    <row r="2553" spans="2:12">
      <c r="B2553" s="46" t="str">
        <f t="shared" si="39"/>
        <v>29MED23</v>
      </c>
      <c r="C2553" s="46">
        <v>29</v>
      </c>
      <c r="D2553" s="58" t="s">
        <v>167</v>
      </c>
      <c r="E2553" s="58" t="s">
        <v>2</v>
      </c>
      <c r="F2553" s="46" t="s">
        <v>890</v>
      </c>
      <c r="G2553" s="46" t="s">
        <v>889</v>
      </c>
      <c r="H2553" s="46">
        <v>23</v>
      </c>
      <c r="I2553" s="58" t="s">
        <v>495</v>
      </c>
      <c r="J2553" s="61" t="s">
        <v>415</v>
      </c>
      <c r="K2553" s="85">
        <f>VLOOKUP(B2553,Precios!G:J,4,FALSE)</f>
        <v>2981.04</v>
      </c>
      <c r="L2553" s="59"/>
    </row>
    <row r="2554" spans="2:12">
      <c r="B2554" s="46" t="str">
        <f t="shared" si="39"/>
        <v>30MED23</v>
      </c>
      <c r="C2554" s="46">
        <v>30</v>
      </c>
      <c r="D2554" s="58" t="s">
        <v>166</v>
      </c>
      <c r="E2554" s="58" t="s">
        <v>165</v>
      </c>
      <c r="F2554" s="46" t="s">
        <v>890</v>
      </c>
      <c r="G2554" s="46" t="s">
        <v>889</v>
      </c>
      <c r="H2554" s="46">
        <v>23</v>
      </c>
      <c r="I2554" s="58" t="s">
        <v>495</v>
      </c>
      <c r="J2554" s="61" t="s">
        <v>415</v>
      </c>
      <c r="K2554" s="85">
        <f>VLOOKUP(B2554,Precios!G:J,4,FALSE)</f>
        <v>9349.64</v>
      </c>
      <c r="L2554" s="59"/>
    </row>
    <row r="2555" spans="2:12">
      <c r="B2555" s="46" t="str">
        <f t="shared" si="39"/>
        <v>31MED23</v>
      </c>
      <c r="C2555" s="46">
        <v>31</v>
      </c>
      <c r="D2555" s="58" t="s">
        <v>164</v>
      </c>
      <c r="E2555" s="58" t="s">
        <v>163</v>
      </c>
      <c r="F2555" s="46" t="s">
        <v>890</v>
      </c>
      <c r="G2555" s="46" t="s">
        <v>889</v>
      </c>
      <c r="H2555" s="46">
        <v>23</v>
      </c>
      <c r="I2555" s="58" t="s">
        <v>495</v>
      </c>
      <c r="J2555" s="61" t="s">
        <v>415</v>
      </c>
      <c r="K2555" s="85">
        <f>VLOOKUP(B2555,Precios!G:J,4,FALSE)</f>
        <v>49498.879999999997</v>
      </c>
      <c r="L2555" s="59"/>
    </row>
    <row r="2556" spans="2:12">
      <c r="B2556" s="46" t="str">
        <f t="shared" si="39"/>
        <v>32MED23</v>
      </c>
      <c r="C2556" s="46">
        <v>32</v>
      </c>
      <c r="D2556" s="58" t="s">
        <v>162</v>
      </c>
      <c r="E2556" s="58" t="s">
        <v>161</v>
      </c>
      <c r="F2556" s="46" t="s">
        <v>890</v>
      </c>
      <c r="G2556" s="46" t="s">
        <v>889</v>
      </c>
      <c r="H2556" s="46">
        <v>23</v>
      </c>
      <c r="I2556" s="58" t="s">
        <v>495</v>
      </c>
      <c r="J2556" s="61" t="s">
        <v>462</v>
      </c>
      <c r="K2556" s="85">
        <f>VLOOKUP(B2556,Precios!G:J,4,FALSE)</f>
        <v>501.36</v>
      </c>
      <c r="L2556" s="59"/>
    </row>
    <row r="2557" spans="2:12">
      <c r="B2557" s="46" t="str">
        <f t="shared" si="39"/>
        <v>33MED23</v>
      </c>
      <c r="C2557" s="46">
        <v>33</v>
      </c>
      <c r="D2557" s="58" t="s">
        <v>160</v>
      </c>
      <c r="E2557" s="58" t="s">
        <v>159</v>
      </c>
      <c r="F2557" s="46" t="s">
        <v>890</v>
      </c>
      <c r="G2557" s="46" t="s">
        <v>889</v>
      </c>
      <c r="H2557" s="46">
        <v>23</v>
      </c>
      <c r="I2557" s="58" t="s">
        <v>495</v>
      </c>
      <c r="J2557" s="61" t="s">
        <v>462</v>
      </c>
      <c r="K2557" s="85">
        <f>VLOOKUP(B2557,Precios!G:J,4,FALSE)</f>
        <v>12059.67</v>
      </c>
      <c r="L2557" s="59"/>
    </row>
    <row r="2558" spans="2:12">
      <c r="B2558" s="46" t="str">
        <f t="shared" si="39"/>
        <v>34MED23</v>
      </c>
      <c r="C2558" s="46">
        <v>34</v>
      </c>
      <c r="D2558" s="58" t="s">
        <v>158</v>
      </c>
      <c r="E2558" s="58" t="s">
        <v>2</v>
      </c>
      <c r="F2558" s="46" t="s">
        <v>890</v>
      </c>
      <c r="G2558" s="46" t="s">
        <v>889</v>
      </c>
      <c r="H2558" s="46">
        <v>23</v>
      </c>
      <c r="I2558" s="58" t="s">
        <v>495</v>
      </c>
      <c r="J2558" s="61" t="s">
        <v>501</v>
      </c>
      <c r="K2558" s="85">
        <f>VLOOKUP(B2558,Precios!G:J,4,FALSE)</f>
        <v>2426.85</v>
      </c>
      <c r="L2558" s="59"/>
    </row>
    <row r="2559" spans="2:12">
      <c r="B2559" s="46" t="str">
        <f t="shared" si="39"/>
        <v>35MED23</v>
      </c>
      <c r="C2559" s="46">
        <v>35</v>
      </c>
      <c r="D2559" s="58" t="s">
        <v>157</v>
      </c>
      <c r="E2559" s="58" t="s">
        <v>2</v>
      </c>
      <c r="F2559" s="46" t="s">
        <v>890</v>
      </c>
      <c r="G2559" s="46" t="s">
        <v>889</v>
      </c>
      <c r="H2559" s="46">
        <v>23</v>
      </c>
      <c r="I2559" s="58" t="s">
        <v>495</v>
      </c>
      <c r="J2559" s="61" t="s">
        <v>501</v>
      </c>
      <c r="K2559" s="85">
        <f>VLOOKUP(B2559,Precios!G:J,4,FALSE)</f>
        <v>1254.75</v>
      </c>
      <c r="L2559" s="59"/>
    </row>
    <row r="2560" spans="2:12">
      <c r="B2560" s="46" t="str">
        <f t="shared" si="39"/>
        <v>36MED23</v>
      </c>
      <c r="C2560" s="46">
        <v>36</v>
      </c>
      <c r="D2560" s="58" t="s">
        <v>156</v>
      </c>
      <c r="E2560" s="58" t="s">
        <v>74</v>
      </c>
      <c r="F2560" s="46" t="s">
        <v>890</v>
      </c>
      <c r="G2560" s="46" t="s">
        <v>889</v>
      </c>
      <c r="H2560" s="46">
        <v>23</v>
      </c>
      <c r="I2560" s="58" t="s">
        <v>495</v>
      </c>
      <c r="J2560" s="61" t="s">
        <v>415</v>
      </c>
      <c r="K2560" s="85">
        <f>VLOOKUP(B2560,Precios!G:J,4,FALSE)</f>
        <v>2471.56</v>
      </c>
      <c r="L2560" s="59"/>
    </row>
    <row r="2561" spans="2:12">
      <c r="B2561" s="46" t="str">
        <f t="shared" si="39"/>
        <v>37MED23</v>
      </c>
      <c r="C2561" s="46">
        <v>37</v>
      </c>
      <c r="D2561" s="58" t="s">
        <v>155</v>
      </c>
      <c r="E2561" s="58" t="s">
        <v>74</v>
      </c>
      <c r="F2561" s="46" t="s">
        <v>890</v>
      </c>
      <c r="G2561" s="46" t="s">
        <v>889</v>
      </c>
      <c r="H2561" s="46">
        <v>23</v>
      </c>
      <c r="I2561" s="58" t="s">
        <v>495</v>
      </c>
      <c r="J2561" s="61" t="s">
        <v>415</v>
      </c>
      <c r="K2561" s="85">
        <f>VLOOKUP(B2561,Precios!G:J,4,FALSE)</f>
        <v>2471.56</v>
      </c>
      <c r="L2561" s="59"/>
    </row>
    <row r="2562" spans="2:12">
      <c r="B2562" s="46" t="str">
        <f t="shared" si="39"/>
        <v>38MED23</v>
      </c>
      <c r="C2562" s="46">
        <v>38</v>
      </c>
      <c r="D2562" s="58" t="s">
        <v>154</v>
      </c>
      <c r="E2562" s="58" t="s">
        <v>74</v>
      </c>
      <c r="F2562" s="46" t="s">
        <v>890</v>
      </c>
      <c r="G2562" s="46" t="s">
        <v>889</v>
      </c>
      <c r="H2562" s="46">
        <v>23</v>
      </c>
      <c r="I2562" s="58" t="s">
        <v>495</v>
      </c>
      <c r="J2562" s="61" t="s">
        <v>415</v>
      </c>
      <c r="K2562" s="85">
        <f>VLOOKUP(B2562,Precios!G:J,4,FALSE)</f>
        <v>2471.56</v>
      </c>
      <c r="L2562" s="59"/>
    </row>
    <row r="2563" spans="2:12">
      <c r="B2563" s="46" t="str">
        <f t="shared" si="39"/>
        <v>39MED23</v>
      </c>
      <c r="C2563" s="46">
        <v>39</v>
      </c>
      <c r="D2563" s="58" t="s">
        <v>153</v>
      </c>
      <c r="E2563" s="58" t="s">
        <v>2</v>
      </c>
      <c r="F2563" s="46" t="s">
        <v>890</v>
      </c>
      <c r="G2563" s="46" t="s">
        <v>889</v>
      </c>
      <c r="H2563" s="46">
        <v>23</v>
      </c>
      <c r="I2563" s="58" t="s">
        <v>495</v>
      </c>
      <c r="J2563" s="61" t="s">
        <v>426</v>
      </c>
      <c r="K2563" s="85">
        <f>VLOOKUP(B2563,Precios!G:J,4,FALSE)</f>
        <v>285.89999999999998</v>
      </c>
      <c r="L2563" s="59"/>
    </row>
    <row r="2564" spans="2:12">
      <c r="B2564" s="46" t="str">
        <f t="shared" si="39"/>
        <v>40MED23</v>
      </c>
      <c r="C2564" s="46">
        <v>40</v>
      </c>
      <c r="D2564" s="58" t="s">
        <v>152</v>
      </c>
      <c r="E2564" s="58" t="s">
        <v>2</v>
      </c>
      <c r="F2564" s="46" t="s">
        <v>890</v>
      </c>
      <c r="G2564" s="46" t="s">
        <v>889</v>
      </c>
      <c r="H2564" s="46">
        <v>23</v>
      </c>
      <c r="I2564" s="58" t="s">
        <v>495</v>
      </c>
      <c r="J2564" s="61" t="s">
        <v>415</v>
      </c>
      <c r="K2564" s="85">
        <f>VLOOKUP(B2564,Precios!G:J,4,FALSE)</f>
        <v>1897.02</v>
      </c>
      <c r="L2564" s="59"/>
    </row>
    <row r="2565" spans="2:12">
      <c r="B2565" s="46" t="str">
        <f t="shared" si="39"/>
        <v>41MED23</v>
      </c>
      <c r="C2565" s="46">
        <v>41</v>
      </c>
      <c r="D2565" s="58" t="s">
        <v>151</v>
      </c>
      <c r="E2565" s="58" t="s">
        <v>74</v>
      </c>
      <c r="F2565" s="46" t="s">
        <v>890</v>
      </c>
      <c r="G2565" s="46" t="s">
        <v>889</v>
      </c>
      <c r="H2565" s="46">
        <v>23</v>
      </c>
      <c r="I2565" s="58" t="s">
        <v>495</v>
      </c>
      <c r="J2565" s="61" t="s">
        <v>244</v>
      </c>
      <c r="K2565" s="85">
        <f>VLOOKUP(B2565,Precios!G:J,4,FALSE)</f>
        <v>6361.82</v>
      </c>
      <c r="L2565" s="59"/>
    </row>
    <row r="2566" spans="2:12">
      <c r="B2566" s="46" t="str">
        <f t="shared" ref="B2566:B2629" si="40">+CONCATENATE(C2566,F2566,H2566)</f>
        <v>42MED23</v>
      </c>
      <c r="C2566" s="46">
        <v>42</v>
      </c>
      <c r="D2566" s="58" t="s">
        <v>150</v>
      </c>
      <c r="E2566" s="58" t="s">
        <v>2</v>
      </c>
      <c r="F2566" s="46" t="s">
        <v>890</v>
      </c>
      <c r="G2566" s="46" t="s">
        <v>889</v>
      </c>
      <c r="H2566" s="46">
        <v>23</v>
      </c>
      <c r="I2566" s="58" t="s">
        <v>495</v>
      </c>
      <c r="J2566" s="61" t="s">
        <v>500</v>
      </c>
      <c r="K2566" s="85">
        <f>VLOOKUP(B2566,Precios!G:J,4,FALSE)</f>
        <v>5605.72</v>
      </c>
      <c r="L2566" s="59"/>
    </row>
    <row r="2567" spans="2:12">
      <c r="B2567" s="46" t="str">
        <f t="shared" si="40"/>
        <v>43MED23</v>
      </c>
      <c r="C2567" s="46">
        <v>43</v>
      </c>
      <c r="D2567" s="58" t="s">
        <v>149</v>
      </c>
      <c r="E2567" s="58" t="s">
        <v>2</v>
      </c>
      <c r="F2567" s="46" t="s">
        <v>890</v>
      </c>
      <c r="G2567" s="46" t="s">
        <v>889</v>
      </c>
      <c r="H2567" s="46">
        <v>23</v>
      </c>
      <c r="I2567" s="58" t="s">
        <v>495</v>
      </c>
      <c r="J2567" s="61" t="s">
        <v>246</v>
      </c>
      <c r="K2567" s="85">
        <f>VLOOKUP(B2567,Precios!G:J,4,FALSE)</f>
        <v>11309</v>
      </c>
      <c r="L2567" s="59"/>
    </row>
    <row r="2568" spans="2:12">
      <c r="B2568" s="46" t="str">
        <f t="shared" si="40"/>
        <v>44MED23</v>
      </c>
      <c r="C2568" s="46">
        <v>44</v>
      </c>
      <c r="D2568" s="58" t="s">
        <v>148</v>
      </c>
      <c r="E2568" s="58" t="s">
        <v>2</v>
      </c>
      <c r="F2568" s="46" t="s">
        <v>890</v>
      </c>
      <c r="G2568" s="46" t="s">
        <v>889</v>
      </c>
      <c r="H2568" s="46">
        <v>23</v>
      </c>
      <c r="I2568" s="58" t="s">
        <v>495</v>
      </c>
      <c r="J2568" s="61" t="s">
        <v>246</v>
      </c>
      <c r="K2568" s="85">
        <f>VLOOKUP(B2568,Precios!G:J,4,FALSE)</f>
        <v>35043.53</v>
      </c>
      <c r="L2568" s="59"/>
    </row>
    <row r="2569" spans="2:12">
      <c r="B2569" s="46" t="str">
        <f t="shared" si="40"/>
        <v>45MED23</v>
      </c>
      <c r="C2569" s="46">
        <v>45</v>
      </c>
      <c r="D2569" s="58" t="s">
        <v>147</v>
      </c>
      <c r="E2569" s="58" t="s">
        <v>2</v>
      </c>
      <c r="F2569" s="46" t="s">
        <v>890</v>
      </c>
      <c r="G2569" s="46" t="s">
        <v>889</v>
      </c>
      <c r="H2569" s="46">
        <v>23</v>
      </c>
      <c r="I2569" s="58" t="s">
        <v>495</v>
      </c>
      <c r="J2569" s="61" t="s">
        <v>246</v>
      </c>
      <c r="K2569" s="85">
        <f>VLOOKUP(B2569,Precios!G:J,4,FALSE)</f>
        <v>203253</v>
      </c>
      <c r="L2569" s="59"/>
    </row>
    <row r="2570" spans="2:12">
      <c r="B2570" s="46" t="str">
        <f t="shared" si="40"/>
        <v>46MED23</v>
      </c>
      <c r="C2570" s="46">
        <v>46</v>
      </c>
      <c r="D2570" s="58" t="s">
        <v>146</v>
      </c>
      <c r="E2570" s="58" t="s">
        <v>135</v>
      </c>
      <c r="F2570" s="46" t="s">
        <v>890</v>
      </c>
      <c r="G2570" s="46" t="s">
        <v>889</v>
      </c>
      <c r="H2570" s="46">
        <v>23</v>
      </c>
      <c r="I2570" s="58" t="s">
        <v>495</v>
      </c>
      <c r="J2570" s="61" t="s">
        <v>415</v>
      </c>
      <c r="K2570" s="85">
        <f>VLOOKUP(B2570,Precios!G:J,4,FALSE)</f>
        <v>425.47</v>
      </c>
      <c r="L2570" s="59"/>
    </row>
    <row r="2571" spans="2:12">
      <c r="B2571" s="46" t="str">
        <f t="shared" si="40"/>
        <v>47MED23</v>
      </c>
      <c r="C2571" s="46">
        <v>47</v>
      </c>
      <c r="D2571" s="58" t="s">
        <v>145</v>
      </c>
      <c r="E2571" s="58" t="s">
        <v>137</v>
      </c>
      <c r="F2571" s="46" t="s">
        <v>890</v>
      </c>
      <c r="G2571" s="46" t="s">
        <v>889</v>
      </c>
      <c r="H2571" s="46">
        <v>23</v>
      </c>
      <c r="I2571" s="58" t="s">
        <v>495</v>
      </c>
      <c r="J2571" s="61" t="s">
        <v>502</v>
      </c>
      <c r="K2571" s="85">
        <f>VLOOKUP(B2571,Precios!G:J,4,FALSE)</f>
        <v>5722.25</v>
      </c>
      <c r="L2571" s="59"/>
    </row>
    <row r="2572" spans="2:12">
      <c r="B2572" s="46" t="str">
        <f t="shared" si="40"/>
        <v>48MED23</v>
      </c>
      <c r="C2572" s="46">
        <v>48</v>
      </c>
      <c r="D2572" s="58" t="s">
        <v>144</v>
      </c>
      <c r="E2572" s="58" t="s">
        <v>143</v>
      </c>
      <c r="F2572" s="46" t="s">
        <v>890</v>
      </c>
      <c r="G2572" s="46" t="s">
        <v>889</v>
      </c>
      <c r="H2572" s="46">
        <v>23</v>
      </c>
      <c r="I2572" s="58" t="s">
        <v>495</v>
      </c>
      <c r="J2572" s="61" t="s">
        <v>415</v>
      </c>
      <c r="K2572" s="85">
        <f>VLOOKUP(B2572,Precios!G:J,4,FALSE)</f>
        <v>1279.1400000000001</v>
      </c>
      <c r="L2572" s="59"/>
    </row>
    <row r="2573" spans="2:12">
      <c r="B2573" s="46" t="str">
        <f t="shared" si="40"/>
        <v>49MED23</v>
      </c>
      <c r="C2573" s="46">
        <v>49</v>
      </c>
      <c r="D2573" s="58" t="s">
        <v>142</v>
      </c>
      <c r="E2573" s="58" t="s">
        <v>15</v>
      </c>
      <c r="F2573" s="46" t="s">
        <v>890</v>
      </c>
      <c r="G2573" s="46" t="s">
        <v>889</v>
      </c>
      <c r="H2573" s="46">
        <v>23</v>
      </c>
      <c r="I2573" s="58" t="s">
        <v>495</v>
      </c>
      <c r="J2573" s="61" t="s">
        <v>503</v>
      </c>
      <c r="K2573" s="85">
        <f>VLOOKUP(B2573,Precios!G:J,4,FALSE)</f>
        <v>2570.4699999999998</v>
      </c>
      <c r="L2573" s="59"/>
    </row>
    <row r="2574" spans="2:12">
      <c r="B2574" s="46" t="str">
        <f t="shared" si="40"/>
        <v>50MED23</v>
      </c>
      <c r="C2574" s="46">
        <v>50</v>
      </c>
      <c r="D2574" s="58" t="s">
        <v>141</v>
      </c>
      <c r="E2574" s="58" t="s">
        <v>15</v>
      </c>
      <c r="F2574" s="46" t="s">
        <v>890</v>
      </c>
      <c r="G2574" s="46" t="s">
        <v>889</v>
      </c>
      <c r="H2574" s="46">
        <v>23</v>
      </c>
      <c r="I2574" s="58" t="s">
        <v>495</v>
      </c>
      <c r="J2574" s="61" t="s">
        <v>503</v>
      </c>
      <c r="K2574" s="85">
        <f>VLOOKUP(B2574,Precios!G:J,4,FALSE)</f>
        <v>1192.42</v>
      </c>
      <c r="L2574" s="59"/>
    </row>
    <row r="2575" spans="2:12">
      <c r="B2575" s="46" t="str">
        <f t="shared" si="40"/>
        <v>51MED23</v>
      </c>
      <c r="C2575" s="46">
        <v>51</v>
      </c>
      <c r="D2575" s="58" t="s">
        <v>140</v>
      </c>
      <c r="E2575" s="58" t="s">
        <v>15</v>
      </c>
      <c r="F2575" s="46" t="s">
        <v>890</v>
      </c>
      <c r="G2575" s="46" t="s">
        <v>889</v>
      </c>
      <c r="H2575" s="46">
        <v>23</v>
      </c>
      <c r="I2575" s="58" t="s">
        <v>495</v>
      </c>
      <c r="J2575" s="61" t="s">
        <v>503</v>
      </c>
      <c r="K2575" s="85">
        <f>VLOOKUP(B2575,Precios!G:J,4,FALSE)</f>
        <v>2303.5300000000002</v>
      </c>
      <c r="L2575" s="59"/>
    </row>
    <row r="2576" spans="2:12">
      <c r="B2576" s="46" t="str">
        <f t="shared" si="40"/>
        <v>52MED23</v>
      </c>
      <c r="C2576" s="46">
        <v>52</v>
      </c>
      <c r="D2576" s="58" t="s">
        <v>139</v>
      </c>
      <c r="E2576" s="58" t="s">
        <v>15</v>
      </c>
      <c r="F2576" s="46" t="s">
        <v>890</v>
      </c>
      <c r="G2576" s="46" t="s">
        <v>889</v>
      </c>
      <c r="H2576" s="46">
        <v>23</v>
      </c>
      <c r="I2576" s="58" t="s">
        <v>495</v>
      </c>
      <c r="J2576" s="61" t="s">
        <v>503</v>
      </c>
      <c r="K2576" s="85">
        <f>VLOOKUP(B2576,Precios!G:J,4,FALSE)</f>
        <v>420.05</v>
      </c>
      <c r="L2576" s="59"/>
    </row>
    <row r="2577" spans="2:12">
      <c r="B2577" s="46" t="str">
        <f t="shared" si="40"/>
        <v>53MED23</v>
      </c>
      <c r="C2577" s="46">
        <v>53</v>
      </c>
      <c r="D2577" s="58" t="s">
        <v>138</v>
      </c>
      <c r="E2577" s="58" t="s">
        <v>137</v>
      </c>
      <c r="F2577" s="46" t="s">
        <v>890</v>
      </c>
      <c r="G2577" s="46" t="s">
        <v>889</v>
      </c>
      <c r="H2577" s="46">
        <v>23</v>
      </c>
      <c r="I2577" s="58" t="s">
        <v>495</v>
      </c>
      <c r="J2577" s="61" t="s">
        <v>500</v>
      </c>
      <c r="K2577" s="85">
        <f>VLOOKUP(B2577,Precios!G:J,4,FALSE)</f>
        <v>359.08</v>
      </c>
      <c r="L2577" s="59"/>
    </row>
    <row r="2578" spans="2:12">
      <c r="B2578" s="46" t="str">
        <f t="shared" si="40"/>
        <v>54MED23</v>
      </c>
      <c r="C2578" s="46">
        <v>54</v>
      </c>
      <c r="D2578" s="58" t="s">
        <v>136</v>
      </c>
      <c r="E2578" s="58" t="s">
        <v>135</v>
      </c>
      <c r="F2578" s="46" t="s">
        <v>890</v>
      </c>
      <c r="G2578" s="46" t="s">
        <v>889</v>
      </c>
      <c r="H2578" s="46">
        <v>23</v>
      </c>
      <c r="I2578" s="58" t="s">
        <v>495</v>
      </c>
      <c r="J2578" s="61" t="s">
        <v>500</v>
      </c>
      <c r="K2578" s="85">
        <f>VLOOKUP(B2578,Precios!G:J,4,FALSE)</f>
        <v>1188.3499999999999</v>
      </c>
      <c r="L2578" s="59"/>
    </row>
    <row r="2579" spans="2:12">
      <c r="B2579" s="46" t="str">
        <f t="shared" si="40"/>
        <v>55MED23</v>
      </c>
      <c r="C2579" s="46">
        <v>55</v>
      </c>
      <c r="D2579" s="58" t="s">
        <v>134</v>
      </c>
      <c r="E2579" s="58" t="s">
        <v>74</v>
      </c>
      <c r="F2579" s="46" t="s">
        <v>890</v>
      </c>
      <c r="G2579" s="46" t="s">
        <v>889</v>
      </c>
      <c r="H2579" s="46">
        <v>23</v>
      </c>
      <c r="I2579" s="58" t="s">
        <v>495</v>
      </c>
      <c r="J2579" s="61" t="s">
        <v>500</v>
      </c>
      <c r="K2579" s="85">
        <f>VLOOKUP(B2579,Precios!G:J,4,FALSE)</f>
        <v>1138.21</v>
      </c>
      <c r="L2579" s="59"/>
    </row>
    <row r="2580" spans="2:12">
      <c r="B2580" s="46" t="str">
        <f t="shared" si="40"/>
        <v>56MED23</v>
      </c>
      <c r="C2580" s="46">
        <v>56</v>
      </c>
      <c r="D2580" s="58" t="s">
        <v>133</v>
      </c>
      <c r="E2580" s="58" t="s">
        <v>74</v>
      </c>
      <c r="F2580" s="46" t="s">
        <v>890</v>
      </c>
      <c r="G2580" s="46" t="s">
        <v>889</v>
      </c>
      <c r="H2580" s="46">
        <v>23</v>
      </c>
      <c r="I2580" s="58" t="s">
        <v>495</v>
      </c>
      <c r="J2580" s="61" t="s">
        <v>418</v>
      </c>
      <c r="K2580" s="85">
        <f>VLOOKUP(B2580,Precios!G:J,4,FALSE)</f>
        <v>4865.87</v>
      </c>
      <c r="L2580" s="59"/>
    </row>
    <row r="2581" spans="2:12">
      <c r="B2581" s="46" t="str">
        <f t="shared" si="40"/>
        <v>57MED23</v>
      </c>
      <c r="C2581" s="46">
        <v>57</v>
      </c>
      <c r="D2581" s="58" t="s">
        <v>132</v>
      </c>
      <c r="E2581" s="58" t="s">
        <v>74</v>
      </c>
      <c r="F2581" s="46" t="s">
        <v>890</v>
      </c>
      <c r="G2581" s="46" t="s">
        <v>889</v>
      </c>
      <c r="H2581" s="46">
        <v>23</v>
      </c>
      <c r="I2581" s="58" t="s">
        <v>495</v>
      </c>
      <c r="J2581" s="61" t="s">
        <v>418</v>
      </c>
      <c r="K2581" s="85">
        <f>VLOOKUP(B2581,Precios!G:J,4,FALSE)</f>
        <v>1536.59</v>
      </c>
      <c r="L2581" s="59"/>
    </row>
    <row r="2582" spans="2:12">
      <c r="B2582" s="46" t="str">
        <f t="shared" si="40"/>
        <v>58MED23</v>
      </c>
      <c r="C2582" s="46">
        <v>58</v>
      </c>
      <c r="D2582" s="58" t="s">
        <v>131</v>
      </c>
      <c r="E2582" s="58" t="s">
        <v>74</v>
      </c>
      <c r="F2582" s="46" t="s">
        <v>890</v>
      </c>
      <c r="G2582" s="46" t="s">
        <v>889</v>
      </c>
      <c r="H2582" s="46">
        <v>23</v>
      </c>
      <c r="I2582" s="58" t="s">
        <v>495</v>
      </c>
      <c r="J2582" s="61" t="s">
        <v>418</v>
      </c>
      <c r="K2582" s="85">
        <f>VLOOKUP(B2582,Precios!G:J,4,FALSE)</f>
        <v>887.54</v>
      </c>
      <c r="L2582" s="59"/>
    </row>
    <row r="2583" spans="2:12">
      <c r="B2583" s="46" t="str">
        <f t="shared" si="40"/>
        <v>59MED23</v>
      </c>
      <c r="C2583" s="46">
        <v>59</v>
      </c>
      <c r="D2583" s="58" t="s">
        <v>130</v>
      </c>
      <c r="E2583" s="58" t="s">
        <v>74</v>
      </c>
      <c r="F2583" s="46" t="s">
        <v>890</v>
      </c>
      <c r="G2583" s="46" t="s">
        <v>889</v>
      </c>
      <c r="H2583" s="46">
        <v>23</v>
      </c>
      <c r="I2583" s="58" t="s">
        <v>495</v>
      </c>
      <c r="J2583" s="61" t="s">
        <v>418</v>
      </c>
      <c r="K2583" s="85">
        <f>VLOOKUP(B2583,Precios!G:J,4,FALSE)</f>
        <v>1028.46</v>
      </c>
      <c r="L2583" s="59"/>
    </row>
    <row r="2584" spans="2:12">
      <c r="B2584" s="46" t="str">
        <f t="shared" si="40"/>
        <v>60MED23</v>
      </c>
      <c r="C2584" s="46">
        <v>60</v>
      </c>
      <c r="D2584" s="58" t="s">
        <v>129</v>
      </c>
      <c r="E2584" s="58" t="s">
        <v>128</v>
      </c>
      <c r="F2584" s="46" t="s">
        <v>890</v>
      </c>
      <c r="G2584" s="46" t="s">
        <v>889</v>
      </c>
      <c r="H2584" s="46">
        <v>23</v>
      </c>
      <c r="I2584" s="58" t="s">
        <v>495</v>
      </c>
      <c r="J2584" s="61" t="s">
        <v>500</v>
      </c>
      <c r="K2584" s="85">
        <f>VLOOKUP(B2584,Precios!G:J,4,FALSE)</f>
        <v>2418.71</v>
      </c>
      <c r="L2584" s="59"/>
    </row>
    <row r="2585" spans="2:12">
      <c r="B2585" s="46" t="str">
        <f t="shared" si="40"/>
        <v>61MED23</v>
      </c>
      <c r="C2585" s="46">
        <v>61</v>
      </c>
      <c r="D2585" s="58" t="s">
        <v>127</v>
      </c>
      <c r="E2585" s="58" t="s">
        <v>2</v>
      </c>
      <c r="F2585" s="46" t="s">
        <v>890</v>
      </c>
      <c r="G2585" s="46" t="s">
        <v>889</v>
      </c>
      <c r="H2585" s="46">
        <v>23</v>
      </c>
      <c r="I2585" s="58" t="s">
        <v>495</v>
      </c>
      <c r="J2585" s="61" t="s">
        <v>441</v>
      </c>
      <c r="K2585" s="85">
        <f>VLOOKUP(B2585,Precios!G:J,4,FALSE)</f>
        <v>2337.4</v>
      </c>
      <c r="L2585" s="59"/>
    </row>
    <row r="2586" spans="2:12">
      <c r="B2586" s="46" t="str">
        <f t="shared" si="40"/>
        <v>62MED23</v>
      </c>
      <c r="C2586" s="46">
        <v>62</v>
      </c>
      <c r="D2586" s="58" t="s">
        <v>126</v>
      </c>
      <c r="E2586" s="58" t="s">
        <v>2</v>
      </c>
      <c r="F2586" s="46" t="s">
        <v>890</v>
      </c>
      <c r="G2586" s="46" t="s">
        <v>889</v>
      </c>
      <c r="H2586" s="46">
        <v>23</v>
      </c>
      <c r="I2586" s="58" t="s">
        <v>495</v>
      </c>
      <c r="J2586" s="61" t="s">
        <v>504</v>
      </c>
      <c r="K2586" s="85">
        <f>VLOOKUP(B2586,Precios!G:J,4,FALSE)</f>
        <v>1257.45</v>
      </c>
      <c r="L2586" s="59"/>
    </row>
    <row r="2587" spans="2:12">
      <c r="B2587" s="46" t="str">
        <f t="shared" si="40"/>
        <v>63MED23</v>
      </c>
      <c r="C2587" s="46">
        <v>63</v>
      </c>
      <c r="D2587" s="58" t="s">
        <v>125</v>
      </c>
      <c r="E2587" s="58" t="s">
        <v>2</v>
      </c>
      <c r="F2587" s="46" t="s">
        <v>890</v>
      </c>
      <c r="G2587" s="46" t="s">
        <v>889</v>
      </c>
      <c r="H2587" s="46">
        <v>23</v>
      </c>
      <c r="I2587" s="58" t="s">
        <v>495</v>
      </c>
      <c r="J2587" s="61" t="s">
        <v>505</v>
      </c>
      <c r="K2587" s="85">
        <f>VLOOKUP(B2587,Precios!G:J,4,FALSE)</f>
        <v>26897.15</v>
      </c>
      <c r="L2587" s="59"/>
    </row>
    <row r="2588" spans="2:12">
      <c r="B2588" s="46" t="str">
        <f t="shared" si="40"/>
        <v>64MED23</v>
      </c>
      <c r="C2588" s="46">
        <v>64</v>
      </c>
      <c r="D2588" s="58" t="s">
        <v>124</v>
      </c>
      <c r="E2588" s="58" t="s">
        <v>2</v>
      </c>
      <c r="F2588" s="46" t="s">
        <v>890</v>
      </c>
      <c r="G2588" s="46" t="s">
        <v>889</v>
      </c>
      <c r="H2588" s="46">
        <v>23</v>
      </c>
      <c r="I2588" s="58" t="s">
        <v>495</v>
      </c>
      <c r="J2588" s="61" t="s">
        <v>500</v>
      </c>
      <c r="K2588" s="85">
        <f>VLOOKUP(B2588,Precios!G:J,4,FALSE)</f>
        <v>7846.92</v>
      </c>
      <c r="L2588" s="59"/>
    </row>
    <row r="2589" spans="2:12">
      <c r="B2589" s="46" t="str">
        <f t="shared" si="40"/>
        <v>65MED23</v>
      </c>
      <c r="C2589" s="46">
        <v>65</v>
      </c>
      <c r="D2589" s="58" t="s">
        <v>123</v>
      </c>
      <c r="E2589" s="58" t="s">
        <v>2</v>
      </c>
      <c r="F2589" s="46" t="s">
        <v>890</v>
      </c>
      <c r="G2589" s="46" t="s">
        <v>889</v>
      </c>
      <c r="H2589" s="46">
        <v>23</v>
      </c>
      <c r="I2589" s="58" t="s">
        <v>495</v>
      </c>
      <c r="J2589" s="61" t="s">
        <v>310</v>
      </c>
      <c r="K2589" s="85">
        <f>VLOOKUP(B2589,Precios!G:J,4,FALSE)</f>
        <v>252033.72</v>
      </c>
      <c r="L2589" s="59"/>
    </row>
    <row r="2590" spans="2:12">
      <c r="B2590" s="46" t="str">
        <f t="shared" si="40"/>
        <v>66MED23</v>
      </c>
      <c r="C2590" s="46">
        <v>66</v>
      </c>
      <c r="D2590" s="58" t="s">
        <v>122</v>
      </c>
      <c r="E2590" s="58" t="s">
        <v>2</v>
      </c>
      <c r="F2590" s="46" t="s">
        <v>890</v>
      </c>
      <c r="G2590" s="46" t="s">
        <v>889</v>
      </c>
      <c r="H2590" s="46">
        <v>23</v>
      </c>
      <c r="I2590" s="58" t="s">
        <v>495</v>
      </c>
      <c r="J2590" s="61" t="s">
        <v>418</v>
      </c>
      <c r="K2590" s="85">
        <f>VLOOKUP(B2590,Precios!G:J,4,FALSE)</f>
        <v>81301.2</v>
      </c>
      <c r="L2590" s="59"/>
    </row>
    <row r="2591" spans="2:12">
      <c r="B2591" s="46" t="str">
        <f t="shared" si="40"/>
        <v>67MED23</v>
      </c>
      <c r="C2591" s="46">
        <v>67</v>
      </c>
      <c r="D2591" s="58" t="s">
        <v>121</v>
      </c>
      <c r="E2591" s="58" t="s">
        <v>2</v>
      </c>
      <c r="F2591" s="46" t="s">
        <v>890</v>
      </c>
      <c r="G2591" s="46" t="s">
        <v>889</v>
      </c>
      <c r="H2591" s="46">
        <v>23</v>
      </c>
      <c r="I2591" s="58" t="s">
        <v>495</v>
      </c>
      <c r="J2591" s="61" t="s">
        <v>505</v>
      </c>
      <c r="K2591" s="85">
        <f>VLOOKUP(B2591,Precios!G:J,4,FALSE)</f>
        <v>49912.160000000003</v>
      </c>
      <c r="L2591" s="59"/>
    </row>
    <row r="2592" spans="2:12">
      <c r="B2592" s="46" t="str">
        <f t="shared" si="40"/>
        <v>68MED23</v>
      </c>
      <c r="C2592" s="46">
        <v>68</v>
      </c>
      <c r="D2592" s="58" t="s">
        <v>120</v>
      </c>
      <c r="E2592" s="58" t="s">
        <v>119</v>
      </c>
      <c r="F2592" s="46" t="s">
        <v>890</v>
      </c>
      <c r="G2592" s="46" t="s">
        <v>889</v>
      </c>
      <c r="H2592" s="46">
        <v>23</v>
      </c>
      <c r="I2592" s="58" t="s">
        <v>495</v>
      </c>
      <c r="J2592" s="61" t="s">
        <v>423</v>
      </c>
      <c r="K2592" s="85">
        <f>VLOOKUP(B2592,Precios!G:J,4,FALSE)</f>
        <v>42412.12</v>
      </c>
      <c r="L2592" s="59"/>
    </row>
    <row r="2593" spans="2:12">
      <c r="B2593" s="46" t="str">
        <f t="shared" si="40"/>
        <v>69MED23</v>
      </c>
      <c r="C2593" s="46">
        <v>69</v>
      </c>
      <c r="D2593" s="58" t="s">
        <v>118</v>
      </c>
      <c r="E2593" s="58" t="s">
        <v>117</v>
      </c>
      <c r="F2593" s="46" t="s">
        <v>890</v>
      </c>
      <c r="G2593" s="46" t="s">
        <v>889</v>
      </c>
      <c r="H2593" s="46">
        <v>23</v>
      </c>
      <c r="I2593" s="58" t="s">
        <v>495</v>
      </c>
      <c r="J2593" s="61" t="s">
        <v>423</v>
      </c>
      <c r="K2593" s="85">
        <f>VLOOKUP(B2593,Precios!G:J,4,FALSE)</f>
        <v>26478.44</v>
      </c>
      <c r="L2593" s="59"/>
    </row>
    <row r="2594" spans="2:12">
      <c r="B2594" s="46" t="str">
        <f t="shared" si="40"/>
        <v>70MED23</v>
      </c>
      <c r="C2594" s="46">
        <v>70</v>
      </c>
      <c r="D2594" s="58" t="s">
        <v>213</v>
      </c>
      <c r="E2594" s="58" t="s">
        <v>116</v>
      </c>
      <c r="F2594" s="46" t="s">
        <v>890</v>
      </c>
      <c r="G2594" s="46" t="s">
        <v>889</v>
      </c>
      <c r="H2594" s="46">
        <v>23</v>
      </c>
      <c r="I2594" s="58" t="s">
        <v>495</v>
      </c>
      <c r="J2594" s="61" t="s">
        <v>423</v>
      </c>
      <c r="K2594" s="85">
        <f>VLOOKUP(B2594,Precios!G:J,4,FALSE)</f>
        <v>29202.03</v>
      </c>
      <c r="L2594" s="59"/>
    </row>
    <row r="2595" spans="2:12">
      <c r="B2595" s="46" t="str">
        <f t="shared" si="40"/>
        <v>71MED23</v>
      </c>
      <c r="C2595" s="46">
        <v>71</v>
      </c>
      <c r="D2595" s="58" t="s">
        <v>115</v>
      </c>
      <c r="E2595" s="58" t="s">
        <v>2</v>
      </c>
      <c r="F2595" s="46" t="s">
        <v>890</v>
      </c>
      <c r="G2595" s="46" t="s">
        <v>889</v>
      </c>
      <c r="H2595" s="46">
        <v>23</v>
      </c>
      <c r="I2595" s="58" t="s">
        <v>495</v>
      </c>
      <c r="J2595" s="61" t="s">
        <v>345</v>
      </c>
      <c r="K2595" s="85">
        <f>VLOOKUP(B2595,Precios!G:J,4,FALSE)</f>
        <v>20562.43</v>
      </c>
      <c r="L2595" s="59"/>
    </row>
    <row r="2596" spans="2:12">
      <c r="B2596" s="46" t="str">
        <f t="shared" si="40"/>
        <v>72MED23</v>
      </c>
      <c r="C2596" s="46">
        <v>72</v>
      </c>
      <c r="D2596" s="58" t="s">
        <v>114</v>
      </c>
      <c r="E2596" s="58" t="s">
        <v>3</v>
      </c>
      <c r="F2596" s="46" t="s">
        <v>890</v>
      </c>
      <c r="G2596" s="46" t="s">
        <v>889</v>
      </c>
      <c r="H2596" s="46">
        <v>23</v>
      </c>
      <c r="I2596" s="58" t="s">
        <v>495</v>
      </c>
      <c r="J2596" s="61" t="s">
        <v>413</v>
      </c>
      <c r="K2596" s="85">
        <f>VLOOKUP(B2596,Precios!G:J,4,FALSE)</f>
        <v>4762.8999999999996</v>
      </c>
      <c r="L2596" s="59"/>
    </row>
    <row r="2597" spans="2:12">
      <c r="B2597" s="46" t="str">
        <f t="shared" si="40"/>
        <v>73MED23</v>
      </c>
      <c r="C2597" s="46">
        <v>73</v>
      </c>
      <c r="D2597" s="58" t="s">
        <v>113</v>
      </c>
      <c r="E2597" s="58" t="s">
        <v>34</v>
      </c>
      <c r="F2597" s="46" t="s">
        <v>890</v>
      </c>
      <c r="G2597" s="46" t="s">
        <v>889</v>
      </c>
      <c r="H2597" s="46">
        <v>23</v>
      </c>
      <c r="I2597" s="58" t="s">
        <v>495</v>
      </c>
      <c r="J2597" s="61" t="s">
        <v>500</v>
      </c>
      <c r="K2597" s="85">
        <f>VLOOKUP(B2597,Precios!G:J,4,FALSE)</f>
        <v>2646.35</v>
      </c>
      <c r="L2597" s="59"/>
    </row>
    <row r="2598" spans="2:12">
      <c r="B2598" s="46" t="str">
        <f t="shared" si="40"/>
        <v>74MED23</v>
      </c>
      <c r="C2598" s="46">
        <v>74</v>
      </c>
      <c r="D2598" s="58" t="s">
        <v>112</v>
      </c>
      <c r="E2598" s="58" t="s">
        <v>111</v>
      </c>
      <c r="F2598" s="46" t="s">
        <v>890</v>
      </c>
      <c r="G2598" s="46" t="s">
        <v>889</v>
      </c>
      <c r="H2598" s="46">
        <v>23</v>
      </c>
      <c r="I2598" s="58" t="s">
        <v>495</v>
      </c>
      <c r="J2598" s="61" t="s">
        <v>500</v>
      </c>
      <c r="K2598" s="85">
        <f>VLOOKUP(B2598,Precios!G:J,4,FALSE)</f>
        <v>1352.31</v>
      </c>
      <c r="L2598" s="59"/>
    </row>
    <row r="2599" spans="2:12">
      <c r="B2599" s="46" t="str">
        <f t="shared" si="40"/>
        <v>75MED23</v>
      </c>
      <c r="C2599" s="46">
        <v>75</v>
      </c>
      <c r="D2599" s="58" t="s">
        <v>572</v>
      </c>
      <c r="E2599" s="58" t="s">
        <v>34</v>
      </c>
      <c r="F2599" s="46" t="s">
        <v>890</v>
      </c>
      <c r="G2599" s="46" t="s">
        <v>889</v>
      </c>
      <c r="H2599" s="46">
        <v>23</v>
      </c>
      <c r="I2599" s="58" t="s">
        <v>495</v>
      </c>
      <c r="J2599" s="61" t="s">
        <v>500</v>
      </c>
      <c r="K2599" s="85">
        <f>VLOOKUP(B2599,Precios!G:J,4,FALSE)</f>
        <v>3130.1</v>
      </c>
      <c r="L2599" s="59"/>
    </row>
    <row r="2600" spans="2:12">
      <c r="B2600" s="46" t="str">
        <f t="shared" si="40"/>
        <v>76MED23</v>
      </c>
      <c r="C2600" s="46">
        <v>76</v>
      </c>
      <c r="D2600" s="58" t="s">
        <v>109</v>
      </c>
      <c r="E2600" s="58" t="s">
        <v>34</v>
      </c>
      <c r="F2600" s="46" t="s">
        <v>890</v>
      </c>
      <c r="G2600" s="46" t="s">
        <v>889</v>
      </c>
      <c r="H2600" s="46">
        <v>23</v>
      </c>
      <c r="I2600" s="58" t="s">
        <v>495</v>
      </c>
      <c r="J2600" s="61" t="s">
        <v>500</v>
      </c>
      <c r="K2600" s="85">
        <f>VLOOKUP(B2600,Precios!G:J,4,FALSE)</f>
        <v>2894.32</v>
      </c>
      <c r="L2600" s="59"/>
    </row>
    <row r="2601" spans="2:12">
      <c r="B2601" s="46" t="str">
        <f t="shared" si="40"/>
        <v>77MED23</v>
      </c>
      <c r="C2601" s="46">
        <v>77</v>
      </c>
      <c r="D2601" s="58" t="s">
        <v>108</v>
      </c>
      <c r="E2601" s="58" t="s">
        <v>34</v>
      </c>
      <c r="F2601" s="46" t="s">
        <v>890</v>
      </c>
      <c r="G2601" s="46" t="s">
        <v>889</v>
      </c>
      <c r="H2601" s="46">
        <v>23</v>
      </c>
      <c r="I2601" s="58" t="s">
        <v>495</v>
      </c>
      <c r="J2601" s="61" t="s">
        <v>500</v>
      </c>
      <c r="K2601" s="85">
        <f>VLOOKUP(B2601,Precios!G:J,4,FALSE)</f>
        <v>2291.34</v>
      </c>
      <c r="L2601" s="59"/>
    </row>
    <row r="2602" spans="2:12">
      <c r="B2602" s="46" t="str">
        <f t="shared" si="40"/>
        <v>78MED23</v>
      </c>
      <c r="C2602" s="46">
        <v>78</v>
      </c>
      <c r="D2602" s="58" t="s">
        <v>107</v>
      </c>
      <c r="E2602" s="58" t="s">
        <v>2</v>
      </c>
      <c r="F2602" s="46" t="s">
        <v>890</v>
      </c>
      <c r="G2602" s="46" t="s">
        <v>889</v>
      </c>
      <c r="H2602" s="46">
        <v>23</v>
      </c>
      <c r="I2602" s="58" t="s">
        <v>495</v>
      </c>
      <c r="J2602" s="61" t="s">
        <v>253</v>
      </c>
      <c r="K2602" s="85">
        <f>VLOOKUP(B2602,Precios!G:J,4,FALSE)</f>
        <v>178591.64</v>
      </c>
      <c r="L2602" s="59"/>
    </row>
    <row r="2603" spans="2:12">
      <c r="B2603" s="46" t="str">
        <f t="shared" si="40"/>
        <v>79MED23</v>
      </c>
      <c r="C2603" s="46">
        <v>79</v>
      </c>
      <c r="D2603" s="58" t="s">
        <v>106</v>
      </c>
      <c r="E2603" s="58" t="s">
        <v>74</v>
      </c>
      <c r="F2603" s="46" t="s">
        <v>890</v>
      </c>
      <c r="G2603" s="46" t="s">
        <v>889</v>
      </c>
      <c r="H2603" s="46">
        <v>23</v>
      </c>
      <c r="I2603" s="58" t="s">
        <v>495</v>
      </c>
      <c r="J2603" s="61" t="s">
        <v>415</v>
      </c>
      <c r="K2603" s="85">
        <f>VLOOKUP(B2603,Precios!G:J,4,FALSE)</f>
        <v>3794.06</v>
      </c>
      <c r="L2603" s="59"/>
    </row>
    <row r="2604" spans="2:12">
      <c r="B2604" s="46" t="str">
        <f t="shared" si="40"/>
        <v>80MED23</v>
      </c>
      <c r="C2604" s="46">
        <v>80</v>
      </c>
      <c r="D2604" s="58" t="s">
        <v>105</v>
      </c>
      <c r="E2604" s="58" t="s">
        <v>74</v>
      </c>
      <c r="F2604" s="46" t="s">
        <v>890</v>
      </c>
      <c r="G2604" s="46" t="s">
        <v>889</v>
      </c>
      <c r="H2604" s="46">
        <v>23</v>
      </c>
      <c r="I2604" s="58" t="s">
        <v>495</v>
      </c>
      <c r="J2604" s="61" t="s">
        <v>426</v>
      </c>
      <c r="K2604" s="85">
        <f>VLOOKUP(B2604,Precios!G:J,4,FALSE)</f>
        <v>5983.76</v>
      </c>
      <c r="L2604" s="59"/>
    </row>
    <row r="2605" spans="2:12">
      <c r="B2605" s="46" t="str">
        <f t="shared" si="40"/>
        <v>81MED23</v>
      </c>
      <c r="C2605" s="46">
        <v>81</v>
      </c>
      <c r="D2605" s="58" t="s">
        <v>104</v>
      </c>
      <c r="E2605" s="58" t="s">
        <v>214</v>
      </c>
      <c r="F2605" s="46" t="s">
        <v>890</v>
      </c>
      <c r="G2605" s="46" t="s">
        <v>889</v>
      </c>
      <c r="H2605" s="46">
        <v>23</v>
      </c>
      <c r="I2605" s="58" t="s">
        <v>495</v>
      </c>
      <c r="J2605" s="61" t="s">
        <v>500</v>
      </c>
      <c r="K2605" s="85">
        <f>VLOOKUP(B2605,Precios!G:J,4,FALSE)</f>
        <v>7832.02</v>
      </c>
      <c r="L2605" s="59"/>
    </row>
    <row r="2606" spans="2:12">
      <c r="B2606" s="46" t="str">
        <f t="shared" si="40"/>
        <v>82MED23</v>
      </c>
      <c r="C2606" s="46">
        <v>82</v>
      </c>
      <c r="D2606" s="58" t="s">
        <v>103</v>
      </c>
      <c r="E2606" s="58" t="s">
        <v>214</v>
      </c>
      <c r="F2606" s="46" t="s">
        <v>890</v>
      </c>
      <c r="G2606" s="46" t="s">
        <v>889</v>
      </c>
      <c r="H2606" s="46">
        <v>23</v>
      </c>
      <c r="I2606" s="58" t="s">
        <v>495</v>
      </c>
      <c r="J2606" s="61" t="s">
        <v>415</v>
      </c>
      <c r="K2606" s="85">
        <f>VLOOKUP(B2606,Precios!G:J,4,FALSE)</f>
        <v>14665.37</v>
      </c>
      <c r="L2606" s="59"/>
    </row>
    <row r="2607" spans="2:12">
      <c r="B2607" s="46" t="str">
        <f t="shared" si="40"/>
        <v>83MED23</v>
      </c>
      <c r="C2607" s="46">
        <v>83</v>
      </c>
      <c r="D2607" s="58" t="s">
        <v>102</v>
      </c>
      <c r="E2607" s="58" t="s">
        <v>214</v>
      </c>
      <c r="F2607" s="46" t="s">
        <v>890</v>
      </c>
      <c r="G2607" s="46" t="s">
        <v>889</v>
      </c>
      <c r="H2607" s="46">
        <v>23</v>
      </c>
      <c r="I2607" s="58" t="s">
        <v>495</v>
      </c>
      <c r="J2607" s="61" t="s">
        <v>500</v>
      </c>
      <c r="K2607" s="85">
        <f>VLOOKUP(B2607,Precios!G:J,4,FALSE)</f>
        <v>6206.75</v>
      </c>
      <c r="L2607" s="59"/>
    </row>
    <row r="2608" spans="2:12">
      <c r="B2608" s="46" t="str">
        <f t="shared" si="40"/>
        <v>84MED23</v>
      </c>
      <c r="C2608" s="46">
        <v>84</v>
      </c>
      <c r="D2608" s="58" t="s">
        <v>101</v>
      </c>
      <c r="E2608" s="58" t="s">
        <v>214</v>
      </c>
      <c r="F2608" s="46" t="s">
        <v>890</v>
      </c>
      <c r="G2608" s="46" t="s">
        <v>889</v>
      </c>
      <c r="H2608" s="46">
        <v>23</v>
      </c>
      <c r="I2608" s="58" t="s">
        <v>495</v>
      </c>
      <c r="J2608" s="61" t="s">
        <v>502</v>
      </c>
      <c r="K2608" s="85">
        <f>VLOOKUP(B2608,Precios!G:J,4,FALSE)</f>
        <v>9485.14</v>
      </c>
      <c r="L2608" s="59"/>
    </row>
    <row r="2609" spans="2:12">
      <c r="B2609" s="46" t="str">
        <f t="shared" si="40"/>
        <v>85MED23</v>
      </c>
      <c r="C2609" s="46">
        <v>85</v>
      </c>
      <c r="D2609" s="58" t="s">
        <v>215</v>
      </c>
      <c r="E2609" s="58" t="s">
        <v>214</v>
      </c>
      <c r="F2609" s="46" t="s">
        <v>890</v>
      </c>
      <c r="G2609" s="46" t="s">
        <v>889</v>
      </c>
      <c r="H2609" s="46">
        <v>23</v>
      </c>
      <c r="I2609" s="58" t="s">
        <v>495</v>
      </c>
      <c r="J2609" s="61" t="s">
        <v>415</v>
      </c>
      <c r="K2609" s="85">
        <f>VLOOKUP(B2609,Precios!G:J,4,FALSE)</f>
        <v>5842.85</v>
      </c>
      <c r="L2609" s="59"/>
    </row>
    <row r="2610" spans="2:12">
      <c r="B2610" s="46" t="str">
        <f t="shared" si="40"/>
        <v>86MED23</v>
      </c>
      <c r="C2610" s="46">
        <v>86</v>
      </c>
      <c r="D2610" s="58" t="s">
        <v>100</v>
      </c>
      <c r="E2610" s="58" t="s">
        <v>98</v>
      </c>
      <c r="F2610" s="46" t="s">
        <v>890</v>
      </c>
      <c r="G2610" s="46" t="s">
        <v>889</v>
      </c>
      <c r="H2610" s="46">
        <v>23</v>
      </c>
      <c r="I2610" s="58" t="s">
        <v>495</v>
      </c>
      <c r="J2610" s="61" t="s">
        <v>506</v>
      </c>
      <c r="K2610" s="85">
        <f>VLOOKUP(B2610,Precios!G:J,4,FALSE)</f>
        <v>520.32000000000005</v>
      </c>
      <c r="L2610" s="59"/>
    </row>
    <row r="2611" spans="2:12">
      <c r="B2611" s="46" t="str">
        <f t="shared" si="40"/>
        <v>87MED23</v>
      </c>
      <c r="C2611" s="46">
        <v>87</v>
      </c>
      <c r="D2611" s="58" t="s">
        <v>99</v>
      </c>
      <c r="E2611" s="58" t="s">
        <v>98</v>
      </c>
      <c r="F2611" s="46" t="s">
        <v>890</v>
      </c>
      <c r="G2611" s="46" t="s">
        <v>889</v>
      </c>
      <c r="H2611" s="46">
        <v>23</v>
      </c>
      <c r="I2611" s="58" t="s">
        <v>495</v>
      </c>
      <c r="J2611" s="61" t="s">
        <v>506</v>
      </c>
      <c r="K2611" s="85">
        <f>VLOOKUP(B2611,Precios!G:J,4,FALSE)</f>
        <v>597.55999999999995</v>
      </c>
      <c r="L2611" s="59"/>
    </row>
    <row r="2612" spans="2:12">
      <c r="B2612" s="46" t="str">
        <f t="shared" si="40"/>
        <v>88MED23</v>
      </c>
      <c r="C2612" s="46">
        <v>88</v>
      </c>
      <c r="D2612" s="58" t="s">
        <v>97</v>
      </c>
      <c r="E2612" s="58" t="s">
        <v>2</v>
      </c>
      <c r="F2612" s="46" t="s">
        <v>890</v>
      </c>
      <c r="G2612" s="46" t="s">
        <v>889</v>
      </c>
      <c r="H2612" s="46">
        <v>23</v>
      </c>
      <c r="I2612" s="58" t="s">
        <v>495</v>
      </c>
      <c r="J2612" s="61" t="s">
        <v>400</v>
      </c>
      <c r="K2612" s="85">
        <f>VLOOKUP(B2612,Precios!G:J,4,FALSE)</f>
        <v>12669.44</v>
      </c>
      <c r="L2612" s="59"/>
    </row>
    <row r="2613" spans="2:12">
      <c r="B2613" s="46" t="str">
        <f t="shared" si="40"/>
        <v>89MED23</v>
      </c>
      <c r="C2613" s="46">
        <v>89</v>
      </c>
      <c r="D2613" s="58" t="s">
        <v>96</v>
      </c>
      <c r="E2613" s="58" t="s">
        <v>2</v>
      </c>
      <c r="F2613" s="46" t="s">
        <v>890</v>
      </c>
      <c r="G2613" s="46" t="s">
        <v>889</v>
      </c>
      <c r="H2613" s="46">
        <v>23</v>
      </c>
      <c r="I2613" s="58" t="s">
        <v>495</v>
      </c>
      <c r="J2613" s="61" t="s">
        <v>400</v>
      </c>
      <c r="K2613" s="85">
        <f>VLOOKUP(B2613,Precios!G:J,4,FALSE)</f>
        <v>15623.38</v>
      </c>
      <c r="L2613" s="59"/>
    </row>
    <row r="2614" spans="2:12">
      <c r="B2614" s="46" t="str">
        <f t="shared" si="40"/>
        <v>90MED23</v>
      </c>
      <c r="C2614" s="46">
        <v>90</v>
      </c>
      <c r="D2614" s="58" t="s">
        <v>95</v>
      </c>
      <c r="E2614" s="58" t="s">
        <v>2</v>
      </c>
      <c r="F2614" s="46" t="s">
        <v>890</v>
      </c>
      <c r="G2614" s="46" t="s">
        <v>889</v>
      </c>
      <c r="H2614" s="46">
        <v>23</v>
      </c>
      <c r="I2614" s="58" t="s">
        <v>495</v>
      </c>
      <c r="J2614" s="61" t="s">
        <v>400</v>
      </c>
      <c r="K2614" s="85">
        <f>VLOOKUP(B2614,Precios!G:J,4,FALSE)</f>
        <v>25935.08</v>
      </c>
      <c r="L2614" s="59"/>
    </row>
    <row r="2615" spans="2:12">
      <c r="B2615" s="46" t="str">
        <f t="shared" si="40"/>
        <v>91MED23</v>
      </c>
      <c r="C2615" s="46">
        <v>91</v>
      </c>
      <c r="D2615" s="58" t="s">
        <v>94</v>
      </c>
      <c r="E2615" s="58" t="s">
        <v>2</v>
      </c>
      <c r="F2615" s="46" t="s">
        <v>890</v>
      </c>
      <c r="G2615" s="46" t="s">
        <v>889</v>
      </c>
      <c r="H2615" s="46">
        <v>23</v>
      </c>
      <c r="I2615" s="58" t="s">
        <v>495</v>
      </c>
      <c r="J2615" s="61" t="s">
        <v>498</v>
      </c>
      <c r="K2615" s="85">
        <f>VLOOKUP(B2615,Precios!G:J,4,FALSE)</f>
        <v>8760.2000000000007</v>
      </c>
      <c r="L2615" s="59"/>
    </row>
    <row r="2616" spans="2:12">
      <c r="B2616" s="46" t="str">
        <f t="shared" si="40"/>
        <v>92MED23</v>
      </c>
      <c r="C2616" s="46">
        <v>92</v>
      </c>
      <c r="D2616" s="58" t="s">
        <v>93</v>
      </c>
      <c r="E2616" s="58" t="s">
        <v>2</v>
      </c>
      <c r="F2616" s="46" t="s">
        <v>890</v>
      </c>
      <c r="G2616" s="46" t="s">
        <v>889</v>
      </c>
      <c r="H2616" s="46">
        <v>23</v>
      </c>
      <c r="I2616" s="58" t="s">
        <v>495</v>
      </c>
      <c r="J2616" s="61" t="s">
        <v>493</v>
      </c>
      <c r="K2616" s="85">
        <f>VLOOKUP(B2616,Precios!G:J,4,FALSE)</f>
        <v>449.87</v>
      </c>
      <c r="L2616" s="59"/>
    </row>
    <row r="2617" spans="2:12">
      <c r="B2617" s="46" t="str">
        <f t="shared" si="40"/>
        <v>93MED23</v>
      </c>
      <c r="C2617" s="46">
        <v>93</v>
      </c>
      <c r="D2617" s="58" t="s">
        <v>92</v>
      </c>
      <c r="E2617" s="58" t="s">
        <v>2</v>
      </c>
      <c r="F2617" s="46" t="s">
        <v>890</v>
      </c>
      <c r="G2617" s="46" t="s">
        <v>889</v>
      </c>
      <c r="H2617" s="46">
        <v>23</v>
      </c>
      <c r="I2617" s="58" t="s">
        <v>495</v>
      </c>
      <c r="J2617" s="61" t="s">
        <v>448</v>
      </c>
      <c r="K2617" s="85">
        <f>VLOOKUP(B2617,Precios!G:J,4,FALSE)</f>
        <v>2216.81</v>
      </c>
      <c r="L2617" s="59"/>
    </row>
    <row r="2618" spans="2:12">
      <c r="B2618" s="46" t="str">
        <f t="shared" si="40"/>
        <v>94MED23</v>
      </c>
      <c r="C2618" s="46">
        <v>94</v>
      </c>
      <c r="D2618" s="58" t="s">
        <v>91</v>
      </c>
      <c r="E2618" s="58" t="s">
        <v>2</v>
      </c>
      <c r="F2618" s="46" t="s">
        <v>890</v>
      </c>
      <c r="G2618" s="46" t="s">
        <v>889</v>
      </c>
      <c r="H2618" s="46">
        <v>23</v>
      </c>
      <c r="I2618" s="58" t="s">
        <v>495</v>
      </c>
      <c r="J2618" s="61" t="s">
        <v>448</v>
      </c>
      <c r="K2618" s="85">
        <f>VLOOKUP(B2618,Precios!G:J,4,FALSE)</f>
        <v>23333.45</v>
      </c>
      <c r="L2618" s="59"/>
    </row>
    <row r="2619" spans="2:12">
      <c r="B2619" s="46" t="str">
        <f t="shared" si="40"/>
        <v>95MED23</v>
      </c>
      <c r="C2619" s="46">
        <v>95</v>
      </c>
      <c r="D2619" s="58" t="s">
        <v>90</v>
      </c>
      <c r="E2619" s="58" t="s">
        <v>2</v>
      </c>
      <c r="F2619" s="46" t="s">
        <v>890</v>
      </c>
      <c r="G2619" s="46" t="s">
        <v>889</v>
      </c>
      <c r="H2619" s="46">
        <v>23</v>
      </c>
      <c r="I2619" s="58" t="s">
        <v>495</v>
      </c>
      <c r="J2619" s="61" t="s">
        <v>262</v>
      </c>
      <c r="K2619" s="85">
        <f>VLOOKUP(B2619,Precios!G:J,4,FALSE)</f>
        <v>3211.39</v>
      </c>
      <c r="L2619" s="59"/>
    </row>
    <row r="2620" spans="2:12">
      <c r="B2620" s="46" t="str">
        <f t="shared" si="40"/>
        <v>96MED23</v>
      </c>
      <c r="C2620" s="46">
        <v>96</v>
      </c>
      <c r="D2620" s="58" t="s">
        <v>89</v>
      </c>
      <c r="E2620" s="58" t="s">
        <v>2</v>
      </c>
      <c r="F2620" s="46" t="s">
        <v>890</v>
      </c>
      <c r="G2620" s="46" t="s">
        <v>889</v>
      </c>
      <c r="H2620" s="46">
        <v>23</v>
      </c>
      <c r="I2620" s="58" t="s">
        <v>495</v>
      </c>
      <c r="J2620" s="61" t="s">
        <v>262</v>
      </c>
      <c r="K2620" s="85">
        <f>VLOOKUP(B2620,Precios!G:J,4,FALSE)</f>
        <v>163740.60999999999</v>
      </c>
      <c r="L2620" s="59"/>
    </row>
    <row r="2621" spans="2:12">
      <c r="B2621" s="46" t="str">
        <f t="shared" si="40"/>
        <v>97MED23</v>
      </c>
      <c r="C2621" s="46">
        <v>97</v>
      </c>
      <c r="D2621" s="58" t="s">
        <v>88</v>
      </c>
      <c r="E2621" s="58" t="s">
        <v>2</v>
      </c>
      <c r="F2621" s="46" t="s">
        <v>890</v>
      </c>
      <c r="G2621" s="46" t="s">
        <v>889</v>
      </c>
      <c r="H2621" s="46">
        <v>23</v>
      </c>
      <c r="I2621" s="58" t="s">
        <v>495</v>
      </c>
      <c r="J2621" s="61" t="s">
        <v>507</v>
      </c>
      <c r="K2621" s="85">
        <f>VLOOKUP(B2621,Precios!G:J,4,FALSE)</f>
        <v>20562.43</v>
      </c>
      <c r="L2621" s="59"/>
    </row>
    <row r="2622" spans="2:12">
      <c r="B2622" s="46" t="str">
        <f t="shared" si="40"/>
        <v>98MED23</v>
      </c>
      <c r="C2622" s="46">
        <v>98</v>
      </c>
      <c r="D2622" s="58" t="s">
        <v>87</v>
      </c>
      <c r="E2622" s="58" t="s">
        <v>2</v>
      </c>
      <c r="F2622" s="46" t="s">
        <v>890</v>
      </c>
      <c r="G2622" s="46" t="s">
        <v>889</v>
      </c>
      <c r="H2622" s="46">
        <v>23</v>
      </c>
      <c r="I2622" s="58" t="s">
        <v>495</v>
      </c>
      <c r="J2622" s="61" t="s">
        <v>507</v>
      </c>
      <c r="K2622" s="85">
        <f>VLOOKUP(B2622,Precios!G:J,4,FALSE)</f>
        <v>8272.4</v>
      </c>
      <c r="L2622" s="59"/>
    </row>
    <row r="2623" spans="2:12">
      <c r="B2623" s="46" t="str">
        <f t="shared" si="40"/>
        <v>99MED23</v>
      </c>
      <c r="C2623" s="46">
        <v>99</v>
      </c>
      <c r="D2623" s="58" t="s">
        <v>571</v>
      </c>
      <c r="E2623" s="58" t="s">
        <v>2</v>
      </c>
      <c r="F2623" s="46" t="s">
        <v>890</v>
      </c>
      <c r="G2623" s="46" t="s">
        <v>889</v>
      </c>
      <c r="H2623" s="46">
        <v>23</v>
      </c>
      <c r="I2623" s="58" t="s">
        <v>495</v>
      </c>
      <c r="J2623" s="61" t="s">
        <v>247</v>
      </c>
      <c r="K2623" s="85">
        <f>VLOOKUP(B2623,Precios!G:J,4,FALSE)</f>
        <v>18353.740000000002</v>
      </c>
      <c r="L2623" s="59"/>
    </row>
    <row r="2624" spans="2:12">
      <c r="B2624" s="46" t="str">
        <f t="shared" si="40"/>
        <v>100MED23</v>
      </c>
      <c r="C2624" s="46">
        <v>100</v>
      </c>
      <c r="D2624" s="58" t="s">
        <v>85</v>
      </c>
      <c r="E2624" s="58" t="s">
        <v>83</v>
      </c>
      <c r="F2624" s="46" t="s">
        <v>890</v>
      </c>
      <c r="G2624" s="46" t="s">
        <v>889</v>
      </c>
      <c r="H2624" s="46">
        <v>23</v>
      </c>
      <c r="I2624" s="58" t="s">
        <v>495</v>
      </c>
      <c r="J2624" s="61" t="s">
        <v>508</v>
      </c>
      <c r="K2624" s="85">
        <f>VLOOKUP(B2624,Precios!G:J,4,FALSE)</f>
        <v>1730.36</v>
      </c>
      <c r="L2624" s="59"/>
    </row>
    <row r="2625" spans="2:12">
      <c r="B2625" s="46" t="str">
        <f t="shared" si="40"/>
        <v>101MED23</v>
      </c>
      <c r="C2625" s="46">
        <v>101</v>
      </c>
      <c r="D2625" s="58" t="s">
        <v>84</v>
      </c>
      <c r="E2625" s="58" t="s">
        <v>83</v>
      </c>
      <c r="F2625" s="46" t="s">
        <v>890</v>
      </c>
      <c r="G2625" s="46" t="s">
        <v>889</v>
      </c>
      <c r="H2625" s="46">
        <v>23</v>
      </c>
      <c r="I2625" s="58" t="s">
        <v>495</v>
      </c>
      <c r="J2625" s="61" t="s">
        <v>508</v>
      </c>
      <c r="K2625" s="85">
        <f>VLOOKUP(B2625,Precios!G:J,4,FALSE)</f>
        <v>1868.57</v>
      </c>
      <c r="L2625" s="59"/>
    </row>
    <row r="2626" spans="2:12">
      <c r="B2626" s="46" t="str">
        <f t="shared" si="40"/>
        <v>102MED23</v>
      </c>
      <c r="C2626" s="46">
        <v>102</v>
      </c>
      <c r="D2626" s="58" t="s">
        <v>82</v>
      </c>
      <c r="E2626" s="58" t="s">
        <v>2</v>
      </c>
      <c r="F2626" s="46" t="s">
        <v>890</v>
      </c>
      <c r="G2626" s="46" t="s">
        <v>889</v>
      </c>
      <c r="H2626" s="46">
        <v>23</v>
      </c>
      <c r="I2626" s="58" t="s">
        <v>495</v>
      </c>
      <c r="J2626" s="61" t="s">
        <v>498</v>
      </c>
      <c r="K2626" s="85">
        <f>VLOOKUP(B2626,Precios!G:J,4,FALSE)</f>
        <v>5962.09</v>
      </c>
      <c r="L2626" s="59"/>
    </row>
    <row r="2627" spans="2:12">
      <c r="B2627" s="46" t="str">
        <f t="shared" si="40"/>
        <v>103MED23</v>
      </c>
      <c r="C2627" s="46">
        <v>103</v>
      </c>
      <c r="D2627" s="58" t="s">
        <v>81</v>
      </c>
      <c r="E2627" s="58" t="s">
        <v>74</v>
      </c>
      <c r="F2627" s="46" t="s">
        <v>890</v>
      </c>
      <c r="G2627" s="46" t="s">
        <v>889</v>
      </c>
      <c r="H2627" s="46">
        <v>23</v>
      </c>
      <c r="I2627" s="58" t="s">
        <v>495</v>
      </c>
      <c r="J2627" s="61" t="s">
        <v>426</v>
      </c>
      <c r="K2627" s="85">
        <f>VLOOKUP(B2627,Precios!G:J,4,FALSE)</f>
        <v>8401.1299999999992</v>
      </c>
      <c r="L2627" s="59"/>
    </row>
    <row r="2628" spans="2:12">
      <c r="B2628" s="46" t="str">
        <f t="shared" si="40"/>
        <v>104MED23</v>
      </c>
      <c r="C2628" s="46">
        <v>104</v>
      </c>
      <c r="D2628" s="58" t="s">
        <v>80</v>
      </c>
      <c r="E2628" s="58" t="s">
        <v>74</v>
      </c>
      <c r="F2628" s="46" t="s">
        <v>890</v>
      </c>
      <c r="G2628" s="46" t="s">
        <v>889</v>
      </c>
      <c r="H2628" s="46">
        <v>23</v>
      </c>
      <c r="I2628" s="58" t="s">
        <v>495</v>
      </c>
      <c r="J2628" s="61" t="s">
        <v>426</v>
      </c>
      <c r="K2628" s="85">
        <f>VLOOKUP(B2628,Precios!G:J,4,FALSE)</f>
        <v>8401.1299999999992</v>
      </c>
      <c r="L2628" s="59"/>
    </row>
    <row r="2629" spans="2:12">
      <c r="B2629" s="46" t="str">
        <f t="shared" si="40"/>
        <v>105MED23</v>
      </c>
      <c r="C2629" s="46">
        <v>105</v>
      </c>
      <c r="D2629" s="58" t="s">
        <v>79</v>
      </c>
      <c r="E2629" s="58" t="s">
        <v>2</v>
      </c>
      <c r="F2629" s="46" t="s">
        <v>890</v>
      </c>
      <c r="G2629" s="46" t="s">
        <v>889</v>
      </c>
      <c r="H2629" s="46">
        <v>23</v>
      </c>
      <c r="I2629" s="58" t="s">
        <v>495</v>
      </c>
      <c r="J2629" s="61" t="s">
        <v>426</v>
      </c>
      <c r="K2629" s="85">
        <f>VLOOKUP(B2629,Precios!G:J,4,FALSE)</f>
        <v>1063.69</v>
      </c>
      <c r="L2629" s="59"/>
    </row>
    <row r="2630" spans="2:12">
      <c r="B2630" s="46" t="str">
        <f t="shared" ref="B2630:B2693" si="41">+CONCATENATE(C2630,F2630,H2630)</f>
        <v>106MED23</v>
      </c>
      <c r="C2630" s="46">
        <v>106</v>
      </c>
      <c r="D2630" s="58" t="s">
        <v>78</v>
      </c>
      <c r="E2630" s="58" t="s">
        <v>76</v>
      </c>
      <c r="F2630" s="46" t="s">
        <v>890</v>
      </c>
      <c r="G2630" s="46" t="s">
        <v>889</v>
      </c>
      <c r="H2630" s="46">
        <v>23</v>
      </c>
      <c r="I2630" s="58" t="s">
        <v>495</v>
      </c>
      <c r="J2630" s="61" t="s">
        <v>459</v>
      </c>
      <c r="K2630" s="85">
        <f>VLOOKUP(B2630,Precios!G:J,4,FALSE)</f>
        <v>6775.1</v>
      </c>
      <c r="L2630" s="59"/>
    </row>
    <row r="2631" spans="2:12">
      <c r="B2631" s="46" t="str">
        <f t="shared" si="41"/>
        <v>107MED23</v>
      </c>
      <c r="C2631" s="46">
        <v>107</v>
      </c>
      <c r="D2631" s="58" t="s">
        <v>77</v>
      </c>
      <c r="E2631" s="58" t="s">
        <v>76</v>
      </c>
      <c r="F2631" s="46" t="s">
        <v>890</v>
      </c>
      <c r="G2631" s="46" t="s">
        <v>889</v>
      </c>
      <c r="H2631" s="46">
        <v>23</v>
      </c>
      <c r="I2631" s="58" t="s">
        <v>495</v>
      </c>
      <c r="J2631" s="61" t="s">
        <v>459</v>
      </c>
      <c r="K2631" s="85">
        <f>VLOOKUP(B2631,Precios!G:J,4,FALSE)</f>
        <v>4065.06</v>
      </c>
      <c r="L2631" s="59"/>
    </row>
    <row r="2632" spans="2:12">
      <c r="B2632" s="46" t="str">
        <f t="shared" si="41"/>
        <v>108MED23</v>
      </c>
      <c r="C2632" s="46">
        <v>108</v>
      </c>
      <c r="D2632" s="58" t="s">
        <v>75</v>
      </c>
      <c r="E2632" s="58" t="s">
        <v>214</v>
      </c>
      <c r="F2632" s="46" t="s">
        <v>890</v>
      </c>
      <c r="G2632" s="46" t="s">
        <v>889</v>
      </c>
      <c r="H2632" s="46">
        <v>23</v>
      </c>
      <c r="I2632" s="58" t="s">
        <v>495</v>
      </c>
      <c r="J2632" s="61" t="s">
        <v>507</v>
      </c>
      <c r="K2632" s="85">
        <f>VLOOKUP(B2632,Precios!G:J,4,FALSE)</f>
        <v>7113.86</v>
      </c>
      <c r="L2632" s="59"/>
    </row>
    <row r="2633" spans="2:12">
      <c r="B2633" s="46" t="str">
        <f t="shared" si="41"/>
        <v>109MED23</v>
      </c>
      <c r="C2633" s="46">
        <v>109</v>
      </c>
      <c r="D2633" s="58" t="s">
        <v>73</v>
      </c>
      <c r="E2633" s="58" t="s">
        <v>216</v>
      </c>
      <c r="F2633" s="46" t="s">
        <v>890</v>
      </c>
      <c r="G2633" s="46" t="s">
        <v>889</v>
      </c>
      <c r="H2633" s="46">
        <v>23</v>
      </c>
      <c r="I2633" s="58" t="s">
        <v>495</v>
      </c>
      <c r="J2633" s="61" t="s">
        <v>509</v>
      </c>
      <c r="K2633" s="85">
        <f>VLOOKUP(B2633,Precios!G:J,4,FALSE)</f>
        <v>18970.28</v>
      </c>
      <c r="L2633" s="59"/>
    </row>
    <row r="2634" spans="2:12">
      <c r="B2634" s="46" t="str">
        <f t="shared" si="41"/>
        <v>110MED23</v>
      </c>
      <c r="C2634" s="46">
        <v>110</v>
      </c>
      <c r="D2634" s="58" t="s">
        <v>72</v>
      </c>
      <c r="E2634" s="58" t="s">
        <v>217</v>
      </c>
      <c r="F2634" s="46" t="s">
        <v>890</v>
      </c>
      <c r="G2634" s="46" t="s">
        <v>889</v>
      </c>
      <c r="H2634" s="46">
        <v>23</v>
      </c>
      <c r="I2634" s="58" t="s">
        <v>495</v>
      </c>
      <c r="J2634" s="61" t="s">
        <v>509</v>
      </c>
      <c r="K2634" s="85">
        <f>VLOOKUP(B2634,Precios!G:J,4,FALSE)</f>
        <v>20325.3</v>
      </c>
      <c r="L2634" s="59"/>
    </row>
    <row r="2635" spans="2:12">
      <c r="B2635" s="46" t="str">
        <f t="shared" si="41"/>
        <v>111MED23</v>
      </c>
      <c r="C2635" s="46">
        <v>111</v>
      </c>
      <c r="D2635" s="58" t="s">
        <v>218</v>
      </c>
      <c r="E2635" s="58" t="s">
        <v>71</v>
      </c>
      <c r="F2635" s="46" t="s">
        <v>890</v>
      </c>
      <c r="G2635" s="46" t="s">
        <v>889</v>
      </c>
      <c r="H2635" s="46">
        <v>23</v>
      </c>
      <c r="I2635" s="58" t="s">
        <v>495</v>
      </c>
      <c r="J2635" s="61" t="s">
        <v>510</v>
      </c>
      <c r="K2635" s="85">
        <f>VLOOKUP(B2635,Precios!G:J,4,FALSE)</f>
        <v>16260.24</v>
      </c>
      <c r="L2635" s="59"/>
    </row>
    <row r="2636" spans="2:12">
      <c r="B2636" s="46" t="str">
        <f t="shared" si="41"/>
        <v>112MED23</v>
      </c>
      <c r="C2636" s="46">
        <v>112</v>
      </c>
      <c r="D2636" s="58" t="s">
        <v>70</v>
      </c>
      <c r="E2636" s="58" t="s">
        <v>2</v>
      </c>
      <c r="F2636" s="46" t="s">
        <v>890</v>
      </c>
      <c r="G2636" s="46" t="s">
        <v>889</v>
      </c>
      <c r="H2636" s="46">
        <v>23</v>
      </c>
      <c r="I2636" s="58" t="s">
        <v>495</v>
      </c>
      <c r="J2636" s="61" t="s">
        <v>507</v>
      </c>
      <c r="K2636" s="85">
        <f>VLOOKUP(B2636,Precios!G:J,4,FALSE)</f>
        <v>1779.14</v>
      </c>
      <c r="L2636" s="59"/>
    </row>
    <row r="2637" spans="2:12">
      <c r="B2637" s="46" t="str">
        <f t="shared" si="41"/>
        <v>113MED23</v>
      </c>
      <c r="C2637" s="46">
        <v>113</v>
      </c>
      <c r="D2637" s="58" t="s">
        <v>69</v>
      </c>
      <c r="E2637" s="58" t="s">
        <v>65</v>
      </c>
      <c r="F2637" s="46" t="s">
        <v>890</v>
      </c>
      <c r="G2637" s="46" t="s">
        <v>889</v>
      </c>
      <c r="H2637" s="46">
        <v>23</v>
      </c>
      <c r="I2637" s="58" t="s">
        <v>495</v>
      </c>
      <c r="J2637" s="61" t="s">
        <v>426</v>
      </c>
      <c r="K2637" s="85">
        <f>VLOOKUP(B2637,Precios!G:J,4,FALSE)</f>
        <v>2303.5300000000002</v>
      </c>
      <c r="L2637" s="59"/>
    </row>
    <row r="2638" spans="2:12">
      <c r="B2638" s="46" t="str">
        <f t="shared" si="41"/>
        <v>114MED23</v>
      </c>
      <c r="C2638" s="46">
        <v>114</v>
      </c>
      <c r="D2638" s="58" t="s">
        <v>68</v>
      </c>
      <c r="E2638" s="58" t="s">
        <v>65</v>
      </c>
      <c r="F2638" s="46" t="s">
        <v>890</v>
      </c>
      <c r="G2638" s="46" t="s">
        <v>889</v>
      </c>
      <c r="H2638" s="46">
        <v>23</v>
      </c>
      <c r="I2638" s="58" t="s">
        <v>495</v>
      </c>
      <c r="J2638" s="61" t="s">
        <v>426</v>
      </c>
      <c r="K2638" s="85">
        <f>VLOOKUP(B2638,Precios!G:J,4,FALSE)</f>
        <v>2303.5300000000002</v>
      </c>
      <c r="L2638" s="59"/>
    </row>
    <row r="2639" spans="2:12">
      <c r="B2639" s="46" t="str">
        <f t="shared" si="41"/>
        <v>115MED23</v>
      </c>
      <c r="C2639" s="46">
        <v>115</v>
      </c>
      <c r="D2639" s="58" t="s">
        <v>67</v>
      </c>
      <c r="E2639" s="58" t="s">
        <v>65</v>
      </c>
      <c r="F2639" s="46" t="s">
        <v>890</v>
      </c>
      <c r="G2639" s="46" t="s">
        <v>889</v>
      </c>
      <c r="H2639" s="46">
        <v>23</v>
      </c>
      <c r="I2639" s="58" t="s">
        <v>495</v>
      </c>
      <c r="J2639" s="61" t="s">
        <v>233</v>
      </c>
      <c r="K2639" s="85">
        <f>VLOOKUP(B2639,Precios!G:J,4,FALSE)</f>
        <v>934.97</v>
      </c>
      <c r="L2639" s="59"/>
    </row>
    <row r="2640" spans="2:12">
      <c r="B2640" s="46" t="str">
        <f t="shared" si="41"/>
        <v>116MED23</v>
      </c>
      <c r="C2640" s="46">
        <v>116</v>
      </c>
      <c r="D2640" s="58" t="s">
        <v>66</v>
      </c>
      <c r="E2640" s="58" t="s">
        <v>65</v>
      </c>
      <c r="F2640" s="46" t="s">
        <v>890</v>
      </c>
      <c r="G2640" s="46" t="s">
        <v>889</v>
      </c>
      <c r="H2640" s="46">
        <v>23</v>
      </c>
      <c r="I2640" s="58" t="s">
        <v>495</v>
      </c>
      <c r="J2640" s="61" t="s">
        <v>511</v>
      </c>
      <c r="K2640" s="85">
        <f>VLOOKUP(B2640,Precios!G:J,4,FALSE)</f>
        <v>934.97</v>
      </c>
      <c r="L2640" s="59"/>
    </row>
    <row r="2641" spans="2:12">
      <c r="B2641" s="46" t="str">
        <f t="shared" si="41"/>
        <v>117MED23</v>
      </c>
      <c r="C2641" s="46">
        <v>117</v>
      </c>
      <c r="D2641" s="58" t="s">
        <v>64</v>
      </c>
      <c r="E2641" s="58" t="s">
        <v>2</v>
      </c>
      <c r="F2641" s="46" t="s">
        <v>890</v>
      </c>
      <c r="G2641" s="46" t="s">
        <v>889</v>
      </c>
      <c r="H2641" s="46">
        <v>23</v>
      </c>
      <c r="I2641" s="58" t="s">
        <v>495</v>
      </c>
      <c r="J2641" s="61" t="s">
        <v>509</v>
      </c>
      <c r="K2641" s="85">
        <f>VLOOKUP(B2641,Precios!G:J,4,FALSE)</f>
        <v>76748.33</v>
      </c>
      <c r="L2641" s="59"/>
    </row>
    <row r="2642" spans="2:12">
      <c r="B2642" s="46" t="str">
        <f t="shared" si="41"/>
        <v>118MED23</v>
      </c>
      <c r="C2642" s="46">
        <v>118</v>
      </c>
      <c r="D2642" s="58" t="s">
        <v>63</v>
      </c>
      <c r="E2642" s="58" t="s">
        <v>2</v>
      </c>
      <c r="F2642" s="46" t="s">
        <v>890</v>
      </c>
      <c r="G2642" s="46" t="s">
        <v>889</v>
      </c>
      <c r="H2642" s="46">
        <v>23</v>
      </c>
      <c r="I2642" s="58" t="s">
        <v>495</v>
      </c>
      <c r="J2642" s="61" t="s">
        <v>509</v>
      </c>
      <c r="K2642" s="85">
        <f>VLOOKUP(B2642,Precios!G:J,4,FALSE)</f>
        <v>28618.02</v>
      </c>
      <c r="L2642" s="59"/>
    </row>
    <row r="2643" spans="2:12">
      <c r="B2643" s="46" t="str">
        <f t="shared" si="41"/>
        <v>119MED23</v>
      </c>
      <c r="C2643" s="46">
        <v>119</v>
      </c>
      <c r="D2643" s="58" t="s">
        <v>62</v>
      </c>
      <c r="E2643" s="58" t="s">
        <v>2</v>
      </c>
      <c r="F2643" s="46" t="s">
        <v>890</v>
      </c>
      <c r="G2643" s="46" t="s">
        <v>889</v>
      </c>
      <c r="H2643" s="46">
        <v>23</v>
      </c>
      <c r="I2643" s="58" t="s">
        <v>495</v>
      </c>
      <c r="J2643" s="61" t="s">
        <v>509</v>
      </c>
      <c r="K2643" s="85">
        <f>VLOOKUP(B2643,Precios!G:J,4,FALSE)</f>
        <v>86721.279999999999</v>
      </c>
      <c r="L2643" s="59"/>
    </row>
    <row r="2644" spans="2:12">
      <c r="B2644" s="46" t="str">
        <f t="shared" si="41"/>
        <v>120MED23</v>
      </c>
      <c r="C2644" s="46">
        <v>120</v>
      </c>
      <c r="D2644" s="58" t="s">
        <v>61</v>
      </c>
      <c r="E2644" s="58" t="s">
        <v>60</v>
      </c>
      <c r="F2644" s="46" t="s">
        <v>890</v>
      </c>
      <c r="G2644" s="46" t="s">
        <v>889</v>
      </c>
      <c r="H2644" s="46">
        <v>23</v>
      </c>
      <c r="I2644" s="58" t="s">
        <v>495</v>
      </c>
      <c r="J2644" s="61" t="s">
        <v>441</v>
      </c>
      <c r="K2644" s="85">
        <f>VLOOKUP(B2644,Precios!G:J,4,FALSE)</f>
        <v>1078.5899999999999</v>
      </c>
      <c r="L2644" s="59"/>
    </row>
    <row r="2645" spans="2:12">
      <c r="B2645" s="46" t="str">
        <f t="shared" si="41"/>
        <v>121MED23</v>
      </c>
      <c r="C2645" s="46">
        <v>121</v>
      </c>
      <c r="D2645" s="58" t="s">
        <v>59</v>
      </c>
      <c r="E2645" s="58" t="s">
        <v>2</v>
      </c>
      <c r="F2645" s="46" t="s">
        <v>890</v>
      </c>
      <c r="G2645" s="46" t="s">
        <v>889</v>
      </c>
      <c r="H2645" s="46">
        <v>23</v>
      </c>
      <c r="I2645" s="58" t="s">
        <v>495</v>
      </c>
      <c r="J2645" s="61" t="s">
        <v>413</v>
      </c>
      <c r="K2645" s="85">
        <f>VLOOKUP(B2645,Precios!G:J,4,FALSE)</f>
        <v>642.27</v>
      </c>
      <c r="L2645" s="59"/>
    </row>
    <row r="2646" spans="2:12">
      <c r="B2646" s="46" t="str">
        <f t="shared" si="41"/>
        <v>122MED23</v>
      </c>
      <c r="C2646" s="46">
        <v>122</v>
      </c>
      <c r="D2646" s="58" t="s">
        <v>58</v>
      </c>
      <c r="E2646" s="58" t="s">
        <v>2</v>
      </c>
      <c r="F2646" s="46" t="s">
        <v>890</v>
      </c>
      <c r="G2646" s="46" t="s">
        <v>889</v>
      </c>
      <c r="H2646" s="46">
        <v>23</v>
      </c>
      <c r="I2646" s="58" t="s">
        <v>495</v>
      </c>
      <c r="J2646" s="61" t="s">
        <v>418</v>
      </c>
      <c r="K2646" s="85">
        <f>VLOOKUP(B2646,Precios!G:J,4,FALSE)</f>
        <v>254.74</v>
      </c>
      <c r="L2646" s="59"/>
    </row>
    <row r="2647" spans="2:12">
      <c r="B2647" s="46" t="str">
        <f t="shared" si="41"/>
        <v>123MED23</v>
      </c>
      <c r="C2647" s="46">
        <v>123</v>
      </c>
      <c r="D2647" s="58" t="s">
        <v>57</v>
      </c>
      <c r="E2647" s="58" t="s">
        <v>2</v>
      </c>
      <c r="F2647" s="46" t="s">
        <v>890</v>
      </c>
      <c r="G2647" s="46" t="s">
        <v>889</v>
      </c>
      <c r="H2647" s="46">
        <v>23</v>
      </c>
      <c r="I2647" s="58" t="s">
        <v>495</v>
      </c>
      <c r="J2647" s="61" t="s">
        <v>512</v>
      </c>
      <c r="K2647" s="85">
        <f>VLOOKUP(B2647,Precios!G:J,4,FALSE)</f>
        <v>48390.47</v>
      </c>
      <c r="L2647" s="59"/>
    </row>
    <row r="2648" spans="2:12">
      <c r="B2648" s="46" t="str">
        <f t="shared" si="41"/>
        <v>124MED23</v>
      </c>
      <c r="C2648" s="46">
        <v>124</v>
      </c>
      <c r="D2648" s="58" t="s">
        <v>56</v>
      </c>
      <c r="E2648" s="58" t="s">
        <v>2</v>
      </c>
      <c r="F2648" s="46" t="s">
        <v>890</v>
      </c>
      <c r="G2648" s="46" t="s">
        <v>889</v>
      </c>
      <c r="H2648" s="46">
        <v>23</v>
      </c>
      <c r="I2648" s="58" t="s">
        <v>495</v>
      </c>
      <c r="J2648" s="61" t="s">
        <v>500</v>
      </c>
      <c r="K2648" s="85">
        <f>VLOOKUP(B2648,Precios!G:J,4,FALSE)</f>
        <v>1928.19</v>
      </c>
      <c r="L2648" s="59"/>
    </row>
    <row r="2649" spans="2:12">
      <c r="B2649" s="46" t="str">
        <f t="shared" si="41"/>
        <v>125MED23</v>
      </c>
      <c r="C2649" s="46">
        <v>125</v>
      </c>
      <c r="D2649" s="58" t="s">
        <v>55</v>
      </c>
      <c r="E2649" s="58" t="s">
        <v>2</v>
      </c>
      <c r="F2649" s="46" t="s">
        <v>890</v>
      </c>
      <c r="G2649" s="46" t="s">
        <v>889</v>
      </c>
      <c r="H2649" s="46">
        <v>23</v>
      </c>
      <c r="I2649" s="58" t="s">
        <v>495</v>
      </c>
      <c r="J2649" s="61" t="s">
        <v>415</v>
      </c>
      <c r="K2649" s="85">
        <f>VLOOKUP(B2649,Precios!G:J,4,FALSE)</f>
        <v>1490.53</v>
      </c>
      <c r="L2649" s="59"/>
    </row>
    <row r="2650" spans="2:12">
      <c r="B2650" s="46" t="str">
        <f t="shared" si="41"/>
        <v>126MED23</v>
      </c>
      <c r="C2650" s="46">
        <v>126</v>
      </c>
      <c r="D2650" s="58" t="s">
        <v>54</v>
      </c>
      <c r="E2650" s="58" t="s">
        <v>2</v>
      </c>
      <c r="F2650" s="46" t="s">
        <v>890</v>
      </c>
      <c r="G2650" s="46" t="s">
        <v>889</v>
      </c>
      <c r="H2650" s="46">
        <v>23</v>
      </c>
      <c r="I2650" s="58" t="s">
        <v>495</v>
      </c>
      <c r="J2650" s="61" t="s">
        <v>415</v>
      </c>
      <c r="K2650" s="85">
        <f>VLOOKUP(B2650,Precios!G:J,4,FALSE)</f>
        <v>2235.7800000000002</v>
      </c>
      <c r="L2650" s="59"/>
    </row>
    <row r="2651" spans="2:12">
      <c r="B2651" s="46" t="str">
        <f t="shared" si="41"/>
        <v>127MED23</v>
      </c>
      <c r="C2651" s="46">
        <v>127</v>
      </c>
      <c r="D2651" s="58" t="s">
        <v>53</v>
      </c>
      <c r="E2651" s="58" t="s">
        <v>2</v>
      </c>
      <c r="F2651" s="46" t="s">
        <v>890</v>
      </c>
      <c r="G2651" s="46" t="s">
        <v>889</v>
      </c>
      <c r="H2651" s="46">
        <v>23</v>
      </c>
      <c r="I2651" s="58" t="s">
        <v>495</v>
      </c>
      <c r="J2651" s="61" t="s">
        <v>418</v>
      </c>
      <c r="K2651" s="85">
        <f>VLOOKUP(B2651,Precios!G:J,4,FALSE)</f>
        <v>16361.87</v>
      </c>
      <c r="L2651" s="59"/>
    </row>
    <row r="2652" spans="2:12">
      <c r="B2652" s="46" t="str">
        <f t="shared" si="41"/>
        <v>128MED23</v>
      </c>
      <c r="C2652" s="46">
        <v>128</v>
      </c>
      <c r="D2652" s="58" t="s">
        <v>52</v>
      </c>
      <c r="E2652" s="58" t="s">
        <v>2</v>
      </c>
      <c r="F2652" s="46" t="s">
        <v>890</v>
      </c>
      <c r="G2652" s="46" t="s">
        <v>889</v>
      </c>
      <c r="H2652" s="46">
        <v>23</v>
      </c>
      <c r="I2652" s="58" t="s">
        <v>495</v>
      </c>
      <c r="J2652" s="61" t="s">
        <v>513</v>
      </c>
      <c r="K2652" s="85">
        <f>VLOOKUP(B2652,Precios!G:J,4,FALSE)</f>
        <v>7452.61</v>
      </c>
      <c r="L2652" s="59"/>
    </row>
    <row r="2653" spans="2:12">
      <c r="B2653" s="46" t="str">
        <f t="shared" si="41"/>
        <v>129MED23</v>
      </c>
      <c r="C2653" s="46">
        <v>129</v>
      </c>
      <c r="D2653" s="58" t="s">
        <v>51</v>
      </c>
      <c r="E2653" s="58" t="s">
        <v>2</v>
      </c>
      <c r="F2653" s="46" t="s">
        <v>890</v>
      </c>
      <c r="G2653" s="46" t="s">
        <v>889</v>
      </c>
      <c r="H2653" s="46">
        <v>23</v>
      </c>
      <c r="I2653" s="58" t="s">
        <v>495</v>
      </c>
      <c r="J2653" s="61" t="s">
        <v>413</v>
      </c>
      <c r="K2653" s="85">
        <f>VLOOKUP(B2653,Precios!G:J,4,FALSE)</f>
        <v>1934.96</v>
      </c>
      <c r="L2653" s="59"/>
    </row>
    <row r="2654" spans="2:12">
      <c r="B2654" s="46" t="str">
        <f t="shared" si="41"/>
        <v>130MED23</v>
      </c>
      <c r="C2654" s="46">
        <v>130</v>
      </c>
      <c r="D2654" s="58" t="s">
        <v>50</v>
      </c>
      <c r="E2654" s="58" t="s">
        <v>2</v>
      </c>
      <c r="F2654" s="46" t="s">
        <v>890</v>
      </c>
      <c r="G2654" s="46" t="s">
        <v>889</v>
      </c>
      <c r="H2654" s="46">
        <v>23</v>
      </c>
      <c r="I2654" s="58" t="s">
        <v>495</v>
      </c>
      <c r="J2654" s="61" t="s">
        <v>413</v>
      </c>
      <c r="K2654" s="85">
        <f>VLOOKUP(B2654,Precios!G:J,4,FALSE)</f>
        <v>1934.96</v>
      </c>
      <c r="L2654" s="59"/>
    </row>
    <row r="2655" spans="2:12">
      <c r="B2655" s="46" t="str">
        <f t="shared" si="41"/>
        <v>131MED23</v>
      </c>
      <c r="C2655" s="46">
        <v>131</v>
      </c>
      <c r="D2655" s="58" t="s">
        <v>49</v>
      </c>
      <c r="E2655" s="58" t="s">
        <v>2</v>
      </c>
      <c r="F2655" s="46" t="s">
        <v>890</v>
      </c>
      <c r="G2655" s="46" t="s">
        <v>889</v>
      </c>
      <c r="H2655" s="46">
        <v>23</v>
      </c>
      <c r="I2655" s="58" t="s">
        <v>495</v>
      </c>
      <c r="J2655" s="61" t="s">
        <v>413</v>
      </c>
      <c r="K2655" s="85">
        <f>VLOOKUP(B2655,Precios!G:J,4,FALSE)</f>
        <v>1246.6199999999999</v>
      </c>
      <c r="L2655" s="59"/>
    </row>
    <row r="2656" spans="2:12">
      <c r="B2656" s="46" t="str">
        <f t="shared" si="41"/>
        <v>132MED23</v>
      </c>
      <c r="C2656" s="46">
        <v>132</v>
      </c>
      <c r="D2656" s="58" t="s">
        <v>48</v>
      </c>
      <c r="E2656" s="58" t="s">
        <v>2</v>
      </c>
      <c r="F2656" s="46" t="s">
        <v>890</v>
      </c>
      <c r="G2656" s="46" t="s">
        <v>889</v>
      </c>
      <c r="H2656" s="46">
        <v>23</v>
      </c>
      <c r="I2656" s="58" t="s">
        <v>495</v>
      </c>
      <c r="J2656" s="61" t="s">
        <v>413</v>
      </c>
      <c r="K2656" s="85">
        <f>VLOOKUP(B2656,Precios!G:J,4,FALSE)</f>
        <v>1246.6199999999999</v>
      </c>
      <c r="L2656" s="59"/>
    </row>
    <row r="2657" spans="2:12">
      <c r="B2657" s="46" t="str">
        <f t="shared" si="41"/>
        <v>133MED23</v>
      </c>
      <c r="C2657" s="46">
        <v>133</v>
      </c>
      <c r="D2657" s="58" t="s">
        <v>47</v>
      </c>
      <c r="E2657" s="58" t="s">
        <v>2</v>
      </c>
      <c r="F2657" s="46" t="s">
        <v>890</v>
      </c>
      <c r="G2657" s="46" t="s">
        <v>889</v>
      </c>
      <c r="H2657" s="46">
        <v>23</v>
      </c>
      <c r="I2657" s="58" t="s">
        <v>495</v>
      </c>
      <c r="J2657" s="61" t="s">
        <v>413</v>
      </c>
      <c r="K2657" s="85">
        <f>VLOOKUP(B2657,Precios!G:J,4,FALSE)</f>
        <v>1051.49</v>
      </c>
      <c r="L2657" s="59"/>
    </row>
    <row r="2658" spans="2:12">
      <c r="B2658" s="46" t="str">
        <f t="shared" si="41"/>
        <v>134MED23</v>
      </c>
      <c r="C2658" s="46">
        <v>134</v>
      </c>
      <c r="D2658" s="58" t="s">
        <v>219</v>
      </c>
      <c r="E2658" s="58" t="s">
        <v>3</v>
      </c>
      <c r="F2658" s="46" t="s">
        <v>890</v>
      </c>
      <c r="G2658" s="46" t="s">
        <v>889</v>
      </c>
      <c r="H2658" s="46">
        <v>23</v>
      </c>
      <c r="I2658" s="58" t="s">
        <v>495</v>
      </c>
      <c r="J2658" s="61" t="s">
        <v>413</v>
      </c>
      <c r="K2658" s="85">
        <f>VLOOKUP(B2658,Precios!G:J,4,FALSE)</f>
        <v>5986.47</v>
      </c>
      <c r="L2658" s="59"/>
    </row>
    <row r="2659" spans="2:12">
      <c r="B2659" s="46" t="str">
        <f t="shared" si="41"/>
        <v>135MED23</v>
      </c>
      <c r="C2659" s="46">
        <v>135</v>
      </c>
      <c r="D2659" s="58" t="s">
        <v>220</v>
      </c>
      <c r="E2659" s="58" t="s">
        <v>3</v>
      </c>
      <c r="F2659" s="46" t="s">
        <v>890</v>
      </c>
      <c r="G2659" s="46" t="s">
        <v>889</v>
      </c>
      <c r="H2659" s="46">
        <v>23</v>
      </c>
      <c r="I2659" s="58" t="s">
        <v>495</v>
      </c>
      <c r="J2659" s="61" t="s">
        <v>413</v>
      </c>
      <c r="K2659" s="85">
        <f>VLOOKUP(B2659,Precios!G:J,4,FALSE)</f>
        <v>5986.47</v>
      </c>
      <c r="L2659" s="59"/>
    </row>
    <row r="2660" spans="2:12">
      <c r="B2660" s="46" t="str">
        <f t="shared" si="41"/>
        <v>136MED23</v>
      </c>
      <c r="C2660" s="46">
        <v>136</v>
      </c>
      <c r="D2660" s="58" t="s">
        <v>46</v>
      </c>
      <c r="E2660" s="58" t="s">
        <v>3</v>
      </c>
      <c r="F2660" s="46" t="s">
        <v>890</v>
      </c>
      <c r="G2660" s="46" t="s">
        <v>889</v>
      </c>
      <c r="H2660" s="46">
        <v>23</v>
      </c>
      <c r="I2660" s="58" t="s">
        <v>495</v>
      </c>
      <c r="J2660" s="61" t="s">
        <v>413</v>
      </c>
      <c r="K2660" s="85">
        <f>VLOOKUP(B2660,Precios!G:J,4,FALSE)</f>
        <v>6639.6</v>
      </c>
      <c r="L2660" s="59"/>
    </row>
    <row r="2661" spans="2:12">
      <c r="B2661" s="46" t="str">
        <f t="shared" si="41"/>
        <v>137MED23</v>
      </c>
      <c r="C2661" s="46">
        <v>137</v>
      </c>
      <c r="D2661" s="58" t="s">
        <v>45</v>
      </c>
      <c r="E2661" s="58" t="s">
        <v>3</v>
      </c>
      <c r="F2661" s="46" t="s">
        <v>890</v>
      </c>
      <c r="G2661" s="46" t="s">
        <v>889</v>
      </c>
      <c r="H2661" s="46">
        <v>23</v>
      </c>
      <c r="I2661" s="58" t="s">
        <v>495</v>
      </c>
      <c r="J2661" s="61" t="s">
        <v>413</v>
      </c>
      <c r="K2661" s="85">
        <f>VLOOKUP(B2661,Precios!G:J,4,FALSE)</f>
        <v>6639.6</v>
      </c>
      <c r="L2661" s="59"/>
    </row>
    <row r="2662" spans="2:12">
      <c r="B2662" s="46" t="str">
        <f t="shared" si="41"/>
        <v>138MED23</v>
      </c>
      <c r="C2662" s="46">
        <v>138</v>
      </c>
      <c r="D2662" s="58" t="s">
        <v>44</v>
      </c>
      <c r="E2662" s="58" t="s">
        <v>2</v>
      </c>
      <c r="F2662" s="46" t="s">
        <v>890</v>
      </c>
      <c r="G2662" s="46" t="s">
        <v>889</v>
      </c>
      <c r="H2662" s="46">
        <v>23</v>
      </c>
      <c r="I2662" s="58" t="s">
        <v>495</v>
      </c>
      <c r="J2662" s="61" t="s">
        <v>413</v>
      </c>
      <c r="K2662" s="85">
        <f>VLOOKUP(B2662,Precios!G:J,4,FALSE)</f>
        <v>378.47</v>
      </c>
      <c r="L2662" s="59"/>
    </row>
    <row r="2663" spans="2:12">
      <c r="B2663" s="46" t="str">
        <f t="shared" si="41"/>
        <v>139MED23</v>
      </c>
      <c r="C2663" s="46">
        <v>139</v>
      </c>
      <c r="D2663" s="58" t="s">
        <v>43</v>
      </c>
      <c r="E2663" s="58" t="s">
        <v>2</v>
      </c>
      <c r="F2663" s="46" t="s">
        <v>890</v>
      </c>
      <c r="G2663" s="46" t="s">
        <v>889</v>
      </c>
      <c r="H2663" s="46">
        <v>23</v>
      </c>
      <c r="I2663" s="58" t="s">
        <v>495</v>
      </c>
      <c r="J2663" s="61" t="s">
        <v>413</v>
      </c>
      <c r="K2663" s="85">
        <f>VLOOKUP(B2663,Precios!G:J,4,FALSE)</f>
        <v>378.47</v>
      </c>
      <c r="L2663" s="59"/>
    </row>
    <row r="2664" spans="2:12">
      <c r="B2664" s="46" t="str">
        <f t="shared" si="41"/>
        <v>140MED23</v>
      </c>
      <c r="C2664" s="46">
        <v>140</v>
      </c>
      <c r="D2664" s="58" t="s">
        <v>42</v>
      </c>
      <c r="E2664" s="58" t="s">
        <v>38</v>
      </c>
      <c r="F2664" s="46" t="s">
        <v>890</v>
      </c>
      <c r="G2664" s="46" t="s">
        <v>889</v>
      </c>
      <c r="H2664" s="46">
        <v>23</v>
      </c>
      <c r="I2664" s="58" t="s">
        <v>495</v>
      </c>
      <c r="J2664" s="61" t="s">
        <v>514</v>
      </c>
      <c r="K2664" s="85">
        <f>VLOOKUP(B2664,Precios!G:J,4,FALSE)</f>
        <v>45886.400000000001</v>
      </c>
      <c r="L2664" s="59"/>
    </row>
    <row r="2665" spans="2:12">
      <c r="B2665" s="46" t="str">
        <f t="shared" si="41"/>
        <v>141MED23</v>
      </c>
      <c r="C2665" s="46">
        <v>141</v>
      </c>
      <c r="D2665" s="58" t="s">
        <v>41</v>
      </c>
      <c r="E2665" s="58" t="s">
        <v>36</v>
      </c>
      <c r="F2665" s="46" t="s">
        <v>890</v>
      </c>
      <c r="G2665" s="46" t="s">
        <v>889</v>
      </c>
      <c r="H2665" s="46">
        <v>23</v>
      </c>
      <c r="I2665" s="58" t="s">
        <v>495</v>
      </c>
      <c r="J2665" s="61" t="s">
        <v>514</v>
      </c>
      <c r="K2665" s="85">
        <f>VLOOKUP(B2665,Precios!G:J,4,FALSE)</f>
        <v>66986.759999999995</v>
      </c>
      <c r="L2665" s="59"/>
    </row>
    <row r="2666" spans="2:12">
      <c r="B2666" s="46" t="str">
        <f t="shared" si="41"/>
        <v>142MED23</v>
      </c>
      <c r="C2666" s="46">
        <v>142</v>
      </c>
      <c r="D2666" s="58" t="s">
        <v>40</v>
      </c>
      <c r="E2666" s="58" t="s">
        <v>34</v>
      </c>
      <c r="F2666" s="46" t="s">
        <v>890</v>
      </c>
      <c r="G2666" s="46" t="s">
        <v>889</v>
      </c>
      <c r="H2666" s="46">
        <v>23</v>
      </c>
      <c r="I2666" s="58" t="s">
        <v>495</v>
      </c>
      <c r="J2666" s="61" t="s">
        <v>514</v>
      </c>
      <c r="K2666" s="85">
        <f>VLOOKUP(B2666,Precios!G:J,4,FALSE)</f>
        <v>71133.119999999995</v>
      </c>
      <c r="L2666" s="59"/>
    </row>
    <row r="2667" spans="2:12">
      <c r="B2667" s="46" t="str">
        <f t="shared" si="41"/>
        <v>143MED23</v>
      </c>
      <c r="C2667" s="46">
        <v>143</v>
      </c>
      <c r="D2667" s="58" t="s">
        <v>39</v>
      </c>
      <c r="E2667" s="58" t="s">
        <v>38</v>
      </c>
      <c r="F2667" s="46" t="s">
        <v>890</v>
      </c>
      <c r="G2667" s="46" t="s">
        <v>889</v>
      </c>
      <c r="H2667" s="46">
        <v>23</v>
      </c>
      <c r="I2667" s="58" t="s">
        <v>495</v>
      </c>
      <c r="J2667" s="61" t="s">
        <v>514</v>
      </c>
      <c r="K2667" s="85">
        <f>VLOOKUP(B2667,Precios!G:J,4,FALSE)</f>
        <v>68553.17</v>
      </c>
      <c r="L2667" s="59"/>
    </row>
    <row r="2668" spans="2:12">
      <c r="B2668" s="46" t="str">
        <f t="shared" si="41"/>
        <v>144MED23</v>
      </c>
      <c r="C2668" s="46">
        <v>144</v>
      </c>
      <c r="D2668" s="58" t="s">
        <v>37</v>
      </c>
      <c r="E2668" s="58" t="s">
        <v>36</v>
      </c>
      <c r="F2668" s="46" t="s">
        <v>890</v>
      </c>
      <c r="G2668" s="46" t="s">
        <v>889</v>
      </c>
      <c r="H2668" s="46">
        <v>23</v>
      </c>
      <c r="I2668" s="58" t="s">
        <v>495</v>
      </c>
      <c r="J2668" s="61" t="s">
        <v>514</v>
      </c>
      <c r="K2668" s="85">
        <f>VLOOKUP(B2668,Precios!G:J,4,FALSE)</f>
        <v>79978.7</v>
      </c>
      <c r="L2668" s="59"/>
    </row>
    <row r="2669" spans="2:12">
      <c r="B2669" s="46" t="str">
        <f t="shared" si="41"/>
        <v>145MED23</v>
      </c>
      <c r="C2669" s="46">
        <v>145</v>
      </c>
      <c r="D2669" s="58" t="s">
        <v>35</v>
      </c>
      <c r="E2669" s="58" t="s">
        <v>34</v>
      </c>
      <c r="F2669" s="46" t="s">
        <v>890</v>
      </c>
      <c r="G2669" s="46" t="s">
        <v>889</v>
      </c>
      <c r="H2669" s="46">
        <v>23</v>
      </c>
      <c r="I2669" s="58" t="s">
        <v>495</v>
      </c>
      <c r="J2669" s="61" t="s">
        <v>514</v>
      </c>
      <c r="K2669" s="85">
        <f>VLOOKUP(B2669,Precios!G:J,4,FALSE)</f>
        <v>125203.85</v>
      </c>
      <c r="L2669" s="59"/>
    </row>
    <row r="2670" spans="2:12">
      <c r="B2670" s="46" t="str">
        <f t="shared" si="41"/>
        <v>146MED23</v>
      </c>
      <c r="C2670" s="46">
        <v>146</v>
      </c>
      <c r="D2670" s="58" t="s">
        <v>33</v>
      </c>
      <c r="E2670" s="58" t="s">
        <v>2</v>
      </c>
      <c r="F2670" s="46" t="s">
        <v>890</v>
      </c>
      <c r="G2670" s="46" t="s">
        <v>889</v>
      </c>
      <c r="H2670" s="46">
        <v>23</v>
      </c>
      <c r="I2670" s="58" t="s">
        <v>495</v>
      </c>
      <c r="J2670" s="61" t="s">
        <v>514</v>
      </c>
      <c r="K2670" s="85">
        <f>VLOOKUP(B2670,Precios!G:J,4,FALSE)</f>
        <v>2032.53</v>
      </c>
      <c r="L2670" s="59"/>
    </row>
    <row r="2671" spans="2:12">
      <c r="B2671" s="46" t="str">
        <f t="shared" si="41"/>
        <v>147MED23</v>
      </c>
      <c r="C2671" s="46">
        <v>147</v>
      </c>
      <c r="D2671" s="58" t="s">
        <v>32</v>
      </c>
      <c r="E2671" s="58" t="s">
        <v>2</v>
      </c>
      <c r="F2671" s="46" t="s">
        <v>890</v>
      </c>
      <c r="G2671" s="46" t="s">
        <v>889</v>
      </c>
      <c r="H2671" s="46">
        <v>23</v>
      </c>
      <c r="I2671" s="58" t="s">
        <v>495</v>
      </c>
      <c r="J2671" s="61" t="s">
        <v>413</v>
      </c>
      <c r="K2671" s="85">
        <f>VLOOKUP(B2671,Precios!G:J,4,FALSE)</f>
        <v>1626.03</v>
      </c>
      <c r="L2671" s="59"/>
    </row>
    <row r="2672" spans="2:12">
      <c r="B2672" s="46" t="str">
        <f t="shared" si="41"/>
        <v>148MED23</v>
      </c>
      <c r="C2672" s="46">
        <v>148</v>
      </c>
      <c r="D2672" s="58" t="s">
        <v>31</v>
      </c>
      <c r="E2672" s="58" t="s">
        <v>2</v>
      </c>
      <c r="F2672" s="46" t="s">
        <v>890</v>
      </c>
      <c r="G2672" s="46" t="s">
        <v>889</v>
      </c>
      <c r="H2672" s="46">
        <v>23</v>
      </c>
      <c r="I2672" s="58" t="s">
        <v>495</v>
      </c>
      <c r="J2672" s="61" t="s">
        <v>510</v>
      </c>
      <c r="K2672" s="85">
        <f>VLOOKUP(B2672,Precios!G:J,4,FALSE)</f>
        <v>2710.04</v>
      </c>
      <c r="L2672" s="59"/>
    </row>
    <row r="2673" spans="2:12">
      <c r="B2673" s="46" t="str">
        <f t="shared" si="41"/>
        <v>149MED23</v>
      </c>
      <c r="C2673" s="46">
        <v>149</v>
      </c>
      <c r="D2673" s="58" t="s">
        <v>30</v>
      </c>
      <c r="E2673" s="58" t="s">
        <v>2</v>
      </c>
      <c r="F2673" s="46" t="s">
        <v>890</v>
      </c>
      <c r="G2673" s="46" t="s">
        <v>889</v>
      </c>
      <c r="H2673" s="46">
        <v>23</v>
      </c>
      <c r="I2673" s="58" t="s">
        <v>495</v>
      </c>
      <c r="J2673" s="61" t="s">
        <v>413</v>
      </c>
      <c r="K2673" s="85">
        <f>VLOOKUP(B2673,Precios!G:J,4,FALSE)</f>
        <v>3794.06</v>
      </c>
      <c r="L2673" s="59"/>
    </row>
    <row r="2674" spans="2:12">
      <c r="B2674" s="46" t="str">
        <f t="shared" si="41"/>
        <v>150MED23</v>
      </c>
      <c r="C2674" s="46">
        <v>150</v>
      </c>
      <c r="D2674" s="58" t="s">
        <v>29</v>
      </c>
      <c r="E2674" s="58" t="s">
        <v>2</v>
      </c>
      <c r="F2674" s="46" t="s">
        <v>890</v>
      </c>
      <c r="G2674" s="46" t="s">
        <v>889</v>
      </c>
      <c r="H2674" s="46">
        <v>23</v>
      </c>
      <c r="I2674" s="58" t="s">
        <v>495</v>
      </c>
      <c r="J2674" s="61" t="s">
        <v>413</v>
      </c>
      <c r="K2674" s="85">
        <f>VLOOKUP(B2674,Precios!G:J,4,FALSE)</f>
        <v>6504.09</v>
      </c>
      <c r="L2674" s="59"/>
    </row>
    <row r="2675" spans="2:12">
      <c r="B2675" s="46" t="str">
        <f t="shared" si="41"/>
        <v>151MED23</v>
      </c>
      <c r="C2675" s="46">
        <v>151</v>
      </c>
      <c r="D2675" s="58" t="s">
        <v>28</v>
      </c>
      <c r="E2675" s="58" t="s">
        <v>2</v>
      </c>
      <c r="F2675" s="46" t="s">
        <v>890</v>
      </c>
      <c r="G2675" s="46" t="s">
        <v>889</v>
      </c>
      <c r="H2675" s="46">
        <v>23</v>
      </c>
      <c r="I2675" s="58" t="s">
        <v>495</v>
      </c>
      <c r="J2675" s="61" t="s">
        <v>413</v>
      </c>
      <c r="K2675" s="85">
        <f>VLOOKUP(B2675,Precios!G:J,4,FALSE)</f>
        <v>10298.15</v>
      </c>
      <c r="L2675" s="59"/>
    </row>
    <row r="2676" spans="2:12">
      <c r="B2676" s="46" t="str">
        <f t="shared" si="41"/>
        <v>152MED23</v>
      </c>
      <c r="C2676" s="46">
        <v>152</v>
      </c>
      <c r="D2676" s="58" t="s">
        <v>27</v>
      </c>
      <c r="E2676" s="58" t="s">
        <v>2</v>
      </c>
      <c r="F2676" s="46" t="s">
        <v>890</v>
      </c>
      <c r="G2676" s="46" t="s">
        <v>889</v>
      </c>
      <c r="H2676" s="46">
        <v>23</v>
      </c>
      <c r="I2676" s="58" t="s">
        <v>495</v>
      </c>
      <c r="J2676" s="61" t="s">
        <v>413</v>
      </c>
      <c r="K2676" s="85">
        <f>VLOOKUP(B2676,Precios!G:J,4,FALSE)</f>
        <v>12195.18</v>
      </c>
      <c r="L2676" s="59"/>
    </row>
    <row r="2677" spans="2:12">
      <c r="B2677" s="46" t="str">
        <f t="shared" si="41"/>
        <v>153MED23</v>
      </c>
      <c r="C2677" s="46">
        <v>153</v>
      </c>
      <c r="D2677" s="58" t="s">
        <v>26</v>
      </c>
      <c r="E2677" s="58" t="s">
        <v>2</v>
      </c>
      <c r="F2677" s="46" t="s">
        <v>890</v>
      </c>
      <c r="G2677" s="46" t="s">
        <v>889</v>
      </c>
      <c r="H2677" s="46">
        <v>23</v>
      </c>
      <c r="I2677" s="58" t="s">
        <v>495</v>
      </c>
      <c r="J2677" s="61" t="s">
        <v>413</v>
      </c>
      <c r="K2677" s="85">
        <f>VLOOKUP(B2677,Precios!G:J,4,FALSE)</f>
        <v>17615.259999999998</v>
      </c>
      <c r="L2677" s="59"/>
    </row>
    <row r="2678" spans="2:12">
      <c r="B2678" s="46" t="str">
        <f t="shared" si="41"/>
        <v>154MED23</v>
      </c>
      <c r="C2678" s="46">
        <v>154</v>
      </c>
      <c r="D2678" s="58" t="s">
        <v>25</v>
      </c>
      <c r="E2678" s="58" t="s">
        <v>221</v>
      </c>
      <c r="F2678" s="46" t="s">
        <v>890</v>
      </c>
      <c r="G2678" s="46" t="s">
        <v>889</v>
      </c>
      <c r="H2678" s="46">
        <v>23</v>
      </c>
      <c r="I2678" s="58" t="s">
        <v>495</v>
      </c>
      <c r="J2678" s="61" t="s">
        <v>515</v>
      </c>
      <c r="K2678" s="85">
        <f>VLOOKUP(B2678,Precios!G:J,4,FALSE)</f>
        <v>89312.02</v>
      </c>
      <c r="L2678" s="59"/>
    </row>
    <row r="2679" spans="2:12">
      <c r="B2679" s="46" t="str">
        <f t="shared" si="41"/>
        <v>155MED23</v>
      </c>
      <c r="C2679" s="46">
        <v>155</v>
      </c>
      <c r="D2679" s="58" t="s">
        <v>24</v>
      </c>
      <c r="E2679" s="58" t="s">
        <v>221</v>
      </c>
      <c r="F2679" s="46" t="s">
        <v>890</v>
      </c>
      <c r="G2679" s="46" t="s">
        <v>889</v>
      </c>
      <c r="H2679" s="46">
        <v>23</v>
      </c>
      <c r="I2679" s="58" t="s">
        <v>495</v>
      </c>
      <c r="J2679" s="61" t="s">
        <v>515</v>
      </c>
      <c r="K2679" s="85">
        <f>VLOOKUP(B2679,Precios!G:J,4,FALSE)</f>
        <v>99053.87</v>
      </c>
      <c r="L2679" s="59"/>
    </row>
    <row r="2680" spans="2:12">
      <c r="B2680" s="46" t="str">
        <f t="shared" si="41"/>
        <v>156MED23</v>
      </c>
      <c r="C2680" s="46">
        <v>156</v>
      </c>
      <c r="D2680" s="58" t="s">
        <v>23</v>
      </c>
      <c r="E2680" s="58" t="s">
        <v>221</v>
      </c>
      <c r="F2680" s="46" t="s">
        <v>890</v>
      </c>
      <c r="G2680" s="46" t="s">
        <v>889</v>
      </c>
      <c r="H2680" s="46">
        <v>23</v>
      </c>
      <c r="I2680" s="58" t="s">
        <v>495</v>
      </c>
      <c r="J2680" s="61" t="s">
        <v>514</v>
      </c>
      <c r="K2680" s="85">
        <f>VLOOKUP(B2680,Precios!G:J,4,FALSE)</f>
        <v>106604.77</v>
      </c>
      <c r="L2680" s="59"/>
    </row>
    <row r="2681" spans="2:12">
      <c r="B2681" s="46" t="str">
        <f t="shared" si="41"/>
        <v>157MED23</v>
      </c>
      <c r="C2681" s="46">
        <v>157</v>
      </c>
      <c r="D2681" s="58" t="s">
        <v>22</v>
      </c>
      <c r="E2681" s="58" t="s">
        <v>221</v>
      </c>
      <c r="F2681" s="46" t="s">
        <v>890</v>
      </c>
      <c r="G2681" s="46" t="s">
        <v>889</v>
      </c>
      <c r="H2681" s="46">
        <v>23</v>
      </c>
      <c r="I2681" s="58" t="s">
        <v>495</v>
      </c>
      <c r="J2681" s="61" t="s">
        <v>514</v>
      </c>
      <c r="K2681" s="85">
        <f>VLOOKUP(B2681,Precios!G:J,4,FALSE)</f>
        <v>89310.97</v>
      </c>
      <c r="L2681" s="59"/>
    </row>
    <row r="2682" spans="2:12">
      <c r="B2682" s="46" t="str">
        <f t="shared" si="41"/>
        <v>158MED23</v>
      </c>
      <c r="C2682" s="46">
        <v>158</v>
      </c>
      <c r="D2682" s="58" t="s">
        <v>21</v>
      </c>
      <c r="E2682" s="58" t="s">
        <v>3</v>
      </c>
      <c r="F2682" s="46" t="s">
        <v>890</v>
      </c>
      <c r="G2682" s="46" t="s">
        <v>889</v>
      </c>
      <c r="H2682" s="46">
        <v>23</v>
      </c>
      <c r="I2682" s="58" t="s">
        <v>495</v>
      </c>
      <c r="J2682" s="61" t="s">
        <v>464</v>
      </c>
      <c r="K2682" s="85">
        <f>VLOOKUP(B2682,Precios!G:J,4,FALSE)</f>
        <v>7878.08</v>
      </c>
      <c r="L2682" s="59"/>
    </row>
    <row r="2683" spans="2:12">
      <c r="B2683" s="46" t="str">
        <f t="shared" si="41"/>
        <v>159MED23</v>
      </c>
      <c r="C2683" s="46">
        <v>159</v>
      </c>
      <c r="D2683" s="58" t="s">
        <v>20</v>
      </c>
      <c r="E2683" s="58" t="s">
        <v>3</v>
      </c>
      <c r="F2683" s="46" t="s">
        <v>890</v>
      </c>
      <c r="G2683" s="46" t="s">
        <v>889</v>
      </c>
      <c r="H2683" s="46">
        <v>23</v>
      </c>
      <c r="I2683" s="58" t="s">
        <v>495</v>
      </c>
      <c r="J2683" s="61" t="s">
        <v>464</v>
      </c>
      <c r="K2683" s="85">
        <f>VLOOKUP(B2683,Precios!G:J,4,FALSE)</f>
        <v>41319.97</v>
      </c>
      <c r="L2683" s="59"/>
    </row>
    <row r="2684" spans="2:12">
      <c r="B2684" s="46" t="str">
        <f t="shared" si="41"/>
        <v>160MED23</v>
      </c>
      <c r="C2684" s="46">
        <v>160</v>
      </c>
      <c r="D2684" s="58" t="s">
        <v>19</v>
      </c>
      <c r="E2684" s="58" t="s">
        <v>3</v>
      </c>
      <c r="F2684" s="46" t="s">
        <v>890</v>
      </c>
      <c r="G2684" s="46" t="s">
        <v>889</v>
      </c>
      <c r="H2684" s="46">
        <v>23</v>
      </c>
      <c r="I2684" s="58" t="s">
        <v>495</v>
      </c>
      <c r="J2684" s="61" t="s">
        <v>464</v>
      </c>
      <c r="K2684" s="85">
        <f>VLOOKUP(B2684,Precios!G:J,4,FALSE)</f>
        <v>6674.82</v>
      </c>
      <c r="L2684" s="59"/>
    </row>
    <row r="2685" spans="2:12">
      <c r="B2685" s="46" t="str">
        <f t="shared" si="41"/>
        <v>161MED23</v>
      </c>
      <c r="C2685" s="46">
        <v>161</v>
      </c>
      <c r="D2685" s="58" t="s">
        <v>18</v>
      </c>
      <c r="E2685" s="58" t="s">
        <v>3</v>
      </c>
      <c r="F2685" s="46" t="s">
        <v>890</v>
      </c>
      <c r="G2685" s="46" t="s">
        <v>889</v>
      </c>
      <c r="H2685" s="46">
        <v>23</v>
      </c>
      <c r="I2685" s="58" t="s">
        <v>495</v>
      </c>
      <c r="J2685" s="61" t="s">
        <v>464</v>
      </c>
      <c r="K2685" s="85">
        <f>VLOOKUP(B2685,Precios!G:J,4,FALSE)</f>
        <v>34940.54</v>
      </c>
      <c r="L2685" s="59"/>
    </row>
    <row r="2686" spans="2:12">
      <c r="B2686" s="46" t="str">
        <f t="shared" si="41"/>
        <v>162MED23</v>
      </c>
      <c r="C2686" s="46">
        <v>162</v>
      </c>
      <c r="D2686" s="58" t="s">
        <v>17</v>
      </c>
      <c r="E2686" s="58" t="s">
        <v>15</v>
      </c>
      <c r="F2686" s="46" t="s">
        <v>890</v>
      </c>
      <c r="G2686" s="46" t="s">
        <v>889</v>
      </c>
      <c r="H2686" s="46">
        <v>23</v>
      </c>
      <c r="I2686" s="58" t="s">
        <v>495</v>
      </c>
      <c r="J2686" s="61" t="s">
        <v>498</v>
      </c>
      <c r="K2686" s="85">
        <f>VLOOKUP(B2686,Precios!G:J,4,FALSE)</f>
        <v>121951.8</v>
      </c>
      <c r="L2686" s="59"/>
    </row>
    <row r="2687" spans="2:12">
      <c r="B2687" s="46" t="str">
        <f t="shared" si="41"/>
        <v>163MED23</v>
      </c>
      <c r="C2687" s="46">
        <v>163</v>
      </c>
      <c r="D2687" s="58" t="s">
        <v>16</v>
      </c>
      <c r="E2687" s="58" t="s">
        <v>15</v>
      </c>
      <c r="F2687" s="46" t="s">
        <v>890</v>
      </c>
      <c r="G2687" s="46" t="s">
        <v>889</v>
      </c>
      <c r="H2687" s="46">
        <v>23</v>
      </c>
      <c r="I2687" s="58" t="s">
        <v>495</v>
      </c>
      <c r="J2687" s="61" t="s">
        <v>498</v>
      </c>
      <c r="K2687" s="85">
        <f>VLOOKUP(B2687,Precios!G:J,4,FALSE)</f>
        <v>162602.4</v>
      </c>
      <c r="L2687" s="59"/>
    </row>
    <row r="2688" spans="2:12">
      <c r="B2688" s="46" t="str">
        <f t="shared" si="41"/>
        <v>164MED23</v>
      </c>
      <c r="C2688" s="46">
        <v>164</v>
      </c>
      <c r="D2688" s="58" t="s">
        <v>14</v>
      </c>
      <c r="E2688" s="58" t="s">
        <v>222</v>
      </c>
      <c r="F2688" s="46" t="s">
        <v>890</v>
      </c>
      <c r="G2688" s="46" t="s">
        <v>889</v>
      </c>
      <c r="H2688" s="46">
        <v>23</v>
      </c>
      <c r="I2688" s="58" t="s">
        <v>495</v>
      </c>
      <c r="J2688" s="61" t="s">
        <v>438</v>
      </c>
      <c r="K2688" s="85">
        <f>VLOOKUP(B2688,Precios!G:J,4,FALSE)</f>
        <v>27100.400000000001</v>
      </c>
      <c r="L2688" s="59"/>
    </row>
    <row r="2689" spans="2:12">
      <c r="B2689" s="46" t="str">
        <f t="shared" si="41"/>
        <v>165MED23</v>
      </c>
      <c r="C2689" s="46">
        <v>165</v>
      </c>
      <c r="D2689" s="58" t="s">
        <v>13</v>
      </c>
      <c r="E2689" s="58" t="s">
        <v>2</v>
      </c>
      <c r="F2689" s="46" t="s">
        <v>890</v>
      </c>
      <c r="G2689" s="46" t="s">
        <v>889</v>
      </c>
      <c r="H2689" s="46">
        <v>23</v>
      </c>
      <c r="I2689" s="58" t="s">
        <v>495</v>
      </c>
      <c r="J2689" s="61" t="s">
        <v>464</v>
      </c>
      <c r="K2689" s="85">
        <f>VLOOKUP(B2689,Precios!G:J,4,FALSE)</f>
        <v>726.28</v>
      </c>
      <c r="L2689" s="59"/>
    </row>
    <row r="2690" spans="2:12">
      <c r="B2690" s="46" t="str">
        <f t="shared" si="41"/>
        <v>166MED23</v>
      </c>
      <c r="C2690" s="46">
        <v>166</v>
      </c>
      <c r="D2690" s="58" t="s">
        <v>223</v>
      </c>
      <c r="E2690" s="58" t="s">
        <v>2</v>
      </c>
      <c r="F2690" s="46" t="s">
        <v>890</v>
      </c>
      <c r="G2690" s="46" t="s">
        <v>889</v>
      </c>
      <c r="H2690" s="46">
        <v>23</v>
      </c>
      <c r="I2690" s="58" t="s">
        <v>495</v>
      </c>
      <c r="J2690" s="61" t="s">
        <v>464</v>
      </c>
      <c r="K2690" s="85">
        <f>VLOOKUP(B2690,Precios!G:J,4,FALSE)</f>
        <v>543.35</v>
      </c>
      <c r="L2690" s="59"/>
    </row>
    <row r="2691" spans="2:12">
      <c r="B2691" s="46" t="str">
        <f t="shared" si="41"/>
        <v>167MED23</v>
      </c>
      <c r="C2691" s="46">
        <v>167</v>
      </c>
      <c r="D2691" s="58" t="s">
        <v>12</v>
      </c>
      <c r="E2691" s="58" t="s">
        <v>11</v>
      </c>
      <c r="F2691" s="46" t="s">
        <v>890</v>
      </c>
      <c r="G2691" s="46" t="s">
        <v>889</v>
      </c>
      <c r="H2691" s="46">
        <v>23</v>
      </c>
      <c r="I2691" s="58" t="s">
        <v>495</v>
      </c>
      <c r="J2691" s="61" t="s">
        <v>516</v>
      </c>
      <c r="K2691" s="85">
        <f>VLOOKUP(B2691,Precios!G:J,4,FALSE)</f>
        <v>18292.77</v>
      </c>
      <c r="L2691" s="59"/>
    </row>
    <row r="2692" spans="2:12">
      <c r="B2692" s="46" t="str">
        <f t="shared" si="41"/>
        <v>168MED23</v>
      </c>
      <c r="C2692" s="46">
        <v>168</v>
      </c>
      <c r="D2692" s="58" t="s">
        <v>10</v>
      </c>
      <c r="E2692" s="58" t="s">
        <v>2</v>
      </c>
      <c r="F2692" s="46" t="s">
        <v>890</v>
      </c>
      <c r="G2692" s="46" t="s">
        <v>889</v>
      </c>
      <c r="H2692" s="46">
        <v>23</v>
      </c>
      <c r="I2692" s="58" t="s">
        <v>495</v>
      </c>
      <c r="J2692" s="61" t="s">
        <v>514</v>
      </c>
      <c r="K2692" s="85">
        <f>VLOOKUP(B2692,Precios!G:J,4,FALSE)</f>
        <v>107.04</v>
      </c>
      <c r="L2692" s="59"/>
    </row>
    <row r="2693" spans="2:12">
      <c r="B2693" s="46" t="str">
        <f t="shared" si="41"/>
        <v>169MED23</v>
      </c>
      <c r="C2693" s="46">
        <v>169</v>
      </c>
      <c r="D2693" s="58" t="s">
        <v>9</v>
      </c>
      <c r="E2693" s="58" t="s">
        <v>2</v>
      </c>
      <c r="F2693" s="46" t="s">
        <v>890</v>
      </c>
      <c r="G2693" s="46" t="s">
        <v>889</v>
      </c>
      <c r="H2693" s="46">
        <v>23</v>
      </c>
      <c r="I2693" s="58" t="s">
        <v>495</v>
      </c>
      <c r="J2693" s="61" t="s">
        <v>514</v>
      </c>
      <c r="K2693" s="85">
        <f>VLOOKUP(B2693,Precios!G:J,4,FALSE)</f>
        <v>113.81</v>
      </c>
      <c r="L2693" s="59"/>
    </row>
    <row r="2694" spans="2:12">
      <c r="B2694" s="46" t="str">
        <f t="shared" ref="B2694:B2757" si="42">+CONCATENATE(C2694,F2694,H2694)</f>
        <v>170MED23</v>
      </c>
      <c r="C2694" s="46">
        <v>170</v>
      </c>
      <c r="D2694" s="58" t="s">
        <v>8</v>
      </c>
      <c r="E2694" s="58" t="s">
        <v>3</v>
      </c>
      <c r="F2694" s="46" t="s">
        <v>890</v>
      </c>
      <c r="G2694" s="46" t="s">
        <v>889</v>
      </c>
      <c r="H2694" s="46">
        <v>23</v>
      </c>
      <c r="I2694" s="58" t="s">
        <v>495</v>
      </c>
      <c r="J2694" s="61" t="s">
        <v>464</v>
      </c>
      <c r="K2694" s="85">
        <f>VLOOKUP(B2694,Precios!G:J,4,FALSE)</f>
        <v>2439.04</v>
      </c>
      <c r="L2694" s="59"/>
    </row>
    <row r="2695" spans="2:12">
      <c r="B2695" s="46" t="str">
        <f t="shared" si="42"/>
        <v>171MED23</v>
      </c>
      <c r="C2695" s="46">
        <v>171</v>
      </c>
      <c r="D2695" s="58" t="s">
        <v>7</v>
      </c>
      <c r="E2695" s="58" t="s">
        <v>3</v>
      </c>
      <c r="F2695" s="46" t="s">
        <v>890</v>
      </c>
      <c r="G2695" s="46" t="s">
        <v>889</v>
      </c>
      <c r="H2695" s="46">
        <v>23</v>
      </c>
      <c r="I2695" s="58" t="s">
        <v>495</v>
      </c>
      <c r="J2695" s="61" t="s">
        <v>464</v>
      </c>
      <c r="K2695" s="85">
        <f>VLOOKUP(B2695,Precios!G:J,4,FALSE)</f>
        <v>11517.67</v>
      </c>
      <c r="L2695" s="59"/>
    </row>
    <row r="2696" spans="2:12">
      <c r="B2696" s="46" t="str">
        <f t="shared" si="42"/>
        <v>172MED23</v>
      </c>
      <c r="C2696" s="46">
        <v>172</v>
      </c>
      <c r="D2696" s="58" t="s">
        <v>6</v>
      </c>
      <c r="E2696" s="58" t="s">
        <v>3</v>
      </c>
      <c r="F2696" s="46" t="s">
        <v>890</v>
      </c>
      <c r="G2696" s="46" t="s">
        <v>889</v>
      </c>
      <c r="H2696" s="46">
        <v>23</v>
      </c>
      <c r="I2696" s="58" t="s">
        <v>495</v>
      </c>
      <c r="J2696" s="61" t="s">
        <v>464</v>
      </c>
      <c r="K2696" s="85">
        <f>VLOOKUP(B2696,Precios!G:J,4,FALSE)</f>
        <v>6368.59</v>
      </c>
      <c r="L2696" s="59"/>
    </row>
    <row r="2697" spans="2:12">
      <c r="B2697" s="46" t="str">
        <f t="shared" si="42"/>
        <v>173MED23</v>
      </c>
      <c r="C2697" s="46">
        <v>173</v>
      </c>
      <c r="D2697" s="58" t="s">
        <v>5</v>
      </c>
      <c r="E2697" s="58" t="s">
        <v>3</v>
      </c>
      <c r="F2697" s="46" t="s">
        <v>890</v>
      </c>
      <c r="G2697" s="46" t="s">
        <v>889</v>
      </c>
      <c r="H2697" s="46">
        <v>23</v>
      </c>
      <c r="I2697" s="58" t="s">
        <v>495</v>
      </c>
      <c r="J2697" s="61" t="s">
        <v>464</v>
      </c>
      <c r="K2697" s="85">
        <f>VLOOKUP(B2697,Precios!G:J,4,FALSE)</f>
        <v>9078.6299999999992</v>
      </c>
      <c r="L2697" s="59"/>
    </row>
    <row r="2698" spans="2:12">
      <c r="B2698" s="46" t="str">
        <f t="shared" si="42"/>
        <v>174MED23</v>
      </c>
      <c r="C2698" s="46">
        <v>174</v>
      </c>
      <c r="D2698" s="58" t="s">
        <v>4</v>
      </c>
      <c r="E2698" s="58" t="s">
        <v>3</v>
      </c>
      <c r="F2698" s="46" t="s">
        <v>890</v>
      </c>
      <c r="G2698" s="46" t="s">
        <v>889</v>
      </c>
      <c r="H2698" s="46">
        <v>23</v>
      </c>
      <c r="I2698" s="58" t="s">
        <v>495</v>
      </c>
      <c r="J2698" s="61" t="s">
        <v>464</v>
      </c>
      <c r="K2698" s="85">
        <f>VLOOKUP(B2698,Precios!G:J,4,FALSE)</f>
        <v>24254.86</v>
      </c>
      <c r="L2698" s="59"/>
    </row>
    <row r="2699" spans="2:12">
      <c r="B2699" s="46" t="str">
        <f t="shared" si="42"/>
        <v>175MED23</v>
      </c>
      <c r="C2699" s="46">
        <v>175</v>
      </c>
      <c r="D2699" s="58" t="s">
        <v>224</v>
      </c>
      <c r="E2699" s="58" t="s">
        <v>3</v>
      </c>
      <c r="F2699" s="46" t="s">
        <v>890</v>
      </c>
      <c r="G2699" s="46" t="s">
        <v>889</v>
      </c>
      <c r="H2699" s="46">
        <v>23</v>
      </c>
      <c r="I2699" s="58" t="s">
        <v>495</v>
      </c>
      <c r="J2699" s="61" t="s">
        <v>464</v>
      </c>
      <c r="K2699" s="85">
        <f>VLOOKUP(B2699,Precios!G:J,4,FALSE)</f>
        <v>3049.5</v>
      </c>
      <c r="L2699" s="59"/>
    </row>
    <row r="2700" spans="2:12">
      <c r="B2700" s="46" t="str">
        <f t="shared" si="42"/>
        <v>176MED23</v>
      </c>
      <c r="C2700" s="46">
        <v>176</v>
      </c>
      <c r="D2700" s="58" t="s">
        <v>225</v>
      </c>
      <c r="E2700" s="58" t="s">
        <v>3</v>
      </c>
      <c r="F2700" s="46" t="s">
        <v>890</v>
      </c>
      <c r="G2700" s="46" t="s">
        <v>889</v>
      </c>
      <c r="H2700" s="46">
        <v>23</v>
      </c>
      <c r="I2700" s="58" t="s">
        <v>495</v>
      </c>
      <c r="J2700" s="61" t="s">
        <v>464</v>
      </c>
      <c r="K2700" s="85">
        <f>VLOOKUP(B2700,Precios!G:J,4,FALSE)</f>
        <v>4471</v>
      </c>
      <c r="L2700" s="59"/>
    </row>
    <row r="2701" spans="2:12">
      <c r="B2701" s="46" t="str">
        <f t="shared" si="42"/>
        <v>177MED23</v>
      </c>
      <c r="C2701" s="46">
        <v>177</v>
      </c>
      <c r="D2701" s="58" t="s">
        <v>226</v>
      </c>
      <c r="E2701" s="58" t="s">
        <v>3</v>
      </c>
      <c r="F2701" s="46" t="s">
        <v>890</v>
      </c>
      <c r="G2701" s="46" t="s">
        <v>889</v>
      </c>
      <c r="H2701" s="46">
        <v>23</v>
      </c>
      <c r="I2701" s="58" t="s">
        <v>495</v>
      </c>
      <c r="J2701" s="61" t="s">
        <v>464</v>
      </c>
      <c r="K2701" s="85">
        <f>VLOOKUP(B2701,Precios!G:J,4,FALSE)</f>
        <v>5691.22</v>
      </c>
      <c r="L2701" s="59"/>
    </row>
    <row r="2702" spans="2:12">
      <c r="B2702" s="46" t="str">
        <f t="shared" si="42"/>
        <v>178MED23</v>
      </c>
      <c r="C2702" s="46">
        <v>178</v>
      </c>
      <c r="D2702" s="58" t="s">
        <v>227</v>
      </c>
      <c r="E2702" s="58" t="s">
        <v>3</v>
      </c>
      <c r="F2702" s="46" t="s">
        <v>890</v>
      </c>
      <c r="G2702" s="46" t="s">
        <v>889</v>
      </c>
      <c r="H2702" s="46">
        <v>23</v>
      </c>
      <c r="I2702" s="58" t="s">
        <v>495</v>
      </c>
      <c r="J2702" s="61" t="s">
        <v>464</v>
      </c>
      <c r="K2702" s="85">
        <f>VLOOKUP(B2702,Precios!G:J,4,FALSE)</f>
        <v>7045.62</v>
      </c>
      <c r="L2702" s="59"/>
    </row>
    <row r="2703" spans="2:12">
      <c r="B2703" s="46" t="str">
        <f t="shared" si="42"/>
        <v>179MED23</v>
      </c>
      <c r="C2703" s="46">
        <v>179</v>
      </c>
      <c r="D2703" s="58" t="s">
        <v>228</v>
      </c>
      <c r="E2703" s="58" t="s">
        <v>3</v>
      </c>
      <c r="F2703" s="46" t="s">
        <v>890</v>
      </c>
      <c r="G2703" s="46" t="s">
        <v>889</v>
      </c>
      <c r="H2703" s="46">
        <v>23</v>
      </c>
      <c r="I2703" s="58" t="s">
        <v>495</v>
      </c>
      <c r="J2703" s="61" t="s">
        <v>514</v>
      </c>
      <c r="K2703" s="85">
        <f>VLOOKUP(B2703,Precios!G:J,4,FALSE)</f>
        <v>15582.98</v>
      </c>
      <c r="L2703" s="59"/>
    </row>
    <row r="2704" spans="2:12">
      <c r="B2704" s="46" t="str">
        <f t="shared" si="42"/>
        <v>180MED23</v>
      </c>
      <c r="C2704" s="46">
        <v>180</v>
      </c>
      <c r="D2704" s="58" t="s">
        <v>1</v>
      </c>
      <c r="E2704" s="58" t="s">
        <v>2</v>
      </c>
      <c r="F2704" s="46" t="s">
        <v>890</v>
      </c>
      <c r="G2704" s="46" t="s">
        <v>889</v>
      </c>
      <c r="H2704" s="46">
        <v>23</v>
      </c>
      <c r="I2704" s="58" t="s">
        <v>495</v>
      </c>
      <c r="J2704" s="61" t="s">
        <v>517</v>
      </c>
      <c r="K2704" s="85">
        <f>VLOOKUP(B2704,Precios!G:J,4,FALSE)</f>
        <v>4878.08</v>
      </c>
      <c r="L2704" s="59"/>
    </row>
    <row r="2705" spans="2:12" ht="12.75" customHeight="1">
      <c r="B2705" s="46" t="str">
        <f t="shared" si="42"/>
        <v>1MED31</v>
      </c>
      <c r="C2705" s="46">
        <v>1</v>
      </c>
      <c r="D2705" s="58" t="s">
        <v>205</v>
      </c>
      <c r="E2705" s="58" t="s">
        <v>0</v>
      </c>
      <c r="F2705" s="46" t="s">
        <v>890</v>
      </c>
      <c r="G2705" s="46" t="s">
        <v>889</v>
      </c>
      <c r="H2705" s="46">
        <v>31</v>
      </c>
      <c r="I2705" s="58" t="s">
        <v>229</v>
      </c>
      <c r="J2705" s="61" t="s">
        <v>578</v>
      </c>
      <c r="K2705" s="85">
        <f>VLOOKUP(B2705,Precios!G:J,4,FALSE)</f>
        <v>8115.26</v>
      </c>
      <c r="L2705" s="59"/>
    </row>
    <row r="2706" spans="2:12">
      <c r="B2706" s="46" t="str">
        <f t="shared" si="42"/>
        <v>2MED31</v>
      </c>
      <c r="C2706" s="46">
        <v>2</v>
      </c>
      <c r="D2706" s="58" t="s">
        <v>206</v>
      </c>
      <c r="E2706" s="58" t="s">
        <v>2</v>
      </c>
      <c r="F2706" s="46" t="s">
        <v>890</v>
      </c>
      <c r="G2706" s="46" t="s">
        <v>889</v>
      </c>
      <c r="H2706" s="46">
        <v>31</v>
      </c>
      <c r="I2706" s="58" t="s">
        <v>229</v>
      </c>
      <c r="J2706" s="61" t="s">
        <v>578</v>
      </c>
      <c r="K2706" s="85">
        <f>VLOOKUP(B2706,Precios!G:J,4,FALSE)</f>
        <v>8550.65</v>
      </c>
      <c r="L2706" s="59"/>
    </row>
    <row r="2707" spans="2:12">
      <c r="B2707" s="46" t="str">
        <f t="shared" si="42"/>
        <v>3MED31</v>
      </c>
      <c r="C2707" s="46">
        <v>3</v>
      </c>
      <c r="D2707" s="58" t="s">
        <v>188</v>
      </c>
      <c r="E2707" s="58" t="s">
        <v>2</v>
      </c>
      <c r="F2707" s="46" t="s">
        <v>890</v>
      </c>
      <c r="G2707" s="46" t="s">
        <v>889</v>
      </c>
      <c r="H2707" s="46">
        <v>31</v>
      </c>
      <c r="I2707" s="58" t="s">
        <v>229</v>
      </c>
      <c r="J2707" s="61" t="s">
        <v>619</v>
      </c>
      <c r="K2707" s="85">
        <f>VLOOKUP(B2707,Precios!G:J,4,FALSE)</f>
        <v>2139.2600000000002</v>
      </c>
      <c r="L2707" s="59"/>
    </row>
    <row r="2708" spans="2:12">
      <c r="B2708" s="46" t="str">
        <f t="shared" si="42"/>
        <v>4MED31</v>
      </c>
      <c r="C2708" s="46">
        <v>4</v>
      </c>
      <c r="D2708" s="58" t="s">
        <v>207</v>
      </c>
      <c r="E2708" s="58" t="s">
        <v>2</v>
      </c>
      <c r="F2708" s="46" t="s">
        <v>890</v>
      </c>
      <c r="G2708" s="46" t="s">
        <v>889</v>
      </c>
      <c r="H2708" s="46">
        <v>31</v>
      </c>
      <c r="I2708" s="58" t="s">
        <v>229</v>
      </c>
      <c r="J2708" s="61" t="s">
        <v>619</v>
      </c>
      <c r="K2708" s="85">
        <f>VLOOKUP(B2708,Precios!G:J,4,FALSE)</f>
        <v>2398.9</v>
      </c>
      <c r="L2708" s="59"/>
    </row>
    <row r="2709" spans="2:12">
      <c r="B2709" s="46" t="str">
        <f t="shared" si="42"/>
        <v>5MED31</v>
      </c>
      <c r="C2709" s="46">
        <v>5</v>
      </c>
      <c r="D2709" s="58" t="s">
        <v>208</v>
      </c>
      <c r="E2709" s="58" t="s">
        <v>2</v>
      </c>
      <c r="F2709" s="46" t="s">
        <v>890</v>
      </c>
      <c r="G2709" s="46" t="s">
        <v>889</v>
      </c>
      <c r="H2709" s="46">
        <v>31</v>
      </c>
      <c r="I2709" s="58" t="s">
        <v>229</v>
      </c>
      <c r="J2709" s="61" t="s">
        <v>619</v>
      </c>
      <c r="K2709" s="85">
        <f>VLOOKUP(B2709,Precios!G:J,4,FALSE)</f>
        <v>4253.03</v>
      </c>
      <c r="L2709" s="59"/>
    </row>
    <row r="2710" spans="2:12">
      <c r="B2710" s="46" t="str">
        <f t="shared" si="42"/>
        <v>6MED31</v>
      </c>
      <c r="C2710" s="46">
        <v>6</v>
      </c>
      <c r="D2710" s="58" t="s">
        <v>187</v>
      </c>
      <c r="E2710" s="58" t="s">
        <v>2</v>
      </c>
      <c r="F2710" s="46" t="s">
        <v>890</v>
      </c>
      <c r="G2710" s="46" t="s">
        <v>889</v>
      </c>
      <c r="H2710" s="46">
        <v>31</v>
      </c>
      <c r="I2710" s="58" t="s">
        <v>229</v>
      </c>
      <c r="J2710" s="61" t="s">
        <v>619</v>
      </c>
      <c r="K2710" s="85">
        <f>VLOOKUP(B2710,Precios!G:J,4,FALSE)</f>
        <v>1652.36</v>
      </c>
      <c r="L2710" s="59"/>
    </row>
    <row r="2711" spans="2:12">
      <c r="B2711" s="46" t="str">
        <f t="shared" si="42"/>
        <v>7MED31</v>
      </c>
      <c r="C2711" s="46">
        <v>7</v>
      </c>
      <c r="D2711" s="58" t="s">
        <v>186</v>
      </c>
      <c r="E2711" s="58" t="s">
        <v>2</v>
      </c>
      <c r="F2711" s="46" t="s">
        <v>890</v>
      </c>
      <c r="G2711" s="46" t="s">
        <v>889</v>
      </c>
      <c r="H2711" s="46">
        <v>31</v>
      </c>
      <c r="I2711" s="58" t="s">
        <v>229</v>
      </c>
      <c r="J2711" s="61" t="s">
        <v>619</v>
      </c>
      <c r="K2711" s="85">
        <f>VLOOKUP(B2711,Precios!G:J,4,FALSE)</f>
        <v>4640.62</v>
      </c>
      <c r="L2711" s="59"/>
    </row>
    <row r="2712" spans="2:12">
      <c r="B2712" s="46" t="str">
        <f t="shared" si="42"/>
        <v>8MED31</v>
      </c>
      <c r="C2712" s="46">
        <v>8</v>
      </c>
      <c r="D2712" s="58" t="s">
        <v>185</v>
      </c>
      <c r="E2712" s="58" t="s">
        <v>2</v>
      </c>
      <c r="F2712" s="46" t="s">
        <v>890</v>
      </c>
      <c r="G2712" s="46" t="s">
        <v>889</v>
      </c>
      <c r="H2712" s="46">
        <v>31</v>
      </c>
      <c r="I2712" s="58" t="s">
        <v>229</v>
      </c>
      <c r="J2712" s="61" t="s">
        <v>619</v>
      </c>
      <c r="K2712" s="85">
        <f>VLOOKUP(B2712,Precios!G:J,4,FALSE)</f>
        <v>6874.92</v>
      </c>
      <c r="L2712" s="59"/>
    </row>
    <row r="2713" spans="2:12">
      <c r="B2713" s="46" t="str">
        <f t="shared" si="42"/>
        <v>9MED31</v>
      </c>
      <c r="C2713" s="46">
        <v>9</v>
      </c>
      <c r="D2713" s="58" t="s">
        <v>184</v>
      </c>
      <c r="E2713" s="58" t="s">
        <v>209</v>
      </c>
      <c r="F2713" s="46" t="s">
        <v>890</v>
      </c>
      <c r="G2713" s="46" t="s">
        <v>889</v>
      </c>
      <c r="H2713" s="46">
        <v>31</v>
      </c>
      <c r="I2713" s="58" t="s">
        <v>229</v>
      </c>
      <c r="J2713" s="61" t="s">
        <v>620</v>
      </c>
      <c r="K2713" s="85">
        <f>VLOOKUP(B2713,Precios!G:J,4,FALSE)</f>
        <v>5245.92</v>
      </c>
      <c r="L2713" s="59"/>
    </row>
    <row r="2714" spans="2:12">
      <c r="B2714" s="46" t="str">
        <f t="shared" si="42"/>
        <v>10MED31</v>
      </c>
      <c r="C2714" s="46">
        <v>10</v>
      </c>
      <c r="D2714" s="58" t="s">
        <v>210</v>
      </c>
      <c r="E2714" s="58" t="s">
        <v>2</v>
      </c>
      <c r="F2714" s="46" t="s">
        <v>890</v>
      </c>
      <c r="G2714" s="46" t="s">
        <v>889</v>
      </c>
      <c r="H2714" s="46">
        <v>31</v>
      </c>
      <c r="I2714" s="58" t="s">
        <v>229</v>
      </c>
      <c r="J2714" s="61" t="s">
        <v>578</v>
      </c>
      <c r="K2714" s="85">
        <f>VLOOKUP(B2714,Precios!G:J,4,FALSE)</f>
        <v>753.97</v>
      </c>
      <c r="L2714" s="59"/>
    </row>
    <row r="2715" spans="2:12">
      <c r="B2715" s="46" t="str">
        <f t="shared" si="42"/>
        <v>11MED31</v>
      </c>
      <c r="C2715" s="46">
        <v>11</v>
      </c>
      <c r="D2715" s="58" t="s">
        <v>183</v>
      </c>
      <c r="E2715" s="58" t="s">
        <v>2</v>
      </c>
      <c r="F2715" s="46" t="s">
        <v>890</v>
      </c>
      <c r="G2715" s="46" t="s">
        <v>889</v>
      </c>
      <c r="H2715" s="46">
        <v>31</v>
      </c>
      <c r="I2715" s="58" t="s">
        <v>229</v>
      </c>
      <c r="J2715" s="61" t="s">
        <v>578</v>
      </c>
      <c r="K2715" s="85">
        <f>VLOOKUP(B2715,Precios!G:J,4,FALSE)</f>
        <v>2535.88</v>
      </c>
      <c r="L2715" s="59"/>
    </row>
    <row r="2716" spans="2:12">
      <c r="B2716" s="46" t="str">
        <f t="shared" si="42"/>
        <v>12MED31</v>
      </c>
      <c r="C2716" s="46">
        <v>12</v>
      </c>
      <c r="D2716" s="58" t="s">
        <v>211</v>
      </c>
      <c r="E2716" s="58" t="s">
        <v>2</v>
      </c>
      <c r="F2716" s="46" t="s">
        <v>890</v>
      </c>
      <c r="G2716" s="46" t="s">
        <v>889</v>
      </c>
      <c r="H2716" s="46">
        <v>31</v>
      </c>
      <c r="I2716" s="58" t="s">
        <v>229</v>
      </c>
      <c r="J2716" s="61" t="s">
        <v>621</v>
      </c>
      <c r="K2716" s="85">
        <f>VLOOKUP(B2716,Precios!G:J,4,FALSE)</f>
        <v>2840.66</v>
      </c>
      <c r="L2716" s="59"/>
    </row>
    <row r="2717" spans="2:12">
      <c r="B2717" s="46" t="str">
        <f t="shared" si="42"/>
        <v>13MED31</v>
      </c>
      <c r="C2717" s="46">
        <v>13</v>
      </c>
      <c r="D2717" s="58" t="s">
        <v>182</v>
      </c>
      <c r="E2717" s="58" t="s">
        <v>2</v>
      </c>
      <c r="F2717" s="46" t="s">
        <v>890</v>
      </c>
      <c r="G2717" s="46" t="s">
        <v>889</v>
      </c>
      <c r="H2717" s="46">
        <v>31</v>
      </c>
      <c r="I2717" s="58" t="s">
        <v>229</v>
      </c>
      <c r="J2717" s="61" t="s">
        <v>621</v>
      </c>
      <c r="K2717" s="85">
        <f>VLOOKUP(B2717,Precios!G:J,4,FALSE)</f>
        <v>3477.82</v>
      </c>
      <c r="L2717" s="59"/>
    </row>
    <row r="2718" spans="2:12">
      <c r="B2718" s="46" t="str">
        <f t="shared" si="42"/>
        <v>14MED31</v>
      </c>
      <c r="C2718" s="46">
        <v>14</v>
      </c>
      <c r="D2718" s="58" t="s">
        <v>181</v>
      </c>
      <c r="E2718" s="58" t="s">
        <v>2</v>
      </c>
      <c r="F2718" s="46" t="s">
        <v>890</v>
      </c>
      <c r="G2718" s="46" t="s">
        <v>889</v>
      </c>
      <c r="H2718" s="46">
        <v>31</v>
      </c>
      <c r="I2718" s="58" t="s">
        <v>229</v>
      </c>
      <c r="J2718" s="61" t="s">
        <v>621</v>
      </c>
      <c r="K2718" s="85">
        <f>VLOOKUP(B2718,Precios!G:J,4,FALSE)</f>
        <v>3899.4</v>
      </c>
      <c r="L2718" s="59"/>
    </row>
    <row r="2719" spans="2:12">
      <c r="B2719" s="46" t="str">
        <f t="shared" si="42"/>
        <v>15MED31</v>
      </c>
      <c r="C2719" s="46">
        <v>15</v>
      </c>
      <c r="D2719" s="58" t="s">
        <v>180</v>
      </c>
      <c r="E2719" s="58" t="s">
        <v>2</v>
      </c>
      <c r="F2719" s="46" t="s">
        <v>890</v>
      </c>
      <c r="G2719" s="46" t="s">
        <v>889</v>
      </c>
      <c r="H2719" s="46">
        <v>31</v>
      </c>
      <c r="I2719" s="58" t="s">
        <v>229</v>
      </c>
      <c r="J2719" s="61" t="s">
        <v>621</v>
      </c>
      <c r="K2719" s="85">
        <f>VLOOKUP(B2719,Precios!G:J,4,FALSE)</f>
        <v>5071.7700000000004</v>
      </c>
      <c r="L2719" s="59"/>
    </row>
    <row r="2720" spans="2:12">
      <c r="B2720" s="46" t="str">
        <f t="shared" si="42"/>
        <v>16MED31</v>
      </c>
      <c r="C2720" s="46">
        <v>16</v>
      </c>
      <c r="D2720" s="58" t="s">
        <v>179</v>
      </c>
      <c r="E2720" s="58" t="s">
        <v>2</v>
      </c>
      <c r="F2720" s="46" t="s">
        <v>890</v>
      </c>
      <c r="G2720" s="46" t="s">
        <v>889</v>
      </c>
      <c r="H2720" s="46">
        <v>31</v>
      </c>
      <c r="I2720" s="58" t="s">
        <v>229</v>
      </c>
      <c r="J2720" s="61" t="s">
        <v>621</v>
      </c>
      <c r="K2720" s="85">
        <f>VLOOKUP(B2720,Precios!G:J,4,FALSE)</f>
        <v>6811.2</v>
      </c>
      <c r="L2720" s="59"/>
    </row>
    <row r="2721" spans="2:12">
      <c r="B2721" s="46" t="str">
        <f t="shared" si="42"/>
        <v>17MED31</v>
      </c>
      <c r="C2721" s="46">
        <v>17</v>
      </c>
      <c r="D2721" s="58" t="s">
        <v>178</v>
      </c>
      <c r="E2721" s="58" t="s">
        <v>2</v>
      </c>
      <c r="F2721" s="46" t="s">
        <v>890</v>
      </c>
      <c r="G2721" s="46" t="s">
        <v>889</v>
      </c>
      <c r="H2721" s="46">
        <v>31</v>
      </c>
      <c r="I2721" s="58" t="s">
        <v>229</v>
      </c>
      <c r="J2721" s="61" t="s">
        <v>578</v>
      </c>
      <c r="K2721" s="85">
        <f>VLOOKUP(B2721,Precios!G:J,4,FALSE)</f>
        <v>7825.35</v>
      </c>
      <c r="L2721" s="59"/>
    </row>
    <row r="2722" spans="2:12">
      <c r="B2722" s="46" t="str">
        <f t="shared" si="42"/>
        <v>18MED31</v>
      </c>
      <c r="C2722" s="46">
        <v>18</v>
      </c>
      <c r="D2722" s="58" t="s">
        <v>177</v>
      </c>
      <c r="E2722" s="58" t="s">
        <v>116</v>
      </c>
      <c r="F2722" s="46" t="s">
        <v>890</v>
      </c>
      <c r="G2722" s="46" t="s">
        <v>889</v>
      </c>
      <c r="H2722" s="46">
        <v>31</v>
      </c>
      <c r="I2722" s="58" t="s">
        <v>229</v>
      </c>
      <c r="J2722" s="61" t="s">
        <v>578</v>
      </c>
      <c r="K2722" s="85">
        <f>VLOOKUP(B2722,Precios!G:J,4,FALSE)</f>
        <v>7825.35</v>
      </c>
      <c r="L2722" s="59"/>
    </row>
    <row r="2723" spans="2:12">
      <c r="B2723" s="46" t="str">
        <f t="shared" si="42"/>
        <v>19MED31</v>
      </c>
      <c r="C2723" s="46">
        <v>19</v>
      </c>
      <c r="D2723" s="58" t="s">
        <v>176</v>
      </c>
      <c r="E2723" s="58" t="s">
        <v>116</v>
      </c>
      <c r="F2723" s="46" t="s">
        <v>890</v>
      </c>
      <c r="G2723" s="46" t="s">
        <v>889</v>
      </c>
      <c r="H2723" s="46">
        <v>31</v>
      </c>
      <c r="I2723" s="58" t="s">
        <v>229</v>
      </c>
      <c r="J2723" s="61" t="s">
        <v>578</v>
      </c>
      <c r="K2723" s="85">
        <f>VLOOKUP(B2723,Precios!G:J,4,FALSE)</f>
        <v>7825.35</v>
      </c>
      <c r="L2723" s="59"/>
    </row>
    <row r="2724" spans="2:12">
      <c r="B2724" s="46" t="str">
        <f t="shared" si="42"/>
        <v>20MED31</v>
      </c>
      <c r="C2724" s="46">
        <v>20</v>
      </c>
      <c r="D2724" s="58" t="s">
        <v>175</v>
      </c>
      <c r="E2724" s="58" t="s">
        <v>116</v>
      </c>
      <c r="F2724" s="46" t="s">
        <v>890</v>
      </c>
      <c r="G2724" s="46" t="s">
        <v>889</v>
      </c>
      <c r="H2724" s="46">
        <v>31</v>
      </c>
      <c r="I2724" s="58" t="s">
        <v>229</v>
      </c>
      <c r="J2724" s="61" t="s">
        <v>578</v>
      </c>
      <c r="K2724" s="85">
        <f>VLOOKUP(B2724,Precios!G:J,4,FALSE)</f>
        <v>25360.97</v>
      </c>
      <c r="L2724" s="59"/>
    </row>
    <row r="2725" spans="2:12">
      <c r="B2725" s="46" t="str">
        <f t="shared" si="42"/>
        <v>21MED31</v>
      </c>
      <c r="C2725" s="46">
        <v>21</v>
      </c>
      <c r="D2725" s="58" t="s">
        <v>212</v>
      </c>
      <c r="E2725" s="58" t="s">
        <v>116</v>
      </c>
      <c r="F2725" s="46" t="s">
        <v>890</v>
      </c>
      <c r="G2725" s="46" t="s">
        <v>889</v>
      </c>
      <c r="H2725" s="46">
        <v>31</v>
      </c>
      <c r="I2725" s="58" t="s">
        <v>229</v>
      </c>
      <c r="J2725" s="61" t="s">
        <v>620</v>
      </c>
      <c r="K2725" s="85">
        <f>VLOOKUP(B2725,Precios!G:J,4,FALSE)</f>
        <v>16665.89</v>
      </c>
      <c r="L2725" s="59"/>
    </row>
    <row r="2726" spans="2:12">
      <c r="B2726" s="46" t="str">
        <f t="shared" si="42"/>
        <v>22MED31</v>
      </c>
      <c r="C2726" s="46">
        <v>22</v>
      </c>
      <c r="D2726" s="58" t="s">
        <v>174</v>
      </c>
      <c r="E2726" s="58" t="s">
        <v>116</v>
      </c>
      <c r="F2726" s="46" t="s">
        <v>890</v>
      </c>
      <c r="G2726" s="46" t="s">
        <v>889</v>
      </c>
      <c r="H2726" s="46">
        <v>31</v>
      </c>
      <c r="I2726" s="58" t="s">
        <v>229</v>
      </c>
      <c r="J2726" s="61" t="s">
        <v>578</v>
      </c>
      <c r="K2726" s="85">
        <f>VLOOKUP(B2726,Precios!G:J,4,FALSE)</f>
        <v>53620.99</v>
      </c>
      <c r="L2726" s="59"/>
    </row>
    <row r="2727" spans="2:12">
      <c r="B2727" s="46" t="str">
        <f t="shared" si="42"/>
        <v>23MED31</v>
      </c>
      <c r="C2727" s="46">
        <v>23</v>
      </c>
      <c r="D2727" s="58" t="s">
        <v>173</v>
      </c>
      <c r="E2727" s="58" t="s">
        <v>2</v>
      </c>
      <c r="F2727" s="46" t="s">
        <v>890</v>
      </c>
      <c r="G2727" s="46" t="s">
        <v>889</v>
      </c>
      <c r="H2727" s="46">
        <v>31</v>
      </c>
      <c r="I2727" s="58" t="s">
        <v>229</v>
      </c>
      <c r="J2727" s="61" t="s">
        <v>622</v>
      </c>
      <c r="K2727" s="85">
        <f>VLOOKUP(B2727,Precios!G:J,4,FALSE)</f>
        <v>826.18</v>
      </c>
      <c r="L2727" s="59"/>
    </row>
    <row r="2728" spans="2:12">
      <c r="B2728" s="46" t="str">
        <f t="shared" si="42"/>
        <v>24MED31</v>
      </c>
      <c r="C2728" s="46">
        <v>24</v>
      </c>
      <c r="D2728" s="58" t="s">
        <v>172</v>
      </c>
      <c r="E2728" s="58" t="s">
        <v>2</v>
      </c>
      <c r="F2728" s="46" t="s">
        <v>890</v>
      </c>
      <c r="G2728" s="46" t="s">
        <v>889</v>
      </c>
      <c r="H2728" s="46">
        <v>31</v>
      </c>
      <c r="I2728" s="58" t="s">
        <v>229</v>
      </c>
      <c r="J2728" s="61" t="s">
        <v>622</v>
      </c>
      <c r="K2728" s="85">
        <f>VLOOKUP(B2728,Precios!G:J,4,FALSE)</f>
        <v>927.06</v>
      </c>
      <c r="L2728" s="59"/>
    </row>
    <row r="2729" spans="2:12">
      <c r="B2729" s="46" t="str">
        <f t="shared" si="42"/>
        <v>25MED31</v>
      </c>
      <c r="C2729" s="46">
        <v>25</v>
      </c>
      <c r="D2729" s="58" t="s">
        <v>171</v>
      </c>
      <c r="E2729" s="58" t="s">
        <v>2</v>
      </c>
      <c r="F2729" s="46" t="s">
        <v>890</v>
      </c>
      <c r="G2729" s="46" t="s">
        <v>889</v>
      </c>
      <c r="H2729" s="46">
        <v>31</v>
      </c>
      <c r="I2729" s="58" t="s">
        <v>229</v>
      </c>
      <c r="J2729" s="61" t="s">
        <v>578</v>
      </c>
      <c r="K2729" s="85">
        <f>VLOOKUP(B2729,Precios!G:J,4,FALSE)</f>
        <v>275.04000000000002</v>
      </c>
      <c r="L2729" s="59"/>
    </row>
    <row r="2730" spans="2:12">
      <c r="B2730" s="46" t="str">
        <f t="shared" si="42"/>
        <v>26MED31</v>
      </c>
      <c r="C2730" s="46">
        <v>26</v>
      </c>
      <c r="D2730" s="58" t="s">
        <v>170</v>
      </c>
      <c r="E2730" s="58" t="s">
        <v>2</v>
      </c>
      <c r="F2730" s="46" t="s">
        <v>890</v>
      </c>
      <c r="G2730" s="46" t="s">
        <v>889</v>
      </c>
      <c r="H2730" s="46">
        <v>31</v>
      </c>
      <c r="I2730" s="58" t="s">
        <v>229</v>
      </c>
      <c r="J2730" s="61" t="s">
        <v>578</v>
      </c>
      <c r="K2730" s="85">
        <f>VLOOKUP(B2730,Precios!G:J,4,FALSE)</f>
        <v>289.91000000000003</v>
      </c>
      <c r="L2730" s="59"/>
    </row>
    <row r="2731" spans="2:12">
      <c r="B2731" s="46" t="str">
        <f t="shared" si="42"/>
        <v>27MED31</v>
      </c>
      <c r="C2731" s="46">
        <v>27</v>
      </c>
      <c r="D2731" s="58" t="s">
        <v>169</v>
      </c>
      <c r="E2731" s="58" t="s">
        <v>2</v>
      </c>
      <c r="F2731" s="46" t="s">
        <v>890</v>
      </c>
      <c r="G2731" s="46" t="s">
        <v>889</v>
      </c>
      <c r="H2731" s="46">
        <v>31</v>
      </c>
      <c r="I2731" s="58" t="s">
        <v>229</v>
      </c>
      <c r="J2731" s="61" t="s">
        <v>585</v>
      </c>
      <c r="K2731" s="85">
        <f>VLOOKUP(B2731,Precios!G:J,4,FALSE)</f>
        <v>1376.26</v>
      </c>
      <c r="L2731" s="59"/>
    </row>
    <row r="2732" spans="2:12">
      <c r="B2732" s="46" t="str">
        <f t="shared" si="42"/>
        <v>28MED31</v>
      </c>
      <c r="C2732" s="46">
        <v>28</v>
      </c>
      <c r="D2732" s="58" t="s">
        <v>168</v>
      </c>
      <c r="E2732" s="58" t="s">
        <v>2</v>
      </c>
      <c r="F2732" s="46" t="s">
        <v>890</v>
      </c>
      <c r="G2732" s="46" t="s">
        <v>889</v>
      </c>
      <c r="H2732" s="46">
        <v>31</v>
      </c>
      <c r="I2732" s="58" t="s">
        <v>229</v>
      </c>
      <c r="J2732" s="61" t="s">
        <v>623</v>
      </c>
      <c r="K2732" s="85">
        <f>VLOOKUP(B2732,Precios!G:J,4,FALSE)</f>
        <v>5507.16</v>
      </c>
      <c r="L2732" s="59"/>
    </row>
    <row r="2733" spans="2:12">
      <c r="B2733" s="46" t="str">
        <f t="shared" si="42"/>
        <v>29MED31</v>
      </c>
      <c r="C2733" s="46">
        <v>29</v>
      </c>
      <c r="D2733" s="58" t="s">
        <v>167</v>
      </c>
      <c r="E2733" s="58" t="s">
        <v>2</v>
      </c>
      <c r="F2733" s="46" t="s">
        <v>890</v>
      </c>
      <c r="G2733" s="46" t="s">
        <v>889</v>
      </c>
      <c r="H2733" s="46">
        <v>31</v>
      </c>
      <c r="I2733" s="58" t="s">
        <v>229</v>
      </c>
      <c r="J2733" s="61" t="s">
        <v>607</v>
      </c>
      <c r="K2733" s="85">
        <f>VLOOKUP(B2733,Precios!G:J,4,FALSE)</f>
        <v>1739.43</v>
      </c>
      <c r="L2733" s="59"/>
    </row>
    <row r="2734" spans="2:12">
      <c r="B2734" s="46" t="str">
        <f t="shared" si="42"/>
        <v>30MED31</v>
      </c>
      <c r="C2734" s="46">
        <v>30</v>
      </c>
      <c r="D2734" s="58" t="s">
        <v>166</v>
      </c>
      <c r="E2734" s="58" t="s">
        <v>165</v>
      </c>
      <c r="F2734" s="46" t="s">
        <v>890</v>
      </c>
      <c r="G2734" s="46" t="s">
        <v>889</v>
      </c>
      <c r="H2734" s="46">
        <v>31</v>
      </c>
      <c r="I2734" s="58" t="s">
        <v>229</v>
      </c>
      <c r="J2734" s="61" t="s">
        <v>623</v>
      </c>
      <c r="K2734" s="85">
        <f>VLOOKUP(B2734,Precios!G:J,4,FALSE)</f>
        <v>7970.83</v>
      </c>
      <c r="L2734" s="59"/>
    </row>
    <row r="2735" spans="2:12">
      <c r="B2735" s="46" t="str">
        <f t="shared" si="42"/>
        <v>31MED31</v>
      </c>
      <c r="C2735" s="46">
        <v>31</v>
      </c>
      <c r="D2735" s="58" t="s">
        <v>164</v>
      </c>
      <c r="E2735" s="58" t="s">
        <v>163</v>
      </c>
      <c r="F2735" s="46" t="s">
        <v>890</v>
      </c>
      <c r="G2735" s="46" t="s">
        <v>889</v>
      </c>
      <c r="H2735" s="46">
        <v>31</v>
      </c>
      <c r="I2735" s="58" t="s">
        <v>229</v>
      </c>
      <c r="J2735" s="61" t="s">
        <v>623</v>
      </c>
      <c r="K2735" s="85">
        <f>VLOOKUP(B2735,Precios!G:J,4,FALSE)</f>
        <v>52171.46</v>
      </c>
      <c r="L2735" s="59"/>
    </row>
    <row r="2736" spans="2:12">
      <c r="B2736" s="46" t="str">
        <f t="shared" si="42"/>
        <v>32MED31</v>
      </c>
      <c r="C2736" s="46">
        <v>32</v>
      </c>
      <c r="D2736" s="58" t="s">
        <v>162</v>
      </c>
      <c r="E2736" s="58" t="s">
        <v>161</v>
      </c>
      <c r="F2736" s="46" t="s">
        <v>890</v>
      </c>
      <c r="G2736" s="46" t="s">
        <v>889</v>
      </c>
      <c r="H2736" s="46">
        <v>31</v>
      </c>
      <c r="I2736" s="58" t="s">
        <v>229</v>
      </c>
      <c r="J2736" s="61" t="s">
        <v>624</v>
      </c>
      <c r="K2736" s="85">
        <f>VLOOKUP(B2736,Precios!G:J,4,FALSE)</f>
        <v>289.91000000000003</v>
      </c>
      <c r="L2736" s="59"/>
    </row>
    <row r="2737" spans="2:12">
      <c r="B2737" s="46" t="str">
        <f t="shared" si="42"/>
        <v>33MED31</v>
      </c>
      <c r="C2737" s="46">
        <v>33</v>
      </c>
      <c r="D2737" s="58" t="s">
        <v>160</v>
      </c>
      <c r="E2737" s="58" t="s">
        <v>159</v>
      </c>
      <c r="F2737" s="46" t="s">
        <v>890</v>
      </c>
      <c r="G2737" s="46" t="s">
        <v>889</v>
      </c>
      <c r="H2737" s="46">
        <v>31</v>
      </c>
      <c r="I2737" s="58" t="s">
        <v>229</v>
      </c>
      <c r="J2737" s="61" t="s">
        <v>624</v>
      </c>
      <c r="K2737" s="85">
        <f>VLOOKUP(B2737,Precios!G:J,4,FALSE)</f>
        <v>7970.83</v>
      </c>
      <c r="L2737" s="59"/>
    </row>
    <row r="2738" spans="2:12">
      <c r="B2738" s="46" t="str">
        <f t="shared" si="42"/>
        <v>34MED31</v>
      </c>
      <c r="C2738" s="46">
        <v>34</v>
      </c>
      <c r="D2738" s="58" t="s">
        <v>158</v>
      </c>
      <c r="E2738" s="58" t="s">
        <v>2</v>
      </c>
      <c r="F2738" s="46" t="s">
        <v>890</v>
      </c>
      <c r="G2738" s="46" t="s">
        <v>889</v>
      </c>
      <c r="H2738" s="46">
        <v>31</v>
      </c>
      <c r="I2738" s="58" t="s">
        <v>229</v>
      </c>
      <c r="J2738" s="61" t="s">
        <v>625</v>
      </c>
      <c r="K2738" s="85">
        <f>VLOOKUP(B2738,Precios!G:J,4,FALSE)</f>
        <v>316.45</v>
      </c>
      <c r="L2738" s="59"/>
    </row>
    <row r="2739" spans="2:12">
      <c r="B2739" s="46" t="str">
        <f t="shared" si="42"/>
        <v>35MED31</v>
      </c>
      <c r="C2739" s="46">
        <v>35</v>
      </c>
      <c r="D2739" s="58" t="s">
        <v>157</v>
      </c>
      <c r="E2739" s="58" t="s">
        <v>2</v>
      </c>
      <c r="F2739" s="46" t="s">
        <v>890</v>
      </c>
      <c r="G2739" s="46" t="s">
        <v>889</v>
      </c>
      <c r="H2739" s="46">
        <v>31</v>
      </c>
      <c r="I2739" s="58" t="s">
        <v>229</v>
      </c>
      <c r="J2739" s="61" t="s">
        <v>625</v>
      </c>
      <c r="K2739" s="85">
        <f>VLOOKUP(B2739,Precios!G:J,4,FALSE)</f>
        <v>186.9</v>
      </c>
      <c r="L2739" s="59"/>
    </row>
    <row r="2740" spans="2:12">
      <c r="B2740" s="46" t="str">
        <f t="shared" si="42"/>
        <v>36MED31</v>
      </c>
      <c r="C2740" s="46">
        <v>36</v>
      </c>
      <c r="D2740" s="58" t="s">
        <v>156</v>
      </c>
      <c r="E2740" s="58" t="s">
        <v>74</v>
      </c>
      <c r="F2740" s="46" t="s">
        <v>890</v>
      </c>
      <c r="G2740" s="46" t="s">
        <v>889</v>
      </c>
      <c r="H2740" s="46">
        <v>31</v>
      </c>
      <c r="I2740" s="58" t="s">
        <v>229</v>
      </c>
      <c r="J2740" s="61" t="s">
        <v>585</v>
      </c>
      <c r="K2740" s="85">
        <f>VLOOKUP(B2740,Precios!G:J,4,FALSE)</f>
        <v>2643.14</v>
      </c>
      <c r="L2740" s="59"/>
    </row>
    <row r="2741" spans="2:12">
      <c r="B2741" s="46" t="str">
        <f t="shared" si="42"/>
        <v>37MED31</v>
      </c>
      <c r="C2741" s="46">
        <v>37</v>
      </c>
      <c r="D2741" s="58" t="s">
        <v>155</v>
      </c>
      <c r="E2741" s="58" t="s">
        <v>74</v>
      </c>
      <c r="F2741" s="46" t="s">
        <v>890</v>
      </c>
      <c r="G2741" s="46" t="s">
        <v>889</v>
      </c>
      <c r="H2741" s="46">
        <v>31</v>
      </c>
      <c r="I2741" s="58" t="s">
        <v>229</v>
      </c>
      <c r="J2741" s="61" t="s">
        <v>585</v>
      </c>
      <c r="K2741" s="85">
        <f>VLOOKUP(B2741,Precios!G:J,4,FALSE)</f>
        <v>2643.14</v>
      </c>
      <c r="L2741" s="59"/>
    </row>
    <row r="2742" spans="2:12">
      <c r="B2742" s="46" t="str">
        <f t="shared" si="42"/>
        <v>38MED31</v>
      </c>
      <c r="C2742" s="46">
        <v>38</v>
      </c>
      <c r="D2742" s="58" t="s">
        <v>154</v>
      </c>
      <c r="E2742" s="58" t="s">
        <v>74</v>
      </c>
      <c r="F2742" s="46" t="s">
        <v>890</v>
      </c>
      <c r="G2742" s="46" t="s">
        <v>889</v>
      </c>
      <c r="H2742" s="46">
        <v>31</v>
      </c>
      <c r="I2742" s="58" t="s">
        <v>229</v>
      </c>
      <c r="J2742" s="61" t="s">
        <v>585</v>
      </c>
      <c r="K2742" s="85">
        <f>VLOOKUP(B2742,Precios!G:J,4,FALSE)</f>
        <v>2643.14</v>
      </c>
      <c r="L2742" s="59"/>
    </row>
    <row r="2743" spans="2:12">
      <c r="B2743" s="46" t="str">
        <f t="shared" si="42"/>
        <v>39MED31</v>
      </c>
      <c r="C2743" s="46">
        <v>39</v>
      </c>
      <c r="D2743" s="58" t="s">
        <v>153</v>
      </c>
      <c r="E2743" s="58" t="s">
        <v>2</v>
      </c>
      <c r="F2743" s="46" t="s">
        <v>890</v>
      </c>
      <c r="G2743" s="46" t="s">
        <v>889</v>
      </c>
      <c r="H2743" s="46">
        <v>31</v>
      </c>
      <c r="I2743" s="58" t="s">
        <v>229</v>
      </c>
      <c r="J2743" s="61" t="s">
        <v>626</v>
      </c>
      <c r="K2743" s="85">
        <f>VLOOKUP(B2743,Precios!G:J,4,FALSE)</f>
        <v>197.52</v>
      </c>
      <c r="L2743" s="59"/>
    </row>
    <row r="2744" spans="2:12">
      <c r="B2744" s="46" t="str">
        <f t="shared" si="42"/>
        <v>40MED31</v>
      </c>
      <c r="C2744" s="46">
        <v>40</v>
      </c>
      <c r="D2744" s="58" t="s">
        <v>152</v>
      </c>
      <c r="E2744" s="58" t="s">
        <v>2</v>
      </c>
      <c r="F2744" s="46" t="s">
        <v>890</v>
      </c>
      <c r="G2744" s="46" t="s">
        <v>889</v>
      </c>
      <c r="H2744" s="46">
        <v>31</v>
      </c>
      <c r="I2744" s="58" t="s">
        <v>229</v>
      </c>
      <c r="J2744" s="61" t="s">
        <v>610</v>
      </c>
      <c r="K2744" s="85">
        <f>VLOOKUP(B2744,Precios!G:J,4,FALSE)</f>
        <v>1811.65</v>
      </c>
      <c r="L2744" s="59"/>
    </row>
    <row r="2745" spans="2:12">
      <c r="B2745" s="46" t="str">
        <f t="shared" si="42"/>
        <v>41MED31</v>
      </c>
      <c r="C2745" s="46">
        <v>41</v>
      </c>
      <c r="D2745" s="58" t="s">
        <v>151</v>
      </c>
      <c r="E2745" s="58" t="s">
        <v>74</v>
      </c>
      <c r="F2745" s="46" t="s">
        <v>890</v>
      </c>
      <c r="G2745" s="46" t="s">
        <v>889</v>
      </c>
      <c r="H2745" s="46">
        <v>31</v>
      </c>
      <c r="I2745" s="58" t="s">
        <v>229</v>
      </c>
      <c r="J2745" s="61" t="s">
        <v>627</v>
      </c>
      <c r="K2745" s="85">
        <f>VLOOKUP(B2745,Precios!G:J,4,FALSE)</f>
        <v>37663.32</v>
      </c>
      <c r="L2745" s="59"/>
    </row>
    <row r="2746" spans="2:12">
      <c r="B2746" s="46" t="str">
        <f t="shared" si="42"/>
        <v>42MED31</v>
      </c>
      <c r="C2746" s="46">
        <v>42</v>
      </c>
      <c r="D2746" s="58" t="s">
        <v>150</v>
      </c>
      <c r="E2746" s="58" t="s">
        <v>2</v>
      </c>
      <c r="F2746" s="46" t="s">
        <v>890</v>
      </c>
      <c r="G2746" s="46" t="s">
        <v>889</v>
      </c>
      <c r="H2746" s="46">
        <v>31</v>
      </c>
      <c r="I2746" s="58" t="s">
        <v>229</v>
      </c>
      <c r="J2746" s="61" t="s">
        <v>245</v>
      </c>
      <c r="K2746" s="85">
        <f>VLOOKUP(B2746,Precios!G:J,4,FALSE)</f>
        <v>6086.97</v>
      </c>
      <c r="L2746" s="59"/>
    </row>
    <row r="2747" spans="2:12">
      <c r="B2747" s="46" t="str">
        <f t="shared" si="42"/>
        <v>43MED31</v>
      </c>
      <c r="C2747" s="46">
        <v>43</v>
      </c>
      <c r="D2747" s="58" t="s">
        <v>149</v>
      </c>
      <c r="E2747" s="58" t="s">
        <v>2</v>
      </c>
      <c r="F2747" s="46" t="s">
        <v>890</v>
      </c>
      <c r="G2747" s="46" t="s">
        <v>889</v>
      </c>
      <c r="H2747" s="46">
        <v>31</v>
      </c>
      <c r="I2747" s="58" t="s">
        <v>229</v>
      </c>
      <c r="J2747" s="61" t="s">
        <v>245</v>
      </c>
      <c r="K2747" s="85">
        <f>VLOOKUP(B2747,Precios!G:J,4,FALSE)</f>
        <v>12028.46</v>
      </c>
      <c r="L2747" s="59"/>
    </row>
    <row r="2748" spans="2:12">
      <c r="B2748" s="46" t="str">
        <f t="shared" si="42"/>
        <v>44MED31</v>
      </c>
      <c r="C2748" s="46">
        <v>44</v>
      </c>
      <c r="D2748" s="58" t="s">
        <v>148</v>
      </c>
      <c r="E2748" s="58" t="s">
        <v>2</v>
      </c>
      <c r="F2748" s="46" t="s">
        <v>890</v>
      </c>
      <c r="G2748" s="46" t="s">
        <v>889</v>
      </c>
      <c r="H2748" s="46">
        <v>31</v>
      </c>
      <c r="I2748" s="58" t="s">
        <v>229</v>
      </c>
      <c r="J2748" s="61" t="s">
        <v>245</v>
      </c>
      <c r="K2748" s="85">
        <f>VLOOKUP(B2748,Precios!G:J,4,FALSE)</f>
        <v>36230.85</v>
      </c>
      <c r="L2748" s="59"/>
    </row>
    <row r="2749" spans="2:12">
      <c r="B2749" s="46" t="str">
        <f t="shared" si="42"/>
        <v>45MED31</v>
      </c>
      <c r="C2749" s="46">
        <v>45</v>
      </c>
      <c r="D2749" s="58" t="s">
        <v>147</v>
      </c>
      <c r="E2749" s="58" t="s">
        <v>2</v>
      </c>
      <c r="F2749" s="46" t="s">
        <v>890</v>
      </c>
      <c r="G2749" s="46" t="s">
        <v>889</v>
      </c>
      <c r="H2749" s="46">
        <v>31</v>
      </c>
      <c r="I2749" s="58" t="s">
        <v>229</v>
      </c>
      <c r="J2749" s="61" t="s">
        <v>593</v>
      </c>
      <c r="K2749" s="85">
        <f>VLOOKUP(B2749,Precios!G:J,4,FALSE)</f>
        <v>152167.89000000001</v>
      </c>
      <c r="L2749" s="59"/>
    </row>
    <row r="2750" spans="2:12">
      <c r="B2750" s="46" t="str">
        <f t="shared" si="42"/>
        <v>46MED31</v>
      </c>
      <c r="C2750" s="46">
        <v>46</v>
      </c>
      <c r="D2750" s="58" t="s">
        <v>146</v>
      </c>
      <c r="E2750" s="58" t="s">
        <v>135</v>
      </c>
      <c r="F2750" s="46" t="s">
        <v>890</v>
      </c>
      <c r="G2750" s="46" t="s">
        <v>889</v>
      </c>
      <c r="H2750" s="46">
        <v>31</v>
      </c>
      <c r="I2750" s="58" t="s">
        <v>229</v>
      </c>
      <c r="J2750" s="61" t="s">
        <v>594</v>
      </c>
      <c r="K2750" s="85">
        <f>VLOOKUP(B2750,Precios!G:J,4,FALSE)</f>
        <v>533.09</v>
      </c>
      <c r="L2750" s="59"/>
    </row>
    <row r="2751" spans="2:12">
      <c r="B2751" s="46" t="str">
        <f t="shared" si="42"/>
        <v>47MED31</v>
      </c>
      <c r="C2751" s="46">
        <v>47</v>
      </c>
      <c r="D2751" s="58" t="s">
        <v>145</v>
      </c>
      <c r="E2751" s="58" t="s">
        <v>137</v>
      </c>
      <c r="F2751" s="46" t="s">
        <v>890</v>
      </c>
      <c r="G2751" s="46" t="s">
        <v>889</v>
      </c>
      <c r="H2751" s="46">
        <v>31</v>
      </c>
      <c r="I2751" s="58" t="s">
        <v>229</v>
      </c>
      <c r="J2751" s="61" t="s">
        <v>594</v>
      </c>
      <c r="K2751" s="85">
        <f>VLOOKUP(B2751,Precios!G:J,4,FALSE)</f>
        <v>1068.3</v>
      </c>
      <c r="L2751" s="59"/>
    </row>
    <row r="2752" spans="2:12">
      <c r="B2752" s="46" t="str">
        <f t="shared" si="42"/>
        <v>48MED31</v>
      </c>
      <c r="C2752" s="46">
        <v>48</v>
      </c>
      <c r="D2752" s="58" t="s">
        <v>144</v>
      </c>
      <c r="E2752" s="58" t="s">
        <v>143</v>
      </c>
      <c r="F2752" s="46" t="s">
        <v>890</v>
      </c>
      <c r="G2752" s="46" t="s">
        <v>889</v>
      </c>
      <c r="H2752" s="46">
        <v>31</v>
      </c>
      <c r="I2752" s="58" t="s">
        <v>229</v>
      </c>
      <c r="J2752" s="61" t="s">
        <v>594</v>
      </c>
      <c r="K2752" s="85">
        <f>VLOOKUP(B2752,Precios!G:J,4,FALSE)</f>
        <v>1296.6099999999999</v>
      </c>
      <c r="L2752" s="59"/>
    </row>
    <row r="2753" spans="2:12">
      <c r="B2753" s="46" t="str">
        <f t="shared" si="42"/>
        <v>49MED31</v>
      </c>
      <c r="C2753" s="46">
        <v>49</v>
      </c>
      <c r="D2753" s="58" t="s">
        <v>142</v>
      </c>
      <c r="E2753" s="58" t="s">
        <v>15</v>
      </c>
      <c r="F2753" s="46" t="s">
        <v>890</v>
      </c>
      <c r="G2753" s="46" t="s">
        <v>889</v>
      </c>
      <c r="H2753" s="46">
        <v>31</v>
      </c>
      <c r="I2753" s="58" t="s">
        <v>229</v>
      </c>
      <c r="J2753" s="61" t="s">
        <v>628</v>
      </c>
      <c r="K2753" s="85">
        <f>VLOOKUP(B2753,Precios!G:J,4,FALSE)</f>
        <v>2571.9899999999998</v>
      </c>
      <c r="L2753" s="59"/>
    </row>
    <row r="2754" spans="2:12">
      <c r="B2754" s="46" t="str">
        <f t="shared" si="42"/>
        <v>50MED31</v>
      </c>
      <c r="C2754" s="46">
        <v>50</v>
      </c>
      <c r="D2754" s="58" t="s">
        <v>141</v>
      </c>
      <c r="E2754" s="58" t="s">
        <v>15</v>
      </c>
      <c r="F2754" s="46" t="s">
        <v>890</v>
      </c>
      <c r="G2754" s="46" t="s">
        <v>889</v>
      </c>
      <c r="H2754" s="46">
        <v>31</v>
      </c>
      <c r="I2754" s="58" t="s">
        <v>229</v>
      </c>
      <c r="J2754" s="61" t="s">
        <v>628</v>
      </c>
      <c r="K2754" s="85">
        <f>VLOOKUP(B2754,Precios!G:J,4,FALSE)</f>
        <v>1200.46</v>
      </c>
      <c r="L2754" s="59"/>
    </row>
    <row r="2755" spans="2:12">
      <c r="B2755" s="46" t="str">
        <f t="shared" si="42"/>
        <v>51MED31</v>
      </c>
      <c r="C2755" s="46">
        <v>51</v>
      </c>
      <c r="D2755" s="58" t="s">
        <v>140</v>
      </c>
      <c r="E2755" s="58" t="s">
        <v>15</v>
      </c>
      <c r="F2755" s="46" t="s">
        <v>890</v>
      </c>
      <c r="G2755" s="46" t="s">
        <v>889</v>
      </c>
      <c r="H2755" s="46">
        <v>31</v>
      </c>
      <c r="I2755" s="58" t="s">
        <v>229</v>
      </c>
      <c r="J2755" s="61" t="s">
        <v>628</v>
      </c>
      <c r="K2755" s="85">
        <f>VLOOKUP(B2755,Precios!G:J,4,FALSE)</f>
        <v>2399.69</v>
      </c>
      <c r="L2755" s="59"/>
    </row>
    <row r="2756" spans="2:12">
      <c r="B2756" s="46" t="str">
        <f t="shared" si="42"/>
        <v>52MED31</v>
      </c>
      <c r="C2756" s="46">
        <v>52</v>
      </c>
      <c r="D2756" s="58" t="s">
        <v>139</v>
      </c>
      <c r="E2756" s="58" t="s">
        <v>15</v>
      </c>
      <c r="F2756" s="46" t="s">
        <v>890</v>
      </c>
      <c r="G2756" s="46" t="s">
        <v>889</v>
      </c>
      <c r="H2756" s="46">
        <v>31</v>
      </c>
      <c r="I2756" s="58" t="s">
        <v>229</v>
      </c>
      <c r="J2756" s="61" t="s">
        <v>628</v>
      </c>
      <c r="K2756" s="85">
        <f>VLOOKUP(B2756,Precios!G:J,4,FALSE)</f>
        <v>608.49</v>
      </c>
      <c r="L2756" s="59"/>
    </row>
    <row r="2757" spans="2:12">
      <c r="B2757" s="46" t="str">
        <f t="shared" si="42"/>
        <v>53MED31</v>
      </c>
      <c r="C2757" s="46">
        <v>53</v>
      </c>
      <c r="D2757" s="58" t="s">
        <v>138</v>
      </c>
      <c r="E2757" s="58" t="s">
        <v>137</v>
      </c>
      <c r="F2757" s="46" t="s">
        <v>890</v>
      </c>
      <c r="G2757" s="46" t="s">
        <v>889</v>
      </c>
      <c r="H2757" s="46">
        <v>31</v>
      </c>
      <c r="I2757" s="58" t="s">
        <v>229</v>
      </c>
      <c r="J2757" s="61" t="s">
        <v>594</v>
      </c>
      <c r="K2757" s="85">
        <f>VLOOKUP(B2757,Precios!G:J,4,FALSE)</f>
        <v>350.44</v>
      </c>
      <c r="L2757" s="59"/>
    </row>
    <row r="2758" spans="2:12">
      <c r="B2758" s="46" t="str">
        <f t="shared" ref="B2758:B2821" si="43">+CONCATENATE(C2758,F2758,H2758)</f>
        <v>54MED31</v>
      </c>
      <c r="C2758" s="46">
        <v>54</v>
      </c>
      <c r="D2758" s="58" t="s">
        <v>136</v>
      </c>
      <c r="E2758" s="58" t="s">
        <v>135</v>
      </c>
      <c r="F2758" s="46" t="s">
        <v>890</v>
      </c>
      <c r="G2758" s="46" t="s">
        <v>889</v>
      </c>
      <c r="H2758" s="46">
        <v>31</v>
      </c>
      <c r="I2758" s="58" t="s">
        <v>229</v>
      </c>
      <c r="J2758" s="61" t="s">
        <v>594</v>
      </c>
      <c r="K2758" s="85">
        <f>VLOOKUP(B2758,Precios!G:J,4,FALSE)</f>
        <v>1143.7</v>
      </c>
      <c r="L2758" s="59"/>
    </row>
    <row r="2759" spans="2:12">
      <c r="B2759" s="46" t="str">
        <f t="shared" si="43"/>
        <v>55MED31</v>
      </c>
      <c r="C2759" s="46">
        <v>55</v>
      </c>
      <c r="D2759" s="58" t="s">
        <v>134</v>
      </c>
      <c r="E2759" s="58" t="s">
        <v>74</v>
      </c>
      <c r="F2759" s="46" t="s">
        <v>890</v>
      </c>
      <c r="G2759" s="46" t="s">
        <v>889</v>
      </c>
      <c r="H2759" s="46">
        <v>31</v>
      </c>
      <c r="I2759" s="58" t="s">
        <v>229</v>
      </c>
      <c r="J2759" s="61" t="s">
        <v>594</v>
      </c>
      <c r="K2759" s="85">
        <f>VLOOKUP(B2759,Precios!G:J,4,FALSE)</f>
        <v>1220.1600000000001</v>
      </c>
      <c r="L2759" s="59"/>
    </row>
    <row r="2760" spans="2:12">
      <c r="B2760" s="46" t="str">
        <f t="shared" si="43"/>
        <v>56MED31</v>
      </c>
      <c r="C2760" s="46">
        <v>56</v>
      </c>
      <c r="D2760" s="58" t="s">
        <v>133</v>
      </c>
      <c r="E2760" s="58" t="s">
        <v>74</v>
      </c>
      <c r="F2760" s="46" t="s">
        <v>890</v>
      </c>
      <c r="G2760" s="46" t="s">
        <v>889</v>
      </c>
      <c r="H2760" s="46">
        <v>31</v>
      </c>
      <c r="I2760" s="58" t="s">
        <v>229</v>
      </c>
      <c r="J2760" s="61" t="s">
        <v>594</v>
      </c>
      <c r="K2760" s="85">
        <f>VLOOKUP(B2760,Precios!G:J,4,FALSE)</f>
        <v>4271.08</v>
      </c>
      <c r="L2760" s="59"/>
    </row>
    <row r="2761" spans="2:12">
      <c r="B2761" s="46" t="str">
        <f t="shared" si="43"/>
        <v>57MED31</v>
      </c>
      <c r="C2761" s="46">
        <v>57</v>
      </c>
      <c r="D2761" s="58" t="s">
        <v>132</v>
      </c>
      <c r="E2761" s="58" t="s">
        <v>74</v>
      </c>
      <c r="F2761" s="46" t="s">
        <v>890</v>
      </c>
      <c r="G2761" s="46" t="s">
        <v>889</v>
      </c>
      <c r="H2761" s="46">
        <v>31</v>
      </c>
      <c r="I2761" s="58" t="s">
        <v>229</v>
      </c>
      <c r="J2761" s="61" t="s">
        <v>594</v>
      </c>
      <c r="K2761" s="85">
        <f>VLOOKUP(B2761,Precios!G:J,4,FALSE)</f>
        <v>1358.21</v>
      </c>
      <c r="L2761" s="59"/>
    </row>
    <row r="2762" spans="2:12">
      <c r="B2762" s="46" t="str">
        <f t="shared" si="43"/>
        <v>58MED31</v>
      </c>
      <c r="C2762" s="46">
        <v>58</v>
      </c>
      <c r="D2762" s="58" t="s">
        <v>131</v>
      </c>
      <c r="E2762" s="58" t="s">
        <v>74</v>
      </c>
      <c r="F2762" s="46" t="s">
        <v>890</v>
      </c>
      <c r="G2762" s="46" t="s">
        <v>889</v>
      </c>
      <c r="H2762" s="46">
        <v>31</v>
      </c>
      <c r="I2762" s="58" t="s">
        <v>229</v>
      </c>
      <c r="J2762" s="61" t="s">
        <v>594</v>
      </c>
      <c r="K2762" s="85">
        <f>VLOOKUP(B2762,Precios!G:J,4,FALSE)</f>
        <v>762.46</v>
      </c>
      <c r="L2762" s="59"/>
    </row>
    <row r="2763" spans="2:12">
      <c r="B2763" s="46" t="str">
        <f t="shared" si="43"/>
        <v>59MED31</v>
      </c>
      <c r="C2763" s="46">
        <v>59</v>
      </c>
      <c r="D2763" s="58" t="s">
        <v>130</v>
      </c>
      <c r="E2763" s="58" t="s">
        <v>74</v>
      </c>
      <c r="F2763" s="46" t="s">
        <v>890</v>
      </c>
      <c r="G2763" s="46" t="s">
        <v>889</v>
      </c>
      <c r="H2763" s="46">
        <v>31</v>
      </c>
      <c r="I2763" s="58" t="s">
        <v>229</v>
      </c>
      <c r="J2763" s="61" t="s">
        <v>594</v>
      </c>
      <c r="K2763" s="85">
        <f>VLOOKUP(B2763,Precios!G:J,4,FALSE)</f>
        <v>885.65</v>
      </c>
      <c r="L2763" s="59"/>
    </row>
    <row r="2764" spans="2:12">
      <c r="B2764" s="46" t="str">
        <f t="shared" si="43"/>
        <v>60MED31</v>
      </c>
      <c r="C2764" s="46">
        <v>60</v>
      </c>
      <c r="D2764" s="58" t="s">
        <v>129</v>
      </c>
      <c r="E2764" s="58" t="s">
        <v>128</v>
      </c>
      <c r="F2764" s="46" t="s">
        <v>890</v>
      </c>
      <c r="G2764" s="46" t="s">
        <v>889</v>
      </c>
      <c r="H2764" s="46">
        <v>31</v>
      </c>
      <c r="I2764" s="58" t="s">
        <v>229</v>
      </c>
      <c r="J2764" s="61" t="s">
        <v>585</v>
      </c>
      <c r="K2764" s="85">
        <f>VLOOKUP(B2764,Precios!G:J,4,FALSE)</f>
        <v>3723.12</v>
      </c>
      <c r="L2764" s="59"/>
    </row>
    <row r="2765" spans="2:12">
      <c r="B2765" s="46" t="str">
        <f t="shared" si="43"/>
        <v>61MED31</v>
      </c>
      <c r="C2765" s="46">
        <v>61</v>
      </c>
      <c r="D2765" s="58" t="s">
        <v>127</v>
      </c>
      <c r="E2765" s="58" t="s">
        <v>2</v>
      </c>
      <c r="F2765" s="46" t="s">
        <v>890</v>
      </c>
      <c r="G2765" s="46" t="s">
        <v>889</v>
      </c>
      <c r="H2765" s="46">
        <v>31</v>
      </c>
      <c r="I2765" s="58" t="s">
        <v>229</v>
      </c>
      <c r="J2765" s="61" t="s">
        <v>629</v>
      </c>
      <c r="K2765" s="85">
        <f>VLOOKUP(B2765,Precios!G:J,4,FALSE)</f>
        <v>1153.26</v>
      </c>
      <c r="L2765" s="59"/>
    </row>
    <row r="2766" spans="2:12">
      <c r="B2766" s="46" t="str">
        <f t="shared" si="43"/>
        <v>62MED31</v>
      </c>
      <c r="C2766" s="46">
        <v>62</v>
      </c>
      <c r="D2766" s="58" t="s">
        <v>126</v>
      </c>
      <c r="E2766" s="58" t="s">
        <v>2</v>
      </c>
      <c r="F2766" s="46" t="s">
        <v>890</v>
      </c>
      <c r="G2766" s="46" t="s">
        <v>889</v>
      </c>
      <c r="H2766" s="46">
        <v>31</v>
      </c>
      <c r="I2766" s="58" t="s">
        <v>229</v>
      </c>
      <c r="J2766" s="61" t="s">
        <v>629</v>
      </c>
      <c r="K2766" s="85">
        <f>VLOOKUP(B2766,Precios!G:J,4,FALSE)</f>
        <v>2130.23</v>
      </c>
      <c r="L2766" s="59"/>
    </row>
    <row r="2767" spans="2:12">
      <c r="B2767" s="46" t="str">
        <f t="shared" si="43"/>
        <v>63MED31</v>
      </c>
      <c r="C2767" s="46">
        <v>63</v>
      </c>
      <c r="D2767" s="58" t="s">
        <v>125</v>
      </c>
      <c r="E2767" s="58" t="s">
        <v>2</v>
      </c>
      <c r="F2767" s="46" t="s">
        <v>890</v>
      </c>
      <c r="G2767" s="46" t="s">
        <v>889</v>
      </c>
      <c r="H2767" s="46">
        <v>31</v>
      </c>
      <c r="I2767" s="58" t="s">
        <v>229</v>
      </c>
      <c r="J2767" s="61" t="s">
        <v>630</v>
      </c>
      <c r="K2767" s="85">
        <f>VLOOKUP(B2767,Precios!G:J,4,FALSE)</f>
        <v>20269.02</v>
      </c>
      <c r="L2767" s="59"/>
    </row>
    <row r="2768" spans="2:12">
      <c r="B2768" s="46" t="str">
        <f t="shared" si="43"/>
        <v>64MED31</v>
      </c>
      <c r="C2768" s="46">
        <v>64</v>
      </c>
      <c r="D2768" s="58" t="s">
        <v>124</v>
      </c>
      <c r="E2768" s="58" t="s">
        <v>2</v>
      </c>
      <c r="F2768" s="46" t="s">
        <v>890</v>
      </c>
      <c r="G2768" s="46" t="s">
        <v>889</v>
      </c>
      <c r="H2768" s="46">
        <v>31</v>
      </c>
      <c r="I2768" s="58" t="s">
        <v>229</v>
      </c>
      <c r="J2768" s="61" t="s">
        <v>630</v>
      </c>
      <c r="K2768" s="85">
        <f>VLOOKUP(B2768,Precios!G:J,4,FALSE)</f>
        <v>10376.09</v>
      </c>
      <c r="L2768" s="59"/>
    </row>
    <row r="2769" spans="2:12">
      <c r="B2769" s="46" t="str">
        <f t="shared" si="43"/>
        <v>65MED31</v>
      </c>
      <c r="C2769" s="46">
        <v>65</v>
      </c>
      <c r="D2769" s="58" t="s">
        <v>123</v>
      </c>
      <c r="E2769" s="58" t="s">
        <v>2</v>
      </c>
      <c r="F2769" s="46" t="s">
        <v>890</v>
      </c>
      <c r="G2769" s="46" t="s">
        <v>889</v>
      </c>
      <c r="H2769" s="46">
        <v>31</v>
      </c>
      <c r="I2769" s="58" t="s">
        <v>229</v>
      </c>
      <c r="J2769" s="61" t="s">
        <v>631</v>
      </c>
      <c r="K2769" s="85">
        <f>VLOOKUP(B2769,Precios!G:J,4,FALSE)</f>
        <v>193411.35</v>
      </c>
      <c r="L2769" s="59"/>
    </row>
    <row r="2770" spans="2:12">
      <c r="B2770" s="46" t="str">
        <f t="shared" si="43"/>
        <v>66MED31</v>
      </c>
      <c r="C2770" s="46">
        <v>66</v>
      </c>
      <c r="D2770" s="58" t="s">
        <v>122</v>
      </c>
      <c r="E2770" s="58" t="s">
        <v>2</v>
      </c>
      <c r="F2770" s="46" t="s">
        <v>890</v>
      </c>
      <c r="G2770" s="46" t="s">
        <v>889</v>
      </c>
      <c r="H2770" s="46">
        <v>31</v>
      </c>
      <c r="I2770" s="58" t="s">
        <v>229</v>
      </c>
      <c r="J2770" s="61" t="s">
        <v>631</v>
      </c>
      <c r="K2770" s="85">
        <f>VLOOKUP(B2770,Precios!G:J,4,FALSE)</f>
        <v>84054.78</v>
      </c>
      <c r="L2770" s="59"/>
    </row>
    <row r="2771" spans="2:12">
      <c r="B2771" s="46" t="str">
        <f t="shared" si="43"/>
        <v>67MED31</v>
      </c>
      <c r="C2771" s="46">
        <v>67</v>
      </c>
      <c r="D2771" s="58" t="s">
        <v>121</v>
      </c>
      <c r="E2771" s="58" t="s">
        <v>2</v>
      </c>
      <c r="F2771" s="46" t="s">
        <v>890</v>
      </c>
      <c r="G2771" s="46" t="s">
        <v>889</v>
      </c>
      <c r="H2771" s="46">
        <v>31</v>
      </c>
      <c r="I2771" s="58" t="s">
        <v>229</v>
      </c>
      <c r="J2771" s="61" t="s">
        <v>600</v>
      </c>
      <c r="K2771" s="85">
        <f>VLOOKUP(B2771,Precios!G:J,4,FALSE)</f>
        <v>25868.560000000001</v>
      </c>
      <c r="L2771" s="59"/>
    </row>
    <row r="2772" spans="2:12">
      <c r="B2772" s="46" t="str">
        <f t="shared" si="43"/>
        <v>68MED31</v>
      </c>
      <c r="C2772" s="46">
        <v>68</v>
      </c>
      <c r="D2772" s="58" t="s">
        <v>120</v>
      </c>
      <c r="E2772" s="58" t="s">
        <v>119</v>
      </c>
      <c r="F2772" s="46" t="s">
        <v>890</v>
      </c>
      <c r="G2772" s="46" t="s">
        <v>889</v>
      </c>
      <c r="H2772" s="46">
        <v>31</v>
      </c>
      <c r="I2772" s="58" t="s">
        <v>229</v>
      </c>
      <c r="J2772" s="61" t="s">
        <v>618</v>
      </c>
      <c r="K2772" s="85">
        <f>VLOOKUP(B2772,Precios!G:J,4,FALSE)</f>
        <v>34694.239999999998</v>
      </c>
      <c r="L2772" s="59"/>
    </row>
    <row r="2773" spans="2:12">
      <c r="B2773" s="46" t="str">
        <f t="shared" si="43"/>
        <v>69MED31</v>
      </c>
      <c r="C2773" s="46">
        <v>69</v>
      </c>
      <c r="D2773" s="58" t="s">
        <v>118</v>
      </c>
      <c r="E2773" s="58" t="s">
        <v>117</v>
      </c>
      <c r="F2773" s="46" t="s">
        <v>890</v>
      </c>
      <c r="G2773" s="46" t="s">
        <v>889</v>
      </c>
      <c r="H2773" s="46">
        <v>31</v>
      </c>
      <c r="I2773" s="58" t="s">
        <v>229</v>
      </c>
      <c r="J2773" s="61" t="s">
        <v>618</v>
      </c>
      <c r="K2773" s="85">
        <f>VLOOKUP(B2773,Precios!G:J,4,FALSE)</f>
        <v>23266.84</v>
      </c>
      <c r="L2773" s="59"/>
    </row>
    <row r="2774" spans="2:12">
      <c r="B2774" s="46" t="str">
        <f t="shared" si="43"/>
        <v>70MED31</v>
      </c>
      <c r="C2774" s="46">
        <v>70</v>
      </c>
      <c r="D2774" s="58" t="s">
        <v>213</v>
      </c>
      <c r="E2774" s="58" t="s">
        <v>116</v>
      </c>
      <c r="F2774" s="46" t="s">
        <v>890</v>
      </c>
      <c r="G2774" s="46" t="s">
        <v>889</v>
      </c>
      <c r="H2774" s="46">
        <v>31</v>
      </c>
      <c r="I2774" s="58" t="s">
        <v>229</v>
      </c>
      <c r="J2774" s="61" t="s">
        <v>618</v>
      </c>
      <c r="K2774" s="85">
        <f>VLOOKUP(B2774,Precios!G:J,4,FALSE)</f>
        <v>23542.94</v>
      </c>
      <c r="L2774" s="59"/>
    </row>
    <row r="2775" spans="2:12">
      <c r="B2775" s="46" t="str">
        <f t="shared" si="43"/>
        <v>71MED31</v>
      </c>
      <c r="C2775" s="46">
        <v>71</v>
      </c>
      <c r="D2775" s="58" t="s">
        <v>115</v>
      </c>
      <c r="E2775" s="58" t="s">
        <v>2</v>
      </c>
      <c r="F2775" s="46" t="s">
        <v>890</v>
      </c>
      <c r="G2775" s="46" t="s">
        <v>889</v>
      </c>
      <c r="H2775" s="46">
        <v>31</v>
      </c>
      <c r="I2775" s="58" t="s">
        <v>229</v>
      </c>
      <c r="J2775" s="61" t="s">
        <v>632</v>
      </c>
      <c r="K2775" s="85">
        <f>VLOOKUP(B2775,Precios!G:J,4,FALSE)</f>
        <v>1673.6</v>
      </c>
      <c r="L2775" s="59"/>
    </row>
    <row r="2776" spans="2:12">
      <c r="B2776" s="46" t="str">
        <f t="shared" si="43"/>
        <v>72MED31</v>
      </c>
      <c r="C2776" s="46">
        <v>72</v>
      </c>
      <c r="D2776" s="58" t="s">
        <v>114</v>
      </c>
      <c r="E2776" s="58" t="s">
        <v>3</v>
      </c>
      <c r="F2776" s="46" t="s">
        <v>890</v>
      </c>
      <c r="G2776" s="46" t="s">
        <v>889</v>
      </c>
      <c r="H2776" s="46">
        <v>31</v>
      </c>
      <c r="I2776" s="58" t="s">
        <v>229</v>
      </c>
      <c r="J2776" s="61" t="s">
        <v>238</v>
      </c>
      <c r="K2776" s="85">
        <f>VLOOKUP(B2776,Precios!G:J,4,FALSE)</f>
        <v>8434.89</v>
      </c>
      <c r="L2776" s="59"/>
    </row>
    <row r="2777" spans="2:12">
      <c r="B2777" s="46" t="str">
        <f t="shared" si="43"/>
        <v>73MED31</v>
      </c>
      <c r="C2777" s="46">
        <v>73</v>
      </c>
      <c r="D2777" s="58" t="s">
        <v>113</v>
      </c>
      <c r="E2777" s="58" t="s">
        <v>34</v>
      </c>
      <c r="F2777" s="46" t="s">
        <v>890</v>
      </c>
      <c r="G2777" s="46" t="s">
        <v>889</v>
      </c>
      <c r="H2777" s="46">
        <v>31</v>
      </c>
      <c r="I2777" s="58" t="s">
        <v>229</v>
      </c>
      <c r="J2777" s="61" t="s">
        <v>594</v>
      </c>
      <c r="K2777" s="85">
        <f>VLOOKUP(B2777,Precios!G:J,4,FALSE)</f>
        <v>2288.46</v>
      </c>
      <c r="L2777" s="59"/>
    </row>
    <row r="2778" spans="2:12">
      <c r="B2778" s="46" t="str">
        <f t="shared" si="43"/>
        <v>74MED31</v>
      </c>
      <c r="C2778" s="46">
        <v>74</v>
      </c>
      <c r="D2778" s="58" t="s">
        <v>112</v>
      </c>
      <c r="E2778" s="58" t="s">
        <v>111</v>
      </c>
      <c r="F2778" s="46" t="s">
        <v>890</v>
      </c>
      <c r="G2778" s="46" t="s">
        <v>889</v>
      </c>
      <c r="H2778" s="46">
        <v>31</v>
      </c>
      <c r="I2778" s="58" t="s">
        <v>229</v>
      </c>
      <c r="J2778" s="61" t="s">
        <v>594</v>
      </c>
      <c r="K2778" s="85">
        <f>VLOOKUP(B2778,Precios!G:J,4,FALSE)</f>
        <v>1521.74</v>
      </c>
      <c r="L2778" s="59"/>
    </row>
    <row r="2779" spans="2:12">
      <c r="B2779" s="46" t="str">
        <f t="shared" si="43"/>
        <v>75MED31</v>
      </c>
      <c r="C2779" s="46">
        <v>75</v>
      </c>
      <c r="D2779" s="58" t="s">
        <v>572</v>
      </c>
      <c r="E2779" s="58" t="s">
        <v>34</v>
      </c>
      <c r="F2779" s="46" t="s">
        <v>890</v>
      </c>
      <c r="G2779" s="46" t="s">
        <v>889</v>
      </c>
      <c r="H2779" s="46">
        <v>31</v>
      </c>
      <c r="I2779" s="58" t="s">
        <v>229</v>
      </c>
      <c r="J2779" s="61" t="s">
        <v>594</v>
      </c>
      <c r="K2779" s="85">
        <f>VLOOKUP(B2779,Precios!G:J,4,FALSE)</f>
        <v>2592.16</v>
      </c>
      <c r="L2779" s="59"/>
    </row>
    <row r="2780" spans="2:12">
      <c r="B2780" s="46" t="str">
        <f t="shared" si="43"/>
        <v>76MED31</v>
      </c>
      <c r="C2780" s="46">
        <v>76</v>
      </c>
      <c r="D2780" s="58" t="s">
        <v>109</v>
      </c>
      <c r="E2780" s="58" t="s">
        <v>34</v>
      </c>
      <c r="F2780" s="46" t="s">
        <v>890</v>
      </c>
      <c r="G2780" s="46" t="s">
        <v>889</v>
      </c>
      <c r="H2780" s="46">
        <v>31</v>
      </c>
      <c r="I2780" s="58" t="s">
        <v>229</v>
      </c>
      <c r="J2780" s="61" t="s">
        <v>594</v>
      </c>
      <c r="K2780" s="85">
        <f>VLOOKUP(B2780,Precios!G:J,4,FALSE)</f>
        <v>2440.31</v>
      </c>
      <c r="L2780" s="59"/>
    </row>
    <row r="2781" spans="2:12">
      <c r="B2781" s="46" t="str">
        <f t="shared" si="43"/>
        <v>77MED31</v>
      </c>
      <c r="C2781" s="46">
        <v>77</v>
      </c>
      <c r="D2781" s="58" t="s">
        <v>108</v>
      </c>
      <c r="E2781" s="58" t="s">
        <v>34</v>
      </c>
      <c r="F2781" s="46" t="s">
        <v>890</v>
      </c>
      <c r="G2781" s="46" t="s">
        <v>889</v>
      </c>
      <c r="H2781" s="46">
        <v>31</v>
      </c>
      <c r="I2781" s="58" t="s">
        <v>229</v>
      </c>
      <c r="J2781" s="61" t="s">
        <v>594</v>
      </c>
      <c r="K2781" s="85">
        <f>VLOOKUP(B2781,Precios!G:J,4,FALSE)</f>
        <v>2136.6</v>
      </c>
      <c r="L2781" s="59"/>
    </row>
    <row r="2782" spans="2:12">
      <c r="B2782" s="46" t="str">
        <f t="shared" si="43"/>
        <v>78MED31</v>
      </c>
      <c r="C2782" s="46">
        <v>78</v>
      </c>
      <c r="D2782" s="58" t="s">
        <v>107</v>
      </c>
      <c r="E2782" s="58" t="s">
        <v>2</v>
      </c>
      <c r="F2782" s="46" t="s">
        <v>890</v>
      </c>
      <c r="G2782" s="46" t="s">
        <v>889</v>
      </c>
      <c r="H2782" s="46">
        <v>31</v>
      </c>
      <c r="I2782" s="58" t="s">
        <v>229</v>
      </c>
      <c r="J2782" s="61" t="s">
        <v>633</v>
      </c>
      <c r="K2782" s="85">
        <f>VLOOKUP(B2782,Precios!G:J,4,FALSE)</f>
        <v>52171.46</v>
      </c>
      <c r="L2782" s="59"/>
    </row>
    <row r="2783" spans="2:12">
      <c r="B2783" s="46" t="str">
        <f t="shared" si="43"/>
        <v>79MED31</v>
      </c>
      <c r="C2783" s="46">
        <v>79</v>
      </c>
      <c r="D2783" s="58" t="s">
        <v>106</v>
      </c>
      <c r="E2783" s="58" t="s">
        <v>74</v>
      </c>
      <c r="F2783" s="46" t="s">
        <v>890</v>
      </c>
      <c r="G2783" s="46" t="s">
        <v>889</v>
      </c>
      <c r="H2783" s="46">
        <v>31</v>
      </c>
      <c r="I2783" s="58" t="s">
        <v>229</v>
      </c>
      <c r="J2783" s="61" t="s">
        <v>585</v>
      </c>
      <c r="K2783" s="85">
        <f>VLOOKUP(B2783,Precios!G:J,4,FALSE)</f>
        <v>3459.76</v>
      </c>
      <c r="L2783" s="59"/>
    </row>
    <row r="2784" spans="2:12">
      <c r="B2784" s="46" t="str">
        <f t="shared" si="43"/>
        <v>80MED31</v>
      </c>
      <c r="C2784" s="46">
        <v>80</v>
      </c>
      <c r="D2784" s="58" t="s">
        <v>105</v>
      </c>
      <c r="E2784" s="58" t="s">
        <v>74</v>
      </c>
      <c r="F2784" s="46" t="s">
        <v>890</v>
      </c>
      <c r="G2784" s="46" t="s">
        <v>889</v>
      </c>
      <c r="H2784" s="46">
        <v>31</v>
      </c>
      <c r="I2784" s="58" t="s">
        <v>229</v>
      </c>
      <c r="J2784" s="61" t="s">
        <v>610</v>
      </c>
      <c r="K2784" s="85">
        <f>VLOOKUP(B2784,Precios!G:J,4,FALSE)</f>
        <v>5141.8599999999997</v>
      </c>
      <c r="L2784" s="59"/>
    </row>
    <row r="2785" spans="2:12">
      <c r="B2785" s="46" t="str">
        <f t="shared" si="43"/>
        <v>81MED31</v>
      </c>
      <c r="C2785" s="46">
        <v>81</v>
      </c>
      <c r="D2785" s="58" t="s">
        <v>104</v>
      </c>
      <c r="E2785" s="58" t="s">
        <v>214</v>
      </c>
      <c r="F2785" s="46" t="s">
        <v>890</v>
      </c>
      <c r="G2785" s="46" t="s">
        <v>889</v>
      </c>
      <c r="H2785" s="46">
        <v>31</v>
      </c>
      <c r="I2785" s="58" t="s">
        <v>229</v>
      </c>
      <c r="J2785" s="61" t="s">
        <v>585</v>
      </c>
      <c r="K2785" s="85">
        <f>VLOOKUP(B2785,Precios!G:J,4,FALSE)</f>
        <v>9057.19</v>
      </c>
      <c r="L2785" s="59"/>
    </row>
    <row r="2786" spans="2:12">
      <c r="B2786" s="46" t="str">
        <f t="shared" si="43"/>
        <v>82MED31</v>
      </c>
      <c r="C2786" s="46">
        <v>82</v>
      </c>
      <c r="D2786" s="58" t="s">
        <v>103</v>
      </c>
      <c r="E2786" s="58" t="s">
        <v>214</v>
      </c>
      <c r="F2786" s="46" t="s">
        <v>890</v>
      </c>
      <c r="G2786" s="46" t="s">
        <v>889</v>
      </c>
      <c r="H2786" s="46">
        <v>31</v>
      </c>
      <c r="I2786" s="58" t="s">
        <v>229</v>
      </c>
      <c r="J2786" s="61" t="s">
        <v>629</v>
      </c>
      <c r="K2786" s="85">
        <f>VLOOKUP(B2786,Precios!G:J,4,FALSE)</f>
        <v>11709.88</v>
      </c>
      <c r="L2786" s="59"/>
    </row>
    <row r="2787" spans="2:12">
      <c r="B2787" s="46" t="str">
        <f t="shared" si="43"/>
        <v>83MED31</v>
      </c>
      <c r="C2787" s="46">
        <v>83</v>
      </c>
      <c r="D2787" s="58" t="s">
        <v>102</v>
      </c>
      <c r="E2787" s="58" t="s">
        <v>214</v>
      </c>
      <c r="F2787" s="46" t="s">
        <v>890</v>
      </c>
      <c r="G2787" s="46" t="s">
        <v>889</v>
      </c>
      <c r="H2787" s="46">
        <v>31</v>
      </c>
      <c r="I2787" s="58" t="s">
        <v>229</v>
      </c>
      <c r="J2787" s="61" t="s">
        <v>585</v>
      </c>
      <c r="K2787" s="85">
        <f>VLOOKUP(B2787,Precios!G:J,4,FALSE)</f>
        <v>5539.02</v>
      </c>
      <c r="L2787" s="59"/>
    </row>
    <row r="2788" spans="2:12">
      <c r="B2788" s="46" t="str">
        <f t="shared" si="43"/>
        <v>84MED31</v>
      </c>
      <c r="C2788" s="46">
        <v>84</v>
      </c>
      <c r="D2788" s="58" t="s">
        <v>101</v>
      </c>
      <c r="E2788" s="58" t="s">
        <v>214</v>
      </c>
      <c r="F2788" s="46" t="s">
        <v>890</v>
      </c>
      <c r="G2788" s="46" t="s">
        <v>889</v>
      </c>
      <c r="H2788" s="46">
        <v>31</v>
      </c>
      <c r="I2788" s="58" t="s">
        <v>229</v>
      </c>
      <c r="J2788" s="61" t="s">
        <v>585</v>
      </c>
      <c r="K2788" s="85">
        <f>VLOOKUP(B2788,Precios!G:J,4,FALSE)</f>
        <v>7478.1</v>
      </c>
      <c r="L2788" s="59"/>
    </row>
    <row r="2789" spans="2:12">
      <c r="B2789" s="46" t="str">
        <f t="shared" si="43"/>
        <v>85MED31</v>
      </c>
      <c r="C2789" s="46">
        <v>85</v>
      </c>
      <c r="D2789" s="58" t="s">
        <v>215</v>
      </c>
      <c r="E2789" s="58" t="s">
        <v>214</v>
      </c>
      <c r="F2789" s="46" t="s">
        <v>890</v>
      </c>
      <c r="G2789" s="46" t="s">
        <v>889</v>
      </c>
      <c r="H2789" s="46">
        <v>31</v>
      </c>
      <c r="I2789" s="58" t="s">
        <v>229</v>
      </c>
      <c r="J2789" s="61" t="s">
        <v>585</v>
      </c>
      <c r="K2789" s="85">
        <f>VLOOKUP(B2789,Precios!G:J,4,FALSE)</f>
        <v>5356.36</v>
      </c>
      <c r="L2789" s="59"/>
    </row>
    <row r="2790" spans="2:12">
      <c r="B2790" s="46" t="str">
        <f t="shared" si="43"/>
        <v>86MED31</v>
      </c>
      <c r="C2790" s="46">
        <v>86</v>
      </c>
      <c r="D2790" s="58" t="s">
        <v>100</v>
      </c>
      <c r="E2790" s="58" t="s">
        <v>98</v>
      </c>
      <c r="F2790" s="46" t="s">
        <v>890</v>
      </c>
      <c r="G2790" s="46" t="s">
        <v>889</v>
      </c>
      <c r="H2790" s="46">
        <v>31</v>
      </c>
      <c r="I2790" s="58" t="s">
        <v>229</v>
      </c>
      <c r="J2790" s="61" t="s">
        <v>585</v>
      </c>
      <c r="K2790" s="85">
        <f>VLOOKUP(B2790,Precios!G:J,4,FALSE)</f>
        <v>362.11</v>
      </c>
      <c r="L2790" s="59"/>
    </row>
    <row r="2791" spans="2:12">
      <c r="B2791" s="46" t="str">
        <f t="shared" si="43"/>
        <v>87MED31</v>
      </c>
      <c r="C2791" s="46">
        <v>87</v>
      </c>
      <c r="D2791" s="58" t="s">
        <v>99</v>
      </c>
      <c r="E2791" s="58" t="s">
        <v>98</v>
      </c>
      <c r="F2791" s="46" t="s">
        <v>890</v>
      </c>
      <c r="G2791" s="46" t="s">
        <v>889</v>
      </c>
      <c r="H2791" s="46">
        <v>31</v>
      </c>
      <c r="I2791" s="58" t="s">
        <v>229</v>
      </c>
      <c r="J2791" s="61" t="s">
        <v>585</v>
      </c>
      <c r="K2791" s="85">
        <f>VLOOKUP(B2791,Precios!G:J,4,FALSE)</f>
        <v>362.11</v>
      </c>
      <c r="L2791" s="59"/>
    </row>
    <row r="2792" spans="2:12">
      <c r="B2792" s="46" t="str">
        <f t="shared" si="43"/>
        <v>88MED31</v>
      </c>
      <c r="C2792" s="46">
        <v>88</v>
      </c>
      <c r="D2792" s="58" t="s">
        <v>97</v>
      </c>
      <c r="E2792" s="58" t="s">
        <v>2</v>
      </c>
      <c r="F2792" s="46" t="s">
        <v>890</v>
      </c>
      <c r="G2792" s="46" t="s">
        <v>889</v>
      </c>
      <c r="H2792" s="46">
        <v>31</v>
      </c>
      <c r="I2792" s="58" t="s">
        <v>229</v>
      </c>
      <c r="J2792" s="61" t="s">
        <v>600</v>
      </c>
      <c r="K2792" s="85">
        <f>VLOOKUP(B2792,Precios!G:J,4,FALSE)</f>
        <v>2601.7199999999998</v>
      </c>
      <c r="L2792" s="59"/>
    </row>
    <row r="2793" spans="2:12">
      <c r="B2793" s="46" t="str">
        <f t="shared" si="43"/>
        <v>89MED31</v>
      </c>
      <c r="C2793" s="46">
        <v>89</v>
      </c>
      <c r="D2793" s="58" t="s">
        <v>96</v>
      </c>
      <c r="E2793" s="58" t="s">
        <v>2</v>
      </c>
      <c r="F2793" s="46" t="s">
        <v>890</v>
      </c>
      <c r="G2793" s="46" t="s">
        <v>889</v>
      </c>
      <c r="H2793" s="46">
        <v>31</v>
      </c>
      <c r="I2793" s="58" t="s">
        <v>229</v>
      </c>
      <c r="J2793" s="61" t="s">
        <v>632</v>
      </c>
      <c r="K2793" s="85">
        <f>VLOOKUP(B2793,Precios!G:J,4,FALSE)</f>
        <v>2131.29</v>
      </c>
      <c r="L2793" s="59"/>
    </row>
    <row r="2794" spans="2:12">
      <c r="B2794" s="46" t="str">
        <f t="shared" si="43"/>
        <v>90MED31</v>
      </c>
      <c r="C2794" s="46">
        <v>90</v>
      </c>
      <c r="D2794" s="58" t="s">
        <v>95</v>
      </c>
      <c r="E2794" s="58" t="s">
        <v>2</v>
      </c>
      <c r="F2794" s="46" t="s">
        <v>890</v>
      </c>
      <c r="G2794" s="46" t="s">
        <v>889</v>
      </c>
      <c r="H2794" s="46">
        <v>31</v>
      </c>
      <c r="I2794" s="58" t="s">
        <v>229</v>
      </c>
      <c r="J2794" s="61" t="s">
        <v>634</v>
      </c>
      <c r="K2794" s="85">
        <f>VLOOKUP(B2794,Precios!G:J,4,FALSE)</f>
        <v>17390.13</v>
      </c>
      <c r="L2794" s="59"/>
    </row>
    <row r="2795" spans="2:12">
      <c r="B2795" s="46" t="str">
        <f t="shared" si="43"/>
        <v>91MED31</v>
      </c>
      <c r="C2795" s="46">
        <v>91</v>
      </c>
      <c r="D2795" s="58" t="s">
        <v>94</v>
      </c>
      <c r="E2795" s="58" t="s">
        <v>2</v>
      </c>
      <c r="F2795" s="46" t="s">
        <v>890</v>
      </c>
      <c r="G2795" s="46" t="s">
        <v>889</v>
      </c>
      <c r="H2795" s="46">
        <v>31</v>
      </c>
      <c r="I2795" s="58" t="s">
        <v>229</v>
      </c>
      <c r="J2795" s="61" t="s">
        <v>607</v>
      </c>
      <c r="K2795" s="85">
        <f>VLOOKUP(B2795,Precios!G:J,4,FALSE)</f>
        <v>4637.4399999999996</v>
      </c>
      <c r="L2795" s="59"/>
    </row>
    <row r="2796" spans="2:12">
      <c r="B2796" s="46" t="str">
        <f t="shared" si="43"/>
        <v>92MED31</v>
      </c>
      <c r="C2796" s="46">
        <v>92</v>
      </c>
      <c r="D2796" s="58" t="s">
        <v>93</v>
      </c>
      <c r="E2796" s="58" t="s">
        <v>2</v>
      </c>
      <c r="F2796" s="46" t="s">
        <v>890</v>
      </c>
      <c r="G2796" s="46" t="s">
        <v>889</v>
      </c>
      <c r="H2796" s="46">
        <v>31</v>
      </c>
      <c r="I2796" s="58" t="s">
        <v>229</v>
      </c>
      <c r="J2796" s="61" t="s">
        <v>635</v>
      </c>
      <c r="K2796" s="85">
        <f>VLOOKUP(B2796,Precios!G:J,4,FALSE)</f>
        <v>1525.99</v>
      </c>
      <c r="L2796" s="59"/>
    </row>
    <row r="2797" spans="2:12">
      <c r="B2797" s="46" t="str">
        <f t="shared" si="43"/>
        <v>93MED31</v>
      </c>
      <c r="C2797" s="46">
        <v>93</v>
      </c>
      <c r="D2797" s="58" t="s">
        <v>92</v>
      </c>
      <c r="E2797" s="58" t="s">
        <v>2</v>
      </c>
      <c r="F2797" s="46" t="s">
        <v>890</v>
      </c>
      <c r="G2797" s="46" t="s">
        <v>889</v>
      </c>
      <c r="H2797" s="46">
        <v>31</v>
      </c>
      <c r="I2797" s="58" t="s">
        <v>229</v>
      </c>
      <c r="J2797" s="61" t="s">
        <v>636</v>
      </c>
      <c r="K2797" s="85">
        <f>VLOOKUP(B2797,Precios!G:J,4,FALSE)</f>
        <v>1840.32</v>
      </c>
      <c r="L2797" s="59"/>
    </row>
    <row r="2798" spans="2:12">
      <c r="B2798" s="46" t="str">
        <f t="shared" si="43"/>
        <v>94MED31</v>
      </c>
      <c r="C2798" s="46">
        <v>94</v>
      </c>
      <c r="D2798" s="58" t="s">
        <v>91</v>
      </c>
      <c r="E2798" s="58" t="s">
        <v>2</v>
      </c>
      <c r="F2798" s="46" t="s">
        <v>890</v>
      </c>
      <c r="G2798" s="46" t="s">
        <v>889</v>
      </c>
      <c r="H2798" s="46">
        <v>31</v>
      </c>
      <c r="I2798" s="58" t="s">
        <v>229</v>
      </c>
      <c r="J2798" s="61" t="s">
        <v>636</v>
      </c>
      <c r="K2798" s="85">
        <f>VLOOKUP(B2798,Precios!G:J,4,FALSE)</f>
        <v>21303.33</v>
      </c>
      <c r="L2798" s="59"/>
    </row>
    <row r="2799" spans="2:12">
      <c r="B2799" s="46" t="str">
        <f t="shared" si="43"/>
        <v>95MED31</v>
      </c>
      <c r="C2799" s="46">
        <v>95</v>
      </c>
      <c r="D2799" s="58" t="s">
        <v>90</v>
      </c>
      <c r="E2799" s="58" t="s">
        <v>2</v>
      </c>
      <c r="F2799" s="46" t="s">
        <v>890</v>
      </c>
      <c r="G2799" s="46" t="s">
        <v>889</v>
      </c>
      <c r="H2799" s="46">
        <v>31</v>
      </c>
      <c r="I2799" s="58" t="s">
        <v>229</v>
      </c>
      <c r="J2799" s="61" t="s">
        <v>594</v>
      </c>
      <c r="K2799" s="85">
        <f>VLOOKUP(B2799,Precios!G:J,4,FALSE)</f>
        <v>1907.22</v>
      </c>
      <c r="L2799" s="59"/>
    </row>
    <row r="2800" spans="2:12">
      <c r="B2800" s="46" t="str">
        <f t="shared" si="43"/>
        <v>96MED31</v>
      </c>
      <c r="C2800" s="46">
        <v>96</v>
      </c>
      <c r="D2800" s="58" t="s">
        <v>89</v>
      </c>
      <c r="E2800" s="58" t="s">
        <v>2</v>
      </c>
      <c r="F2800" s="46" t="s">
        <v>890</v>
      </c>
      <c r="G2800" s="46" t="s">
        <v>889</v>
      </c>
      <c r="H2800" s="46">
        <v>31</v>
      </c>
      <c r="I2800" s="58" t="s">
        <v>229</v>
      </c>
      <c r="J2800" s="61" t="s">
        <v>631</v>
      </c>
      <c r="K2800" s="85">
        <f>VLOOKUP(B2800,Precios!G:J,4,FALSE)</f>
        <v>173906.63</v>
      </c>
      <c r="L2800" s="59"/>
    </row>
    <row r="2801" spans="2:12">
      <c r="B2801" s="46" t="str">
        <f t="shared" si="43"/>
        <v>97MED31</v>
      </c>
      <c r="C2801" s="46">
        <v>97</v>
      </c>
      <c r="D2801" s="58" t="s">
        <v>88</v>
      </c>
      <c r="E2801" s="58" t="s">
        <v>2</v>
      </c>
      <c r="F2801" s="46" t="s">
        <v>890</v>
      </c>
      <c r="G2801" s="46" t="s">
        <v>889</v>
      </c>
      <c r="H2801" s="46">
        <v>31</v>
      </c>
      <c r="I2801" s="58" t="s">
        <v>229</v>
      </c>
      <c r="J2801" s="61" t="s">
        <v>630</v>
      </c>
      <c r="K2801" s="85">
        <f>VLOOKUP(B2801,Precios!G:J,4,FALSE)</f>
        <v>22625.439999999999</v>
      </c>
      <c r="L2801" s="59"/>
    </row>
    <row r="2802" spans="2:12">
      <c r="B2802" s="46" t="str">
        <f t="shared" si="43"/>
        <v>98MED31</v>
      </c>
      <c r="C2802" s="46">
        <v>98</v>
      </c>
      <c r="D2802" s="58" t="s">
        <v>87</v>
      </c>
      <c r="E2802" s="58" t="s">
        <v>2</v>
      </c>
      <c r="F2802" s="46" t="s">
        <v>890</v>
      </c>
      <c r="G2802" s="46" t="s">
        <v>889</v>
      </c>
      <c r="H2802" s="46">
        <v>31</v>
      </c>
      <c r="I2802" s="58" t="s">
        <v>229</v>
      </c>
      <c r="J2802" s="61" t="s">
        <v>630</v>
      </c>
      <c r="K2802" s="85">
        <f>VLOOKUP(B2802,Precios!G:J,4,FALSE)</f>
        <v>10805.12</v>
      </c>
      <c r="L2802" s="59"/>
    </row>
    <row r="2803" spans="2:12">
      <c r="B2803" s="46" t="str">
        <f t="shared" si="43"/>
        <v>99MED31</v>
      </c>
      <c r="C2803" s="46">
        <v>99</v>
      </c>
      <c r="D2803" s="58" t="s">
        <v>571</v>
      </c>
      <c r="E2803" s="58" t="s">
        <v>2</v>
      </c>
      <c r="F2803" s="46" t="s">
        <v>890</v>
      </c>
      <c r="G2803" s="46" t="s">
        <v>889</v>
      </c>
      <c r="H2803" s="46">
        <v>31</v>
      </c>
      <c r="I2803" s="58" t="s">
        <v>229</v>
      </c>
      <c r="J2803" s="61" t="s">
        <v>630</v>
      </c>
      <c r="K2803" s="85">
        <f>VLOOKUP(B2803,Precios!G:J,4,FALSE)</f>
        <v>28987.439999999999</v>
      </c>
      <c r="L2803" s="59"/>
    </row>
    <row r="2804" spans="2:12">
      <c r="B2804" s="46" t="str">
        <f t="shared" si="43"/>
        <v>100MED31</v>
      </c>
      <c r="C2804" s="46">
        <v>100</v>
      </c>
      <c r="D2804" s="58" t="s">
        <v>85</v>
      </c>
      <c r="E2804" s="58" t="s">
        <v>83</v>
      </c>
      <c r="F2804" s="46" t="s">
        <v>890</v>
      </c>
      <c r="G2804" s="46" t="s">
        <v>889</v>
      </c>
      <c r="H2804" s="46">
        <v>31</v>
      </c>
      <c r="I2804" s="58" t="s">
        <v>229</v>
      </c>
      <c r="J2804" s="61" t="s">
        <v>637</v>
      </c>
      <c r="K2804" s="85">
        <f>VLOOKUP(B2804,Precios!G:J,4,FALSE)</f>
        <v>1376.26</v>
      </c>
      <c r="L2804" s="59"/>
    </row>
    <row r="2805" spans="2:12">
      <c r="B2805" s="46" t="str">
        <f t="shared" si="43"/>
        <v>101MED31</v>
      </c>
      <c r="C2805" s="46">
        <v>101</v>
      </c>
      <c r="D2805" s="58" t="s">
        <v>84</v>
      </c>
      <c r="E2805" s="58" t="s">
        <v>83</v>
      </c>
      <c r="F2805" s="46" t="s">
        <v>890</v>
      </c>
      <c r="G2805" s="46" t="s">
        <v>889</v>
      </c>
      <c r="H2805" s="46">
        <v>31</v>
      </c>
      <c r="I2805" s="58" t="s">
        <v>229</v>
      </c>
      <c r="J2805" s="61" t="s">
        <v>637</v>
      </c>
      <c r="K2805" s="85">
        <f>VLOOKUP(B2805,Precios!G:J,4,FALSE)</f>
        <v>1376.26</v>
      </c>
      <c r="L2805" s="59"/>
    </row>
    <row r="2806" spans="2:12">
      <c r="B2806" s="46" t="str">
        <f t="shared" si="43"/>
        <v>102MED31</v>
      </c>
      <c r="C2806" s="46">
        <v>102</v>
      </c>
      <c r="D2806" s="58" t="s">
        <v>82</v>
      </c>
      <c r="E2806" s="58" t="s">
        <v>2</v>
      </c>
      <c r="F2806" s="46" t="s">
        <v>890</v>
      </c>
      <c r="G2806" s="46" t="s">
        <v>889</v>
      </c>
      <c r="H2806" s="46">
        <v>31</v>
      </c>
      <c r="I2806" s="58" t="s">
        <v>229</v>
      </c>
      <c r="J2806" s="61" t="s">
        <v>610</v>
      </c>
      <c r="K2806" s="85">
        <f>VLOOKUP(B2806,Precios!G:J,4,FALSE)</f>
        <v>1666.17</v>
      </c>
      <c r="L2806" s="59"/>
    </row>
    <row r="2807" spans="2:12">
      <c r="B2807" s="46" t="str">
        <f t="shared" si="43"/>
        <v>103MED31</v>
      </c>
      <c r="C2807" s="46">
        <v>103</v>
      </c>
      <c r="D2807" s="58" t="s">
        <v>81</v>
      </c>
      <c r="E2807" s="58" t="s">
        <v>74</v>
      </c>
      <c r="F2807" s="46" t="s">
        <v>890</v>
      </c>
      <c r="G2807" s="46" t="s">
        <v>889</v>
      </c>
      <c r="H2807" s="46">
        <v>31</v>
      </c>
      <c r="I2807" s="58" t="s">
        <v>229</v>
      </c>
      <c r="J2807" s="61" t="s">
        <v>629</v>
      </c>
      <c r="K2807" s="85">
        <f>VLOOKUP(B2807,Precios!G:J,4,FALSE)</f>
        <v>8258.61</v>
      </c>
      <c r="L2807" s="59"/>
    </row>
    <row r="2808" spans="2:12">
      <c r="B2808" s="46" t="str">
        <f t="shared" si="43"/>
        <v>104MED31</v>
      </c>
      <c r="C2808" s="46">
        <v>104</v>
      </c>
      <c r="D2808" s="58" t="s">
        <v>80</v>
      </c>
      <c r="E2808" s="58" t="s">
        <v>74</v>
      </c>
      <c r="F2808" s="46" t="s">
        <v>890</v>
      </c>
      <c r="G2808" s="46" t="s">
        <v>889</v>
      </c>
      <c r="H2808" s="46">
        <v>31</v>
      </c>
      <c r="I2808" s="58" t="s">
        <v>229</v>
      </c>
      <c r="J2808" s="61" t="s">
        <v>629</v>
      </c>
      <c r="K2808" s="85">
        <f>VLOOKUP(B2808,Precios!G:J,4,FALSE)</f>
        <v>8258.61</v>
      </c>
      <c r="L2808" s="59"/>
    </row>
    <row r="2809" spans="2:12">
      <c r="B2809" s="46" t="str">
        <f t="shared" si="43"/>
        <v>105MED31</v>
      </c>
      <c r="C2809" s="46">
        <v>105</v>
      </c>
      <c r="D2809" s="58" t="s">
        <v>79</v>
      </c>
      <c r="E2809" s="58" t="s">
        <v>2</v>
      </c>
      <c r="F2809" s="46" t="s">
        <v>890</v>
      </c>
      <c r="G2809" s="46" t="s">
        <v>889</v>
      </c>
      <c r="H2809" s="46">
        <v>31</v>
      </c>
      <c r="I2809" s="58" t="s">
        <v>229</v>
      </c>
      <c r="J2809" s="61" t="s">
        <v>611</v>
      </c>
      <c r="K2809" s="85">
        <f>VLOOKUP(B2809,Precios!G:J,4,FALSE)</f>
        <v>648.83000000000004</v>
      </c>
      <c r="L2809" s="59"/>
    </row>
    <row r="2810" spans="2:12">
      <c r="B2810" s="46" t="str">
        <f t="shared" si="43"/>
        <v>106MED31</v>
      </c>
      <c r="C2810" s="46">
        <v>106</v>
      </c>
      <c r="D2810" s="58" t="s">
        <v>78</v>
      </c>
      <c r="E2810" s="58" t="s">
        <v>76</v>
      </c>
      <c r="F2810" s="46" t="s">
        <v>890</v>
      </c>
      <c r="G2810" s="46" t="s">
        <v>889</v>
      </c>
      <c r="H2810" s="46">
        <v>31</v>
      </c>
      <c r="I2810" s="58" t="s">
        <v>229</v>
      </c>
      <c r="J2810" s="61" t="s">
        <v>638</v>
      </c>
      <c r="K2810" s="85">
        <f>VLOOKUP(B2810,Precios!G:J,4,FALSE)</f>
        <v>913.26</v>
      </c>
      <c r="L2810" s="59"/>
    </row>
    <row r="2811" spans="2:12">
      <c r="B2811" s="46" t="str">
        <f t="shared" si="43"/>
        <v>107MED31</v>
      </c>
      <c r="C2811" s="46">
        <v>107</v>
      </c>
      <c r="D2811" s="58" t="s">
        <v>77</v>
      </c>
      <c r="E2811" s="58" t="s">
        <v>76</v>
      </c>
      <c r="F2811" s="46" t="s">
        <v>890</v>
      </c>
      <c r="G2811" s="46" t="s">
        <v>889</v>
      </c>
      <c r="H2811" s="46">
        <v>31</v>
      </c>
      <c r="I2811" s="58" t="s">
        <v>229</v>
      </c>
      <c r="J2811" s="61" t="s">
        <v>638</v>
      </c>
      <c r="K2811" s="85">
        <f>VLOOKUP(B2811,Precios!G:J,4,FALSE)</f>
        <v>797.5</v>
      </c>
      <c r="L2811" s="59"/>
    </row>
    <row r="2812" spans="2:12">
      <c r="B2812" s="46" t="str">
        <f t="shared" si="43"/>
        <v>108MED31</v>
      </c>
      <c r="C2812" s="46">
        <v>108</v>
      </c>
      <c r="D2812" s="58" t="s">
        <v>75</v>
      </c>
      <c r="E2812" s="58" t="s">
        <v>214</v>
      </c>
      <c r="F2812" s="46" t="s">
        <v>890</v>
      </c>
      <c r="G2812" s="46" t="s">
        <v>889</v>
      </c>
      <c r="H2812" s="46">
        <v>31</v>
      </c>
      <c r="I2812" s="58" t="s">
        <v>229</v>
      </c>
      <c r="J2812" s="61" t="s">
        <v>585</v>
      </c>
      <c r="K2812" s="85">
        <f>VLOOKUP(B2812,Precios!G:J,4,FALSE)</f>
        <v>6100.78</v>
      </c>
      <c r="L2812" s="59"/>
    </row>
    <row r="2813" spans="2:12">
      <c r="B2813" s="46" t="str">
        <f t="shared" si="43"/>
        <v>109MED31</v>
      </c>
      <c r="C2813" s="46">
        <v>109</v>
      </c>
      <c r="D2813" s="58" t="s">
        <v>73</v>
      </c>
      <c r="E2813" s="58" t="s">
        <v>216</v>
      </c>
      <c r="F2813" s="46" t="s">
        <v>890</v>
      </c>
      <c r="G2813" s="46" t="s">
        <v>889</v>
      </c>
      <c r="H2813" s="46">
        <v>31</v>
      </c>
      <c r="I2813" s="58" t="s">
        <v>229</v>
      </c>
      <c r="J2813" s="61" t="s">
        <v>639</v>
      </c>
      <c r="K2813" s="85">
        <f>VLOOKUP(B2813,Precios!G:J,4,FALSE)</f>
        <v>4084.18</v>
      </c>
      <c r="L2813" s="59"/>
    </row>
    <row r="2814" spans="2:12">
      <c r="B2814" s="46" t="str">
        <f t="shared" si="43"/>
        <v>110MED31</v>
      </c>
      <c r="C2814" s="46">
        <v>110</v>
      </c>
      <c r="D2814" s="58" t="s">
        <v>72</v>
      </c>
      <c r="E2814" s="58" t="s">
        <v>217</v>
      </c>
      <c r="F2814" s="46" t="s">
        <v>890</v>
      </c>
      <c r="G2814" s="46" t="s">
        <v>889</v>
      </c>
      <c r="H2814" s="46">
        <v>31</v>
      </c>
      <c r="I2814" s="58" t="s">
        <v>229</v>
      </c>
      <c r="J2814" s="61" t="s">
        <v>639</v>
      </c>
      <c r="K2814" s="85">
        <f>VLOOKUP(B2814,Precios!G:J,4,FALSE)</f>
        <v>7565.17</v>
      </c>
      <c r="L2814" s="59"/>
    </row>
    <row r="2815" spans="2:12">
      <c r="B2815" s="46" t="str">
        <f t="shared" si="43"/>
        <v>111MED31</v>
      </c>
      <c r="C2815" s="46">
        <v>111</v>
      </c>
      <c r="D2815" s="58" t="s">
        <v>218</v>
      </c>
      <c r="E2815" s="58" t="s">
        <v>71</v>
      </c>
      <c r="F2815" s="46" t="s">
        <v>890</v>
      </c>
      <c r="G2815" s="46" t="s">
        <v>889</v>
      </c>
      <c r="H2815" s="46">
        <v>31</v>
      </c>
      <c r="I2815" s="58" t="s">
        <v>229</v>
      </c>
      <c r="J2815" s="61" t="s">
        <v>639</v>
      </c>
      <c r="K2815" s="85">
        <f>VLOOKUP(B2815,Precios!G:J,4,FALSE)</f>
        <v>8347.81</v>
      </c>
      <c r="L2815" s="59"/>
    </row>
    <row r="2816" spans="2:12">
      <c r="B2816" s="46" t="str">
        <f t="shared" si="43"/>
        <v>112MED31</v>
      </c>
      <c r="C2816" s="46">
        <v>112</v>
      </c>
      <c r="D2816" s="58" t="s">
        <v>70</v>
      </c>
      <c r="E2816" s="58" t="s">
        <v>2</v>
      </c>
      <c r="F2816" s="46" t="s">
        <v>890</v>
      </c>
      <c r="G2816" s="46" t="s">
        <v>889</v>
      </c>
      <c r="H2816" s="46">
        <v>31</v>
      </c>
      <c r="I2816" s="58" t="s">
        <v>229</v>
      </c>
      <c r="J2816" s="61" t="s">
        <v>630</v>
      </c>
      <c r="K2816" s="85">
        <f>VLOOKUP(B2816,Precios!G:J,4,FALSE)</f>
        <v>3324.89</v>
      </c>
      <c r="L2816" s="59"/>
    </row>
    <row r="2817" spans="2:12">
      <c r="B2817" s="46" t="str">
        <f t="shared" si="43"/>
        <v>113MED31</v>
      </c>
      <c r="C2817" s="46">
        <v>113</v>
      </c>
      <c r="D2817" s="58" t="s">
        <v>69</v>
      </c>
      <c r="E2817" s="58" t="s">
        <v>65</v>
      </c>
      <c r="F2817" s="46" t="s">
        <v>890</v>
      </c>
      <c r="G2817" s="46" t="s">
        <v>889</v>
      </c>
      <c r="H2817" s="46">
        <v>31</v>
      </c>
      <c r="I2817" s="58" t="s">
        <v>229</v>
      </c>
      <c r="J2817" s="61" t="s">
        <v>578</v>
      </c>
      <c r="K2817" s="85">
        <f>VLOOKUP(B2817,Precios!G:J,4,FALSE)</f>
        <v>536.28</v>
      </c>
      <c r="L2817" s="59"/>
    </row>
    <row r="2818" spans="2:12">
      <c r="B2818" s="46" t="str">
        <f t="shared" si="43"/>
        <v>114MED31</v>
      </c>
      <c r="C2818" s="46">
        <v>114</v>
      </c>
      <c r="D2818" s="58" t="s">
        <v>68</v>
      </c>
      <c r="E2818" s="58" t="s">
        <v>65</v>
      </c>
      <c r="F2818" s="46" t="s">
        <v>890</v>
      </c>
      <c r="G2818" s="46" t="s">
        <v>889</v>
      </c>
      <c r="H2818" s="46">
        <v>31</v>
      </c>
      <c r="I2818" s="58" t="s">
        <v>229</v>
      </c>
      <c r="J2818" s="61" t="s">
        <v>578</v>
      </c>
      <c r="K2818" s="85">
        <f>VLOOKUP(B2818,Precios!G:J,4,FALSE)</f>
        <v>477.87</v>
      </c>
      <c r="L2818" s="59"/>
    </row>
    <row r="2819" spans="2:12">
      <c r="B2819" s="46" t="str">
        <f t="shared" si="43"/>
        <v>115MED31</v>
      </c>
      <c r="C2819" s="46">
        <v>115</v>
      </c>
      <c r="D2819" s="58" t="s">
        <v>67</v>
      </c>
      <c r="E2819" s="58" t="s">
        <v>65</v>
      </c>
      <c r="F2819" s="46" t="s">
        <v>890</v>
      </c>
      <c r="G2819" s="46" t="s">
        <v>889</v>
      </c>
      <c r="H2819" s="46">
        <v>31</v>
      </c>
      <c r="I2819" s="58" t="s">
        <v>229</v>
      </c>
      <c r="J2819" s="61" t="s">
        <v>578</v>
      </c>
      <c r="K2819" s="85">
        <f>VLOOKUP(B2819,Precios!G:J,4,FALSE)</f>
        <v>1000.34</v>
      </c>
      <c r="L2819" s="59"/>
    </row>
    <row r="2820" spans="2:12">
      <c r="B2820" s="46" t="str">
        <f t="shared" si="43"/>
        <v>116MED31</v>
      </c>
      <c r="C2820" s="46">
        <v>116</v>
      </c>
      <c r="D2820" s="58" t="s">
        <v>66</v>
      </c>
      <c r="E2820" s="58" t="s">
        <v>65</v>
      </c>
      <c r="F2820" s="46" t="s">
        <v>890</v>
      </c>
      <c r="G2820" s="46" t="s">
        <v>889</v>
      </c>
      <c r="H2820" s="46">
        <v>31</v>
      </c>
      <c r="I2820" s="58" t="s">
        <v>229</v>
      </c>
      <c r="J2820" s="61" t="s">
        <v>578</v>
      </c>
      <c r="K2820" s="85">
        <f>VLOOKUP(B2820,Precios!G:J,4,FALSE)</f>
        <v>869.72</v>
      </c>
      <c r="L2820" s="59"/>
    </row>
    <row r="2821" spans="2:12">
      <c r="B2821" s="46" t="str">
        <f t="shared" si="43"/>
        <v>117MED31</v>
      </c>
      <c r="C2821" s="46">
        <v>117</v>
      </c>
      <c r="D2821" s="58" t="s">
        <v>64</v>
      </c>
      <c r="E2821" s="58" t="s">
        <v>2</v>
      </c>
      <c r="F2821" s="46" t="s">
        <v>890</v>
      </c>
      <c r="G2821" s="46" t="s">
        <v>889</v>
      </c>
      <c r="H2821" s="46">
        <v>31</v>
      </c>
      <c r="I2821" s="58" t="s">
        <v>229</v>
      </c>
      <c r="J2821" s="61" t="s">
        <v>640</v>
      </c>
      <c r="K2821" s="85">
        <f>VLOOKUP(B2821,Precios!G:J,4,FALSE)</f>
        <v>75939.520000000004</v>
      </c>
      <c r="L2821" s="59"/>
    </row>
    <row r="2822" spans="2:12">
      <c r="B2822" s="46" t="str">
        <f t="shared" ref="B2822:B2885" si="44">+CONCATENATE(C2822,F2822,H2822)</f>
        <v>118MED31</v>
      </c>
      <c r="C2822" s="46">
        <v>118</v>
      </c>
      <c r="D2822" s="58" t="s">
        <v>63</v>
      </c>
      <c r="E2822" s="58" t="s">
        <v>2</v>
      </c>
      <c r="F2822" s="46" t="s">
        <v>890</v>
      </c>
      <c r="G2822" s="46" t="s">
        <v>889</v>
      </c>
      <c r="H2822" s="46">
        <v>31</v>
      </c>
      <c r="I2822" s="58" t="s">
        <v>229</v>
      </c>
      <c r="J2822" s="61" t="s">
        <v>640</v>
      </c>
      <c r="K2822" s="85">
        <f>VLOOKUP(B2822,Precios!G:J,4,FALSE)</f>
        <v>34781.33</v>
      </c>
      <c r="L2822" s="59"/>
    </row>
    <row r="2823" spans="2:12">
      <c r="B2823" s="46" t="str">
        <f t="shared" si="44"/>
        <v>119MED31</v>
      </c>
      <c r="C2823" s="46">
        <v>119</v>
      </c>
      <c r="D2823" s="58" t="s">
        <v>62</v>
      </c>
      <c r="E2823" s="58" t="s">
        <v>2</v>
      </c>
      <c r="F2823" s="46" t="s">
        <v>890</v>
      </c>
      <c r="G2823" s="46" t="s">
        <v>889</v>
      </c>
      <c r="H2823" s="46">
        <v>31</v>
      </c>
      <c r="I2823" s="58" t="s">
        <v>229</v>
      </c>
      <c r="J2823" s="61" t="s">
        <v>640</v>
      </c>
      <c r="K2823" s="85">
        <f>VLOOKUP(B2823,Precios!G:J,4,FALSE)</f>
        <v>88547.79</v>
      </c>
      <c r="L2823" s="59"/>
    </row>
    <row r="2824" spans="2:12">
      <c r="B2824" s="46" t="str">
        <f t="shared" si="44"/>
        <v>120MED31</v>
      </c>
      <c r="C2824" s="46">
        <v>120</v>
      </c>
      <c r="D2824" s="58" t="s">
        <v>61</v>
      </c>
      <c r="E2824" s="58" t="s">
        <v>60</v>
      </c>
      <c r="F2824" s="46" t="s">
        <v>890</v>
      </c>
      <c r="G2824" s="46" t="s">
        <v>889</v>
      </c>
      <c r="H2824" s="46">
        <v>31</v>
      </c>
      <c r="I2824" s="58" t="s">
        <v>229</v>
      </c>
      <c r="J2824" s="61" t="s">
        <v>641</v>
      </c>
      <c r="K2824" s="85">
        <f>VLOOKUP(B2824,Precios!G:J,4,FALSE)</f>
        <v>917.5</v>
      </c>
      <c r="L2824" s="59"/>
    </row>
    <row r="2825" spans="2:12">
      <c r="B2825" s="46" t="str">
        <f t="shared" si="44"/>
        <v>121MED31</v>
      </c>
      <c r="C2825" s="46">
        <v>121</v>
      </c>
      <c r="D2825" s="58" t="s">
        <v>59</v>
      </c>
      <c r="E2825" s="58" t="s">
        <v>2</v>
      </c>
      <c r="F2825" s="46" t="s">
        <v>890</v>
      </c>
      <c r="G2825" s="46" t="s">
        <v>889</v>
      </c>
      <c r="H2825" s="46">
        <v>31</v>
      </c>
      <c r="I2825" s="58" t="s">
        <v>229</v>
      </c>
      <c r="J2825" s="61" t="s">
        <v>578</v>
      </c>
      <c r="K2825" s="85">
        <f>VLOOKUP(B2825,Precios!G:J,4,FALSE)</f>
        <v>854.86</v>
      </c>
      <c r="L2825" s="59"/>
    </row>
    <row r="2826" spans="2:12">
      <c r="B2826" s="46" t="str">
        <f t="shared" si="44"/>
        <v>122MED31</v>
      </c>
      <c r="C2826" s="46">
        <v>122</v>
      </c>
      <c r="D2826" s="58" t="s">
        <v>58</v>
      </c>
      <c r="E2826" s="58" t="s">
        <v>2</v>
      </c>
      <c r="F2826" s="46" t="s">
        <v>890</v>
      </c>
      <c r="G2826" s="46" t="s">
        <v>889</v>
      </c>
      <c r="H2826" s="46">
        <v>31</v>
      </c>
      <c r="I2826" s="58" t="s">
        <v>229</v>
      </c>
      <c r="J2826" s="61" t="s">
        <v>616</v>
      </c>
      <c r="K2826" s="85">
        <f>VLOOKUP(B2826,Precios!G:J,4,FALSE)</f>
        <v>231.5</v>
      </c>
      <c r="L2826" s="59"/>
    </row>
    <row r="2827" spans="2:12">
      <c r="B2827" s="46" t="str">
        <f t="shared" si="44"/>
        <v>123MED31</v>
      </c>
      <c r="C2827" s="46">
        <v>123</v>
      </c>
      <c r="D2827" s="58" t="s">
        <v>57</v>
      </c>
      <c r="E2827" s="58" t="s">
        <v>2</v>
      </c>
      <c r="F2827" s="46" t="s">
        <v>890</v>
      </c>
      <c r="G2827" s="46" t="s">
        <v>889</v>
      </c>
      <c r="H2827" s="46">
        <v>31</v>
      </c>
      <c r="I2827" s="58" t="s">
        <v>229</v>
      </c>
      <c r="J2827" s="61" t="s">
        <v>642</v>
      </c>
      <c r="K2827" s="85">
        <f>VLOOKUP(B2827,Precios!G:J,4,FALSE)</f>
        <v>50722.99</v>
      </c>
      <c r="L2827" s="59"/>
    </row>
    <row r="2828" spans="2:12">
      <c r="B2828" s="46" t="str">
        <f t="shared" si="44"/>
        <v>124MED31</v>
      </c>
      <c r="C2828" s="46">
        <v>124</v>
      </c>
      <c r="D2828" s="58" t="s">
        <v>56</v>
      </c>
      <c r="E2828" s="58" t="s">
        <v>2</v>
      </c>
      <c r="F2828" s="46" t="s">
        <v>890</v>
      </c>
      <c r="G2828" s="46" t="s">
        <v>889</v>
      </c>
      <c r="H2828" s="46">
        <v>31</v>
      </c>
      <c r="I2828" s="58" t="s">
        <v>229</v>
      </c>
      <c r="J2828" s="61" t="s">
        <v>611</v>
      </c>
      <c r="K2828" s="85">
        <f>VLOOKUP(B2828,Precios!G:J,4,FALSE)</f>
        <v>2008.1</v>
      </c>
      <c r="L2828" s="59"/>
    </row>
    <row r="2829" spans="2:12">
      <c r="B2829" s="46" t="str">
        <f t="shared" si="44"/>
        <v>125MED31</v>
      </c>
      <c r="C2829" s="46">
        <v>125</v>
      </c>
      <c r="D2829" s="58" t="s">
        <v>55</v>
      </c>
      <c r="E2829" s="58" t="s">
        <v>2</v>
      </c>
      <c r="F2829" s="46" t="s">
        <v>890</v>
      </c>
      <c r="G2829" s="46" t="s">
        <v>889</v>
      </c>
      <c r="H2829" s="46">
        <v>31</v>
      </c>
      <c r="I2829" s="58" t="s">
        <v>229</v>
      </c>
      <c r="J2829" s="61" t="s">
        <v>611</v>
      </c>
      <c r="K2829" s="85">
        <f>VLOOKUP(B2829,Precios!G:J,4,FALSE)</f>
        <v>1136.26</v>
      </c>
      <c r="L2829" s="59"/>
    </row>
    <row r="2830" spans="2:12">
      <c r="B2830" s="46" t="str">
        <f t="shared" si="44"/>
        <v>126MED31</v>
      </c>
      <c r="C2830" s="46">
        <v>126</v>
      </c>
      <c r="D2830" s="58" t="s">
        <v>54</v>
      </c>
      <c r="E2830" s="58" t="s">
        <v>2</v>
      </c>
      <c r="F2830" s="46" t="s">
        <v>890</v>
      </c>
      <c r="G2830" s="46" t="s">
        <v>889</v>
      </c>
      <c r="H2830" s="46">
        <v>31</v>
      </c>
      <c r="I2830" s="58" t="s">
        <v>229</v>
      </c>
      <c r="J2830" s="61" t="s">
        <v>585</v>
      </c>
      <c r="K2830" s="85">
        <f>VLOOKUP(B2830,Precios!G:J,4,FALSE)</f>
        <v>2391.4699999999998</v>
      </c>
      <c r="L2830" s="59"/>
    </row>
    <row r="2831" spans="2:12">
      <c r="B2831" s="46" t="str">
        <f t="shared" si="44"/>
        <v>127MED31</v>
      </c>
      <c r="C2831" s="46">
        <v>127</v>
      </c>
      <c r="D2831" s="58" t="s">
        <v>53</v>
      </c>
      <c r="E2831" s="58" t="s">
        <v>2</v>
      </c>
      <c r="F2831" s="46" t="s">
        <v>890</v>
      </c>
      <c r="G2831" s="46" t="s">
        <v>889</v>
      </c>
      <c r="H2831" s="46">
        <v>31</v>
      </c>
      <c r="I2831" s="58" t="s">
        <v>229</v>
      </c>
      <c r="J2831" s="61" t="s">
        <v>643</v>
      </c>
      <c r="K2831" s="85">
        <f>VLOOKUP(B2831,Precios!G:J,4,FALSE)</f>
        <v>11289.35</v>
      </c>
      <c r="L2831" s="59"/>
    </row>
    <row r="2832" spans="2:12">
      <c r="B2832" s="46" t="str">
        <f t="shared" si="44"/>
        <v>128MED31</v>
      </c>
      <c r="C2832" s="46">
        <v>128</v>
      </c>
      <c r="D2832" s="58" t="s">
        <v>52</v>
      </c>
      <c r="E2832" s="58" t="s">
        <v>2</v>
      </c>
      <c r="F2832" s="46" t="s">
        <v>890</v>
      </c>
      <c r="G2832" s="46" t="s">
        <v>889</v>
      </c>
      <c r="H2832" s="46">
        <v>31</v>
      </c>
      <c r="I2832" s="58" t="s">
        <v>229</v>
      </c>
      <c r="J2832" s="61" t="s">
        <v>644</v>
      </c>
      <c r="K2832" s="85">
        <f>VLOOKUP(B2832,Precios!G:J,4,FALSE)</f>
        <v>8542.15</v>
      </c>
      <c r="L2832" s="59"/>
    </row>
    <row r="2833" spans="2:12">
      <c r="B2833" s="46" t="str">
        <f t="shared" si="44"/>
        <v>129MED31</v>
      </c>
      <c r="C2833" s="46">
        <v>129</v>
      </c>
      <c r="D2833" s="58" t="s">
        <v>51</v>
      </c>
      <c r="E2833" s="58" t="s">
        <v>2</v>
      </c>
      <c r="F2833" s="46" t="s">
        <v>890</v>
      </c>
      <c r="G2833" s="46" t="s">
        <v>889</v>
      </c>
      <c r="H2833" s="46">
        <v>31</v>
      </c>
      <c r="I2833" s="58" t="s">
        <v>229</v>
      </c>
      <c r="J2833" s="61" t="s">
        <v>578</v>
      </c>
      <c r="K2833" s="85">
        <f>VLOOKUP(B2833,Precios!G:J,4,FALSE)</f>
        <v>2029.34</v>
      </c>
      <c r="L2833" s="59"/>
    </row>
    <row r="2834" spans="2:12">
      <c r="B2834" s="46" t="str">
        <f t="shared" si="44"/>
        <v>130MED31</v>
      </c>
      <c r="C2834" s="46">
        <v>130</v>
      </c>
      <c r="D2834" s="58" t="s">
        <v>50</v>
      </c>
      <c r="E2834" s="58" t="s">
        <v>2</v>
      </c>
      <c r="F2834" s="46" t="s">
        <v>890</v>
      </c>
      <c r="G2834" s="46" t="s">
        <v>889</v>
      </c>
      <c r="H2834" s="46">
        <v>31</v>
      </c>
      <c r="I2834" s="58" t="s">
        <v>229</v>
      </c>
      <c r="J2834" s="61" t="s">
        <v>578</v>
      </c>
      <c r="K2834" s="85">
        <f>VLOOKUP(B2834,Precios!G:J,4,FALSE)</f>
        <v>2029.34</v>
      </c>
      <c r="L2834" s="59"/>
    </row>
    <row r="2835" spans="2:12">
      <c r="B2835" s="46" t="str">
        <f t="shared" si="44"/>
        <v>131MED31</v>
      </c>
      <c r="C2835" s="46">
        <v>131</v>
      </c>
      <c r="D2835" s="58" t="s">
        <v>49</v>
      </c>
      <c r="E2835" s="58" t="s">
        <v>2</v>
      </c>
      <c r="F2835" s="46" t="s">
        <v>890</v>
      </c>
      <c r="G2835" s="46" t="s">
        <v>889</v>
      </c>
      <c r="H2835" s="46">
        <v>31</v>
      </c>
      <c r="I2835" s="58" t="s">
        <v>229</v>
      </c>
      <c r="J2835" s="61" t="s">
        <v>578</v>
      </c>
      <c r="K2835" s="85">
        <f>VLOOKUP(B2835,Precios!G:J,4,FALSE)</f>
        <v>1057.68</v>
      </c>
      <c r="L2835" s="59"/>
    </row>
    <row r="2836" spans="2:12">
      <c r="B2836" s="46" t="str">
        <f t="shared" si="44"/>
        <v>132MED31</v>
      </c>
      <c r="C2836" s="46">
        <v>132</v>
      </c>
      <c r="D2836" s="58" t="s">
        <v>48</v>
      </c>
      <c r="E2836" s="58" t="s">
        <v>2</v>
      </c>
      <c r="F2836" s="46" t="s">
        <v>890</v>
      </c>
      <c r="G2836" s="46" t="s">
        <v>889</v>
      </c>
      <c r="H2836" s="46">
        <v>31</v>
      </c>
      <c r="I2836" s="58" t="s">
        <v>229</v>
      </c>
      <c r="J2836" s="61" t="s">
        <v>578</v>
      </c>
      <c r="K2836" s="85">
        <f>VLOOKUP(B2836,Precios!G:J,4,FALSE)</f>
        <v>1057.68</v>
      </c>
      <c r="L2836" s="59"/>
    </row>
    <row r="2837" spans="2:12">
      <c r="B2837" s="46" t="str">
        <f t="shared" si="44"/>
        <v>133MED31</v>
      </c>
      <c r="C2837" s="46">
        <v>133</v>
      </c>
      <c r="D2837" s="58" t="s">
        <v>47</v>
      </c>
      <c r="E2837" s="58" t="s">
        <v>2</v>
      </c>
      <c r="F2837" s="46" t="s">
        <v>890</v>
      </c>
      <c r="G2837" s="46" t="s">
        <v>889</v>
      </c>
      <c r="H2837" s="46">
        <v>31</v>
      </c>
      <c r="I2837" s="58" t="s">
        <v>229</v>
      </c>
      <c r="J2837" s="61" t="s">
        <v>578</v>
      </c>
      <c r="K2837" s="85">
        <f>VLOOKUP(B2837,Precios!G:J,4,FALSE)</f>
        <v>1129.8900000000001</v>
      </c>
      <c r="L2837" s="59"/>
    </row>
    <row r="2838" spans="2:12">
      <c r="B2838" s="46" t="str">
        <f t="shared" si="44"/>
        <v>134MED31</v>
      </c>
      <c r="C2838" s="46">
        <v>134</v>
      </c>
      <c r="D2838" s="58" t="s">
        <v>219</v>
      </c>
      <c r="E2838" s="58" t="s">
        <v>3</v>
      </c>
      <c r="F2838" s="46" t="s">
        <v>890</v>
      </c>
      <c r="G2838" s="46" t="s">
        <v>889</v>
      </c>
      <c r="H2838" s="46">
        <v>31</v>
      </c>
      <c r="I2838" s="58" t="s">
        <v>229</v>
      </c>
      <c r="J2838" s="61" t="s">
        <v>645</v>
      </c>
      <c r="K2838" s="85">
        <f>VLOOKUP(B2838,Precios!G:J,4,FALSE)</f>
        <v>4000.28</v>
      </c>
      <c r="L2838" s="59"/>
    </row>
    <row r="2839" spans="2:12">
      <c r="B2839" s="46" t="str">
        <f t="shared" si="44"/>
        <v>135MED31</v>
      </c>
      <c r="C2839" s="46">
        <v>135</v>
      </c>
      <c r="D2839" s="58" t="s">
        <v>220</v>
      </c>
      <c r="E2839" s="58" t="s">
        <v>3</v>
      </c>
      <c r="F2839" s="46" t="s">
        <v>890</v>
      </c>
      <c r="G2839" s="46" t="s">
        <v>889</v>
      </c>
      <c r="H2839" s="46">
        <v>31</v>
      </c>
      <c r="I2839" s="58" t="s">
        <v>229</v>
      </c>
      <c r="J2839" s="61" t="s">
        <v>645</v>
      </c>
      <c r="K2839" s="85">
        <f>VLOOKUP(B2839,Precios!G:J,4,FALSE)</f>
        <v>4116.03</v>
      </c>
      <c r="L2839" s="59"/>
    </row>
    <row r="2840" spans="2:12">
      <c r="B2840" s="46" t="str">
        <f t="shared" si="44"/>
        <v>136MED31</v>
      </c>
      <c r="C2840" s="46">
        <v>136</v>
      </c>
      <c r="D2840" s="58" t="s">
        <v>46</v>
      </c>
      <c r="E2840" s="58" t="s">
        <v>3</v>
      </c>
      <c r="F2840" s="46" t="s">
        <v>890</v>
      </c>
      <c r="G2840" s="46" t="s">
        <v>889</v>
      </c>
      <c r="H2840" s="46">
        <v>31</v>
      </c>
      <c r="I2840" s="58" t="s">
        <v>229</v>
      </c>
      <c r="J2840" s="61" t="s">
        <v>645</v>
      </c>
      <c r="K2840" s="85">
        <f>VLOOKUP(B2840,Precios!G:J,4,FALSE)</f>
        <v>4445.2299999999996</v>
      </c>
      <c r="L2840" s="59"/>
    </row>
    <row r="2841" spans="2:12">
      <c r="B2841" s="46" t="str">
        <f t="shared" si="44"/>
        <v>137MED31</v>
      </c>
      <c r="C2841" s="46">
        <v>137</v>
      </c>
      <c r="D2841" s="58" t="s">
        <v>45</v>
      </c>
      <c r="E2841" s="58" t="s">
        <v>3</v>
      </c>
      <c r="F2841" s="46" t="s">
        <v>890</v>
      </c>
      <c r="G2841" s="46" t="s">
        <v>889</v>
      </c>
      <c r="H2841" s="46">
        <v>31</v>
      </c>
      <c r="I2841" s="58" t="s">
        <v>229</v>
      </c>
      <c r="J2841" s="61" t="s">
        <v>645</v>
      </c>
      <c r="K2841" s="85">
        <f>VLOOKUP(B2841,Precios!G:J,4,FALSE)</f>
        <v>4573.72</v>
      </c>
      <c r="L2841" s="59"/>
    </row>
    <row r="2842" spans="2:12">
      <c r="B2842" s="46" t="str">
        <f t="shared" si="44"/>
        <v>138MED31</v>
      </c>
      <c r="C2842" s="46">
        <v>138</v>
      </c>
      <c r="D2842" s="58" t="s">
        <v>44</v>
      </c>
      <c r="E2842" s="58" t="s">
        <v>2</v>
      </c>
      <c r="F2842" s="46" t="s">
        <v>890</v>
      </c>
      <c r="G2842" s="46" t="s">
        <v>889</v>
      </c>
      <c r="H2842" s="46">
        <v>31</v>
      </c>
      <c r="I2842" s="58" t="s">
        <v>229</v>
      </c>
      <c r="J2842" s="61" t="s">
        <v>646</v>
      </c>
      <c r="K2842" s="85">
        <f>VLOOKUP(B2842,Precios!G:J,4,FALSE)</f>
        <v>400.35</v>
      </c>
      <c r="L2842" s="59"/>
    </row>
    <row r="2843" spans="2:12">
      <c r="B2843" s="46" t="str">
        <f t="shared" si="44"/>
        <v>139MED31</v>
      </c>
      <c r="C2843" s="46">
        <v>139</v>
      </c>
      <c r="D2843" s="58" t="s">
        <v>43</v>
      </c>
      <c r="E2843" s="58" t="s">
        <v>2</v>
      </c>
      <c r="F2843" s="46" t="s">
        <v>890</v>
      </c>
      <c r="G2843" s="46" t="s">
        <v>889</v>
      </c>
      <c r="H2843" s="46">
        <v>31</v>
      </c>
      <c r="I2843" s="58" t="s">
        <v>229</v>
      </c>
      <c r="J2843" s="61" t="s">
        <v>646</v>
      </c>
      <c r="K2843" s="85">
        <f>VLOOKUP(B2843,Precios!G:J,4,FALSE)</f>
        <v>413.09</v>
      </c>
      <c r="L2843" s="59"/>
    </row>
    <row r="2844" spans="2:12">
      <c r="B2844" s="46" t="str">
        <f t="shared" si="44"/>
        <v>140MED31</v>
      </c>
      <c r="C2844" s="46">
        <v>140</v>
      </c>
      <c r="D2844" s="58" t="s">
        <v>42</v>
      </c>
      <c r="E2844" s="58" t="s">
        <v>38</v>
      </c>
      <c r="F2844" s="46" t="s">
        <v>890</v>
      </c>
      <c r="G2844" s="46" t="s">
        <v>889</v>
      </c>
      <c r="H2844" s="46">
        <v>31</v>
      </c>
      <c r="I2844" s="58" t="s">
        <v>229</v>
      </c>
      <c r="J2844" s="61" t="s">
        <v>646</v>
      </c>
      <c r="K2844" s="85">
        <f>VLOOKUP(B2844,Precios!G:J,4,FALSE)</f>
        <v>49075.93</v>
      </c>
      <c r="L2844" s="59"/>
    </row>
    <row r="2845" spans="2:12">
      <c r="B2845" s="46" t="str">
        <f t="shared" si="44"/>
        <v>141MED31</v>
      </c>
      <c r="C2845" s="46">
        <v>141</v>
      </c>
      <c r="D2845" s="58" t="s">
        <v>41</v>
      </c>
      <c r="E2845" s="58" t="s">
        <v>36</v>
      </c>
      <c r="F2845" s="46" t="s">
        <v>890</v>
      </c>
      <c r="G2845" s="46" t="s">
        <v>889</v>
      </c>
      <c r="H2845" s="46">
        <v>31</v>
      </c>
      <c r="I2845" s="58" t="s">
        <v>229</v>
      </c>
      <c r="J2845" s="61" t="s">
        <v>646</v>
      </c>
      <c r="K2845" s="85">
        <f>VLOOKUP(B2845,Precios!G:J,4,FALSE)</f>
        <v>71644.03</v>
      </c>
      <c r="L2845" s="59"/>
    </row>
    <row r="2846" spans="2:12">
      <c r="B2846" s="46" t="str">
        <f t="shared" si="44"/>
        <v>142MED31</v>
      </c>
      <c r="C2846" s="46">
        <v>142</v>
      </c>
      <c r="D2846" s="58" t="s">
        <v>40</v>
      </c>
      <c r="E2846" s="58" t="s">
        <v>34</v>
      </c>
      <c r="F2846" s="46" t="s">
        <v>890</v>
      </c>
      <c r="G2846" s="46" t="s">
        <v>889</v>
      </c>
      <c r="H2846" s="46">
        <v>31</v>
      </c>
      <c r="I2846" s="58" t="s">
        <v>229</v>
      </c>
      <c r="J2846" s="61" t="s">
        <v>646</v>
      </c>
      <c r="K2846" s="85">
        <f>VLOOKUP(B2846,Precios!G:J,4,FALSE)</f>
        <v>76078.64</v>
      </c>
      <c r="L2846" s="59"/>
    </row>
    <row r="2847" spans="2:12">
      <c r="B2847" s="46" t="str">
        <f t="shared" si="44"/>
        <v>143MED31</v>
      </c>
      <c r="C2847" s="46">
        <v>143</v>
      </c>
      <c r="D2847" s="58" t="s">
        <v>39</v>
      </c>
      <c r="E2847" s="58" t="s">
        <v>38</v>
      </c>
      <c r="F2847" s="46" t="s">
        <v>890</v>
      </c>
      <c r="G2847" s="46" t="s">
        <v>889</v>
      </c>
      <c r="H2847" s="46">
        <v>31</v>
      </c>
      <c r="I2847" s="58" t="s">
        <v>229</v>
      </c>
      <c r="J2847" s="61" t="s">
        <v>646</v>
      </c>
      <c r="K2847" s="85">
        <f>VLOOKUP(B2847,Precios!G:J,4,FALSE)</f>
        <v>73318.69</v>
      </c>
      <c r="L2847" s="59"/>
    </row>
    <row r="2848" spans="2:12">
      <c r="B2848" s="46" t="str">
        <f t="shared" si="44"/>
        <v>144MED31</v>
      </c>
      <c r="C2848" s="46">
        <v>144</v>
      </c>
      <c r="D2848" s="58" t="s">
        <v>37</v>
      </c>
      <c r="E2848" s="58" t="s">
        <v>36</v>
      </c>
      <c r="F2848" s="46" t="s">
        <v>890</v>
      </c>
      <c r="G2848" s="46" t="s">
        <v>889</v>
      </c>
      <c r="H2848" s="46">
        <v>31</v>
      </c>
      <c r="I2848" s="58" t="s">
        <v>229</v>
      </c>
      <c r="J2848" s="61" t="s">
        <v>646</v>
      </c>
      <c r="K2848" s="85">
        <f>VLOOKUP(B2848,Precios!G:J,4,FALSE)</f>
        <v>85538.29</v>
      </c>
      <c r="L2848" s="59"/>
    </row>
    <row r="2849" spans="2:12">
      <c r="B2849" s="46" t="str">
        <f t="shared" si="44"/>
        <v>145MED31</v>
      </c>
      <c r="C2849" s="46">
        <v>145</v>
      </c>
      <c r="D2849" s="58" t="s">
        <v>35</v>
      </c>
      <c r="E2849" s="58" t="s">
        <v>34</v>
      </c>
      <c r="F2849" s="46" t="s">
        <v>890</v>
      </c>
      <c r="G2849" s="46" t="s">
        <v>889</v>
      </c>
      <c r="H2849" s="46">
        <v>31</v>
      </c>
      <c r="I2849" s="58" t="s">
        <v>229</v>
      </c>
      <c r="J2849" s="61" t="s">
        <v>646</v>
      </c>
      <c r="K2849" s="85">
        <f>VLOOKUP(B2849,Precios!G:J,4,FALSE)</f>
        <v>91057.13</v>
      </c>
      <c r="L2849" s="59"/>
    </row>
    <row r="2850" spans="2:12">
      <c r="B2850" s="46" t="str">
        <f t="shared" si="44"/>
        <v>146MED31</v>
      </c>
      <c r="C2850" s="46">
        <v>146</v>
      </c>
      <c r="D2850" s="58" t="s">
        <v>33</v>
      </c>
      <c r="E2850" s="58" t="s">
        <v>2</v>
      </c>
      <c r="F2850" s="46" t="s">
        <v>890</v>
      </c>
      <c r="G2850" s="46" t="s">
        <v>889</v>
      </c>
      <c r="H2850" s="46">
        <v>31</v>
      </c>
      <c r="I2850" s="58" t="s">
        <v>229</v>
      </c>
      <c r="J2850" s="61" t="s">
        <v>647</v>
      </c>
      <c r="K2850" s="85">
        <f>VLOOKUP(B2850,Precios!G:J,4,FALSE)</f>
        <v>1419.8</v>
      </c>
      <c r="L2850" s="59"/>
    </row>
    <row r="2851" spans="2:12">
      <c r="B2851" s="46" t="str">
        <f t="shared" si="44"/>
        <v>147MED31</v>
      </c>
      <c r="C2851" s="46">
        <v>147</v>
      </c>
      <c r="D2851" s="58" t="s">
        <v>32</v>
      </c>
      <c r="E2851" s="58" t="s">
        <v>2</v>
      </c>
      <c r="F2851" s="46" t="s">
        <v>890</v>
      </c>
      <c r="G2851" s="46" t="s">
        <v>889</v>
      </c>
      <c r="H2851" s="46">
        <v>31</v>
      </c>
      <c r="I2851" s="58" t="s">
        <v>229</v>
      </c>
      <c r="J2851" s="61" t="s">
        <v>578</v>
      </c>
      <c r="K2851" s="85">
        <f>VLOOKUP(B2851,Precios!G:J,4,FALSE)</f>
        <v>1304.04</v>
      </c>
      <c r="L2851" s="59"/>
    </row>
    <row r="2852" spans="2:12">
      <c r="B2852" s="46" t="str">
        <f t="shared" si="44"/>
        <v>148MED31</v>
      </c>
      <c r="C2852" s="46">
        <v>148</v>
      </c>
      <c r="D2852" s="58" t="s">
        <v>31</v>
      </c>
      <c r="E2852" s="58" t="s">
        <v>2</v>
      </c>
      <c r="F2852" s="46" t="s">
        <v>890</v>
      </c>
      <c r="G2852" s="46" t="s">
        <v>889</v>
      </c>
      <c r="H2852" s="46">
        <v>31</v>
      </c>
      <c r="I2852" s="58" t="s">
        <v>229</v>
      </c>
      <c r="J2852" s="61" t="s">
        <v>574</v>
      </c>
      <c r="K2852" s="85">
        <f>VLOOKUP(B2852,Precios!G:J,4,FALSE)</f>
        <v>7586.41</v>
      </c>
      <c r="L2852" s="59"/>
    </row>
    <row r="2853" spans="2:12">
      <c r="B2853" s="46" t="str">
        <f t="shared" si="44"/>
        <v>149MED31</v>
      </c>
      <c r="C2853" s="46">
        <v>149</v>
      </c>
      <c r="D2853" s="58" t="s">
        <v>30</v>
      </c>
      <c r="E2853" s="58" t="s">
        <v>2</v>
      </c>
      <c r="F2853" s="46" t="s">
        <v>890</v>
      </c>
      <c r="G2853" s="46" t="s">
        <v>889</v>
      </c>
      <c r="H2853" s="46">
        <v>31</v>
      </c>
      <c r="I2853" s="58" t="s">
        <v>229</v>
      </c>
      <c r="J2853" s="61" t="s">
        <v>296</v>
      </c>
      <c r="K2853" s="85">
        <f>VLOOKUP(B2853,Precios!G:J,4,FALSE)</f>
        <v>3767.72</v>
      </c>
      <c r="L2853" s="59"/>
    </row>
    <row r="2854" spans="2:12">
      <c r="B2854" s="46" t="str">
        <f t="shared" si="44"/>
        <v>150MED31</v>
      </c>
      <c r="C2854" s="46">
        <v>150</v>
      </c>
      <c r="D2854" s="58" t="s">
        <v>29</v>
      </c>
      <c r="E2854" s="58" t="s">
        <v>2</v>
      </c>
      <c r="F2854" s="46" t="s">
        <v>890</v>
      </c>
      <c r="G2854" s="46" t="s">
        <v>889</v>
      </c>
      <c r="H2854" s="46">
        <v>31</v>
      </c>
      <c r="I2854" s="58" t="s">
        <v>229</v>
      </c>
      <c r="J2854" s="61" t="s">
        <v>296</v>
      </c>
      <c r="K2854" s="85">
        <f>VLOOKUP(B2854,Precios!G:J,4,FALSE)</f>
        <v>6666.78</v>
      </c>
      <c r="L2854" s="59"/>
    </row>
    <row r="2855" spans="2:12">
      <c r="B2855" s="46" t="str">
        <f t="shared" si="44"/>
        <v>151MED31</v>
      </c>
      <c r="C2855" s="46">
        <v>151</v>
      </c>
      <c r="D2855" s="58" t="s">
        <v>28</v>
      </c>
      <c r="E2855" s="58" t="s">
        <v>2</v>
      </c>
      <c r="F2855" s="46" t="s">
        <v>890</v>
      </c>
      <c r="G2855" s="46" t="s">
        <v>889</v>
      </c>
      <c r="H2855" s="46">
        <v>31</v>
      </c>
      <c r="I2855" s="58" t="s">
        <v>229</v>
      </c>
      <c r="J2855" s="61" t="s">
        <v>296</v>
      </c>
      <c r="K2855" s="85">
        <f>VLOOKUP(B2855,Precios!G:J,4,FALSE)</f>
        <v>10578.93</v>
      </c>
      <c r="L2855" s="59"/>
    </row>
    <row r="2856" spans="2:12">
      <c r="B2856" s="46" t="str">
        <f t="shared" si="44"/>
        <v>152MED31</v>
      </c>
      <c r="C2856" s="46">
        <v>152</v>
      </c>
      <c r="D2856" s="58" t="s">
        <v>27</v>
      </c>
      <c r="E2856" s="58" t="s">
        <v>2</v>
      </c>
      <c r="F2856" s="46" t="s">
        <v>890</v>
      </c>
      <c r="G2856" s="46" t="s">
        <v>889</v>
      </c>
      <c r="H2856" s="46">
        <v>31</v>
      </c>
      <c r="I2856" s="58" t="s">
        <v>229</v>
      </c>
      <c r="J2856" s="61" t="s">
        <v>296</v>
      </c>
      <c r="K2856" s="85">
        <f>VLOOKUP(B2856,Precios!G:J,4,FALSE)</f>
        <v>12462.79</v>
      </c>
      <c r="L2856" s="59"/>
    </row>
    <row r="2857" spans="2:12">
      <c r="B2857" s="46" t="str">
        <f t="shared" si="44"/>
        <v>153MED31</v>
      </c>
      <c r="C2857" s="46">
        <v>153</v>
      </c>
      <c r="D2857" s="58" t="s">
        <v>26</v>
      </c>
      <c r="E2857" s="58" t="s">
        <v>2</v>
      </c>
      <c r="F2857" s="46" t="s">
        <v>890</v>
      </c>
      <c r="G2857" s="46" t="s">
        <v>889</v>
      </c>
      <c r="H2857" s="46">
        <v>31</v>
      </c>
      <c r="I2857" s="58" t="s">
        <v>229</v>
      </c>
      <c r="J2857" s="61" t="s">
        <v>296</v>
      </c>
      <c r="K2857" s="85">
        <f>VLOOKUP(B2857,Precios!G:J,4,FALSE)</f>
        <v>16665.89</v>
      </c>
      <c r="L2857" s="59"/>
    </row>
    <row r="2858" spans="2:12">
      <c r="B2858" s="46" t="str">
        <f t="shared" si="44"/>
        <v>154MED31</v>
      </c>
      <c r="C2858" s="46">
        <v>154</v>
      </c>
      <c r="D2858" s="58" t="s">
        <v>25</v>
      </c>
      <c r="E2858" s="58" t="s">
        <v>221</v>
      </c>
      <c r="F2858" s="46" t="s">
        <v>890</v>
      </c>
      <c r="G2858" s="46" t="s">
        <v>889</v>
      </c>
      <c r="H2858" s="46">
        <v>31</v>
      </c>
      <c r="I2858" s="58" t="s">
        <v>229</v>
      </c>
      <c r="J2858" s="61" t="s">
        <v>645</v>
      </c>
      <c r="K2858" s="85">
        <f>VLOOKUP(B2858,Precios!G:J,4,FALSE)</f>
        <v>64055.49</v>
      </c>
      <c r="L2858" s="59"/>
    </row>
    <row r="2859" spans="2:12">
      <c r="B2859" s="46" t="str">
        <f t="shared" si="44"/>
        <v>155MED31</v>
      </c>
      <c r="C2859" s="46">
        <v>155</v>
      </c>
      <c r="D2859" s="58" t="s">
        <v>24</v>
      </c>
      <c r="E2859" s="58" t="s">
        <v>221</v>
      </c>
      <c r="F2859" s="46" t="s">
        <v>890</v>
      </c>
      <c r="G2859" s="46" t="s">
        <v>889</v>
      </c>
      <c r="H2859" s="46">
        <v>31</v>
      </c>
      <c r="I2859" s="58" t="s">
        <v>229</v>
      </c>
      <c r="J2859" s="61" t="s">
        <v>645</v>
      </c>
      <c r="K2859" s="85">
        <f>VLOOKUP(B2859,Precios!G:J,4,FALSE)</f>
        <v>74895.649999999994</v>
      </c>
      <c r="L2859" s="59"/>
    </row>
    <row r="2860" spans="2:12">
      <c r="B2860" s="46" t="str">
        <f t="shared" si="44"/>
        <v>156MED31</v>
      </c>
      <c r="C2860" s="46">
        <v>156</v>
      </c>
      <c r="D2860" s="58" t="s">
        <v>23</v>
      </c>
      <c r="E2860" s="58" t="s">
        <v>221</v>
      </c>
      <c r="F2860" s="46" t="s">
        <v>890</v>
      </c>
      <c r="G2860" s="46" t="s">
        <v>889</v>
      </c>
      <c r="H2860" s="46">
        <v>31</v>
      </c>
      <c r="I2860" s="58" t="s">
        <v>229</v>
      </c>
      <c r="J2860" s="61" t="s">
        <v>645</v>
      </c>
      <c r="K2860" s="85">
        <f>VLOOKUP(B2860,Precios!G:J,4,FALSE)</f>
        <v>113577.02</v>
      </c>
      <c r="L2860" s="59"/>
    </row>
    <row r="2861" spans="2:12">
      <c r="B2861" s="46" t="str">
        <f t="shared" si="44"/>
        <v>157MED31</v>
      </c>
      <c r="C2861" s="46">
        <v>157</v>
      </c>
      <c r="D2861" s="58" t="s">
        <v>22</v>
      </c>
      <c r="E2861" s="58" t="s">
        <v>221</v>
      </c>
      <c r="F2861" s="46" t="s">
        <v>890</v>
      </c>
      <c r="G2861" s="46" t="s">
        <v>889</v>
      </c>
      <c r="H2861" s="46">
        <v>31</v>
      </c>
      <c r="I2861" s="58" t="s">
        <v>229</v>
      </c>
      <c r="J2861" s="61" t="s">
        <v>645</v>
      </c>
      <c r="K2861" s="85">
        <f>VLOOKUP(B2861,Precios!G:J,4,FALSE)</f>
        <v>96066.21</v>
      </c>
      <c r="L2861" s="59"/>
    </row>
    <row r="2862" spans="2:12">
      <c r="B2862" s="46" t="str">
        <f t="shared" si="44"/>
        <v>158MED31</v>
      </c>
      <c r="C2862" s="46">
        <v>158</v>
      </c>
      <c r="D2862" s="58" t="s">
        <v>21</v>
      </c>
      <c r="E2862" s="58" t="s">
        <v>3</v>
      </c>
      <c r="F2862" s="46" t="s">
        <v>890</v>
      </c>
      <c r="G2862" s="46" t="s">
        <v>889</v>
      </c>
      <c r="H2862" s="46">
        <v>31</v>
      </c>
      <c r="I2862" s="58" t="s">
        <v>229</v>
      </c>
      <c r="J2862" s="61" t="s">
        <v>648</v>
      </c>
      <c r="K2862" s="85">
        <f>VLOOKUP(B2862,Precios!G:J,4,FALSE)</f>
        <v>5539.02</v>
      </c>
      <c r="L2862" s="59"/>
    </row>
    <row r="2863" spans="2:12">
      <c r="B2863" s="46" t="str">
        <f t="shared" si="44"/>
        <v>159MED31</v>
      </c>
      <c r="C2863" s="46">
        <v>159</v>
      </c>
      <c r="D2863" s="58" t="s">
        <v>20</v>
      </c>
      <c r="E2863" s="58" t="s">
        <v>3</v>
      </c>
      <c r="F2863" s="46" t="s">
        <v>890</v>
      </c>
      <c r="G2863" s="46" t="s">
        <v>889</v>
      </c>
      <c r="H2863" s="46">
        <v>31</v>
      </c>
      <c r="I2863" s="58" t="s">
        <v>229</v>
      </c>
      <c r="J2863" s="61" t="s">
        <v>648</v>
      </c>
      <c r="K2863" s="85">
        <f>VLOOKUP(B2863,Precios!G:J,4,FALSE)</f>
        <v>8471</v>
      </c>
      <c r="L2863" s="59"/>
    </row>
    <row r="2864" spans="2:12">
      <c r="B2864" s="46" t="str">
        <f t="shared" si="44"/>
        <v>160MED31</v>
      </c>
      <c r="C2864" s="46">
        <v>160</v>
      </c>
      <c r="D2864" s="58" t="s">
        <v>19</v>
      </c>
      <c r="E2864" s="58" t="s">
        <v>3</v>
      </c>
      <c r="F2864" s="46" t="s">
        <v>890</v>
      </c>
      <c r="G2864" s="46" t="s">
        <v>889</v>
      </c>
      <c r="H2864" s="46">
        <v>31</v>
      </c>
      <c r="I2864" s="58" t="s">
        <v>229</v>
      </c>
      <c r="J2864" s="61" t="s">
        <v>648</v>
      </c>
      <c r="K2864" s="85">
        <f>VLOOKUP(B2864,Precios!G:J,4,FALSE)</f>
        <v>5173.72</v>
      </c>
      <c r="L2864" s="59"/>
    </row>
    <row r="2865" spans="2:12">
      <c r="B2865" s="46" t="str">
        <f t="shared" si="44"/>
        <v>161MED31</v>
      </c>
      <c r="C2865" s="46">
        <v>161</v>
      </c>
      <c r="D2865" s="58" t="s">
        <v>18</v>
      </c>
      <c r="E2865" s="58" t="s">
        <v>3</v>
      </c>
      <c r="F2865" s="46" t="s">
        <v>890</v>
      </c>
      <c r="G2865" s="46" t="s">
        <v>889</v>
      </c>
      <c r="H2865" s="46">
        <v>31</v>
      </c>
      <c r="I2865" s="58" t="s">
        <v>229</v>
      </c>
      <c r="J2865" s="61" t="s">
        <v>648</v>
      </c>
      <c r="K2865" s="85">
        <f>VLOOKUP(B2865,Precios!G:J,4,FALSE)</f>
        <v>7466.41</v>
      </c>
      <c r="L2865" s="59"/>
    </row>
    <row r="2866" spans="2:12">
      <c r="B2866" s="46" t="str">
        <f t="shared" si="44"/>
        <v>162MED31</v>
      </c>
      <c r="C2866" s="46">
        <v>162</v>
      </c>
      <c r="D2866" s="58" t="s">
        <v>17</v>
      </c>
      <c r="E2866" s="58" t="s">
        <v>15</v>
      </c>
      <c r="F2866" s="46" t="s">
        <v>890</v>
      </c>
      <c r="G2866" s="46" t="s">
        <v>889</v>
      </c>
      <c r="H2866" s="46">
        <v>31</v>
      </c>
      <c r="I2866" s="58" t="s">
        <v>229</v>
      </c>
      <c r="J2866" s="61" t="s">
        <v>647</v>
      </c>
      <c r="K2866" s="85">
        <f>VLOOKUP(B2866,Precios!G:J,4,FALSE)</f>
        <v>53331.08</v>
      </c>
      <c r="L2866" s="59"/>
    </row>
    <row r="2867" spans="2:12">
      <c r="B2867" s="46" t="str">
        <f t="shared" si="44"/>
        <v>163MED31</v>
      </c>
      <c r="C2867" s="46">
        <v>163</v>
      </c>
      <c r="D2867" s="58" t="s">
        <v>16</v>
      </c>
      <c r="E2867" s="58" t="s">
        <v>15</v>
      </c>
      <c r="F2867" s="46" t="s">
        <v>890</v>
      </c>
      <c r="G2867" s="46" t="s">
        <v>889</v>
      </c>
      <c r="H2867" s="46">
        <v>31</v>
      </c>
      <c r="I2867" s="58" t="s">
        <v>229</v>
      </c>
      <c r="J2867" s="61" t="s">
        <v>647</v>
      </c>
      <c r="K2867" s="85">
        <f>VLOOKUP(B2867,Precios!G:J,4,FALSE)</f>
        <v>55650.34</v>
      </c>
      <c r="L2867" s="59"/>
    </row>
    <row r="2868" spans="2:12">
      <c r="B2868" s="46" t="str">
        <f t="shared" si="44"/>
        <v>164MED31</v>
      </c>
      <c r="C2868" s="46">
        <v>164</v>
      </c>
      <c r="D2868" s="58" t="s">
        <v>14</v>
      </c>
      <c r="E2868" s="58" t="s">
        <v>222</v>
      </c>
      <c r="F2868" s="46" t="s">
        <v>890</v>
      </c>
      <c r="G2868" s="46" t="s">
        <v>889</v>
      </c>
      <c r="H2868" s="46">
        <v>31</v>
      </c>
      <c r="I2868" s="58" t="s">
        <v>229</v>
      </c>
      <c r="J2868" s="61" t="s">
        <v>646</v>
      </c>
      <c r="K2868" s="85">
        <f>VLOOKUP(B2868,Precios!G:J,4,FALSE)</f>
        <v>35215.660000000003</v>
      </c>
      <c r="L2868" s="59"/>
    </row>
    <row r="2869" spans="2:12">
      <c r="B2869" s="46" t="str">
        <f t="shared" si="44"/>
        <v>165MED31</v>
      </c>
      <c r="C2869" s="46">
        <v>165</v>
      </c>
      <c r="D2869" s="58" t="s">
        <v>13</v>
      </c>
      <c r="E2869" s="58" t="s">
        <v>2</v>
      </c>
      <c r="F2869" s="46" t="s">
        <v>890</v>
      </c>
      <c r="G2869" s="46" t="s">
        <v>889</v>
      </c>
      <c r="H2869" s="46">
        <v>31</v>
      </c>
      <c r="I2869" s="58" t="s">
        <v>229</v>
      </c>
      <c r="J2869" s="61" t="s">
        <v>646</v>
      </c>
      <c r="K2869" s="85">
        <f>VLOOKUP(B2869,Precios!G:J,4,FALSE)</f>
        <v>755.03</v>
      </c>
      <c r="L2869" s="59"/>
    </row>
    <row r="2870" spans="2:12">
      <c r="B2870" s="46" t="str">
        <f t="shared" si="44"/>
        <v>166MED31</v>
      </c>
      <c r="C2870" s="46">
        <v>166</v>
      </c>
      <c r="D2870" s="58" t="s">
        <v>223</v>
      </c>
      <c r="E2870" s="58" t="s">
        <v>2</v>
      </c>
      <c r="F2870" s="46" t="s">
        <v>890</v>
      </c>
      <c r="G2870" s="46" t="s">
        <v>889</v>
      </c>
      <c r="H2870" s="46">
        <v>31</v>
      </c>
      <c r="I2870" s="58" t="s">
        <v>229</v>
      </c>
      <c r="J2870" s="61" t="s">
        <v>646</v>
      </c>
      <c r="K2870" s="85">
        <f>VLOOKUP(B2870,Precios!G:J,4,FALSE)</f>
        <v>563.88</v>
      </c>
      <c r="L2870" s="59"/>
    </row>
    <row r="2871" spans="2:12">
      <c r="B2871" s="46" t="str">
        <f t="shared" si="44"/>
        <v>167MED31</v>
      </c>
      <c r="C2871" s="46">
        <v>167</v>
      </c>
      <c r="D2871" s="58" t="s">
        <v>12</v>
      </c>
      <c r="E2871" s="58" t="s">
        <v>11</v>
      </c>
      <c r="F2871" s="46" t="s">
        <v>890</v>
      </c>
      <c r="G2871" s="46" t="s">
        <v>889</v>
      </c>
      <c r="H2871" s="46">
        <v>31</v>
      </c>
      <c r="I2871" s="58" t="s">
        <v>229</v>
      </c>
      <c r="J2871" s="61" t="s">
        <v>649</v>
      </c>
      <c r="K2871" s="85">
        <f>VLOOKUP(B2871,Precios!G:J,4,FALSE)</f>
        <v>24745.05</v>
      </c>
      <c r="L2871" s="59"/>
    </row>
    <row r="2872" spans="2:12">
      <c r="B2872" s="46" t="str">
        <f t="shared" si="44"/>
        <v>168MED31</v>
      </c>
      <c r="C2872" s="46">
        <v>168</v>
      </c>
      <c r="D2872" s="58" t="s">
        <v>10</v>
      </c>
      <c r="E2872" s="58" t="s">
        <v>2</v>
      </c>
      <c r="F2872" s="46" t="s">
        <v>890</v>
      </c>
      <c r="G2872" s="46" t="s">
        <v>889</v>
      </c>
      <c r="H2872" s="46">
        <v>31</v>
      </c>
      <c r="I2872" s="58" t="s">
        <v>229</v>
      </c>
      <c r="J2872" s="61" t="s">
        <v>574</v>
      </c>
      <c r="K2872" s="85">
        <f>VLOOKUP(B2872,Precios!G:J,4,FALSE)</f>
        <v>144.41999999999999</v>
      </c>
      <c r="L2872" s="59"/>
    </row>
    <row r="2873" spans="2:12">
      <c r="B2873" s="46" t="str">
        <f t="shared" si="44"/>
        <v>169MED31</v>
      </c>
      <c r="C2873" s="46">
        <v>169</v>
      </c>
      <c r="D2873" s="58" t="s">
        <v>9</v>
      </c>
      <c r="E2873" s="58" t="s">
        <v>2</v>
      </c>
      <c r="F2873" s="46" t="s">
        <v>890</v>
      </c>
      <c r="G2873" s="46" t="s">
        <v>889</v>
      </c>
      <c r="H2873" s="46">
        <v>31</v>
      </c>
      <c r="I2873" s="58" t="s">
        <v>229</v>
      </c>
      <c r="J2873" s="61" t="s">
        <v>574</v>
      </c>
      <c r="K2873" s="85">
        <f>VLOOKUP(B2873,Precios!G:J,4,FALSE)</f>
        <v>181.59</v>
      </c>
      <c r="L2873" s="59"/>
    </row>
    <row r="2874" spans="2:12">
      <c r="B2874" s="46" t="str">
        <f t="shared" si="44"/>
        <v>170MED31</v>
      </c>
      <c r="C2874" s="46">
        <v>170</v>
      </c>
      <c r="D2874" s="58" t="s">
        <v>8</v>
      </c>
      <c r="E2874" s="58" t="s">
        <v>3</v>
      </c>
      <c r="F2874" s="46" t="s">
        <v>890</v>
      </c>
      <c r="G2874" s="46" t="s">
        <v>889</v>
      </c>
      <c r="H2874" s="46">
        <v>31</v>
      </c>
      <c r="I2874" s="58" t="s">
        <v>229</v>
      </c>
      <c r="J2874" s="61" t="s">
        <v>646</v>
      </c>
      <c r="K2874" s="85">
        <f>VLOOKUP(B2874,Precios!G:J,4,FALSE)</f>
        <v>2738.72</v>
      </c>
      <c r="L2874" s="59"/>
    </row>
    <row r="2875" spans="2:12">
      <c r="B2875" s="46" t="str">
        <f t="shared" si="44"/>
        <v>171MED31</v>
      </c>
      <c r="C2875" s="46">
        <v>171</v>
      </c>
      <c r="D2875" s="58" t="s">
        <v>7</v>
      </c>
      <c r="E2875" s="58" t="s">
        <v>3</v>
      </c>
      <c r="F2875" s="46" t="s">
        <v>890</v>
      </c>
      <c r="G2875" s="46" t="s">
        <v>889</v>
      </c>
      <c r="H2875" s="46">
        <v>31</v>
      </c>
      <c r="I2875" s="58" t="s">
        <v>229</v>
      </c>
      <c r="J2875" s="61" t="s">
        <v>574</v>
      </c>
      <c r="K2875" s="85">
        <f>VLOOKUP(B2875,Precios!G:J,4,FALSE)</f>
        <v>13767.9</v>
      </c>
      <c r="L2875" s="59"/>
    </row>
    <row r="2876" spans="2:12">
      <c r="B2876" s="46" t="str">
        <f t="shared" si="44"/>
        <v>172MED31</v>
      </c>
      <c r="C2876" s="46">
        <v>172</v>
      </c>
      <c r="D2876" s="58" t="s">
        <v>6</v>
      </c>
      <c r="E2876" s="58" t="s">
        <v>3</v>
      </c>
      <c r="F2876" s="46" t="s">
        <v>890</v>
      </c>
      <c r="G2876" s="46" t="s">
        <v>889</v>
      </c>
      <c r="H2876" s="46">
        <v>31</v>
      </c>
      <c r="I2876" s="58" t="s">
        <v>229</v>
      </c>
      <c r="J2876" s="61" t="s">
        <v>574</v>
      </c>
      <c r="K2876" s="85">
        <f>VLOOKUP(B2876,Precios!G:J,4,FALSE)</f>
        <v>7680.93</v>
      </c>
      <c r="L2876" s="59"/>
    </row>
    <row r="2877" spans="2:12">
      <c r="B2877" s="46" t="str">
        <f t="shared" si="44"/>
        <v>173MED31</v>
      </c>
      <c r="C2877" s="46">
        <v>173</v>
      </c>
      <c r="D2877" s="58" t="s">
        <v>5</v>
      </c>
      <c r="E2877" s="58" t="s">
        <v>3</v>
      </c>
      <c r="F2877" s="46" t="s">
        <v>890</v>
      </c>
      <c r="G2877" s="46" t="s">
        <v>889</v>
      </c>
      <c r="H2877" s="46">
        <v>31</v>
      </c>
      <c r="I2877" s="58" t="s">
        <v>229</v>
      </c>
      <c r="J2877" s="61" t="s">
        <v>574</v>
      </c>
      <c r="K2877" s="85">
        <f>VLOOKUP(B2877,Precios!G:J,4,FALSE)</f>
        <v>10868.84</v>
      </c>
      <c r="L2877" s="59"/>
    </row>
    <row r="2878" spans="2:12">
      <c r="B2878" s="46" t="str">
        <f t="shared" si="44"/>
        <v>174MED31</v>
      </c>
      <c r="C2878" s="46">
        <v>174</v>
      </c>
      <c r="D2878" s="58" t="s">
        <v>4</v>
      </c>
      <c r="E2878" s="58" t="s">
        <v>3</v>
      </c>
      <c r="F2878" s="46" t="s">
        <v>890</v>
      </c>
      <c r="G2878" s="46" t="s">
        <v>889</v>
      </c>
      <c r="H2878" s="46">
        <v>31</v>
      </c>
      <c r="I2878" s="58" t="s">
        <v>229</v>
      </c>
      <c r="J2878" s="61" t="s">
        <v>574</v>
      </c>
      <c r="K2878" s="85">
        <f>VLOOKUP(B2878,Precios!G:J,4,FALSE)</f>
        <v>29419.65</v>
      </c>
      <c r="L2878" s="59"/>
    </row>
    <row r="2879" spans="2:12">
      <c r="B2879" s="46" t="str">
        <f t="shared" si="44"/>
        <v>175MED31</v>
      </c>
      <c r="C2879" s="46">
        <v>175</v>
      </c>
      <c r="D2879" s="58" t="s">
        <v>224</v>
      </c>
      <c r="E2879" s="58" t="s">
        <v>3</v>
      </c>
      <c r="F2879" s="46" t="s">
        <v>890</v>
      </c>
      <c r="G2879" s="46" t="s">
        <v>889</v>
      </c>
      <c r="H2879" s="46">
        <v>31</v>
      </c>
      <c r="I2879" s="58" t="s">
        <v>229</v>
      </c>
      <c r="J2879" s="61" t="s">
        <v>646</v>
      </c>
      <c r="K2879" s="85">
        <f>VLOOKUP(B2879,Precios!G:J,4,FALSE)</f>
        <v>3350.39</v>
      </c>
      <c r="L2879" s="59"/>
    </row>
    <row r="2880" spans="2:12">
      <c r="B2880" s="46" t="str">
        <f t="shared" si="44"/>
        <v>176MED31</v>
      </c>
      <c r="C2880" s="46">
        <v>176</v>
      </c>
      <c r="D2880" s="58" t="s">
        <v>225</v>
      </c>
      <c r="E2880" s="58" t="s">
        <v>3</v>
      </c>
      <c r="F2880" s="46" t="s">
        <v>890</v>
      </c>
      <c r="G2880" s="46" t="s">
        <v>889</v>
      </c>
      <c r="H2880" s="46">
        <v>31</v>
      </c>
      <c r="I2880" s="58" t="s">
        <v>229</v>
      </c>
      <c r="J2880" s="61" t="s">
        <v>646</v>
      </c>
      <c r="K2880" s="85">
        <f>VLOOKUP(B2880,Precios!G:J,4,FALSE)</f>
        <v>6454.39</v>
      </c>
      <c r="L2880" s="59"/>
    </row>
    <row r="2881" spans="2:12">
      <c r="B2881" s="46" t="str">
        <f t="shared" si="44"/>
        <v>177MED31</v>
      </c>
      <c r="C2881" s="46">
        <v>177</v>
      </c>
      <c r="D2881" s="58" t="s">
        <v>226</v>
      </c>
      <c r="E2881" s="58" t="s">
        <v>3</v>
      </c>
      <c r="F2881" s="46" t="s">
        <v>890</v>
      </c>
      <c r="G2881" s="46" t="s">
        <v>889</v>
      </c>
      <c r="H2881" s="46">
        <v>31</v>
      </c>
      <c r="I2881" s="58" t="s">
        <v>229</v>
      </c>
      <c r="J2881" s="61" t="s">
        <v>646</v>
      </c>
      <c r="K2881" s="85">
        <f>VLOOKUP(B2881,Precios!G:J,4,FALSE)</f>
        <v>7006.6</v>
      </c>
      <c r="L2881" s="59"/>
    </row>
    <row r="2882" spans="2:12">
      <c r="B2882" s="46" t="str">
        <f t="shared" si="44"/>
        <v>178MED31</v>
      </c>
      <c r="C2882" s="46">
        <v>178</v>
      </c>
      <c r="D2882" s="58" t="s">
        <v>227</v>
      </c>
      <c r="E2882" s="58" t="s">
        <v>3</v>
      </c>
      <c r="F2882" s="46" t="s">
        <v>890</v>
      </c>
      <c r="G2882" s="46" t="s">
        <v>889</v>
      </c>
      <c r="H2882" s="46">
        <v>31</v>
      </c>
      <c r="I2882" s="58" t="s">
        <v>229</v>
      </c>
      <c r="J2882" s="61" t="s">
        <v>646</v>
      </c>
      <c r="K2882" s="85">
        <f>VLOOKUP(B2882,Precios!G:J,4,FALSE)</f>
        <v>8750.2900000000009</v>
      </c>
      <c r="L2882" s="59"/>
    </row>
    <row r="2883" spans="2:12">
      <c r="B2883" s="46" t="str">
        <f t="shared" si="44"/>
        <v>179MED31</v>
      </c>
      <c r="C2883" s="46">
        <v>179</v>
      </c>
      <c r="D2883" s="58" t="s">
        <v>228</v>
      </c>
      <c r="E2883" s="58" t="s">
        <v>3</v>
      </c>
      <c r="F2883" s="46" t="s">
        <v>890</v>
      </c>
      <c r="G2883" s="46" t="s">
        <v>889</v>
      </c>
      <c r="H2883" s="46">
        <v>31</v>
      </c>
      <c r="I2883" s="58" t="s">
        <v>229</v>
      </c>
      <c r="J2883" s="61" t="s">
        <v>646</v>
      </c>
      <c r="K2883" s="85">
        <f>VLOOKUP(B2883,Precios!G:J,4,FALSE)</f>
        <v>16555.46</v>
      </c>
      <c r="L2883" s="59"/>
    </row>
    <row r="2884" spans="2:12">
      <c r="B2884" s="46" t="str">
        <f t="shared" si="44"/>
        <v>180MED31</v>
      </c>
      <c r="C2884" s="46">
        <v>180</v>
      </c>
      <c r="D2884" s="58" t="s">
        <v>1</v>
      </c>
      <c r="E2884" s="58" t="s">
        <v>2</v>
      </c>
      <c r="F2884" s="46" t="s">
        <v>890</v>
      </c>
      <c r="G2884" s="46" t="s">
        <v>889</v>
      </c>
      <c r="H2884" s="46">
        <v>31</v>
      </c>
      <c r="I2884" s="58" t="s">
        <v>229</v>
      </c>
      <c r="J2884" s="61" t="s">
        <v>595</v>
      </c>
      <c r="K2884" s="85">
        <f>VLOOKUP(B2884,Precios!G:J,4,FALSE)</f>
        <v>6303.61</v>
      </c>
      <c r="L2884" s="59"/>
    </row>
    <row r="2885" spans="2:12" ht="12.75" customHeight="1">
      <c r="B2885" s="46" t="str">
        <f t="shared" si="44"/>
        <v>1MED25</v>
      </c>
      <c r="C2885" s="46">
        <v>1</v>
      </c>
      <c r="D2885" s="58" t="s">
        <v>205</v>
      </c>
      <c r="E2885" s="58" t="s">
        <v>0</v>
      </c>
      <c r="F2885" s="46" t="s">
        <v>890</v>
      </c>
      <c r="G2885" s="46" t="s">
        <v>889</v>
      </c>
      <c r="H2885" s="46">
        <v>25</v>
      </c>
      <c r="I2885" s="58" t="s">
        <v>496</v>
      </c>
      <c r="J2885" s="61" t="s">
        <v>233</v>
      </c>
      <c r="K2885" s="85">
        <f>VLOOKUP(B2885,Precios!G:J,4,FALSE)</f>
        <v>8080</v>
      </c>
      <c r="L2885" s="59"/>
    </row>
    <row r="2886" spans="2:12">
      <c r="B2886" s="46" t="str">
        <f t="shared" ref="B2886:B2949" si="45">+CONCATENATE(C2886,F2886,H2886)</f>
        <v>2MED25</v>
      </c>
      <c r="C2886" s="46">
        <v>2</v>
      </c>
      <c r="D2886" s="58" t="s">
        <v>206</v>
      </c>
      <c r="E2886" s="58" t="s">
        <v>2</v>
      </c>
      <c r="F2886" s="46" t="s">
        <v>890</v>
      </c>
      <c r="G2886" s="46" t="s">
        <v>889</v>
      </c>
      <c r="H2886" s="46">
        <v>25</v>
      </c>
      <c r="I2886" s="58" t="s">
        <v>496</v>
      </c>
      <c r="J2886" s="61" t="s">
        <v>233</v>
      </c>
      <c r="K2886" s="85">
        <f>VLOOKUP(B2886,Precios!G:J,4,FALSE)</f>
        <v>6500</v>
      </c>
      <c r="L2886" s="59"/>
    </row>
    <row r="2887" spans="2:12">
      <c r="B2887" s="46" t="str">
        <f t="shared" si="45"/>
        <v>3MED25</v>
      </c>
      <c r="C2887" s="46">
        <v>3</v>
      </c>
      <c r="D2887" s="58" t="s">
        <v>188</v>
      </c>
      <c r="E2887" s="58" t="s">
        <v>2</v>
      </c>
      <c r="F2887" s="46" t="s">
        <v>890</v>
      </c>
      <c r="G2887" s="46" t="s">
        <v>889</v>
      </c>
      <c r="H2887" s="46">
        <v>25</v>
      </c>
      <c r="I2887" s="58" t="s">
        <v>496</v>
      </c>
      <c r="J2887" s="61" t="s">
        <v>406</v>
      </c>
      <c r="K2887" s="85">
        <f>VLOOKUP(B2887,Precios!G:J,4,FALSE)</f>
        <v>1450</v>
      </c>
      <c r="L2887" s="59"/>
    </row>
    <row r="2888" spans="2:12">
      <c r="B2888" s="46" t="str">
        <f t="shared" si="45"/>
        <v>4MED25</v>
      </c>
      <c r="C2888" s="46">
        <v>4</v>
      </c>
      <c r="D2888" s="58" t="s">
        <v>207</v>
      </c>
      <c r="E2888" s="58" t="s">
        <v>2</v>
      </c>
      <c r="F2888" s="46" t="s">
        <v>890</v>
      </c>
      <c r="G2888" s="46" t="s">
        <v>889</v>
      </c>
      <c r="H2888" s="46">
        <v>25</v>
      </c>
      <c r="I2888" s="58" t="s">
        <v>496</v>
      </c>
      <c r="J2888" s="61" t="s">
        <v>406</v>
      </c>
      <c r="K2888" s="85">
        <f>VLOOKUP(B2888,Precios!G:J,4,FALSE)</f>
        <v>2350</v>
      </c>
      <c r="L2888" s="59"/>
    </row>
    <row r="2889" spans="2:12">
      <c r="B2889" s="46" t="str">
        <f t="shared" si="45"/>
        <v>5MED25</v>
      </c>
      <c r="C2889" s="46">
        <v>5</v>
      </c>
      <c r="D2889" s="58" t="s">
        <v>208</v>
      </c>
      <c r="E2889" s="58" t="s">
        <v>2</v>
      </c>
      <c r="F2889" s="46" t="s">
        <v>890</v>
      </c>
      <c r="G2889" s="46" t="s">
        <v>889</v>
      </c>
      <c r="H2889" s="46">
        <v>25</v>
      </c>
      <c r="I2889" s="58" t="s">
        <v>496</v>
      </c>
      <c r="J2889" s="61" t="s">
        <v>406</v>
      </c>
      <c r="K2889" s="85">
        <f>VLOOKUP(B2889,Precios!G:J,4,FALSE)</f>
        <v>10840.16</v>
      </c>
      <c r="L2889" s="59"/>
    </row>
    <row r="2890" spans="2:12">
      <c r="B2890" s="46" t="str">
        <f t="shared" si="45"/>
        <v>6MED25</v>
      </c>
      <c r="C2890" s="46">
        <v>6</v>
      </c>
      <c r="D2890" s="58" t="s">
        <v>187</v>
      </c>
      <c r="E2890" s="58" t="s">
        <v>2</v>
      </c>
      <c r="F2890" s="46" t="s">
        <v>890</v>
      </c>
      <c r="G2890" s="46" t="s">
        <v>889</v>
      </c>
      <c r="H2890" s="46">
        <v>25</v>
      </c>
      <c r="I2890" s="58" t="s">
        <v>496</v>
      </c>
      <c r="J2890" s="61" t="s">
        <v>518</v>
      </c>
      <c r="K2890" s="85">
        <f>VLOOKUP(B2890,Precios!G:J,4,FALSE)</f>
        <v>1280</v>
      </c>
      <c r="L2890" s="59"/>
    </row>
    <row r="2891" spans="2:12">
      <c r="B2891" s="46" t="str">
        <f t="shared" si="45"/>
        <v>7MED25</v>
      </c>
      <c r="C2891" s="46">
        <v>7</v>
      </c>
      <c r="D2891" s="58" t="s">
        <v>186</v>
      </c>
      <c r="E2891" s="58" t="s">
        <v>2</v>
      </c>
      <c r="F2891" s="46" t="s">
        <v>890</v>
      </c>
      <c r="G2891" s="46" t="s">
        <v>889</v>
      </c>
      <c r="H2891" s="46">
        <v>25</v>
      </c>
      <c r="I2891" s="58" t="s">
        <v>496</v>
      </c>
      <c r="J2891" s="61" t="s">
        <v>518</v>
      </c>
      <c r="K2891" s="85">
        <f>VLOOKUP(B2891,Precios!G:J,4,FALSE)</f>
        <v>4300</v>
      </c>
      <c r="L2891" s="59"/>
    </row>
    <row r="2892" spans="2:12">
      <c r="B2892" s="46" t="str">
        <f t="shared" si="45"/>
        <v>8MED25</v>
      </c>
      <c r="C2892" s="46">
        <v>8</v>
      </c>
      <c r="D2892" s="58" t="s">
        <v>185</v>
      </c>
      <c r="E2892" s="58" t="s">
        <v>2</v>
      </c>
      <c r="F2892" s="46" t="s">
        <v>890</v>
      </c>
      <c r="G2892" s="46" t="s">
        <v>889</v>
      </c>
      <c r="H2892" s="46">
        <v>25</v>
      </c>
      <c r="I2892" s="58" t="s">
        <v>496</v>
      </c>
      <c r="J2892" s="61" t="s">
        <v>518</v>
      </c>
      <c r="K2892" s="85">
        <f>VLOOKUP(B2892,Precios!G:J,4,FALSE)</f>
        <v>18477.55</v>
      </c>
      <c r="L2892" s="59"/>
    </row>
    <row r="2893" spans="2:12">
      <c r="B2893" s="46" t="str">
        <f t="shared" si="45"/>
        <v>9MED25</v>
      </c>
      <c r="C2893" s="46">
        <v>9</v>
      </c>
      <c r="D2893" s="58" t="s">
        <v>184</v>
      </c>
      <c r="E2893" s="58" t="s">
        <v>209</v>
      </c>
      <c r="F2893" s="46" t="s">
        <v>890</v>
      </c>
      <c r="G2893" s="46" t="s">
        <v>889</v>
      </c>
      <c r="H2893" s="46">
        <v>25</v>
      </c>
      <c r="I2893" s="58" t="s">
        <v>496</v>
      </c>
      <c r="J2893" s="61" t="s">
        <v>233</v>
      </c>
      <c r="K2893" s="85">
        <f>VLOOKUP(B2893,Precios!G:J,4,FALSE)</f>
        <v>1418.35</v>
      </c>
      <c r="L2893" s="59"/>
    </row>
    <row r="2894" spans="2:12">
      <c r="B2894" s="46" t="str">
        <f t="shared" si="45"/>
        <v>10MED25</v>
      </c>
      <c r="C2894" s="46">
        <v>10</v>
      </c>
      <c r="D2894" s="58" t="s">
        <v>210</v>
      </c>
      <c r="E2894" s="58" t="s">
        <v>2</v>
      </c>
      <c r="F2894" s="46" t="s">
        <v>890</v>
      </c>
      <c r="G2894" s="46" t="s">
        <v>889</v>
      </c>
      <c r="H2894" s="46">
        <v>25</v>
      </c>
      <c r="I2894" s="58" t="s">
        <v>496</v>
      </c>
      <c r="J2894" s="61" t="s">
        <v>233</v>
      </c>
      <c r="K2894" s="85">
        <f>VLOOKUP(B2894,Precios!G:J,4,FALSE)</f>
        <v>752.2</v>
      </c>
      <c r="L2894" s="59"/>
    </row>
    <row r="2895" spans="2:12">
      <c r="B2895" s="46" t="str">
        <f t="shared" si="45"/>
        <v>11MED25</v>
      </c>
      <c r="C2895" s="46">
        <v>11</v>
      </c>
      <c r="D2895" s="58" t="s">
        <v>183</v>
      </c>
      <c r="E2895" s="58" t="s">
        <v>2</v>
      </c>
      <c r="F2895" s="46" t="s">
        <v>890</v>
      </c>
      <c r="G2895" s="46" t="s">
        <v>889</v>
      </c>
      <c r="H2895" s="46">
        <v>25</v>
      </c>
      <c r="I2895" s="58" t="s">
        <v>496</v>
      </c>
      <c r="J2895" s="61" t="s">
        <v>233</v>
      </c>
      <c r="K2895" s="85">
        <f>VLOOKUP(B2895,Precios!G:J,4,FALSE)</f>
        <v>1624.87</v>
      </c>
      <c r="L2895" s="59"/>
    </row>
    <row r="2896" spans="2:12">
      <c r="B2896" s="46" t="str">
        <f t="shared" si="45"/>
        <v>12MED25</v>
      </c>
      <c r="C2896" s="46">
        <v>12</v>
      </c>
      <c r="D2896" s="58" t="s">
        <v>211</v>
      </c>
      <c r="E2896" s="58" t="s">
        <v>2</v>
      </c>
      <c r="F2896" s="46" t="s">
        <v>890</v>
      </c>
      <c r="G2896" s="46" t="s">
        <v>889</v>
      </c>
      <c r="H2896" s="46">
        <v>25</v>
      </c>
      <c r="I2896" s="58" t="s">
        <v>496</v>
      </c>
      <c r="J2896" s="61" t="s">
        <v>302</v>
      </c>
      <c r="K2896" s="85">
        <f>VLOOKUP(B2896,Precios!G:J,4,FALSE)</f>
        <v>2800</v>
      </c>
      <c r="L2896" s="59"/>
    </row>
    <row r="2897" spans="2:12">
      <c r="B2897" s="46" t="str">
        <f t="shared" si="45"/>
        <v>13MED25</v>
      </c>
      <c r="C2897" s="46">
        <v>13</v>
      </c>
      <c r="D2897" s="58" t="s">
        <v>182</v>
      </c>
      <c r="E2897" s="58" t="s">
        <v>2</v>
      </c>
      <c r="F2897" s="46" t="s">
        <v>890</v>
      </c>
      <c r="G2897" s="46" t="s">
        <v>889</v>
      </c>
      <c r="H2897" s="46">
        <v>25</v>
      </c>
      <c r="I2897" s="58" t="s">
        <v>496</v>
      </c>
      <c r="J2897" s="61" t="s">
        <v>233</v>
      </c>
      <c r="K2897" s="85">
        <f>VLOOKUP(B2897,Precios!G:J,4,FALSE)</f>
        <v>3474.07</v>
      </c>
      <c r="L2897" s="59"/>
    </row>
    <row r="2898" spans="2:12">
      <c r="B2898" s="46" t="str">
        <f t="shared" si="45"/>
        <v>14MED25</v>
      </c>
      <c r="C2898" s="46">
        <v>14</v>
      </c>
      <c r="D2898" s="58" t="s">
        <v>181</v>
      </c>
      <c r="E2898" s="58" t="s">
        <v>2</v>
      </c>
      <c r="F2898" s="46" t="s">
        <v>890</v>
      </c>
      <c r="G2898" s="46" t="s">
        <v>889</v>
      </c>
      <c r="H2898" s="46">
        <v>25</v>
      </c>
      <c r="I2898" s="58" t="s">
        <v>496</v>
      </c>
      <c r="J2898" s="61" t="s">
        <v>233</v>
      </c>
      <c r="K2898" s="85">
        <f>VLOOKUP(B2898,Precios!G:J,4,FALSE)</f>
        <v>3898.63</v>
      </c>
      <c r="L2898" s="59"/>
    </row>
    <row r="2899" spans="2:12">
      <c r="B2899" s="46" t="str">
        <f t="shared" si="45"/>
        <v>15MED25</v>
      </c>
      <c r="C2899" s="46">
        <v>15</v>
      </c>
      <c r="D2899" s="58" t="s">
        <v>180</v>
      </c>
      <c r="E2899" s="58" t="s">
        <v>2</v>
      </c>
      <c r="F2899" s="46" t="s">
        <v>890</v>
      </c>
      <c r="G2899" s="46" t="s">
        <v>889</v>
      </c>
      <c r="H2899" s="46">
        <v>25</v>
      </c>
      <c r="I2899" s="58" t="s">
        <v>496</v>
      </c>
      <c r="J2899" s="61" t="s">
        <v>233</v>
      </c>
      <c r="K2899" s="85">
        <f>VLOOKUP(B2899,Precios!G:J,4,FALSE)</f>
        <v>5071.68</v>
      </c>
      <c r="L2899" s="59"/>
    </row>
    <row r="2900" spans="2:12">
      <c r="B2900" s="46" t="str">
        <f t="shared" si="45"/>
        <v>16MED25</v>
      </c>
      <c r="C2900" s="46">
        <v>16</v>
      </c>
      <c r="D2900" s="58" t="s">
        <v>179</v>
      </c>
      <c r="E2900" s="58" t="s">
        <v>2</v>
      </c>
      <c r="F2900" s="46" t="s">
        <v>890</v>
      </c>
      <c r="G2900" s="46" t="s">
        <v>889</v>
      </c>
      <c r="H2900" s="46">
        <v>25</v>
      </c>
      <c r="I2900" s="58" t="s">
        <v>496</v>
      </c>
      <c r="J2900" s="61" t="s">
        <v>233</v>
      </c>
      <c r="K2900" s="85">
        <f>VLOOKUP(B2900,Precios!G:J,4,FALSE)</f>
        <v>6810.81</v>
      </c>
      <c r="L2900" s="59"/>
    </row>
    <row r="2901" spans="2:12">
      <c r="B2901" s="46" t="str">
        <f t="shared" si="45"/>
        <v>17MED25</v>
      </c>
      <c r="C2901" s="46">
        <v>17</v>
      </c>
      <c r="D2901" s="58" t="s">
        <v>178</v>
      </c>
      <c r="E2901" s="58" t="s">
        <v>2</v>
      </c>
      <c r="F2901" s="46" t="s">
        <v>890</v>
      </c>
      <c r="G2901" s="46" t="s">
        <v>889</v>
      </c>
      <c r="H2901" s="46">
        <v>25</v>
      </c>
      <c r="I2901" s="58" t="s">
        <v>496</v>
      </c>
      <c r="J2901" s="61" t="s">
        <v>233</v>
      </c>
      <c r="K2901" s="85">
        <f>VLOOKUP(B2901,Precios!G:J,4,FALSE)</f>
        <v>7824.51</v>
      </c>
      <c r="L2901" s="59"/>
    </row>
    <row r="2902" spans="2:12">
      <c r="B2902" s="46" t="str">
        <f t="shared" si="45"/>
        <v>18MED25</v>
      </c>
      <c r="C2902" s="46">
        <v>18</v>
      </c>
      <c r="D2902" s="58" t="s">
        <v>177</v>
      </c>
      <c r="E2902" s="58" t="s">
        <v>116</v>
      </c>
      <c r="F2902" s="46" t="s">
        <v>890</v>
      </c>
      <c r="G2902" s="46" t="s">
        <v>889</v>
      </c>
      <c r="H2902" s="46">
        <v>25</v>
      </c>
      <c r="I2902" s="58" t="s">
        <v>496</v>
      </c>
      <c r="J2902" s="61" t="s">
        <v>233</v>
      </c>
      <c r="K2902" s="85">
        <f>VLOOKUP(B2902,Precios!G:J,4,FALSE)</f>
        <v>6774.11</v>
      </c>
      <c r="L2902" s="59"/>
    </row>
    <row r="2903" spans="2:12">
      <c r="B2903" s="46" t="str">
        <f t="shared" si="45"/>
        <v>19MED25</v>
      </c>
      <c r="C2903" s="46">
        <v>19</v>
      </c>
      <c r="D2903" s="58" t="s">
        <v>176</v>
      </c>
      <c r="E2903" s="58" t="s">
        <v>116</v>
      </c>
      <c r="F2903" s="46" t="s">
        <v>890</v>
      </c>
      <c r="G2903" s="46" t="s">
        <v>889</v>
      </c>
      <c r="H2903" s="46">
        <v>25</v>
      </c>
      <c r="I2903" s="58" t="s">
        <v>496</v>
      </c>
      <c r="J2903" s="61" t="s">
        <v>233</v>
      </c>
      <c r="K2903" s="85">
        <f>VLOOKUP(B2903,Precios!G:J,4,FALSE)</f>
        <v>6774.11</v>
      </c>
      <c r="L2903" s="59"/>
    </row>
    <row r="2904" spans="2:12">
      <c r="B2904" s="46" t="str">
        <f t="shared" si="45"/>
        <v>20MED25</v>
      </c>
      <c r="C2904" s="46">
        <v>20</v>
      </c>
      <c r="D2904" s="58" t="s">
        <v>175</v>
      </c>
      <c r="E2904" s="58" t="s">
        <v>116</v>
      </c>
      <c r="F2904" s="46" t="s">
        <v>890</v>
      </c>
      <c r="G2904" s="46" t="s">
        <v>889</v>
      </c>
      <c r="H2904" s="46">
        <v>25</v>
      </c>
      <c r="I2904" s="58" t="s">
        <v>496</v>
      </c>
      <c r="J2904" s="61" t="s">
        <v>233</v>
      </c>
      <c r="K2904" s="85">
        <f>VLOOKUP(B2904,Precios!G:J,4,FALSE)</f>
        <v>25360.47</v>
      </c>
      <c r="L2904" s="59"/>
    </row>
    <row r="2905" spans="2:12">
      <c r="B2905" s="46" t="str">
        <f t="shared" si="45"/>
        <v>21MED25</v>
      </c>
      <c r="C2905" s="46">
        <v>21</v>
      </c>
      <c r="D2905" s="58" t="s">
        <v>212</v>
      </c>
      <c r="E2905" s="58" t="s">
        <v>116</v>
      </c>
      <c r="F2905" s="46" t="s">
        <v>890</v>
      </c>
      <c r="G2905" s="46" t="s">
        <v>889</v>
      </c>
      <c r="H2905" s="46">
        <v>25</v>
      </c>
      <c r="I2905" s="58" t="s">
        <v>496</v>
      </c>
      <c r="J2905" s="61" t="s">
        <v>233</v>
      </c>
      <c r="K2905" s="85">
        <f>VLOOKUP(B2905,Precios!G:J,4,FALSE)</f>
        <v>15500</v>
      </c>
      <c r="L2905" s="59"/>
    </row>
    <row r="2906" spans="2:12">
      <c r="B2906" s="46" t="str">
        <f t="shared" si="45"/>
        <v>22MED25</v>
      </c>
      <c r="C2906" s="46">
        <v>22</v>
      </c>
      <c r="D2906" s="58" t="s">
        <v>174</v>
      </c>
      <c r="E2906" s="58" t="s">
        <v>116</v>
      </c>
      <c r="F2906" s="46" t="s">
        <v>890</v>
      </c>
      <c r="G2906" s="46" t="s">
        <v>889</v>
      </c>
      <c r="H2906" s="46">
        <v>25</v>
      </c>
      <c r="I2906" s="58" t="s">
        <v>496</v>
      </c>
      <c r="J2906" s="61" t="s">
        <v>233</v>
      </c>
      <c r="K2906" s="85">
        <f>VLOOKUP(B2906,Precios!G:J,4,FALSE)</f>
        <v>19000</v>
      </c>
      <c r="L2906" s="59"/>
    </row>
    <row r="2907" spans="2:12">
      <c r="B2907" s="46" t="str">
        <f t="shared" si="45"/>
        <v>23MED25</v>
      </c>
      <c r="C2907" s="46">
        <v>23</v>
      </c>
      <c r="D2907" s="58" t="s">
        <v>173</v>
      </c>
      <c r="E2907" s="58" t="s">
        <v>2</v>
      </c>
      <c r="F2907" s="46" t="s">
        <v>890</v>
      </c>
      <c r="G2907" s="46" t="s">
        <v>889</v>
      </c>
      <c r="H2907" s="46">
        <v>25</v>
      </c>
      <c r="I2907" s="58" t="s">
        <v>496</v>
      </c>
      <c r="J2907" s="61" t="s">
        <v>233</v>
      </c>
      <c r="K2907" s="85">
        <f>VLOOKUP(B2907,Precios!G:J,4,FALSE)</f>
        <v>353.28</v>
      </c>
      <c r="L2907" s="59"/>
    </row>
    <row r="2908" spans="2:12">
      <c r="B2908" s="46" t="str">
        <f t="shared" si="45"/>
        <v>24MED25</v>
      </c>
      <c r="C2908" s="46">
        <v>24</v>
      </c>
      <c r="D2908" s="58" t="s">
        <v>172</v>
      </c>
      <c r="E2908" s="58" t="s">
        <v>2</v>
      </c>
      <c r="F2908" s="46" t="s">
        <v>890</v>
      </c>
      <c r="G2908" s="46" t="s">
        <v>889</v>
      </c>
      <c r="H2908" s="46">
        <v>25</v>
      </c>
      <c r="I2908" s="58" t="s">
        <v>496</v>
      </c>
      <c r="J2908" s="61" t="s">
        <v>233</v>
      </c>
      <c r="K2908" s="85">
        <f>VLOOKUP(B2908,Precios!G:J,4,FALSE)</f>
        <v>393.11</v>
      </c>
      <c r="L2908" s="59"/>
    </row>
    <row r="2909" spans="2:12">
      <c r="B2909" s="46" t="str">
        <f t="shared" si="45"/>
        <v>25MED25</v>
      </c>
      <c r="C2909" s="46">
        <v>25</v>
      </c>
      <c r="D2909" s="58" t="s">
        <v>171</v>
      </c>
      <c r="E2909" s="58" t="s">
        <v>2</v>
      </c>
      <c r="F2909" s="46" t="s">
        <v>890</v>
      </c>
      <c r="G2909" s="46" t="s">
        <v>889</v>
      </c>
      <c r="H2909" s="46">
        <v>25</v>
      </c>
      <c r="I2909" s="58" t="s">
        <v>496</v>
      </c>
      <c r="J2909" s="61" t="s">
        <v>233</v>
      </c>
      <c r="K2909" s="85">
        <f>VLOOKUP(B2909,Precios!G:J,4,FALSE)</f>
        <v>267.32</v>
      </c>
      <c r="L2909" s="59"/>
    </row>
    <row r="2910" spans="2:12">
      <c r="B2910" s="46" t="str">
        <f t="shared" si="45"/>
        <v>26MED25</v>
      </c>
      <c r="C2910" s="46">
        <v>26</v>
      </c>
      <c r="D2910" s="58" t="s">
        <v>170</v>
      </c>
      <c r="E2910" s="58" t="s">
        <v>2</v>
      </c>
      <c r="F2910" s="46" t="s">
        <v>890</v>
      </c>
      <c r="G2910" s="46" t="s">
        <v>889</v>
      </c>
      <c r="H2910" s="46">
        <v>25</v>
      </c>
      <c r="I2910" s="58" t="s">
        <v>496</v>
      </c>
      <c r="J2910" s="61" t="s">
        <v>233</v>
      </c>
      <c r="K2910" s="85">
        <f>VLOOKUP(B2910,Precios!G:J,4,FALSE)</f>
        <v>283.04000000000002</v>
      </c>
      <c r="L2910" s="59"/>
    </row>
    <row r="2911" spans="2:12">
      <c r="B2911" s="46" t="str">
        <f t="shared" si="45"/>
        <v>27MED25</v>
      </c>
      <c r="C2911" s="46">
        <v>27</v>
      </c>
      <c r="D2911" s="58" t="s">
        <v>169</v>
      </c>
      <c r="E2911" s="58" t="s">
        <v>2</v>
      </c>
      <c r="F2911" s="46" t="s">
        <v>890</v>
      </c>
      <c r="G2911" s="46" t="s">
        <v>889</v>
      </c>
      <c r="H2911" s="46">
        <v>25</v>
      </c>
      <c r="I2911" s="58" t="s">
        <v>496</v>
      </c>
      <c r="J2911" s="61" t="s">
        <v>245</v>
      </c>
      <c r="K2911" s="85">
        <f>VLOOKUP(B2911,Precios!G:J,4,FALSE)</f>
        <v>1340</v>
      </c>
      <c r="L2911" s="59"/>
    </row>
    <row r="2912" spans="2:12">
      <c r="B2912" s="46" t="str">
        <f t="shared" si="45"/>
        <v>28MED25</v>
      </c>
      <c r="C2912" s="46">
        <v>28</v>
      </c>
      <c r="D2912" s="58" t="s">
        <v>168</v>
      </c>
      <c r="E2912" s="58" t="s">
        <v>2</v>
      </c>
      <c r="F2912" s="46" t="s">
        <v>890</v>
      </c>
      <c r="G2912" s="46" t="s">
        <v>889</v>
      </c>
      <c r="H2912" s="46">
        <v>25</v>
      </c>
      <c r="I2912" s="58" t="s">
        <v>496</v>
      </c>
      <c r="J2912" s="61" t="s">
        <v>519</v>
      </c>
      <c r="K2912" s="85">
        <f>VLOOKUP(B2912,Precios!G:J,4,FALSE)</f>
        <v>4000</v>
      </c>
      <c r="L2912" s="59"/>
    </row>
    <row r="2913" spans="2:12">
      <c r="B2913" s="46" t="str">
        <f t="shared" si="45"/>
        <v>29MED25</v>
      </c>
      <c r="C2913" s="46">
        <v>29</v>
      </c>
      <c r="D2913" s="58" t="s">
        <v>167</v>
      </c>
      <c r="E2913" s="58" t="s">
        <v>2</v>
      </c>
      <c r="F2913" s="46" t="s">
        <v>890</v>
      </c>
      <c r="G2913" s="46" t="s">
        <v>889</v>
      </c>
      <c r="H2913" s="46">
        <v>25</v>
      </c>
      <c r="I2913" s="58" t="s">
        <v>496</v>
      </c>
      <c r="J2913" s="61" t="s">
        <v>238</v>
      </c>
      <c r="K2913" s="85">
        <f>VLOOKUP(B2913,Precios!G:J,4,FALSE)</f>
        <v>1700</v>
      </c>
      <c r="L2913" s="59"/>
    </row>
    <row r="2914" spans="2:12">
      <c r="B2914" s="46" t="str">
        <f t="shared" si="45"/>
        <v>30MED25</v>
      </c>
      <c r="C2914" s="46">
        <v>30</v>
      </c>
      <c r="D2914" s="58" t="s">
        <v>166</v>
      </c>
      <c r="E2914" s="58" t="s">
        <v>165</v>
      </c>
      <c r="F2914" s="46" t="s">
        <v>890</v>
      </c>
      <c r="G2914" s="46" t="s">
        <v>889</v>
      </c>
      <c r="H2914" s="46">
        <v>25</v>
      </c>
      <c r="I2914" s="58" t="s">
        <v>496</v>
      </c>
      <c r="J2914" s="61" t="s">
        <v>239</v>
      </c>
      <c r="K2914" s="85">
        <f>VLOOKUP(B2914,Precios!G:J,4,FALSE)</f>
        <v>9485.14</v>
      </c>
      <c r="L2914" s="59"/>
    </row>
    <row r="2915" spans="2:12">
      <c r="B2915" s="46" t="str">
        <f t="shared" si="45"/>
        <v>31MED25</v>
      </c>
      <c r="C2915" s="46">
        <v>31</v>
      </c>
      <c r="D2915" s="58" t="s">
        <v>164</v>
      </c>
      <c r="E2915" s="58" t="s">
        <v>163</v>
      </c>
      <c r="F2915" s="46" t="s">
        <v>890</v>
      </c>
      <c r="G2915" s="46" t="s">
        <v>889</v>
      </c>
      <c r="H2915" s="46">
        <v>25</v>
      </c>
      <c r="I2915" s="58" t="s">
        <v>496</v>
      </c>
      <c r="J2915" s="61" t="s">
        <v>239</v>
      </c>
      <c r="K2915" s="85">
        <f>VLOOKUP(B2915,Precios!G:J,4,FALSE)</f>
        <v>84627.16</v>
      </c>
      <c r="L2915" s="59"/>
    </row>
    <row r="2916" spans="2:12">
      <c r="B2916" s="46" t="str">
        <f t="shared" si="45"/>
        <v>32MED25</v>
      </c>
      <c r="C2916" s="46">
        <v>32</v>
      </c>
      <c r="D2916" s="58" t="s">
        <v>162</v>
      </c>
      <c r="E2916" s="58" t="s">
        <v>161</v>
      </c>
      <c r="F2916" s="46" t="s">
        <v>890</v>
      </c>
      <c r="G2916" s="46" t="s">
        <v>889</v>
      </c>
      <c r="H2916" s="46">
        <v>25</v>
      </c>
      <c r="I2916" s="58" t="s">
        <v>496</v>
      </c>
      <c r="J2916" s="61" t="s">
        <v>331</v>
      </c>
      <c r="K2916" s="85">
        <f>VLOOKUP(B2916,Precios!G:J,4,FALSE)</f>
        <v>289.33</v>
      </c>
      <c r="L2916" s="59"/>
    </row>
    <row r="2917" spans="2:12">
      <c r="B2917" s="46" t="str">
        <f t="shared" si="45"/>
        <v>33MED25</v>
      </c>
      <c r="C2917" s="46">
        <v>33</v>
      </c>
      <c r="D2917" s="58" t="s">
        <v>160</v>
      </c>
      <c r="E2917" s="58" t="s">
        <v>159</v>
      </c>
      <c r="F2917" s="46" t="s">
        <v>890</v>
      </c>
      <c r="G2917" s="46" t="s">
        <v>889</v>
      </c>
      <c r="H2917" s="46">
        <v>25</v>
      </c>
      <c r="I2917" s="58" t="s">
        <v>496</v>
      </c>
      <c r="J2917" s="61" t="s">
        <v>331</v>
      </c>
      <c r="K2917" s="85">
        <f>VLOOKUP(B2917,Precios!G:J,4,FALSE)</f>
        <v>7967.08</v>
      </c>
      <c r="L2917" s="59"/>
    </row>
    <row r="2918" spans="2:12">
      <c r="B2918" s="46" t="str">
        <f t="shared" si="45"/>
        <v>34MED25</v>
      </c>
      <c r="C2918" s="46">
        <v>34</v>
      </c>
      <c r="D2918" s="58" t="s">
        <v>158</v>
      </c>
      <c r="E2918" s="58" t="s">
        <v>2</v>
      </c>
      <c r="F2918" s="46" t="s">
        <v>890</v>
      </c>
      <c r="G2918" s="46" t="s">
        <v>889</v>
      </c>
      <c r="H2918" s="46">
        <v>25</v>
      </c>
      <c r="I2918" s="58" t="s">
        <v>496</v>
      </c>
      <c r="J2918" s="61" t="s">
        <v>264</v>
      </c>
      <c r="K2918" s="85">
        <f>VLOOKUP(B2918,Precios!G:J,4,FALSE)</f>
        <v>300</v>
      </c>
      <c r="L2918" s="59"/>
    </row>
    <row r="2919" spans="2:12">
      <c r="B2919" s="46" t="str">
        <f t="shared" si="45"/>
        <v>35MED25</v>
      </c>
      <c r="C2919" s="46">
        <v>35</v>
      </c>
      <c r="D2919" s="58" t="s">
        <v>157</v>
      </c>
      <c r="E2919" s="58" t="s">
        <v>2</v>
      </c>
      <c r="F2919" s="46" t="s">
        <v>890</v>
      </c>
      <c r="G2919" s="46" t="s">
        <v>889</v>
      </c>
      <c r="H2919" s="46">
        <v>25</v>
      </c>
      <c r="I2919" s="58" t="s">
        <v>496</v>
      </c>
      <c r="J2919" s="61" t="s">
        <v>264</v>
      </c>
      <c r="K2919" s="85">
        <f>VLOOKUP(B2919,Precios!G:J,4,FALSE)</f>
        <v>180</v>
      </c>
      <c r="L2919" s="59"/>
    </row>
    <row r="2920" spans="2:12">
      <c r="B2920" s="46" t="str">
        <f t="shared" si="45"/>
        <v>36MED25</v>
      </c>
      <c r="C2920" s="46">
        <v>36</v>
      </c>
      <c r="D2920" s="58" t="s">
        <v>156</v>
      </c>
      <c r="E2920" s="58" t="s">
        <v>74</v>
      </c>
      <c r="F2920" s="46" t="s">
        <v>890</v>
      </c>
      <c r="G2920" s="46" t="s">
        <v>889</v>
      </c>
      <c r="H2920" s="46">
        <v>25</v>
      </c>
      <c r="I2920" s="58" t="s">
        <v>496</v>
      </c>
      <c r="J2920" s="61" t="s">
        <v>242</v>
      </c>
      <c r="K2920" s="85">
        <f>VLOOKUP(B2920,Precios!G:J,4,FALSE)</f>
        <v>2470.84</v>
      </c>
      <c r="L2920" s="59"/>
    </row>
    <row r="2921" spans="2:12">
      <c r="B2921" s="46" t="str">
        <f t="shared" si="45"/>
        <v>37MED25</v>
      </c>
      <c r="C2921" s="46">
        <v>37</v>
      </c>
      <c r="D2921" s="58" t="s">
        <v>155</v>
      </c>
      <c r="E2921" s="58" t="s">
        <v>74</v>
      </c>
      <c r="F2921" s="46" t="s">
        <v>890</v>
      </c>
      <c r="G2921" s="46" t="s">
        <v>889</v>
      </c>
      <c r="H2921" s="46">
        <v>25</v>
      </c>
      <c r="I2921" s="58" t="s">
        <v>496</v>
      </c>
      <c r="J2921" s="61" t="s">
        <v>242</v>
      </c>
      <c r="K2921" s="85">
        <f>VLOOKUP(B2921,Precios!G:J,4,FALSE)</f>
        <v>2470.84</v>
      </c>
      <c r="L2921" s="59"/>
    </row>
    <row r="2922" spans="2:12">
      <c r="B2922" s="46" t="str">
        <f t="shared" si="45"/>
        <v>38MED25</v>
      </c>
      <c r="C2922" s="46">
        <v>38</v>
      </c>
      <c r="D2922" s="58" t="s">
        <v>154</v>
      </c>
      <c r="E2922" s="58" t="s">
        <v>74</v>
      </c>
      <c r="F2922" s="46" t="s">
        <v>890</v>
      </c>
      <c r="G2922" s="46" t="s">
        <v>889</v>
      </c>
      <c r="H2922" s="46">
        <v>25</v>
      </c>
      <c r="I2922" s="58" t="s">
        <v>496</v>
      </c>
      <c r="J2922" s="61" t="s">
        <v>242</v>
      </c>
      <c r="K2922" s="85">
        <f>VLOOKUP(B2922,Precios!G:J,4,FALSE)</f>
        <v>2470.84</v>
      </c>
      <c r="L2922" s="59"/>
    </row>
    <row r="2923" spans="2:12">
      <c r="B2923" s="46" t="str">
        <f t="shared" si="45"/>
        <v>39MED25</v>
      </c>
      <c r="C2923" s="46">
        <v>39</v>
      </c>
      <c r="D2923" s="58" t="s">
        <v>153</v>
      </c>
      <c r="E2923" s="58" t="s">
        <v>2</v>
      </c>
      <c r="F2923" s="46" t="s">
        <v>890</v>
      </c>
      <c r="G2923" s="46" t="s">
        <v>889</v>
      </c>
      <c r="H2923" s="46">
        <v>25</v>
      </c>
      <c r="I2923" s="58" t="s">
        <v>496</v>
      </c>
      <c r="J2923" s="61" t="s">
        <v>252</v>
      </c>
      <c r="K2923" s="85">
        <f>VLOOKUP(B2923,Precios!G:J,4,FALSE)</f>
        <v>188</v>
      </c>
      <c r="L2923" s="59"/>
    </row>
    <row r="2924" spans="2:12">
      <c r="B2924" s="46" t="str">
        <f t="shared" si="45"/>
        <v>40MED25</v>
      </c>
      <c r="C2924" s="46">
        <v>40</v>
      </c>
      <c r="D2924" s="58" t="s">
        <v>152</v>
      </c>
      <c r="E2924" s="58" t="s">
        <v>2</v>
      </c>
      <c r="F2924" s="46" t="s">
        <v>890</v>
      </c>
      <c r="G2924" s="46" t="s">
        <v>889</v>
      </c>
      <c r="H2924" s="46">
        <v>25</v>
      </c>
      <c r="I2924" s="58" t="s">
        <v>496</v>
      </c>
      <c r="J2924" s="61" t="s">
        <v>239</v>
      </c>
      <c r="K2924" s="85">
        <f>VLOOKUP(B2924,Precios!G:J,4,FALSE)</f>
        <v>1349.79</v>
      </c>
      <c r="L2924" s="59"/>
    </row>
    <row r="2925" spans="2:12">
      <c r="B2925" s="46" t="str">
        <f t="shared" si="45"/>
        <v>41MED25</v>
      </c>
      <c r="C2925" s="46">
        <v>41</v>
      </c>
      <c r="D2925" s="58" t="s">
        <v>151</v>
      </c>
      <c r="E2925" s="58" t="s">
        <v>74</v>
      </c>
      <c r="F2925" s="46" t="s">
        <v>890</v>
      </c>
      <c r="G2925" s="46" t="s">
        <v>889</v>
      </c>
      <c r="H2925" s="46">
        <v>25</v>
      </c>
      <c r="I2925" s="58" t="s">
        <v>496</v>
      </c>
      <c r="J2925" s="61" t="s">
        <v>244</v>
      </c>
      <c r="K2925" s="85">
        <f>VLOOKUP(B2925,Precios!G:J,4,FALSE)</f>
        <v>6357.94</v>
      </c>
      <c r="L2925" s="59"/>
    </row>
    <row r="2926" spans="2:12">
      <c r="B2926" s="46" t="str">
        <f t="shared" si="45"/>
        <v>42MED25</v>
      </c>
      <c r="C2926" s="46">
        <v>42</v>
      </c>
      <c r="D2926" s="58" t="s">
        <v>150</v>
      </c>
      <c r="E2926" s="58" t="s">
        <v>2</v>
      </c>
      <c r="F2926" s="46" t="s">
        <v>890</v>
      </c>
      <c r="G2926" s="46" t="s">
        <v>889</v>
      </c>
      <c r="H2926" s="46">
        <v>25</v>
      </c>
      <c r="I2926" s="58" t="s">
        <v>496</v>
      </c>
      <c r="J2926" s="61" t="s">
        <v>245</v>
      </c>
      <c r="K2926" s="85">
        <f>VLOOKUP(B2926,Precios!G:J,4,FALSE)</f>
        <v>5400</v>
      </c>
      <c r="L2926" s="59"/>
    </row>
    <row r="2927" spans="2:12">
      <c r="B2927" s="46" t="str">
        <f t="shared" si="45"/>
        <v>43MED25</v>
      </c>
      <c r="C2927" s="46">
        <v>43</v>
      </c>
      <c r="D2927" s="58" t="s">
        <v>149</v>
      </c>
      <c r="E2927" s="58" t="s">
        <v>2</v>
      </c>
      <c r="F2927" s="46" t="s">
        <v>890</v>
      </c>
      <c r="G2927" s="46" t="s">
        <v>889</v>
      </c>
      <c r="H2927" s="46">
        <v>25</v>
      </c>
      <c r="I2927" s="58" t="s">
        <v>496</v>
      </c>
      <c r="J2927" s="61" t="s">
        <v>245</v>
      </c>
      <c r="K2927" s="85">
        <f>VLOOKUP(B2927,Precios!G:J,4,FALSE)</f>
        <v>11000</v>
      </c>
      <c r="L2927" s="59"/>
    </row>
    <row r="2928" spans="2:12">
      <c r="B2928" s="46" t="str">
        <f t="shared" si="45"/>
        <v>44MED25</v>
      </c>
      <c r="C2928" s="46">
        <v>44</v>
      </c>
      <c r="D2928" s="58" t="s">
        <v>148</v>
      </c>
      <c r="E2928" s="58" t="s">
        <v>2</v>
      </c>
      <c r="F2928" s="46" t="s">
        <v>890</v>
      </c>
      <c r="G2928" s="46" t="s">
        <v>889</v>
      </c>
      <c r="H2928" s="46">
        <v>25</v>
      </c>
      <c r="I2928" s="58" t="s">
        <v>496</v>
      </c>
      <c r="J2928" s="61" t="s">
        <v>245</v>
      </c>
      <c r="K2928" s="85">
        <f>VLOOKUP(B2928,Precios!G:J,4,FALSE)</f>
        <v>30795.91</v>
      </c>
      <c r="L2928" s="59"/>
    </row>
    <row r="2929" spans="2:12">
      <c r="B2929" s="46" t="str">
        <f t="shared" si="45"/>
        <v>45MED25</v>
      </c>
      <c r="C2929" s="46">
        <v>45</v>
      </c>
      <c r="D2929" s="58" t="s">
        <v>147</v>
      </c>
      <c r="E2929" s="58" t="s">
        <v>2</v>
      </c>
      <c r="F2929" s="46" t="s">
        <v>890</v>
      </c>
      <c r="G2929" s="46" t="s">
        <v>889</v>
      </c>
      <c r="H2929" s="46">
        <v>25</v>
      </c>
      <c r="I2929" s="58" t="s">
        <v>496</v>
      </c>
      <c r="J2929" s="61" t="s">
        <v>520</v>
      </c>
      <c r="K2929" s="85">
        <f>VLOOKUP(B2929,Precios!G:J,4,FALSE)</f>
        <v>97282.240000000005</v>
      </c>
      <c r="L2929" s="59"/>
    </row>
    <row r="2930" spans="2:12">
      <c r="B2930" s="46" t="str">
        <f t="shared" si="45"/>
        <v>46MED25</v>
      </c>
      <c r="C2930" s="46">
        <v>46</v>
      </c>
      <c r="D2930" s="58" t="s">
        <v>146</v>
      </c>
      <c r="E2930" s="58" t="s">
        <v>135</v>
      </c>
      <c r="F2930" s="46" t="s">
        <v>890</v>
      </c>
      <c r="G2930" s="46" t="s">
        <v>889</v>
      </c>
      <c r="H2930" s="46">
        <v>25</v>
      </c>
      <c r="I2930" s="58" t="s">
        <v>496</v>
      </c>
      <c r="J2930" s="61" t="s">
        <v>247</v>
      </c>
      <c r="K2930" s="85">
        <f>VLOOKUP(B2930,Precios!G:J,4,FALSE)</f>
        <v>517.37</v>
      </c>
      <c r="L2930" s="59"/>
    </row>
    <row r="2931" spans="2:12">
      <c r="B2931" s="46" t="str">
        <f t="shared" si="45"/>
        <v>47MED25</v>
      </c>
      <c r="C2931" s="46">
        <v>47</v>
      </c>
      <c r="D2931" s="58" t="s">
        <v>145</v>
      </c>
      <c r="E2931" s="58" t="s">
        <v>137</v>
      </c>
      <c r="F2931" s="46" t="s">
        <v>890</v>
      </c>
      <c r="G2931" s="46" t="s">
        <v>889</v>
      </c>
      <c r="H2931" s="46">
        <v>25</v>
      </c>
      <c r="I2931" s="58" t="s">
        <v>496</v>
      </c>
      <c r="J2931" s="61" t="s">
        <v>247</v>
      </c>
      <c r="K2931" s="85">
        <f>VLOOKUP(B2931,Precios!G:J,4,FALSE)</f>
        <v>1068.22</v>
      </c>
      <c r="L2931" s="59"/>
    </row>
    <row r="2932" spans="2:12">
      <c r="B2932" s="46" t="str">
        <f t="shared" si="45"/>
        <v>48MED25</v>
      </c>
      <c r="C2932" s="46">
        <v>48</v>
      </c>
      <c r="D2932" s="58" t="s">
        <v>144</v>
      </c>
      <c r="E2932" s="58" t="s">
        <v>143</v>
      </c>
      <c r="F2932" s="46" t="s">
        <v>890</v>
      </c>
      <c r="G2932" s="46" t="s">
        <v>889</v>
      </c>
      <c r="H2932" s="46">
        <v>25</v>
      </c>
      <c r="I2932" s="58" t="s">
        <v>496</v>
      </c>
      <c r="J2932" s="61" t="s">
        <v>247</v>
      </c>
      <c r="K2932" s="85">
        <f>VLOOKUP(B2932,Precios!G:J,4,FALSE)</f>
        <v>1250</v>
      </c>
      <c r="L2932" s="59"/>
    </row>
    <row r="2933" spans="2:12">
      <c r="B2933" s="46" t="str">
        <f t="shared" si="45"/>
        <v>49MED25</v>
      </c>
      <c r="C2933" s="46">
        <v>49</v>
      </c>
      <c r="D2933" s="58" t="s">
        <v>142</v>
      </c>
      <c r="E2933" s="58" t="s">
        <v>15</v>
      </c>
      <c r="F2933" s="46" t="s">
        <v>890</v>
      </c>
      <c r="G2933" s="46" t="s">
        <v>889</v>
      </c>
      <c r="H2933" s="46">
        <v>25</v>
      </c>
      <c r="I2933" s="58" t="s">
        <v>496</v>
      </c>
      <c r="J2933" s="61" t="s">
        <v>249</v>
      </c>
      <c r="K2933" s="85">
        <f>VLOOKUP(B2933,Precios!G:J,4,FALSE)</f>
        <v>2568.34</v>
      </c>
      <c r="L2933" s="59"/>
    </row>
    <row r="2934" spans="2:12">
      <c r="B2934" s="46" t="str">
        <f t="shared" si="45"/>
        <v>50MED25</v>
      </c>
      <c r="C2934" s="46">
        <v>50</v>
      </c>
      <c r="D2934" s="58" t="s">
        <v>141</v>
      </c>
      <c r="E2934" s="58" t="s">
        <v>15</v>
      </c>
      <c r="F2934" s="46" t="s">
        <v>890</v>
      </c>
      <c r="G2934" s="46" t="s">
        <v>889</v>
      </c>
      <c r="H2934" s="46">
        <v>25</v>
      </c>
      <c r="I2934" s="58" t="s">
        <v>496</v>
      </c>
      <c r="J2934" s="61" t="s">
        <v>249</v>
      </c>
      <c r="K2934" s="85">
        <f>VLOOKUP(B2934,Precios!G:J,4,FALSE)</f>
        <v>1043.06</v>
      </c>
      <c r="L2934" s="59"/>
    </row>
    <row r="2935" spans="2:12">
      <c r="B2935" s="46" t="str">
        <f t="shared" si="45"/>
        <v>51MED25</v>
      </c>
      <c r="C2935" s="46">
        <v>51</v>
      </c>
      <c r="D2935" s="58" t="s">
        <v>140</v>
      </c>
      <c r="E2935" s="58" t="s">
        <v>15</v>
      </c>
      <c r="F2935" s="46" t="s">
        <v>890</v>
      </c>
      <c r="G2935" s="46" t="s">
        <v>889</v>
      </c>
      <c r="H2935" s="46">
        <v>25</v>
      </c>
      <c r="I2935" s="58" t="s">
        <v>496</v>
      </c>
      <c r="J2935" s="61" t="s">
        <v>249</v>
      </c>
      <c r="K2935" s="85">
        <f>VLOOKUP(B2935,Precios!G:J,4,FALSE)</f>
        <v>2217.3000000000002</v>
      </c>
      <c r="L2935" s="59"/>
    </row>
    <row r="2936" spans="2:12">
      <c r="B2936" s="46" t="str">
        <f t="shared" si="45"/>
        <v>52MED25</v>
      </c>
      <c r="C2936" s="46">
        <v>52</v>
      </c>
      <c r="D2936" s="58" t="s">
        <v>139</v>
      </c>
      <c r="E2936" s="58" t="s">
        <v>15</v>
      </c>
      <c r="F2936" s="46" t="s">
        <v>890</v>
      </c>
      <c r="G2936" s="46" t="s">
        <v>889</v>
      </c>
      <c r="H2936" s="46">
        <v>25</v>
      </c>
      <c r="I2936" s="58" t="s">
        <v>496</v>
      </c>
      <c r="J2936" s="61" t="s">
        <v>249</v>
      </c>
      <c r="K2936" s="85">
        <f>VLOOKUP(B2936,Precios!G:J,4,FALSE)</f>
        <v>410</v>
      </c>
      <c r="L2936" s="59"/>
    </row>
    <row r="2937" spans="2:12">
      <c r="B2937" s="46" t="str">
        <f t="shared" si="45"/>
        <v>53MED25</v>
      </c>
      <c r="C2937" s="46">
        <v>53</v>
      </c>
      <c r="D2937" s="58" t="s">
        <v>138</v>
      </c>
      <c r="E2937" s="58" t="s">
        <v>137</v>
      </c>
      <c r="F2937" s="46" t="s">
        <v>890</v>
      </c>
      <c r="G2937" s="46" t="s">
        <v>889</v>
      </c>
      <c r="H2937" s="46">
        <v>25</v>
      </c>
      <c r="I2937" s="58" t="s">
        <v>496</v>
      </c>
      <c r="J2937" s="61" t="s">
        <v>247</v>
      </c>
      <c r="K2937" s="85">
        <f>VLOOKUP(B2937,Precios!G:J,4,FALSE)</f>
        <v>350.13</v>
      </c>
      <c r="L2937" s="59"/>
    </row>
    <row r="2938" spans="2:12">
      <c r="B2938" s="46" t="str">
        <f t="shared" si="45"/>
        <v>54MED25</v>
      </c>
      <c r="C2938" s="46">
        <v>54</v>
      </c>
      <c r="D2938" s="58" t="s">
        <v>136</v>
      </c>
      <c r="E2938" s="58" t="s">
        <v>135</v>
      </c>
      <c r="F2938" s="46" t="s">
        <v>890</v>
      </c>
      <c r="G2938" s="46" t="s">
        <v>889</v>
      </c>
      <c r="H2938" s="46">
        <v>25</v>
      </c>
      <c r="I2938" s="58" t="s">
        <v>496</v>
      </c>
      <c r="J2938" s="61" t="s">
        <v>247</v>
      </c>
      <c r="K2938" s="85">
        <f>VLOOKUP(B2938,Precios!G:J,4,FALSE)</f>
        <v>1135</v>
      </c>
      <c r="L2938" s="59"/>
    </row>
    <row r="2939" spans="2:12">
      <c r="B2939" s="46" t="str">
        <f t="shared" si="45"/>
        <v>55MED25</v>
      </c>
      <c r="C2939" s="46">
        <v>55</v>
      </c>
      <c r="D2939" s="58" t="s">
        <v>134</v>
      </c>
      <c r="E2939" s="58" t="s">
        <v>74</v>
      </c>
      <c r="F2939" s="46" t="s">
        <v>890</v>
      </c>
      <c r="G2939" s="46" t="s">
        <v>889</v>
      </c>
      <c r="H2939" s="46">
        <v>25</v>
      </c>
      <c r="I2939" s="58" t="s">
        <v>496</v>
      </c>
      <c r="J2939" s="61" t="s">
        <v>247</v>
      </c>
      <c r="K2939" s="85">
        <f>VLOOKUP(B2939,Precios!G:J,4,FALSE)</f>
        <v>1100</v>
      </c>
      <c r="L2939" s="59"/>
    </row>
    <row r="2940" spans="2:12">
      <c r="B2940" s="46" t="str">
        <f t="shared" si="45"/>
        <v>56MED25</v>
      </c>
      <c r="C2940" s="46">
        <v>56</v>
      </c>
      <c r="D2940" s="58" t="s">
        <v>133</v>
      </c>
      <c r="E2940" s="58" t="s">
        <v>74</v>
      </c>
      <c r="F2940" s="46" t="s">
        <v>890</v>
      </c>
      <c r="G2940" s="46" t="s">
        <v>889</v>
      </c>
      <c r="H2940" s="46">
        <v>25</v>
      </c>
      <c r="I2940" s="58" t="s">
        <v>496</v>
      </c>
      <c r="J2940" s="61" t="s">
        <v>247</v>
      </c>
      <c r="K2940" s="85">
        <f>VLOOKUP(B2940,Precios!G:J,4,FALSE)</f>
        <v>4250</v>
      </c>
      <c r="L2940" s="59"/>
    </row>
    <row r="2941" spans="2:12">
      <c r="B2941" s="46" t="str">
        <f t="shared" si="45"/>
        <v>57MED25</v>
      </c>
      <c r="C2941" s="46">
        <v>57</v>
      </c>
      <c r="D2941" s="58" t="s">
        <v>132</v>
      </c>
      <c r="E2941" s="58" t="s">
        <v>74</v>
      </c>
      <c r="F2941" s="46" t="s">
        <v>890</v>
      </c>
      <c r="G2941" s="46" t="s">
        <v>889</v>
      </c>
      <c r="H2941" s="46">
        <v>25</v>
      </c>
      <c r="I2941" s="58" t="s">
        <v>496</v>
      </c>
      <c r="J2941" s="61" t="s">
        <v>247</v>
      </c>
      <c r="K2941" s="85">
        <f>VLOOKUP(B2941,Precios!G:J,4,FALSE)</f>
        <v>1350</v>
      </c>
      <c r="L2941" s="59"/>
    </row>
    <row r="2942" spans="2:12">
      <c r="B2942" s="46" t="str">
        <f t="shared" si="45"/>
        <v>58MED25</v>
      </c>
      <c r="C2942" s="46">
        <v>58</v>
      </c>
      <c r="D2942" s="58" t="s">
        <v>131</v>
      </c>
      <c r="E2942" s="58" t="s">
        <v>74</v>
      </c>
      <c r="F2942" s="46" t="s">
        <v>890</v>
      </c>
      <c r="G2942" s="46" t="s">
        <v>889</v>
      </c>
      <c r="H2942" s="46">
        <v>25</v>
      </c>
      <c r="I2942" s="58" t="s">
        <v>496</v>
      </c>
      <c r="J2942" s="61" t="s">
        <v>247</v>
      </c>
      <c r="K2942" s="85">
        <f>VLOOKUP(B2942,Precios!G:J,4,FALSE)</f>
        <v>745</v>
      </c>
      <c r="L2942" s="59"/>
    </row>
    <row r="2943" spans="2:12">
      <c r="B2943" s="46" t="str">
        <f t="shared" si="45"/>
        <v>59MED25</v>
      </c>
      <c r="C2943" s="46">
        <v>59</v>
      </c>
      <c r="D2943" s="58" t="s">
        <v>130</v>
      </c>
      <c r="E2943" s="58" t="s">
        <v>74</v>
      </c>
      <c r="F2943" s="46" t="s">
        <v>890</v>
      </c>
      <c r="G2943" s="46" t="s">
        <v>889</v>
      </c>
      <c r="H2943" s="46">
        <v>25</v>
      </c>
      <c r="I2943" s="58" t="s">
        <v>496</v>
      </c>
      <c r="J2943" s="61" t="s">
        <v>247</v>
      </c>
      <c r="K2943" s="85">
        <f>VLOOKUP(B2943,Precios!G:J,4,FALSE)</f>
        <v>1170.25</v>
      </c>
      <c r="L2943" s="59"/>
    </row>
    <row r="2944" spans="2:12">
      <c r="B2944" s="46" t="str">
        <f t="shared" si="45"/>
        <v>60MED25</v>
      </c>
      <c r="C2944" s="46">
        <v>60</v>
      </c>
      <c r="D2944" s="58" t="s">
        <v>129</v>
      </c>
      <c r="E2944" s="58" t="s">
        <v>128</v>
      </c>
      <c r="F2944" s="46" t="s">
        <v>890</v>
      </c>
      <c r="G2944" s="46" t="s">
        <v>889</v>
      </c>
      <c r="H2944" s="46">
        <v>25</v>
      </c>
      <c r="I2944" s="58" t="s">
        <v>496</v>
      </c>
      <c r="J2944" s="61" t="s">
        <v>252</v>
      </c>
      <c r="K2944" s="85">
        <f>VLOOKUP(B2944,Precios!G:J,4,FALSE)</f>
        <v>2390</v>
      </c>
      <c r="L2944" s="59"/>
    </row>
    <row r="2945" spans="2:12">
      <c r="B2945" s="46" t="str">
        <f t="shared" si="45"/>
        <v>61MED25</v>
      </c>
      <c r="C2945" s="46">
        <v>61</v>
      </c>
      <c r="D2945" s="58" t="s">
        <v>127</v>
      </c>
      <c r="E2945" s="58" t="s">
        <v>2</v>
      </c>
      <c r="F2945" s="46" t="s">
        <v>890</v>
      </c>
      <c r="G2945" s="46" t="s">
        <v>889</v>
      </c>
      <c r="H2945" s="46">
        <v>25</v>
      </c>
      <c r="I2945" s="58" t="s">
        <v>496</v>
      </c>
      <c r="J2945" s="61" t="s">
        <v>251</v>
      </c>
      <c r="K2945" s="85">
        <f>VLOOKUP(B2945,Precios!G:J,4,FALSE)</f>
        <v>1142.6500000000001</v>
      </c>
      <c r="L2945" s="59"/>
    </row>
    <row r="2946" spans="2:12">
      <c r="B2946" s="46" t="str">
        <f t="shared" si="45"/>
        <v>62MED25</v>
      </c>
      <c r="C2946" s="46">
        <v>62</v>
      </c>
      <c r="D2946" s="58" t="s">
        <v>126</v>
      </c>
      <c r="E2946" s="58" t="s">
        <v>2</v>
      </c>
      <c r="F2946" s="46" t="s">
        <v>890</v>
      </c>
      <c r="G2946" s="46" t="s">
        <v>889</v>
      </c>
      <c r="H2946" s="46">
        <v>25</v>
      </c>
      <c r="I2946" s="58" t="s">
        <v>496</v>
      </c>
      <c r="J2946" s="61" t="s">
        <v>252</v>
      </c>
      <c r="K2946" s="85">
        <f>VLOOKUP(B2946,Precios!G:J,4,FALSE)</f>
        <v>1100</v>
      </c>
      <c r="L2946" s="59"/>
    </row>
    <row r="2947" spans="2:12">
      <c r="B2947" s="46" t="str">
        <f t="shared" si="45"/>
        <v>63MED25</v>
      </c>
      <c r="C2947" s="46">
        <v>63</v>
      </c>
      <c r="D2947" s="58" t="s">
        <v>125</v>
      </c>
      <c r="E2947" s="58" t="s">
        <v>2</v>
      </c>
      <c r="F2947" s="46" t="s">
        <v>890</v>
      </c>
      <c r="G2947" s="46" t="s">
        <v>889</v>
      </c>
      <c r="H2947" s="46">
        <v>25</v>
      </c>
      <c r="I2947" s="58" t="s">
        <v>496</v>
      </c>
      <c r="J2947" s="61" t="s">
        <v>238</v>
      </c>
      <c r="K2947" s="85">
        <f>VLOOKUP(B2947,Precios!G:J,4,FALSE)</f>
        <v>19990</v>
      </c>
      <c r="L2947" s="59"/>
    </row>
    <row r="2948" spans="2:12">
      <c r="B2948" s="46" t="str">
        <f t="shared" si="45"/>
        <v>64MED25</v>
      </c>
      <c r="C2948" s="46">
        <v>64</v>
      </c>
      <c r="D2948" s="58" t="s">
        <v>124</v>
      </c>
      <c r="E2948" s="58" t="s">
        <v>2</v>
      </c>
      <c r="F2948" s="46" t="s">
        <v>890</v>
      </c>
      <c r="G2948" s="46" t="s">
        <v>889</v>
      </c>
      <c r="H2948" s="46">
        <v>25</v>
      </c>
      <c r="I2948" s="58" t="s">
        <v>496</v>
      </c>
      <c r="J2948" s="61" t="s">
        <v>340</v>
      </c>
      <c r="K2948" s="85">
        <f>VLOOKUP(B2948,Precios!G:J,4,FALSE)</f>
        <v>7846.53</v>
      </c>
      <c r="L2948" s="59"/>
    </row>
    <row r="2949" spans="2:12">
      <c r="B2949" s="46" t="str">
        <f t="shared" si="45"/>
        <v>65MED25</v>
      </c>
      <c r="C2949" s="46">
        <v>65</v>
      </c>
      <c r="D2949" s="58" t="s">
        <v>123</v>
      </c>
      <c r="E2949" s="58" t="s">
        <v>2</v>
      </c>
      <c r="F2949" s="46" t="s">
        <v>890</v>
      </c>
      <c r="G2949" s="46" t="s">
        <v>889</v>
      </c>
      <c r="H2949" s="46">
        <v>25</v>
      </c>
      <c r="I2949" s="58" t="s">
        <v>496</v>
      </c>
      <c r="J2949" s="61" t="s">
        <v>253</v>
      </c>
      <c r="K2949" s="85">
        <f>VLOOKUP(B2949,Precios!G:J,4,FALSE)</f>
        <v>234048.91</v>
      </c>
      <c r="L2949" s="59"/>
    </row>
    <row r="2950" spans="2:12">
      <c r="B2950" s="46" t="str">
        <f t="shared" ref="B2950:B3013" si="46">+CONCATENATE(C2950,F2950,H2950)</f>
        <v>66MED25</v>
      </c>
      <c r="C2950" s="46">
        <v>66</v>
      </c>
      <c r="D2950" s="58" t="s">
        <v>122</v>
      </c>
      <c r="E2950" s="58" t="s">
        <v>2</v>
      </c>
      <c r="F2950" s="46" t="s">
        <v>890</v>
      </c>
      <c r="G2950" s="46" t="s">
        <v>889</v>
      </c>
      <c r="H2950" s="46">
        <v>25</v>
      </c>
      <c r="I2950" s="58" t="s">
        <v>496</v>
      </c>
      <c r="J2950" s="61" t="s">
        <v>253</v>
      </c>
      <c r="K2950" s="85">
        <f>VLOOKUP(B2950,Precios!G:J,4,FALSE)</f>
        <v>81000</v>
      </c>
      <c r="L2950" s="59"/>
    </row>
    <row r="2951" spans="2:12">
      <c r="B2951" s="46" t="str">
        <f t="shared" si="46"/>
        <v>67MED25</v>
      </c>
      <c r="C2951" s="46">
        <v>67</v>
      </c>
      <c r="D2951" s="58" t="s">
        <v>121</v>
      </c>
      <c r="E2951" s="58" t="s">
        <v>2</v>
      </c>
      <c r="F2951" s="46" t="s">
        <v>890</v>
      </c>
      <c r="G2951" s="46" t="s">
        <v>889</v>
      </c>
      <c r="H2951" s="46">
        <v>25</v>
      </c>
      <c r="I2951" s="58" t="s">
        <v>496</v>
      </c>
      <c r="J2951" s="61" t="s">
        <v>521</v>
      </c>
      <c r="K2951" s="85">
        <f>VLOOKUP(B2951,Precios!G:J,4,FALSE)</f>
        <v>25500</v>
      </c>
      <c r="L2951" s="59"/>
    </row>
    <row r="2952" spans="2:12">
      <c r="B2952" s="46" t="str">
        <f t="shared" si="46"/>
        <v>68MED25</v>
      </c>
      <c r="C2952" s="46">
        <v>68</v>
      </c>
      <c r="D2952" s="58" t="s">
        <v>120</v>
      </c>
      <c r="E2952" s="58" t="s">
        <v>119</v>
      </c>
      <c r="F2952" s="46" t="s">
        <v>890</v>
      </c>
      <c r="G2952" s="46" t="s">
        <v>889</v>
      </c>
      <c r="H2952" s="46">
        <v>25</v>
      </c>
      <c r="I2952" s="58" t="s">
        <v>496</v>
      </c>
      <c r="J2952" s="61" t="s">
        <v>256</v>
      </c>
      <c r="K2952" s="85">
        <f>VLOOKUP(B2952,Precios!G:J,4,FALSE)</f>
        <v>34650</v>
      </c>
      <c r="L2952" s="59"/>
    </row>
    <row r="2953" spans="2:12">
      <c r="B2953" s="46" t="str">
        <f t="shared" si="46"/>
        <v>69MED25</v>
      </c>
      <c r="C2953" s="46">
        <v>69</v>
      </c>
      <c r="D2953" s="58" t="s">
        <v>118</v>
      </c>
      <c r="E2953" s="58" t="s">
        <v>117</v>
      </c>
      <c r="F2953" s="46" t="s">
        <v>890</v>
      </c>
      <c r="G2953" s="46" t="s">
        <v>889</v>
      </c>
      <c r="H2953" s="46">
        <v>25</v>
      </c>
      <c r="I2953" s="58" t="s">
        <v>496</v>
      </c>
      <c r="J2953" s="61" t="s">
        <v>256</v>
      </c>
      <c r="K2953" s="85">
        <f>VLOOKUP(B2953,Precios!G:J,4,FALSE)</f>
        <v>23901.24</v>
      </c>
      <c r="L2953" s="59"/>
    </row>
    <row r="2954" spans="2:12">
      <c r="B2954" s="46" t="str">
        <f t="shared" si="46"/>
        <v>70MED25</v>
      </c>
      <c r="C2954" s="46">
        <v>70</v>
      </c>
      <c r="D2954" s="58" t="s">
        <v>213</v>
      </c>
      <c r="E2954" s="58" t="s">
        <v>116</v>
      </c>
      <c r="F2954" s="46" t="s">
        <v>890</v>
      </c>
      <c r="G2954" s="46" t="s">
        <v>889</v>
      </c>
      <c r="H2954" s="46">
        <v>25</v>
      </c>
      <c r="I2954" s="58" t="s">
        <v>496</v>
      </c>
      <c r="J2954" s="61" t="s">
        <v>256</v>
      </c>
      <c r="K2954" s="85">
        <f>VLOOKUP(B2954,Precios!G:J,4,FALSE)</f>
        <v>23542.720000000001</v>
      </c>
      <c r="L2954" s="59"/>
    </row>
    <row r="2955" spans="2:12">
      <c r="B2955" s="46" t="str">
        <f t="shared" si="46"/>
        <v>71MED25</v>
      </c>
      <c r="C2955" s="46">
        <v>71</v>
      </c>
      <c r="D2955" s="58" t="s">
        <v>115</v>
      </c>
      <c r="E2955" s="58" t="s">
        <v>2</v>
      </c>
      <c r="F2955" s="46" t="s">
        <v>890</v>
      </c>
      <c r="G2955" s="46" t="s">
        <v>889</v>
      </c>
      <c r="H2955" s="46">
        <v>25</v>
      </c>
      <c r="I2955" s="58" t="s">
        <v>496</v>
      </c>
      <c r="J2955" s="61" t="s">
        <v>345</v>
      </c>
      <c r="K2955" s="85">
        <f>VLOOKUP(B2955,Precios!G:J,4,FALSE)</f>
        <v>59128.15</v>
      </c>
      <c r="L2955" s="59"/>
    </row>
    <row r="2956" spans="2:12">
      <c r="B2956" s="46" t="str">
        <f t="shared" si="46"/>
        <v>72MED25</v>
      </c>
      <c r="C2956" s="46">
        <v>72</v>
      </c>
      <c r="D2956" s="58" t="s">
        <v>114</v>
      </c>
      <c r="E2956" s="58" t="s">
        <v>3</v>
      </c>
      <c r="F2956" s="46" t="s">
        <v>890</v>
      </c>
      <c r="G2956" s="46" t="s">
        <v>889</v>
      </c>
      <c r="H2956" s="46">
        <v>25</v>
      </c>
      <c r="I2956" s="58" t="s">
        <v>496</v>
      </c>
      <c r="J2956" s="61" t="s">
        <v>233</v>
      </c>
      <c r="K2956" s="85">
        <f>VLOOKUP(B2956,Precios!G:J,4,FALSE)</f>
        <v>4752.8999999999996</v>
      </c>
      <c r="L2956" s="59"/>
    </row>
    <row r="2957" spans="2:12">
      <c r="B2957" s="46" t="str">
        <f t="shared" si="46"/>
        <v>73MED25</v>
      </c>
      <c r="C2957" s="46">
        <v>73</v>
      </c>
      <c r="D2957" s="58" t="s">
        <v>113</v>
      </c>
      <c r="E2957" s="58" t="s">
        <v>34</v>
      </c>
      <c r="F2957" s="46" t="s">
        <v>890</v>
      </c>
      <c r="G2957" s="46" t="s">
        <v>889</v>
      </c>
      <c r="H2957" s="46">
        <v>25</v>
      </c>
      <c r="I2957" s="58" t="s">
        <v>496</v>
      </c>
      <c r="J2957" s="61" t="s">
        <v>247</v>
      </c>
      <c r="K2957" s="85">
        <f>VLOOKUP(B2957,Precios!G:J,4,FALSE)</f>
        <v>3079.59</v>
      </c>
      <c r="L2957" s="59"/>
    </row>
    <row r="2958" spans="2:12">
      <c r="B2958" s="46" t="str">
        <f t="shared" si="46"/>
        <v>74MED25</v>
      </c>
      <c r="C2958" s="46">
        <v>74</v>
      </c>
      <c r="D2958" s="58" t="s">
        <v>112</v>
      </c>
      <c r="E2958" s="58" t="s">
        <v>111</v>
      </c>
      <c r="F2958" s="46" t="s">
        <v>890</v>
      </c>
      <c r="G2958" s="46" t="s">
        <v>889</v>
      </c>
      <c r="H2958" s="46">
        <v>25</v>
      </c>
      <c r="I2958" s="58" t="s">
        <v>496</v>
      </c>
      <c r="J2958" s="61" t="s">
        <v>247</v>
      </c>
      <c r="K2958" s="85">
        <f>VLOOKUP(B2958,Precios!G:J,4,FALSE)</f>
        <v>1330</v>
      </c>
      <c r="L2958" s="59"/>
    </row>
    <row r="2959" spans="2:12">
      <c r="B2959" s="46" t="str">
        <f t="shared" si="46"/>
        <v>75MED25</v>
      </c>
      <c r="C2959" s="46">
        <v>75</v>
      </c>
      <c r="D2959" s="58" t="s">
        <v>572</v>
      </c>
      <c r="E2959" s="58" t="s">
        <v>34</v>
      </c>
      <c r="F2959" s="46" t="s">
        <v>890</v>
      </c>
      <c r="G2959" s="46" t="s">
        <v>889</v>
      </c>
      <c r="H2959" s="46">
        <v>25</v>
      </c>
      <c r="I2959" s="58" t="s">
        <v>496</v>
      </c>
      <c r="J2959" s="61" t="s">
        <v>247</v>
      </c>
      <c r="K2959" s="85">
        <f>VLOOKUP(B2959,Precios!G:J,4,FALSE)</f>
        <v>3572.32</v>
      </c>
      <c r="L2959" s="59"/>
    </row>
    <row r="2960" spans="2:12">
      <c r="B2960" s="46" t="str">
        <f t="shared" si="46"/>
        <v>76MED25</v>
      </c>
      <c r="C2960" s="46">
        <v>76</v>
      </c>
      <c r="D2960" s="58" t="s">
        <v>109</v>
      </c>
      <c r="E2960" s="58" t="s">
        <v>34</v>
      </c>
      <c r="F2960" s="46" t="s">
        <v>890</v>
      </c>
      <c r="G2960" s="46" t="s">
        <v>889</v>
      </c>
      <c r="H2960" s="46">
        <v>25</v>
      </c>
      <c r="I2960" s="58" t="s">
        <v>496</v>
      </c>
      <c r="J2960" s="61" t="s">
        <v>247</v>
      </c>
      <c r="K2960" s="85">
        <f>VLOOKUP(B2960,Precios!G:J,4,FALSE)</f>
        <v>3325.96</v>
      </c>
      <c r="L2960" s="59"/>
    </row>
    <row r="2961" spans="2:12">
      <c r="B2961" s="46" t="str">
        <f t="shared" si="46"/>
        <v>77MED25</v>
      </c>
      <c r="C2961" s="46">
        <v>77</v>
      </c>
      <c r="D2961" s="58" t="s">
        <v>108</v>
      </c>
      <c r="E2961" s="58" t="s">
        <v>34</v>
      </c>
      <c r="F2961" s="46" t="s">
        <v>890</v>
      </c>
      <c r="G2961" s="46" t="s">
        <v>889</v>
      </c>
      <c r="H2961" s="46">
        <v>25</v>
      </c>
      <c r="I2961" s="58" t="s">
        <v>496</v>
      </c>
      <c r="J2961" s="61" t="s">
        <v>247</v>
      </c>
      <c r="K2961" s="85">
        <f>VLOOKUP(B2961,Precios!G:J,4,FALSE)</f>
        <v>2710.04</v>
      </c>
      <c r="L2961" s="59"/>
    </row>
    <row r="2962" spans="2:12">
      <c r="B2962" s="46" t="str">
        <f t="shared" si="46"/>
        <v>78MED25</v>
      </c>
      <c r="C2962" s="46">
        <v>78</v>
      </c>
      <c r="D2962" s="58" t="s">
        <v>107</v>
      </c>
      <c r="E2962" s="58" t="s">
        <v>2</v>
      </c>
      <c r="F2962" s="46" t="s">
        <v>890</v>
      </c>
      <c r="G2962" s="46" t="s">
        <v>889</v>
      </c>
      <c r="H2962" s="46">
        <v>25</v>
      </c>
      <c r="I2962" s="58" t="s">
        <v>496</v>
      </c>
      <c r="J2962" s="61" t="s">
        <v>253</v>
      </c>
      <c r="K2962" s="85">
        <f>VLOOKUP(B2962,Precios!G:J,4,FALSE)</f>
        <v>48000</v>
      </c>
      <c r="L2962" s="59"/>
    </row>
    <row r="2963" spans="2:12">
      <c r="B2963" s="46" t="str">
        <f t="shared" si="46"/>
        <v>79MED25</v>
      </c>
      <c r="C2963" s="46">
        <v>79</v>
      </c>
      <c r="D2963" s="58" t="s">
        <v>106</v>
      </c>
      <c r="E2963" s="58" t="s">
        <v>74</v>
      </c>
      <c r="F2963" s="46" t="s">
        <v>890</v>
      </c>
      <c r="G2963" s="46" t="s">
        <v>889</v>
      </c>
      <c r="H2963" s="46">
        <v>25</v>
      </c>
      <c r="I2963" s="58" t="s">
        <v>496</v>
      </c>
      <c r="J2963" s="61" t="s">
        <v>251</v>
      </c>
      <c r="K2963" s="85">
        <f>VLOOKUP(B2963,Precios!G:J,4,FALSE)</f>
        <v>2226.59</v>
      </c>
      <c r="L2963" s="59"/>
    </row>
    <row r="2964" spans="2:12">
      <c r="B2964" s="46" t="str">
        <f t="shared" si="46"/>
        <v>80MED25</v>
      </c>
      <c r="C2964" s="46">
        <v>80</v>
      </c>
      <c r="D2964" s="58" t="s">
        <v>105</v>
      </c>
      <c r="E2964" s="58" t="s">
        <v>74</v>
      </c>
      <c r="F2964" s="46" t="s">
        <v>890</v>
      </c>
      <c r="G2964" s="46" t="s">
        <v>889</v>
      </c>
      <c r="H2964" s="46">
        <v>25</v>
      </c>
      <c r="I2964" s="58" t="s">
        <v>496</v>
      </c>
      <c r="J2964" s="61" t="s">
        <v>251</v>
      </c>
      <c r="K2964" s="85">
        <f>VLOOKUP(B2964,Precios!G:J,4,FALSE)</f>
        <v>3400</v>
      </c>
      <c r="L2964" s="59"/>
    </row>
    <row r="2965" spans="2:12">
      <c r="B2965" s="46" t="str">
        <f t="shared" si="46"/>
        <v>81MED25</v>
      </c>
      <c r="C2965" s="46">
        <v>81</v>
      </c>
      <c r="D2965" s="58" t="s">
        <v>104</v>
      </c>
      <c r="E2965" s="58" t="s">
        <v>214</v>
      </c>
      <c r="F2965" s="46" t="s">
        <v>890</v>
      </c>
      <c r="G2965" s="46" t="s">
        <v>889</v>
      </c>
      <c r="H2965" s="46">
        <v>25</v>
      </c>
      <c r="I2965" s="58" t="s">
        <v>496</v>
      </c>
      <c r="J2965" s="61" t="s">
        <v>239</v>
      </c>
      <c r="K2965" s="85">
        <f>VLOOKUP(B2965,Precios!G:J,4,FALSE)</f>
        <v>7800</v>
      </c>
      <c r="L2965" s="59"/>
    </row>
    <row r="2966" spans="2:12">
      <c r="B2966" s="46" t="str">
        <f t="shared" si="46"/>
        <v>82MED25</v>
      </c>
      <c r="C2966" s="46">
        <v>82</v>
      </c>
      <c r="D2966" s="58" t="s">
        <v>103</v>
      </c>
      <c r="E2966" s="58" t="s">
        <v>214</v>
      </c>
      <c r="F2966" s="46" t="s">
        <v>890</v>
      </c>
      <c r="G2966" s="46" t="s">
        <v>889</v>
      </c>
      <c r="H2966" s="46">
        <v>25</v>
      </c>
      <c r="I2966" s="58" t="s">
        <v>496</v>
      </c>
      <c r="J2966" s="61" t="s">
        <v>239</v>
      </c>
      <c r="K2966" s="85">
        <f>VLOOKUP(B2966,Precios!G:J,4,FALSE)</f>
        <v>11650</v>
      </c>
      <c r="L2966" s="59"/>
    </row>
    <row r="2967" spans="2:12">
      <c r="B2967" s="46" t="str">
        <f t="shared" si="46"/>
        <v>83MED25</v>
      </c>
      <c r="C2967" s="46">
        <v>83</v>
      </c>
      <c r="D2967" s="58" t="s">
        <v>102</v>
      </c>
      <c r="E2967" s="58" t="s">
        <v>214</v>
      </c>
      <c r="F2967" s="46" t="s">
        <v>890</v>
      </c>
      <c r="G2967" s="46" t="s">
        <v>889</v>
      </c>
      <c r="H2967" s="46">
        <v>25</v>
      </c>
      <c r="I2967" s="58" t="s">
        <v>496</v>
      </c>
      <c r="J2967" s="61" t="s">
        <v>239</v>
      </c>
      <c r="K2967" s="85">
        <f>VLOOKUP(B2967,Precios!G:J,4,FALSE)</f>
        <v>5200</v>
      </c>
      <c r="L2967" s="59"/>
    </row>
    <row r="2968" spans="2:12">
      <c r="B2968" s="46" t="str">
        <f t="shared" si="46"/>
        <v>84MED25</v>
      </c>
      <c r="C2968" s="46">
        <v>84</v>
      </c>
      <c r="D2968" s="58" t="s">
        <v>101</v>
      </c>
      <c r="E2968" s="58" t="s">
        <v>214</v>
      </c>
      <c r="F2968" s="46" t="s">
        <v>890</v>
      </c>
      <c r="G2968" s="46" t="s">
        <v>889</v>
      </c>
      <c r="H2968" s="46">
        <v>25</v>
      </c>
      <c r="I2968" s="58" t="s">
        <v>496</v>
      </c>
      <c r="J2968" s="61" t="s">
        <v>266</v>
      </c>
      <c r="K2968" s="85">
        <f>VLOOKUP(B2968,Precios!G:J,4,FALSE)</f>
        <v>7400</v>
      </c>
      <c r="L2968" s="59"/>
    </row>
    <row r="2969" spans="2:12">
      <c r="B2969" s="46" t="str">
        <f t="shared" si="46"/>
        <v>85MED25</v>
      </c>
      <c r="C2969" s="46">
        <v>85</v>
      </c>
      <c r="D2969" s="58" t="s">
        <v>215</v>
      </c>
      <c r="E2969" s="58" t="s">
        <v>214</v>
      </c>
      <c r="F2969" s="46" t="s">
        <v>890</v>
      </c>
      <c r="G2969" s="46" t="s">
        <v>889</v>
      </c>
      <c r="H2969" s="46">
        <v>25</v>
      </c>
      <c r="I2969" s="58" t="s">
        <v>496</v>
      </c>
      <c r="J2969" s="61" t="s">
        <v>252</v>
      </c>
      <c r="K2969" s="85">
        <f>VLOOKUP(B2969,Precios!G:J,4,FALSE)</f>
        <v>5300</v>
      </c>
      <c r="L2969" s="59"/>
    </row>
    <row r="2970" spans="2:12">
      <c r="B2970" s="46" t="str">
        <f t="shared" si="46"/>
        <v>86MED25</v>
      </c>
      <c r="C2970" s="46">
        <v>86</v>
      </c>
      <c r="D2970" s="58" t="s">
        <v>100</v>
      </c>
      <c r="E2970" s="58" t="s">
        <v>98</v>
      </c>
      <c r="F2970" s="46" t="s">
        <v>890</v>
      </c>
      <c r="G2970" s="46" t="s">
        <v>889</v>
      </c>
      <c r="H2970" s="46">
        <v>25</v>
      </c>
      <c r="I2970" s="58" t="s">
        <v>496</v>
      </c>
      <c r="J2970" s="61" t="s">
        <v>252</v>
      </c>
      <c r="K2970" s="85">
        <f>VLOOKUP(B2970,Precios!G:J,4,FALSE)</f>
        <v>350</v>
      </c>
      <c r="L2970" s="59"/>
    </row>
    <row r="2971" spans="2:12">
      <c r="B2971" s="46" t="str">
        <f t="shared" si="46"/>
        <v>87MED25</v>
      </c>
      <c r="C2971" s="46">
        <v>87</v>
      </c>
      <c r="D2971" s="58" t="s">
        <v>99</v>
      </c>
      <c r="E2971" s="58" t="s">
        <v>98</v>
      </c>
      <c r="F2971" s="46" t="s">
        <v>890</v>
      </c>
      <c r="G2971" s="46" t="s">
        <v>889</v>
      </c>
      <c r="H2971" s="46">
        <v>25</v>
      </c>
      <c r="I2971" s="58" t="s">
        <v>496</v>
      </c>
      <c r="J2971" s="61" t="s">
        <v>252</v>
      </c>
      <c r="K2971" s="85">
        <f>VLOOKUP(B2971,Precios!G:J,4,FALSE)</f>
        <v>350</v>
      </c>
      <c r="L2971" s="59"/>
    </row>
    <row r="2972" spans="2:12">
      <c r="B2972" s="46" t="str">
        <f t="shared" si="46"/>
        <v>88MED25</v>
      </c>
      <c r="C2972" s="46">
        <v>88</v>
      </c>
      <c r="D2972" s="58" t="s">
        <v>97</v>
      </c>
      <c r="E2972" s="58" t="s">
        <v>2</v>
      </c>
      <c r="F2972" s="46" t="s">
        <v>890</v>
      </c>
      <c r="G2972" s="46" t="s">
        <v>889</v>
      </c>
      <c r="H2972" s="46">
        <v>25</v>
      </c>
      <c r="I2972" s="58" t="s">
        <v>496</v>
      </c>
      <c r="J2972" s="61" t="s">
        <v>345</v>
      </c>
      <c r="K2972" s="85">
        <f>VLOOKUP(B2972,Precios!G:J,4,FALSE)</f>
        <v>2600.1999999999998</v>
      </c>
      <c r="L2972" s="59"/>
    </row>
    <row r="2973" spans="2:12">
      <c r="B2973" s="46" t="str">
        <f t="shared" si="46"/>
        <v>89MED25</v>
      </c>
      <c r="C2973" s="46">
        <v>89</v>
      </c>
      <c r="D2973" s="58" t="s">
        <v>96</v>
      </c>
      <c r="E2973" s="58" t="s">
        <v>2</v>
      </c>
      <c r="F2973" s="46" t="s">
        <v>890</v>
      </c>
      <c r="G2973" s="46" t="s">
        <v>889</v>
      </c>
      <c r="H2973" s="46">
        <v>25</v>
      </c>
      <c r="I2973" s="58" t="s">
        <v>496</v>
      </c>
      <c r="J2973" s="61" t="s">
        <v>345</v>
      </c>
      <c r="K2973" s="85">
        <f>VLOOKUP(B2973,Precios!G:J,4,FALSE)</f>
        <v>12934.28</v>
      </c>
      <c r="L2973" s="59"/>
    </row>
    <row r="2974" spans="2:12">
      <c r="B2974" s="46" t="str">
        <f t="shared" si="46"/>
        <v>90MED25</v>
      </c>
      <c r="C2974" s="46">
        <v>90</v>
      </c>
      <c r="D2974" s="58" t="s">
        <v>95</v>
      </c>
      <c r="E2974" s="58" t="s">
        <v>2</v>
      </c>
      <c r="F2974" s="46" t="s">
        <v>890</v>
      </c>
      <c r="G2974" s="46" t="s">
        <v>889</v>
      </c>
      <c r="H2974" s="46">
        <v>25</v>
      </c>
      <c r="I2974" s="58" t="s">
        <v>496</v>
      </c>
      <c r="J2974" s="61" t="s">
        <v>345</v>
      </c>
      <c r="K2974" s="85">
        <f>VLOOKUP(B2974,Precios!G:J,4,FALSE)</f>
        <v>20325.3</v>
      </c>
      <c r="L2974" s="59"/>
    </row>
    <row r="2975" spans="2:12">
      <c r="B2975" s="46" t="str">
        <f t="shared" si="46"/>
        <v>91MED25</v>
      </c>
      <c r="C2975" s="46">
        <v>91</v>
      </c>
      <c r="D2975" s="58" t="s">
        <v>94</v>
      </c>
      <c r="E2975" s="58" t="s">
        <v>2</v>
      </c>
      <c r="F2975" s="46" t="s">
        <v>890</v>
      </c>
      <c r="G2975" s="46" t="s">
        <v>889</v>
      </c>
      <c r="H2975" s="46">
        <v>25</v>
      </c>
      <c r="I2975" s="58" t="s">
        <v>496</v>
      </c>
      <c r="J2975" s="61" t="s">
        <v>260</v>
      </c>
      <c r="K2975" s="85">
        <f>VLOOKUP(B2975,Precios!G:J,4,FALSE)</f>
        <v>14412.49</v>
      </c>
      <c r="L2975" s="59"/>
    </row>
    <row r="2976" spans="2:12">
      <c r="B2976" s="46" t="str">
        <f t="shared" si="46"/>
        <v>92MED25</v>
      </c>
      <c r="C2976" s="46">
        <v>92</v>
      </c>
      <c r="D2976" s="58" t="s">
        <v>93</v>
      </c>
      <c r="E2976" s="58" t="s">
        <v>2</v>
      </c>
      <c r="F2976" s="46" t="s">
        <v>890</v>
      </c>
      <c r="G2976" s="46" t="s">
        <v>889</v>
      </c>
      <c r="H2976" s="46">
        <v>25</v>
      </c>
      <c r="I2976" s="58" t="s">
        <v>496</v>
      </c>
      <c r="J2976" s="61" t="s">
        <v>252</v>
      </c>
      <c r="K2976" s="85">
        <f>VLOOKUP(B2976,Precios!G:J,4,FALSE)</f>
        <v>1958.62</v>
      </c>
      <c r="L2976" s="59"/>
    </row>
    <row r="2977" spans="2:12">
      <c r="B2977" s="46" t="str">
        <f t="shared" si="46"/>
        <v>93MED25</v>
      </c>
      <c r="C2977" s="46">
        <v>93</v>
      </c>
      <c r="D2977" s="58" t="s">
        <v>92</v>
      </c>
      <c r="E2977" s="58" t="s">
        <v>2</v>
      </c>
      <c r="F2977" s="46" t="s">
        <v>890</v>
      </c>
      <c r="G2977" s="46" t="s">
        <v>889</v>
      </c>
      <c r="H2977" s="46">
        <v>25</v>
      </c>
      <c r="I2977" s="58" t="s">
        <v>496</v>
      </c>
      <c r="J2977" s="61" t="s">
        <v>243</v>
      </c>
      <c r="K2977" s="85">
        <f>VLOOKUP(B2977,Precios!G:J,4,FALSE)</f>
        <v>1750</v>
      </c>
      <c r="L2977" s="59"/>
    </row>
    <row r="2978" spans="2:12">
      <c r="B2978" s="46" t="str">
        <f t="shared" si="46"/>
        <v>94MED25</v>
      </c>
      <c r="C2978" s="46">
        <v>94</v>
      </c>
      <c r="D2978" s="58" t="s">
        <v>91</v>
      </c>
      <c r="E2978" s="58" t="s">
        <v>2</v>
      </c>
      <c r="F2978" s="46" t="s">
        <v>890</v>
      </c>
      <c r="G2978" s="46" t="s">
        <v>889</v>
      </c>
      <c r="H2978" s="46">
        <v>25</v>
      </c>
      <c r="I2978" s="58" t="s">
        <v>496</v>
      </c>
      <c r="J2978" s="61" t="s">
        <v>243</v>
      </c>
      <c r="K2978" s="85">
        <f>VLOOKUP(B2978,Precios!G:J,4,FALSE)</f>
        <v>21000</v>
      </c>
      <c r="L2978" s="59"/>
    </row>
    <row r="2979" spans="2:12">
      <c r="B2979" s="46" t="str">
        <f t="shared" si="46"/>
        <v>95MED25</v>
      </c>
      <c r="C2979" s="46">
        <v>95</v>
      </c>
      <c r="D2979" s="58" t="s">
        <v>90</v>
      </c>
      <c r="E2979" s="58" t="s">
        <v>2</v>
      </c>
      <c r="F2979" s="46" t="s">
        <v>890</v>
      </c>
      <c r="G2979" s="46" t="s">
        <v>889</v>
      </c>
      <c r="H2979" s="46">
        <v>25</v>
      </c>
      <c r="I2979" s="58" t="s">
        <v>496</v>
      </c>
      <c r="J2979" s="61" t="s">
        <v>247</v>
      </c>
      <c r="K2979" s="85">
        <f>VLOOKUP(B2979,Precios!G:J,4,FALSE)</f>
        <v>1900</v>
      </c>
      <c r="L2979" s="59"/>
    </row>
    <row r="2980" spans="2:12">
      <c r="B2980" s="46" t="str">
        <f t="shared" si="46"/>
        <v>96MED25</v>
      </c>
      <c r="C2980" s="46">
        <v>96</v>
      </c>
      <c r="D2980" s="58" t="s">
        <v>89</v>
      </c>
      <c r="E2980" s="58" t="s">
        <v>2</v>
      </c>
      <c r="F2980" s="46" t="s">
        <v>890</v>
      </c>
      <c r="G2980" s="46" t="s">
        <v>889</v>
      </c>
      <c r="H2980" s="46">
        <v>25</v>
      </c>
      <c r="I2980" s="58" t="s">
        <v>496</v>
      </c>
      <c r="J2980" s="61" t="s">
        <v>253</v>
      </c>
      <c r="K2980" s="85">
        <f>VLOOKUP(B2980,Precios!G:J,4,FALSE)</f>
        <v>210644.02</v>
      </c>
      <c r="L2980" s="59"/>
    </row>
    <row r="2981" spans="2:12">
      <c r="B2981" s="46" t="str">
        <f t="shared" si="46"/>
        <v>97MED25</v>
      </c>
      <c r="C2981" s="46">
        <v>97</v>
      </c>
      <c r="D2981" s="58" t="s">
        <v>88</v>
      </c>
      <c r="E2981" s="58" t="s">
        <v>2</v>
      </c>
      <c r="F2981" s="46" t="s">
        <v>890</v>
      </c>
      <c r="G2981" s="46" t="s">
        <v>889</v>
      </c>
      <c r="H2981" s="46">
        <v>25</v>
      </c>
      <c r="I2981" s="58" t="s">
        <v>496</v>
      </c>
      <c r="J2981" s="61" t="s">
        <v>238</v>
      </c>
      <c r="K2981" s="85">
        <f>VLOOKUP(B2981,Precios!G:J,4,FALSE)</f>
        <v>20000</v>
      </c>
      <c r="L2981" s="59"/>
    </row>
    <row r="2982" spans="2:12">
      <c r="B2982" s="46" t="str">
        <f t="shared" si="46"/>
        <v>98MED25</v>
      </c>
      <c r="C2982" s="46">
        <v>98</v>
      </c>
      <c r="D2982" s="58" t="s">
        <v>87</v>
      </c>
      <c r="E2982" s="58" t="s">
        <v>2</v>
      </c>
      <c r="F2982" s="46" t="s">
        <v>890</v>
      </c>
      <c r="G2982" s="46" t="s">
        <v>889</v>
      </c>
      <c r="H2982" s="46">
        <v>25</v>
      </c>
      <c r="I2982" s="58" t="s">
        <v>496</v>
      </c>
      <c r="J2982" s="61" t="s">
        <v>238</v>
      </c>
      <c r="K2982" s="85">
        <f>VLOOKUP(B2982,Precios!G:J,4,FALSE)</f>
        <v>8000</v>
      </c>
      <c r="L2982" s="59"/>
    </row>
    <row r="2983" spans="2:12">
      <c r="B2983" s="46" t="str">
        <f t="shared" si="46"/>
        <v>99MED25</v>
      </c>
      <c r="C2983" s="46">
        <v>99</v>
      </c>
      <c r="D2983" s="58" t="s">
        <v>571</v>
      </c>
      <c r="E2983" s="58" t="s">
        <v>2</v>
      </c>
      <c r="F2983" s="46" t="s">
        <v>890</v>
      </c>
      <c r="G2983" s="46" t="s">
        <v>889</v>
      </c>
      <c r="H2983" s="46">
        <v>25</v>
      </c>
      <c r="I2983" s="58" t="s">
        <v>496</v>
      </c>
      <c r="J2983" s="61" t="s">
        <v>238</v>
      </c>
      <c r="K2983" s="85">
        <f>VLOOKUP(B2983,Precios!G:J,4,FALSE)</f>
        <v>15000</v>
      </c>
      <c r="L2983" s="59"/>
    </row>
    <row r="2984" spans="2:12">
      <c r="B2984" s="46" t="str">
        <f t="shared" si="46"/>
        <v>100MED25</v>
      </c>
      <c r="C2984" s="46">
        <v>100</v>
      </c>
      <c r="D2984" s="58" t="s">
        <v>85</v>
      </c>
      <c r="E2984" s="58" t="s">
        <v>83</v>
      </c>
      <c r="F2984" s="46" t="s">
        <v>890</v>
      </c>
      <c r="G2984" s="46" t="s">
        <v>889</v>
      </c>
      <c r="H2984" s="46">
        <v>25</v>
      </c>
      <c r="I2984" s="58" t="s">
        <v>496</v>
      </c>
      <c r="J2984" s="61" t="s">
        <v>367</v>
      </c>
      <c r="K2984" s="85">
        <f>VLOOKUP(B2984,Precios!G:J,4,FALSE)</f>
        <v>1370</v>
      </c>
      <c r="L2984" s="59"/>
    </row>
    <row r="2985" spans="2:12">
      <c r="B2985" s="46" t="str">
        <f t="shared" si="46"/>
        <v>101MED25</v>
      </c>
      <c r="C2985" s="46">
        <v>101</v>
      </c>
      <c r="D2985" s="58" t="s">
        <v>84</v>
      </c>
      <c r="E2985" s="58" t="s">
        <v>83</v>
      </c>
      <c r="F2985" s="46" t="s">
        <v>890</v>
      </c>
      <c r="G2985" s="46" t="s">
        <v>889</v>
      </c>
      <c r="H2985" s="46">
        <v>25</v>
      </c>
      <c r="I2985" s="58" t="s">
        <v>496</v>
      </c>
      <c r="J2985" s="61" t="s">
        <v>367</v>
      </c>
      <c r="K2985" s="85">
        <f>VLOOKUP(B2985,Precios!G:J,4,FALSE)</f>
        <v>1370</v>
      </c>
      <c r="L2985" s="59"/>
    </row>
    <row r="2986" spans="2:12">
      <c r="B2986" s="46" t="str">
        <f t="shared" si="46"/>
        <v>102MED25</v>
      </c>
      <c r="C2986" s="46">
        <v>102</v>
      </c>
      <c r="D2986" s="58" t="s">
        <v>82</v>
      </c>
      <c r="E2986" s="58" t="s">
        <v>2</v>
      </c>
      <c r="F2986" s="46" t="s">
        <v>890</v>
      </c>
      <c r="G2986" s="46" t="s">
        <v>889</v>
      </c>
      <c r="H2986" s="46">
        <v>25</v>
      </c>
      <c r="I2986" s="58" t="s">
        <v>496</v>
      </c>
      <c r="J2986" s="61" t="s">
        <v>260</v>
      </c>
      <c r="K2986" s="85">
        <f>VLOOKUP(B2986,Precios!G:J,4,FALSE)</f>
        <v>15397.95</v>
      </c>
      <c r="L2986" s="59"/>
    </row>
    <row r="2987" spans="2:12">
      <c r="B2987" s="46" t="str">
        <f t="shared" si="46"/>
        <v>103MED25</v>
      </c>
      <c r="C2987" s="46">
        <v>103</v>
      </c>
      <c r="D2987" s="58" t="s">
        <v>81</v>
      </c>
      <c r="E2987" s="58" t="s">
        <v>74</v>
      </c>
      <c r="F2987" s="46" t="s">
        <v>890</v>
      </c>
      <c r="G2987" s="46" t="s">
        <v>889</v>
      </c>
      <c r="H2987" s="46">
        <v>25</v>
      </c>
      <c r="I2987" s="58" t="s">
        <v>496</v>
      </c>
      <c r="J2987" s="61" t="s">
        <v>252</v>
      </c>
      <c r="K2987" s="85">
        <f>VLOOKUP(B2987,Precios!G:J,4,FALSE)</f>
        <v>8400</v>
      </c>
      <c r="L2987" s="59"/>
    </row>
    <row r="2988" spans="2:12">
      <c r="B2988" s="46" t="str">
        <f t="shared" si="46"/>
        <v>104MED25</v>
      </c>
      <c r="C2988" s="46">
        <v>104</v>
      </c>
      <c r="D2988" s="58" t="s">
        <v>80</v>
      </c>
      <c r="E2988" s="58" t="s">
        <v>74</v>
      </c>
      <c r="F2988" s="46" t="s">
        <v>890</v>
      </c>
      <c r="G2988" s="46" t="s">
        <v>889</v>
      </c>
      <c r="H2988" s="46">
        <v>25</v>
      </c>
      <c r="I2988" s="58" t="s">
        <v>496</v>
      </c>
      <c r="J2988" s="61" t="s">
        <v>252</v>
      </c>
      <c r="K2988" s="85">
        <f>VLOOKUP(B2988,Precios!G:J,4,FALSE)</f>
        <v>8000</v>
      </c>
      <c r="L2988" s="59"/>
    </row>
    <row r="2989" spans="2:12">
      <c r="B2989" s="46" t="str">
        <f t="shared" si="46"/>
        <v>105MED25</v>
      </c>
      <c r="C2989" s="46">
        <v>105</v>
      </c>
      <c r="D2989" s="58" t="s">
        <v>79</v>
      </c>
      <c r="E2989" s="58" t="s">
        <v>2</v>
      </c>
      <c r="F2989" s="46" t="s">
        <v>890</v>
      </c>
      <c r="G2989" s="46" t="s">
        <v>889</v>
      </c>
      <c r="H2989" s="46">
        <v>25</v>
      </c>
      <c r="I2989" s="58" t="s">
        <v>496</v>
      </c>
      <c r="J2989" s="61" t="s">
        <v>522</v>
      </c>
      <c r="K2989" s="85">
        <f>VLOOKUP(B2989,Precios!G:J,4,FALSE)</f>
        <v>550</v>
      </c>
      <c r="L2989" s="59"/>
    </row>
    <row r="2990" spans="2:12">
      <c r="B2990" s="46" t="str">
        <f t="shared" si="46"/>
        <v>106MED25</v>
      </c>
      <c r="C2990" s="46">
        <v>106</v>
      </c>
      <c r="D2990" s="58" t="s">
        <v>78</v>
      </c>
      <c r="E2990" s="58" t="s">
        <v>76</v>
      </c>
      <c r="F2990" s="46" t="s">
        <v>890</v>
      </c>
      <c r="G2990" s="46" t="s">
        <v>889</v>
      </c>
      <c r="H2990" s="46">
        <v>25</v>
      </c>
      <c r="I2990" s="58" t="s">
        <v>496</v>
      </c>
      <c r="J2990" s="61" t="s">
        <v>264</v>
      </c>
      <c r="K2990" s="85">
        <f>VLOOKUP(B2990,Precios!G:J,4,FALSE)</f>
        <v>900</v>
      </c>
      <c r="L2990" s="59"/>
    </row>
    <row r="2991" spans="2:12">
      <c r="B2991" s="46" t="str">
        <f t="shared" si="46"/>
        <v>107MED25</v>
      </c>
      <c r="C2991" s="46">
        <v>107</v>
      </c>
      <c r="D2991" s="58" t="s">
        <v>77</v>
      </c>
      <c r="E2991" s="58" t="s">
        <v>76</v>
      </c>
      <c r="F2991" s="46" t="s">
        <v>890</v>
      </c>
      <c r="G2991" s="46" t="s">
        <v>889</v>
      </c>
      <c r="H2991" s="46">
        <v>25</v>
      </c>
      <c r="I2991" s="58" t="s">
        <v>496</v>
      </c>
      <c r="J2991" s="61" t="s">
        <v>264</v>
      </c>
      <c r="K2991" s="85">
        <f>VLOOKUP(B2991,Precios!G:J,4,FALSE)</f>
        <v>750</v>
      </c>
      <c r="L2991" s="59"/>
    </row>
    <row r="2992" spans="2:12">
      <c r="B2992" s="46" t="str">
        <f t="shared" si="46"/>
        <v>108MED25</v>
      </c>
      <c r="C2992" s="46">
        <v>108</v>
      </c>
      <c r="D2992" s="58" t="s">
        <v>75</v>
      </c>
      <c r="E2992" s="58" t="s">
        <v>214</v>
      </c>
      <c r="F2992" s="46" t="s">
        <v>890</v>
      </c>
      <c r="G2992" s="46" t="s">
        <v>889</v>
      </c>
      <c r="H2992" s="46">
        <v>25</v>
      </c>
      <c r="I2992" s="58" t="s">
        <v>496</v>
      </c>
      <c r="J2992" s="61" t="s">
        <v>252</v>
      </c>
      <c r="K2992" s="85">
        <f>VLOOKUP(B2992,Precios!G:J,4,FALSE)</f>
        <v>6050</v>
      </c>
      <c r="L2992" s="59"/>
    </row>
    <row r="2993" spans="2:12">
      <c r="B2993" s="46" t="str">
        <f t="shared" si="46"/>
        <v>109MED25</v>
      </c>
      <c r="C2993" s="46">
        <v>109</v>
      </c>
      <c r="D2993" s="58" t="s">
        <v>73</v>
      </c>
      <c r="E2993" s="58" t="s">
        <v>216</v>
      </c>
      <c r="F2993" s="46" t="s">
        <v>890</v>
      </c>
      <c r="G2993" s="46" t="s">
        <v>889</v>
      </c>
      <c r="H2993" s="46">
        <v>25</v>
      </c>
      <c r="I2993" s="58" t="s">
        <v>496</v>
      </c>
      <c r="J2993" s="61" t="s">
        <v>267</v>
      </c>
      <c r="K2993" s="85">
        <f>VLOOKUP(B2993,Precios!G:J,4,FALSE)</f>
        <v>4338.53</v>
      </c>
      <c r="L2993" s="59"/>
    </row>
    <row r="2994" spans="2:12">
      <c r="B2994" s="46" t="str">
        <f t="shared" si="46"/>
        <v>110MED25</v>
      </c>
      <c r="C2994" s="46">
        <v>110</v>
      </c>
      <c r="D2994" s="58" t="s">
        <v>72</v>
      </c>
      <c r="E2994" s="58" t="s">
        <v>217</v>
      </c>
      <c r="F2994" s="46" t="s">
        <v>890</v>
      </c>
      <c r="G2994" s="46" t="s">
        <v>889</v>
      </c>
      <c r="H2994" s="46">
        <v>25</v>
      </c>
      <c r="I2994" s="58" t="s">
        <v>496</v>
      </c>
      <c r="J2994" s="61" t="s">
        <v>267</v>
      </c>
      <c r="K2994" s="85">
        <f>VLOOKUP(B2994,Precios!G:J,4,FALSE)</f>
        <v>8037.74</v>
      </c>
      <c r="L2994" s="59"/>
    </row>
    <row r="2995" spans="2:12">
      <c r="B2995" s="46" t="str">
        <f t="shared" si="46"/>
        <v>111MED25</v>
      </c>
      <c r="C2995" s="46">
        <v>111</v>
      </c>
      <c r="D2995" s="58" t="s">
        <v>218</v>
      </c>
      <c r="E2995" s="58" t="s">
        <v>71</v>
      </c>
      <c r="F2995" s="46" t="s">
        <v>890</v>
      </c>
      <c r="G2995" s="46" t="s">
        <v>889</v>
      </c>
      <c r="H2995" s="46">
        <v>25</v>
      </c>
      <c r="I2995" s="58" t="s">
        <v>496</v>
      </c>
      <c r="J2995" s="61" t="s">
        <v>267</v>
      </c>
      <c r="K2995" s="85">
        <f>VLOOKUP(B2995,Precios!G:J,4,FALSE)</f>
        <v>8869.23</v>
      </c>
      <c r="L2995" s="59"/>
    </row>
    <row r="2996" spans="2:12">
      <c r="B2996" s="46" t="str">
        <f t="shared" si="46"/>
        <v>112MED25</v>
      </c>
      <c r="C2996" s="46">
        <v>112</v>
      </c>
      <c r="D2996" s="58" t="s">
        <v>70</v>
      </c>
      <c r="E2996" s="58" t="s">
        <v>2</v>
      </c>
      <c r="F2996" s="46" t="s">
        <v>890</v>
      </c>
      <c r="G2996" s="46" t="s">
        <v>889</v>
      </c>
      <c r="H2996" s="46">
        <v>25</v>
      </c>
      <c r="I2996" s="58" t="s">
        <v>496</v>
      </c>
      <c r="J2996" s="61" t="s">
        <v>340</v>
      </c>
      <c r="K2996" s="85">
        <f>VLOOKUP(B2996,Precios!G:J,4,FALSE)</f>
        <v>1700</v>
      </c>
      <c r="L2996" s="59"/>
    </row>
    <row r="2997" spans="2:12">
      <c r="B2997" s="46" t="str">
        <f t="shared" si="46"/>
        <v>113MED25</v>
      </c>
      <c r="C2997" s="46">
        <v>113</v>
      </c>
      <c r="D2997" s="58" t="s">
        <v>69</v>
      </c>
      <c r="E2997" s="58" t="s">
        <v>65</v>
      </c>
      <c r="F2997" s="46" t="s">
        <v>890</v>
      </c>
      <c r="G2997" s="46" t="s">
        <v>889</v>
      </c>
      <c r="H2997" s="46">
        <v>25</v>
      </c>
      <c r="I2997" s="58" t="s">
        <v>496</v>
      </c>
      <c r="J2997" s="61" t="s">
        <v>233</v>
      </c>
      <c r="K2997" s="85">
        <f>VLOOKUP(B2997,Precios!G:J,4,FALSE)</f>
        <v>534.63</v>
      </c>
      <c r="L2997" s="59"/>
    </row>
    <row r="2998" spans="2:12">
      <c r="B2998" s="46" t="str">
        <f t="shared" si="46"/>
        <v>114MED25</v>
      </c>
      <c r="C2998" s="46">
        <v>114</v>
      </c>
      <c r="D2998" s="58" t="s">
        <v>68</v>
      </c>
      <c r="E2998" s="58" t="s">
        <v>65</v>
      </c>
      <c r="F2998" s="46" t="s">
        <v>890</v>
      </c>
      <c r="G2998" s="46" t="s">
        <v>889</v>
      </c>
      <c r="H2998" s="46">
        <v>25</v>
      </c>
      <c r="I2998" s="58" t="s">
        <v>496</v>
      </c>
      <c r="J2998" s="61" t="s">
        <v>233</v>
      </c>
      <c r="K2998" s="85">
        <f>VLOOKUP(B2998,Precios!G:J,4,FALSE)</f>
        <v>470</v>
      </c>
      <c r="L2998" s="59"/>
    </row>
    <row r="2999" spans="2:12">
      <c r="B2999" s="46" t="str">
        <f t="shared" si="46"/>
        <v>115MED25</v>
      </c>
      <c r="C2999" s="46">
        <v>115</v>
      </c>
      <c r="D2999" s="58" t="s">
        <v>67</v>
      </c>
      <c r="E2999" s="58" t="s">
        <v>65</v>
      </c>
      <c r="F2999" s="46" t="s">
        <v>890</v>
      </c>
      <c r="G2999" s="46" t="s">
        <v>889</v>
      </c>
      <c r="H2999" s="46">
        <v>25</v>
      </c>
      <c r="I2999" s="58" t="s">
        <v>496</v>
      </c>
      <c r="J2999" s="61" t="s">
        <v>233</v>
      </c>
      <c r="K2999" s="85">
        <f>VLOOKUP(B2999,Precios!G:J,4,FALSE)</f>
        <v>932.99</v>
      </c>
      <c r="L2999" s="59"/>
    </row>
    <row r="3000" spans="2:12">
      <c r="B3000" s="46" t="str">
        <f t="shared" si="46"/>
        <v>116MED25</v>
      </c>
      <c r="C3000" s="46">
        <v>116</v>
      </c>
      <c r="D3000" s="58" t="s">
        <v>66</v>
      </c>
      <c r="E3000" s="58" t="s">
        <v>65</v>
      </c>
      <c r="F3000" s="46" t="s">
        <v>890</v>
      </c>
      <c r="G3000" s="46" t="s">
        <v>889</v>
      </c>
      <c r="H3000" s="46">
        <v>25</v>
      </c>
      <c r="I3000" s="58" t="s">
        <v>496</v>
      </c>
      <c r="J3000" s="61" t="s">
        <v>233</v>
      </c>
      <c r="K3000" s="85">
        <f>VLOOKUP(B3000,Precios!G:J,4,FALSE)</f>
        <v>869.04</v>
      </c>
      <c r="L3000" s="59"/>
    </row>
    <row r="3001" spans="2:12">
      <c r="B3001" s="46" t="str">
        <f t="shared" si="46"/>
        <v>117MED25</v>
      </c>
      <c r="C3001" s="46">
        <v>117</v>
      </c>
      <c r="D3001" s="58" t="s">
        <v>64</v>
      </c>
      <c r="E3001" s="58" t="s">
        <v>2</v>
      </c>
      <c r="F3001" s="46" t="s">
        <v>890</v>
      </c>
      <c r="G3001" s="46" t="s">
        <v>889</v>
      </c>
      <c r="H3001" s="46">
        <v>25</v>
      </c>
      <c r="I3001" s="58" t="s">
        <v>496</v>
      </c>
      <c r="J3001" s="61" t="s">
        <v>260</v>
      </c>
      <c r="K3001" s="85">
        <f>VLOOKUP(B3001,Precios!G:J,4,FALSE)</f>
        <v>75000</v>
      </c>
      <c r="L3001" s="59"/>
    </row>
    <row r="3002" spans="2:12">
      <c r="B3002" s="46" t="str">
        <f t="shared" si="46"/>
        <v>118MED25</v>
      </c>
      <c r="C3002" s="46">
        <v>118</v>
      </c>
      <c r="D3002" s="58" t="s">
        <v>63</v>
      </c>
      <c r="E3002" s="58" t="s">
        <v>2</v>
      </c>
      <c r="F3002" s="46" t="s">
        <v>890</v>
      </c>
      <c r="G3002" s="46" t="s">
        <v>889</v>
      </c>
      <c r="H3002" s="46">
        <v>25</v>
      </c>
      <c r="I3002" s="58" t="s">
        <v>496</v>
      </c>
      <c r="J3002" s="61" t="s">
        <v>260</v>
      </c>
      <c r="K3002" s="85">
        <f>VLOOKUP(B3002,Precios!G:J,4,FALSE)</f>
        <v>28000</v>
      </c>
      <c r="L3002" s="59"/>
    </row>
    <row r="3003" spans="2:12">
      <c r="B3003" s="46" t="str">
        <f t="shared" si="46"/>
        <v>119MED25</v>
      </c>
      <c r="C3003" s="46">
        <v>119</v>
      </c>
      <c r="D3003" s="58" t="s">
        <v>62</v>
      </c>
      <c r="E3003" s="58" t="s">
        <v>2</v>
      </c>
      <c r="F3003" s="46" t="s">
        <v>890</v>
      </c>
      <c r="G3003" s="46" t="s">
        <v>889</v>
      </c>
      <c r="H3003" s="46">
        <v>25</v>
      </c>
      <c r="I3003" s="58" t="s">
        <v>496</v>
      </c>
      <c r="J3003" s="61" t="s">
        <v>260</v>
      </c>
      <c r="K3003" s="85">
        <f>VLOOKUP(B3003,Precios!G:J,4,FALSE)</f>
        <v>85600</v>
      </c>
      <c r="L3003" s="59"/>
    </row>
    <row r="3004" spans="2:12">
      <c r="B3004" s="46" t="str">
        <f t="shared" si="46"/>
        <v>120MED25</v>
      </c>
      <c r="C3004" s="46">
        <v>120</v>
      </c>
      <c r="D3004" s="58" t="s">
        <v>61</v>
      </c>
      <c r="E3004" s="58" t="s">
        <v>60</v>
      </c>
      <c r="F3004" s="46" t="s">
        <v>890</v>
      </c>
      <c r="G3004" s="46" t="s">
        <v>889</v>
      </c>
      <c r="H3004" s="46">
        <v>25</v>
      </c>
      <c r="I3004" s="58" t="s">
        <v>496</v>
      </c>
      <c r="J3004" s="61" t="s">
        <v>265</v>
      </c>
      <c r="K3004" s="85">
        <f>VLOOKUP(B3004,Precios!G:J,4,FALSE)</f>
        <v>899.9</v>
      </c>
      <c r="L3004" s="59"/>
    </row>
    <row r="3005" spans="2:12">
      <c r="B3005" s="46" t="str">
        <f t="shared" si="46"/>
        <v>121MED25</v>
      </c>
      <c r="C3005" s="46">
        <v>121</v>
      </c>
      <c r="D3005" s="58" t="s">
        <v>59</v>
      </c>
      <c r="E3005" s="58" t="s">
        <v>2</v>
      </c>
      <c r="F3005" s="46" t="s">
        <v>890</v>
      </c>
      <c r="G3005" s="46" t="s">
        <v>889</v>
      </c>
      <c r="H3005" s="46">
        <v>25</v>
      </c>
      <c r="I3005" s="58" t="s">
        <v>496</v>
      </c>
      <c r="J3005" s="61" t="s">
        <v>233</v>
      </c>
      <c r="K3005" s="85">
        <f>VLOOKUP(B3005,Precios!G:J,4,FALSE)</f>
        <v>640</v>
      </c>
      <c r="L3005" s="59"/>
    </row>
    <row r="3006" spans="2:12">
      <c r="B3006" s="46" t="str">
        <f t="shared" si="46"/>
        <v>122MED25</v>
      </c>
      <c r="C3006" s="46">
        <v>122</v>
      </c>
      <c r="D3006" s="58" t="s">
        <v>58</v>
      </c>
      <c r="E3006" s="58" t="s">
        <v>2</v>
      </c>
      <c r="F3006" s="46" t="s">
        <v>890</v>
      </c>
      <c r="G3006" s="46" t="s">
        <v>889</v>
      </c>
      <c r="H3006" s="46">
        <v>25</v>
      </c>
      <c r="I3006" s="58" t="s">
        <v>496</v>
      </c>
      <c r="J3006" s="61" t="s">
        <v>247</v>
      </c>
      <c r="K3006" s="85">
        <f>VLOOKUP(B3006,Precios!G:J,4,FALSE)</f>
        <v>230.63</v>
      </c>
      <c r="L3006" s="59"/>
    </row>
    <row r="3007" spans="2:12">
      <c r="B3007" s="46" t="str">
        <f t="shared" si="46"/>
        <v>123MED25</v>
      </c>
      <c r="C3007" s="46">
        <v>123</v>
      </c>
      <c r="D3007" s="58" t="s">
        <v>57</v>
      </c>
      <c r="E3007" s="58" t="s">
        <v>2</v>
      </c>
      <c r="F3007" s="46" t="s">
        <v>890</v>
      </c>
      <c r="G3007" s="46" t="s">
        <v>889</v>
      </c>
      <c r="H3007" s="46">
        <v>25</v>
      </c>
      <c r="I3007" s="58" t="s">
        <v>496</v>
      </c>
      <c r="J3007" s="61" t="s">
        <v>315</v>
      </c>
      <c r="K3007" s="85">
        <f>VLOOKUP(B3007,Precios!G:J,4,FALSE)</f>
        <v>48012.14</v>
      </c>
      <c r="L3007" s="59"/>
    </row>
    <row r="3008" spans="2:12">
      <c r="B3008" s="46" t="str">
        <f t="shared" si="46"/>
        <v>124MED25</v>
      </c>
      <c r="C3008" s="46">
        <v>124</v>
      </c>
      <c r="D3008" s="58" t="s">
        <v>56</v>
      </c>
      <c r="E3008" s="58" t="s">
        <v>2</v>
      </c>
      <c r="F3008" s="46" t="s">
        <v>890</v>
      </c>
      <c r="G3008" s="46" t="s">
        <v>889</v>
      </c>
      <c r="H3008" s="46">
        <v>25</v>
      </c>
      <c r="I3008" s="58" t="s">
        <v>496</v>
      </c>
      <c r="J3008" s="61" t="s">
        <v>247</v>
      </c>
      <c r="K3008" s="85">
        <f>VLOOKUP(B3008,Precios!G:J,4,FALSE)</f>
        <v>1900</v>
      </c>
      <c r="L3008" s="59"/>
    </row>
    <row r="3009" spans="2:12">
      <c r="B3009" s="46" t="str">
        <f t="shared" si="46"/>
        <v>125MED25</v>
      </c>
      <c r="C3009" s="46">
        <v>125</v>
      </c>
      <c r="D3009" s="58" t="s">
        <v>55</v>
      </c>
      <c r="E3009" s="58" t="s">
        <v>2</v>
      </c>
      <c r="F3009" s="46" t="s">
        <v>890</v>
      </c>
      <c r="G3009" s="46" t="s">
        <v>889</v>
      </c>
      <c r="H3009" s="46">
        <v>25</v>
      </c>
      <c r="I3009" s="58" t="s">
        <v>496</v>
      </c>
      <c r="J3009" s="61" t="s">
        <v>247</v>
      </c>
      <c r="K3009" s="85">
        <f>VLOOKUP(B3009,Precios!G:J,4,FALSE)</f>
        <v>1000</v>
      </c>
      <c r="L3009" s="59"/>
    </row>
    <row r="3010" spans="2:12">
      <c r="B3010" s="46" t="str">
        <f t="shared" si="46"/>
        <v>126MED25</v>
      </c>
      <c r="C3010" s="46">
        <v>126</v>
      </c>
      <c r="D3010" s="58" t="s">
        <v>54</v>
      </c>
      <c r="E3010" s="58" t="s">
        <v>2</v>
      </c>
      <c r="F3010" s="46" t="s">
        <v>890</v>
      </c>
      <c r="G3010" s="46" t="s">
        <v>889</v>
      </c>
      <c r="H3010" s="46">
        <v>25</v>
      </c>
      <c r="I3010" s="58" t="s">
        <v>496</v>
      </c>
      <c r="J3010" s="61" t="s">
        <v>239</v>
      </c>
      <c r="K3010" s="85">
        <f>VLOOKUP(B3010,Precios!G:J,4,FALSE)</f>
        <v>5691.08</v>
      </c>
      <c r="L3010" s="59"/>
    </row>
    <row r="3011" spans="2:12">
      <c r="B3011" s="46" t="str">
        <f t="shared" si="46"/>
        <v>127MED25</v>
      </c>
      <c r="C3011" s="46">
        <v>127</v>
      </c>
      <c r="D3011" s="58" t="s">
        <v>53</v>
      </c>
      <c r="E3011" s="58" t="s">
        <v>2</v>
      </c>
      <c r="F3011" s="46" t="s">
        <v>890</v>
      </c>
      <c r="G3011" s="46" t="s">
        <v>889</v>
      </c>
      <c r="H3011" s="46">
        <v>25</v>
      </c>
      <c r="I3011" s="58" t="s">
        <v>496</v>
      </c>
      <c r="J3011" s="61" t="s">
        <v>316</v>
      </c>
      <c r="K3011" s="85">
        <f>VLOOKUP(B3011,Precios!G:J,4,FALSE)</f>
        <v>11000</v>
      </c>
      <c r="L3011" s="59"/>
    </row>
    <row r="3012" spans="2:12">
      <c r="B3012" s="46" t="str">
        <f t="shared" si="46"/>
        <v>128MED25</v>
      </c>
      <c r="C3012" s="46">
        <v>128</v>
      </c>
      <c r="D3012" s="58" t="s">
        <v>52</v>
      </c>
      <c r="E3012" s="58" t="s">
        <v>2</v>
      </c>
      <c r="F3012" s="46" t="s">
        <v>890</v>
      </c>
      <c r="G3012" s="46" t="s">
        <v>889</v>
      </c>
      <c r="H3012" s="46">
        <v>25</v>
      </c>
      <c r="I3012" s="58" t="s">
        <v>496</v>
      </c>
      <c r="J3012" s="61"/>
      <c r="K3012" s="85">
        <f>VLOOKUP(B3012,Precios!G:J,4,FALSE)</f>
        <v>7452.36</v>
      </c>
      <c r="L3012" s="59"/>
    </row>
    <row r="3013" spans="2:12">
      <c r="B3013" s="46" t="str">
        <f t="shared" si="46"/>
        <v>129MED25</v>
      </c>
      <c r="C3013" s="46">
        <v>129</v>
      </c>
      <c r="D3013" s="58" t="s">
        <v>51</v>
      </c>
      <c r="E3013" s="58" t="s">
        <v>2</v>
      </c>
      <c r="F3013" s="46" t="s">
        <v>890</v>
      </c>
      <c r="G3013" s="46" t="s">
        <v>889</v>
      </c>
      <c r="H3013" s="46">
        <v>25</v>
      </c>
      <c r="I3013" s="58" t="s">
        <v>496</v>
      </c>
      <c r="J3013" s="61" t="s">
        <v>233</v>
      </c>
      <c r="K3013" s="85">
        <f>VLOOKUP(B3013,Precios!G:J,4,FALSE)</f>
        <v>2075.63</v>
      </c>
      <c r="L3013" s="59"/>
    </row>
    <row r="3014" spans="2:12">
      <c r="B3014" s="46" t="str">
        <f t="shared" ref="B3014:B3077" si="47">+CONCATENATE(C3014,F3014,H3014)</f>
        <v>130MED25</v>
      </c>
      <c r="C3014" s="46">
        <v>130</v>
      </c>
      <c r="D3014" s="58" t="s">
        <v>50</v>
      </c>
      <c r="E3014" s="58" t="s">
        <v>2</v>
      </c>
      <c r="F3014" s="46" t="s">
        <v>890</v>
      </c>
      <c r="G3014" s="46" t="s">
        <v>889</v>
      </c>
      <c r="H3014" s="46">
        <v>25</v>
      </c>
      <c r="I3014" s="58" t="s">
        <v>496</v>
      </c>
      <c r="J3014" s="61" t="s">
        <v>233</v>
      </c>
      <c r="K3014" s="85">
        <f>VLOOKUP(B3014,Precios!G:J,4,FALSE)</f>
        <v>2075.63</v>
      </c>
      <c r="L3014" s="59"/>
    </row>
    <row r="3015" spans="2:12">
      <c r="B3015" s="46" t="str">
        <f t="shared" si="47"/>
        <v>131MED25</v>
      </c>
      <c r="C3015" s="46">
        <v>131</v>
      </c>
      <c r="D3015" s="58" t="s">
        <v>49</v>
      </c>
      <c r="E3015" s="58" t="s">
        <v>2</v>
      </c>
      <c r="F3015" s="46" t="s">
        <v>890</v>
      </c>
      <c r="G3015" s="46" t="s">
        <v>889</v>
      </c>
      <c r="H3015" s="46">
        <v>25</v>
      </c>
      <c r="I3015" s="58" t="s">
        <v>496</v>
      </c>
      <c r="J3015" s="61" t="s">
        <v>233</v>
      </c>
      <c r="K3015" s="85">
        <f>VLOOKUP(B3015,Precios!G:J,4,FALSE)</f>
        <v>2075.63</v>
      </c>
      <c r="L3015" s="59"/>
    </row>
    <row r="3016" spans="2:12">
      <c r="B3016" s="46" t="str">
        <f t="shared" si="47"/>
        <v>132MED25</v>
      </c>
      <c r="C3016" s="46">
        <v>132</v>
      </c>
      <c r="D3016" s="58" t="s">
        <v>48</v>
      </c>
      <c r="E3016" s="58" t="s">
        <v>2</v>
      </c>
      <c r="F3016" s="46" t="s">
        <v>890</v>
      </c>
      <c r="G3016" s="46" t="s">
        <v>889</v>
      </c>
      <c r="H3016" s="46">
        <v>25</v>
      </c>
      <c r="I3016" s="58" t="s">
        <v>496</v>
      </c>
      <c r="J3016" s="61" t="s">
        <v>233</v>
      </c>
      <c r="K3016" s="85">
        <f>VLOOKUP(B3016,Precios!G:J,4,FALSE)</f>
        <v>1055.6400000000001</v>
      </c>
      <c r="L3016" s="59"/>
    </row>
    <row r="3017" spans="2:12">
      <c r="B3017" s="46" t="str">
        <f t="shared" si="47"/>
        <v>133MED25</v>
      </c>
      <c r="C3017" s="46">
        <v>133</v>
      </c>
      <c r="D3017" s="58" t="s">
        <v>47</v>
      </c>
      <c r="E3017" s="58" t="s">
        <v>2</v>
      </c>
      <c r="F3017" s="46" t="s">
        <v>890</v>
      </c>
      <c r="G3017" s="46" t="s">
        <v>889</v>
      </c>
      <c r="H3017" s="46">
        <v>25</v>
      </c>
      <c r="I3017" s="58" t="s">
        <v>496</v>
      </c>
      <c r="J3017" s="61" t="s">
        <v>233</v>
      </c>
      <c r="K3017" s="85">
        <f>VLOOKUP(B3017,Precios!G:J,4,FALSE)</f>
        <v>1048.3</v>
      </c>
      <c r="L3017" s="59"/>
    </row>
    <row r="3018" spans="2:12">
      <c r="B3018" s="46" t="str">
        <f t="shared" si="47"/>
        <v>134MED25</v>
      </c>
      <c r="C3018" s="46">
        <v>134</v>
      </c>
      <c r="D3018" s="58" t="s">
        <v>219</v>
      </c>
      <c r="E3018" s="58" t="s">
        <v>3</v>
      </c>
      <c r="F3018" s="46" t="s">
        <v>890</v>
      </c>
      <c r="G3018" s="46" t="s">
        <v>889</v>
      </c>
      <c r="H3018" s="46">
        <v>25</v>
      </c>
      <c r="I3018" s="58" t="s">
        <v>496</v>
      </c>
      <c r="J3018" s="61" t="s">
        <v>523</v>
      </c>
      <c r="K3018" s="85">
        <f>VLOOKUP(B3018,Precios!G:J,4,FALSE)</f>
        <v>3900</v>
      </c>
      <c r="L3018" s="59"/>
    </row>
    <row r="3019" spans="2:12">
      <c r="B3019" s="46" t="str">
        <f t="shared" si="47"/>
        <v>135MED25</v>
      </c>
      <c r="C3019" s="46">
        <v>135</v>
      </c>
      <c r="D3019" s="58" t="s">
        <v>220</v>
      </c>
      <c r="E3019" s="58" t="s">
        <v>3</v>
      </c>
      <c r="F3019" s="46" t="s">
        <v>890</v>
      </c>
      <c r="G3019" s="46" t="s">
        <v>889</v>
      </c>
      <c r="H3019" s="46">
        <v>25</v>
      </c>
      <c r="I3019" s="58" t="s">
        <v>496</v>
      </c>
      <c r="J3019" s="61" t="s">
        <v>523</v>
      </c>
      <c r="K3019" s="85">
        <f>VLOOKUP(B3019,Precios!G:J,4,FALSE)</f>
        <v>3900</v>
      </c>
      <c r="L3019" s="59"/>
    </row>
    <row r="3020" spans="2:12">
      <c r="B3020" s="46" t="str">
        <f t="shared" si="47"/>
        <v>136MED25</v>
      </c>
      <c r="C3020" s="46">
        <v>136</v>
      </c>
      <c r="D3020" s="58" t="s">
        <v>46</v>
      </c>
      <c r="E3020" s="58" t="s">
        <v>3</v>
      </c>
      <c r="F3020" s="46" t="s">
        <v>890</v>
      </c>
      <c r="G3020" s="46" t="s">
        <v>889</v>
      </c>
      <c r="H3020" s="46">
        <v>25</v>
      </c>
      <c r="I3020" s="58" t="s">
        <v>496</v>
      </c>
      <c r="J3020" s="61" t="s">
        <v>523</v>
      </c>
      <c r="K3020" s="85">
        <f>VLOOKUP(B3020,Precios!G:J,4,FALSE)</f>
        <v>4350</v>
      </c>
      <c r="L3020" s="59"/>
    </row>
    <row r="3021" spans="2:12">
      <c r="B3021" s="46" t="str">
        <f t="shared" si="47"/>
        <v>137MED25</v>
      </c>
      <c r="C3021" s="46">
        <v>137</v>
      </c>
      <c r="D3021" s="58" t="s">
        <v>45</v>
      </c>
      <c r="E3021" s="58" t="s">
        <v>3</v>
      </c>
      <c r="F3021" s="46" t="s">
        <v>890</v>
      </c>
      <c r="G3021" s="46" t="s">
        <v>889</v>
      </c>
      <c r="H3021" s="46">
        <v>25</v>
      </c>
      <c r="I3021" s="58" t="s">
        <v>496</v>
      </c>
      <c r="J3021" s="61" t="s">
        <v>523</v>
      </c>
      <c r="K3021" s="85">
        <f>VLOOKUP(B3021,Precios!G:J,4,FALSE)</f>
        <v>4350</v>
      </c>
      <c r="L3021" s="59"/>
    </row>
    <row r="3022" spans="2:12">
      <c r="B3022" s="46" t="str">
        <f t="shared" si="47"/>
        <v>138MED25</v>
      </c>
      <c r="C3022" s="46">
        <v>138</v>
      </c>
      <c r="D3022" s="58" t="s">
        <v>44</v>
      </c>
      <c r="E3022" s="58" t="s">
        <v>2</v>
      </c>
      <c r="F3022" s="46" t="s">
        <v>890</v>
      </c>
      <c r="G3022" s="46" t="s">
        <v>889</v>
      </c>
      <c r="H3022" s="46">
        <v>25</v>
      </c>
      <c r="I3022" s="58" t="s">
        <v>496</v>
      </c>
      <c r="J3022" s="61" t="s">
        <v>523</v>
      </c>
      <c r="K3022" s="85">
        <f>VLOOKUP(B3022,Precios!G:J,4,FALSE)</f>
        <v>370</v>
      </c>
      <c r="L3022" s="59"/>
    </row>
    <row r="3023" spans="2:12">
      <c r="B3023" s="46" t="str">
        <f t="shared" si="47"/>
        <v>139MED25</v>
      </c>
      <c r="C3023" s="46">
        <v>139</v>
      </c>
      <c r="D3023" s="58" t="s">
        <v>43</v>
      </c>
      <c r="E3023" s="58" t="s">
        <v>2</v>
      </c>
      <c r="F3023" s="46" t="s">
        <v>890</v>
      </c>
      <c r="G3023" s="46" t="s">
        <v>889</v>
      </c>
      <c r="H3023" s="46">
        <v>25</v>
      </c>
      <c r="I3023" s="58" t="s">
        <v>496</v>
      </c>
      <c r="J3023" s="61" t="s">
        <v>523</v>
      </c>
      <c r="K3023" s="85">
        <f>VLOOKUP(B3023,Precios!G:J,4,FALSE)</f>
        <v>370</v>
      </c>
      <c r="L3023" s="59"/>
    </row>
    <row r="3024" spans="2:12">
      <c r="B3024" s="46" t="str">
        <f t="shared" si="47"/>
        <v>140MED25</v>
      </c>
      <c r="C3024" s="46">
        <v>140</v>
      </c>
      <c r="D3024" s="58" t="s">
        <v>42</v>
      </c>
      <c r="E3024" s="58" t="s">
        <v>38</v>
      </c>
      <c r="F3024" s="46" t="s">
        <v>890</v>
      </c>
      <c r="G3024" s="46" t="s">
        <v>889</v>
      </c>
      <c r="H3024" s="46">
        <v>25</v>
      </c>
      <c r="I3024" s="58" t="s">
        <v>496</v>
      </c>
      <c r="J3024" s="61" t="s">
        <v>317</v>
      </c>
      <c r="K3024" s="85">
        <f>VLOOKUP(B3024,Precios!G:J,4,FALSE)</f>
        <v>45000</v>
      </c>
      <c r="L3024" s="59"/>
    </row>
    <row r="3025" spans="2:12">
      <c r="B3025" s="46" t="str">
        <f t="shared" si="47"/>
        <v>141MED25</v>
      </c>
      <c r="C3025" s="46">
        <v>141</v>
      </c>
      <c r="D3025" s="58" t="s">
        <v>41</v>
      </c>
      <c r="E3025" s="58" t="s">
        <v>36</v>
      </c>
      <c r="F3025" s="46" t="s">
        <v>890</v>
      </c>
      <c r="G3025" s="46" t="s">
        <v>889</v>
      </c>
      <c r="H3025" s="46">
        <v>25</v>
      </c>
      <c r="I3025" s="58" t="s">
        <v>496</v>
      </c>
      <c r="J3025" s="61" t="s">
        <v>317</v>
      </c>
      <c r="K3025" s="85">
        <f>VLOOKUP(B3025,Precios!G:J,4,FALSE)</f>
        <v>65000</v>
      </c>
      <c r="L3025" s="59"/>
    </row>
    <row r="3026" spans="2:12">
      <c r="B3026" s="46" t="str">
        <f t="shared" si="47"/>
        <v>142MED25</v>
      </c>
      <c r="C3026" s="46">
        <v>142</v>
      </c>
      <c r="D3026" s="58" t="s">
        <v>40</v>
      </c>
      <c r="E3026" s="58" t="s">
        <v>34</v>
      </c>
      <c r="F3026" s="46" t="s">
        <v>890</v>
      </c>
      <c r="G3026" s="46" t="s">
        <v>889</v>
      </c>
      <c r="H3026" s="46">
        <v>25</v>
      </c>
      <c r="I3026" s="58" t="s">
        <v>496</v>
      </c>
      <c r="J3026" s="61" t="s">
        <v>317</v>
      </c>
      <c r="K3026" s="85">
        <f>VLOOKUP(B3026,Precios!G:J,4,FALSE)</f>
        <v>72280.289999999994</v>
      </c>
      <c r="L3026" s="59"/>
    </row>
    <row r="3027" spans="2:12">
      <c r="B3027" s="46" t="str">
        <f t="shared" si="47"/>
        <v>143MED25</v>
      </c>
      <c r="C3027" s="46">
        <v>143</v>
      </c>
      <c r="D3027" s="58" t="s">
        <v>39</v>
      </c>
      <c r="E3027" s="58" t="s">
        <v>38</v>
      </c>
      <c r="F3027" s="46" t="s">
        <v>890</v>
      </c>
      <c r="G3027" s="46" t="s">
        <v>889</v>
      </c>
      <c r="H3027" s="46">
        <v>25</v>
      </c>
      <c r="I3027" s="58" t="s">
        <v>496</v>
      </c>
      <c r="J3027" s="61" t="s">
        <v>317</v>
      </c>
      <c r="K3027" s="85">
        <f>VLOOKUP(B3027,Precios!G:J,4,FALSE)</f>
        <v>68422.539999999994</v>
      </c>
      <c r="L3027" s="59"/>
    </row>
    <row r="3028" spans="2:12">
      <c r="B3028" s="46" t="str">
        <f t="shared" si="47"/>
        <v>144MED25</v>
      </c>
      <c r="C3028" s="46">
        <v>144</v>
      </c>
      <c r="D3028" s="58" t="s">
        <v>37</v>
      </c>
      <c r="E3028" s="58" t="s">
        <v>36</v>
      </c>
      <c r="F3028" s="46" t="s">
        <v>890</v>
      </c>
      <c r="G3028" s="46" t="s">
        <v>889</v>
      </c>
      <c r="H3028" s="46">
        <v>25</v>
      </c>
      <c r="I3028" s="58" t="s">
        <v>496</v>
      </c>
      <c r="J3028" s="61" t="s">
        <v>317</v>
      </c>
      <c r="K3028" s="85">
        <f>VLOOKUP(B3028,Precios!G:J,4,FALSE)</f>
        <v>79974.81</v>
      </c>
      <c r="L3028" s="59"/>
    </row>
    <row r="3029" spans="2:12">
      <c r="B3029" s="46" t="str">
        <f t="shared" si="47"/>
        <v>145MED25</v>
      </c>
      <c r="C3029" s="46">
        <v>145</v>
      </c>
      <c r="D3029" s="58" t="s">
        <v>35</v>
      </c>
      <c r="E3029" s="58" t="s">
        <v>34</v>
      </c>
      <c r="F3029" s="46" t="s">
        <v>890</v>
      </c>
      <c r="G3029" s="46" t="s">
        <v>889</v>
      </c>
      <c r="H3029" s="46">
        <v>25</v>
      </c>
      <c r="I3029" s="58" t="s">
        <v>496</v>
      </c>
      <c r="J3029" s="61" t="s">
        <v>317</v>
      </c>
      <c r="K3029" s="85">
        <f>VLOOKUP(B3029,Precios!G:J,4,FALSE)</f>
        <v>87344.36</v>
      </c>
      <c r="L3029" s="59"/>
    </row>
    <row r="3030" spans="2:12">
      <c r="B3030" s="46" t="str">
        <f t="shared" si="47"/>
        <v>146MED25</v>
      </c>
      <c r="C3030" s="46">
        <v>146</v>
      </c>
      <c r="D3030" s="58" t="s">
        <v>33</v>
      </c>
      <c r="E3030" s="58" t="s">
        <v>2</v>
      </c>
      <c r="F3030" s="46" t="s">
        <v>890</v>
      </c>
      <c r="G3030" s="46" t="s">
        <v>889</v>
      </c>
      <c r="H3030" s="46">
        <v>25</v>
      </c>
      <c r="I3030" s="58" t="s">
        <v>496</v>
      </c>
      <c r="J3030" s="61" t="s">
        <v>302</v>
      </c>
      <c r="K3030" s="85">
        <f>VLOOKUP(B3030,Precios!G:J,4,FALSE)</f>
        <v>2094.13</v>
      </c>
      <c r="L3030" s="59"/>
    </row>
    <row r="3031" spans="2:12">
      <c r="B3031" s="46" t="str">
        <f t="shared" si="47"/>
        <v>147MED25</v>
      </c>
      <c r="C3031" s="46">
        <v>147</v>
      </c>
      <c r="D3031" s="58" t="s">
        <v>32</v>
      </c>
      <c r="E3031" s="58" t="s">
        <v>2</v>
      </c>
      <c r="F3031" s="46" t="s">
        <v>890</v>
      </c>
      <c r="G3031" s="46" t="s">
        <v>889</v>
      </c>
      <c r="H3031" s="46">
        <v>25</v>
      </c>
      <c r="I3031" s="58" t="s">
        <v>496</v>
      </c>
      <c r="J3031" s="61" t="s">
        <v>233</v>
      </c>
      <c r="K3031" s="85">
        <f>VLOOKUP(B3031,Precios!G:J,4,FALSE)</f>
        <v>2075.63</v>
      </c>
      <c r="L3031" s="59"/>
    </row>
    <row r="3032" spans="2:12">
      <c r="B3032" s="46" t="str">
        <f t="shared" si="47"/>
        <v>148MED25</v>
      </c>
      <c r="C3032" s="46">
        <v>148</v>
      </c>
      <c r="D3032" s="58" t="s">
        <v>31</v>
      </c>
      <c r="E3032" s="58" t="s">
        <v>2</v>
      </c>
      <c r="F3032" s="46" t="s">
        <v>890</v>
      </c>
      <c r="G3032" s="46" t="s">
        <v>889</v>
      </c>
      <c r="H3032" s="46">
        <v>25</v>
      </c>
      <c r="I3032" s="58" t="s">
        <v>496</v>
      </c>
      <c r="J3032" s="61" t="s">
        <v>406</v>
      </c>
      <c r="K3032" s="85">
        <f>VLOOKUP(B3032,Precios!G:J,4,FALSE)</f>
        <v>9959.4</v>
      </c>
      <c r="L3032" s="59"/>
    </row>
    <row r="3033" spans="2:12">
      <c r="B3033" s="46" t="str">
        <f t="shared" si="47"/>
        <v>149MED25</v>
      </c>
      <c r="C3033" s="46">
        <v>149</v>
      </c>
      <c r="D3033" s="58" t="s">
        <v>30</v>
      </c>
      <c r="E3033" s="58" t="s">
        <v>2</v>
      </c>
      <c r="F3033" s="46" t="s">
        <v>890</v>
      </c>
      <c r="G3033" s="46" t="s">
        <v>889</v>
      </c>
      <c r="H3033" s="46">
        <v>25</v>
      </c>
      <c r="I3033" s="58" t="s">
        <v>496</v>
      </c>
      <c r="J3033" s="61" t="s">
        <v>233</v>
      </c>
      <c r="K3033" s="85">
        <f>VLOOKUP(B3033,Precios!G:J,4,FALSE)</f>
        <v>3700</v>
      </c>
      <c r="L3033" s="59"/>
    </row>
    <row r="3034" spans="2:12">
      <c r="B3034" s="46" t="str">
        <f t="shared" si="47"/>
        <v>150MED25</v>
      </c>
      <c r="C3034" s="46">
        <v>150</v>
      </c>
      <c r="D3034" s="58" t="s">
        <v>29</v>
      </c>
      <c r="E3034" s="58" t="s">
        <v>2</v>
      </c>
      <c r="F3034" s="46" t="s">
        <v>890</v>
      </c>
      <c r="G3034" s="46" t="s">
        <v>889</v>
      </c>
      <c r="H3034" s="46">
        <v>25</v>
      </c>
      <c r="I3034" s="58" t="s">
        <v>496</v>
      </c>
      <c r="J3034" s="61" t="s">
        <v>233</v>
      </c>
      <c r="K3034" s="85">
        <f>VLOOKUP(B3034,Precios!G:J,4,FALSE)</f>
        <v>6350</v>
      </c>
      <c r="L3034" s="59"/>
    </row>
    <row r="3035" spans="2:12">
      <c r="B3035" s="46" t="str">
        <f t="shared" si="47"/>
        <v>151MED25</v>
      </c>
      <c r="C3035" s="46">
        <v>151</v>
      </c>
      <c r="D3035" s="58" t="s">
        <v>28</v>
      </c>
      <c r="E3035" s="58" t="s">
        <v>2</v>
      </c>
      <c r="F3035" s="46" t="s">
        <v>890</v>
      </c>
      <c r="G3035" s="46" t="s">
        <v>889</v>
      </c>
      <c r="H3035" s="46">
        <v>25</v>
      </c>
      <c r="I3035" s="58" t="s">
        <v>496</v>
      </c>
      <c r="J3035" s="61" t="s">
        <v>233</v>
      </c>
      <c r="K3035" s="85">
        <f>VLOOKUP(B3035,Precios!G:J,4,FALSE)</f>
        <v>10297.450000000001</v>
      </c>
      <c r="L3035" s="59"/>
    </row>
    <row r="3036" spans="2:12">
      <c r="B3036" s="46" t="str">
        <f t="shared" si="47"/>
        <v>152MED25</v>
      </c>
      <c r="C3036" s="46">
        <v>152</v>
      </c>
      <c r="D3036" s="58" t="s">
        <v>27</v>
      </c>
      <c r="E3036" s="58" t="s">
        <v>2</v>
      </c>
      <c r="F3036" s="46" t="s">
        <v>890</v>
      </c>
      <c r="G3036" s="46" t="s">
        <v>889</v>
      </c>
      <c r="H3036" s="46">
        <v>25</v>
      </c>
      <c r="I3036" s="58" t="s">
        <v>496</v>
      </c>
      <c r="J3036" s="61" t="s">
        <v>233</v>
      </c>
      <c r="K3036" s="85">
        <f>VLOOKUP(B3036,Precios!G:J,4,FALSE)</f>
        <v>12100</v>
      </c>
      <c r="L3036" s="59"/>
    </row>
    <row r="3037" spans="2:12">
      <c r="B3037" s="46" t="str">
        <f t="shared" si="47"/>
        <v>153MED25</v>
      </c>
      <c r="C3037" s="46">
        <v>153</v>
      </c>
      <c r="D3037" s="58" t="s">
        <v>26</v>
      </c>
      <c r="E3037" s="58" t="s">
        <v>2</v>
      </c>
      <c r="F3037" s="46" t="s">
        <v>890</v>
      </c>
      <c r="G3037" s="46" t="s">
        <v>889</v>
      </c>
      <c r="H3037" s="46">
        <v>25</v>
      </c>
      <c r="I3037" s="58" t="s">
        <v>496</v>
      </c>
      <c r="J3037" s="61" t="s">
        <v>233</v>
      </c>
      <c r="K3037" s="85">
        <f>VLOOKUP(B3037,Precios!G:J,4,FALSE)</f>
        <v>16600</v>
      </c>
      <c r="L3037" s="59"/>
    </row>
    <row r="3038" spans="2:12">
      <c r="B3038" s="46" t="str">
        <f t="shared" si="47"/>
        <v>154MED25</v>
      </c>
      <c r="C3038" s="46">
        <v>154</v>
      </c>
      <c r="D3038" s="58" t="s">
        <v>25</v>
      </c>
      <c r="E3038" s="58" t="s">
        <v>221</v>
      </c>
      <c r="F3038" s="46" t="s">
        <v>890</v>
      </c>
      <c r="G3038" s="46" t="s">
        <v>889</v>
      </c>
      <c r="H3038" s="46">
        <v>25</v>
      </c>
      <c r="I3038" s="58" t="s">
        <v>496</v>
      </c>
      <c r="J3038" s="61" t="s">
        <v>369</v>
      </c>
      <c r="K3038" s="85">
        <f>VLOOKUP(B3038,Precios!G:J,4,FALSE)</f>
        <v>63000</v>
      </c>
      <c r="L3038" s="59"/>
    </row>
    <row r="3039" spans="2:12">
      <c r="B3039" s="46" t="str">
        <f t="shared" si="47"/>
        <v>155MED25</v>
      </c>
      <c r="C3039" s="46">
        <v>155</v>
      </c>
      <c r="D3039" s="58" t="s">
        <v>24</v>
      </c>
      <c r="E3039" s="58" t="s">
        <v>221</v>
      </c>
      <c r="F3039" s="46" t="s">
        <v>890</v>
      </c>
      <c r="G3039" s="46" t="s">
        <v>889</v>
      </c>
      <c r="H3039" s="46">
        <v>25</v>
      </c>
      <c r="I3039" s="58" t="s">
        <v>496</v>
      </c>
      <c r="J3039" s="61" t="s">
        <v>369</v>
      </c>
      <c r="K3039" s="85">
        <f>VLOOKUP(B3039,Precios!G:J,4,FALSE)</f>
        <v>74000</v>
      </c>
      <c r="L3039" s="59"/>
    </row>
    <row r="3040" spans="2:12">
      <c r="B3040" s="46" t="str">
        <f t="shared" si="47"/>
        <v>156MED25</v>
      </c>
      <c r="C3040" s="46">
        <v>156</v>
      </c>
      <c r="D3040" s="58" t="s">
        <v>23</v>
      </c>
      <c r="E3040" s="58" t="s">
        <v>221</v>
      </c>
      <c r="F3040" s="46" t="s">
        <v>890</v>
      </c>
      <c r="G3040" s="46" t="s">
        <v>889</v>
      </c>
      <c r="H3040" s="46">
        <v>25</v>
      </c>
      <c r="I3040" s="58" t="s">
        <v>496</v>
      </c>
      <c r="J3040" s="61" t="s">
        <v>369</v>
      </c>
      <c r="K3040" s="85">
        <f>VLOOKUP(B3040,Precios!G:J,4,FALSE)</f>
        <v>94000</v>
      </c>
      <c r="L3040" s="59"/>
    </row>
    <row r="3041" spans="2:12">
      <c r="B3041" s="46" t="str">
        <f t="shared" si="47"/>
        <v>157MED25</v>
      </c>
      <c r="C3041" s="46">
        <v>157</v>
      </c>
      <c r="D3041" s="58" t="s">
        <v>22</v>
      </c>
      <c r="E3041" s="58" t="s">
        <v>221</v>
      </c>
      <c r="F3041" s="46" t="s">
        <v>890</v>
      </c>
      <c r="G3041" s="46" t="s">
        <v>889</v>
      </c>
      <c r="H3041" s="46">
        <v>25</v>
      </c>
      <c r="I3041" s="58" t="s">
        <v>496</v>
      </c>
      <c r="J3041" s="61" t="s">
        <v>369</v>
      </c>
      <c r="K3041" s="85">
        <f>VLOOKUP(B3041,Precios!G:J,4,FALSE)</f>
        <v>88990</v>
      </c>
      <c r="L3041" s="59"/>
    </row>
    <row r="3042" spans="2:12">
      <c r="B3042" s="46" t="str">
        <f t="shared" si="47"/>
        <v>158MED25</v>
      </c>
      <c r="C3042" s="46">
        <v>158</v>
      </c>
      <c r="D3042" s="58" t="s">
        <v>21</v>
      </c>
      <c r="E3042" s="58" t="s">
        <v>3</v>
      </c>
      <c r="F3042" s="46" t="s">
        <v>890</v>
      </c>
      <c r="G3042" s="46" t="s">
        <v>889</v>
      </c>
      <c r="H3042" s="46">
        <v>25</v>
      </c>
      <c r="I3042" s="58" t="s">
        <v>496</v>
      </c>
      <c r="J3042" s="61" t="s">
        <v>265</v>
      </c>
      <c r="K3042" s="85">
        <f>VLOOKUP(B3042,Precios!G:J,4,FALSE)</f>
        <v>5500</v>
      </c>
      <c r="L3042" s="59"/>
    </row>
    <row r="3043" spans="2:12">
      <c r="B3043" s="46" t="str">
        <f t="shared" si="47"/>
        <v>159MED25</v>
      </c>
      <c r="C3043" s="46">
        <v>159</v>
      </c>
      <c r="D3043" s="58" t="s">
        <v>20</v>
      </c>
      <c r="E3043" s="58" t="s">
        <v>3</v>
      </c>
      <c r="F3043" s="46" t="s">
        <v>890</v>
      </c>
      <c r="G3043" s="46" t="s">
        <v>889</v>
      </c>
      <c r="H3043" s="46">
        <v>25</v>
      </c>
      <c r="I3043" s="58" t="s">
        <v>496</v>
      </c>
      <c r="J3043" s="61" t="s">
        <v>265</v>
      </c>
      <c r="K3043" s="85">
        <f>VLOOKUP(B3043,Precios!G:J,4,FALSE)</f>
        <v>7400</v>
      </c>
      <c r="L3043" s="59"/>
    </row>
    <row r="3044" spans="2:12">
      <c r="B3044" s="46" t="str">
        <f t="shared" si="47"/>
        <v>160MED25</v>
      </c>
      <c r="C3044" s="46">
        <v>160</v>
      </c>
      <c r="D3044" s="58" t="s">
        <v>19</v>
      </c>
      <c r="E3044" s="58" t="s">
        <v>3</v>
      </c>
      <c r="F3044" s="46" t="s">
        <v>890</v>
      </c>
      <c r="G3044" s="46" t="s">
        <v>889</v>
      </c>
      <c r="H3044" s="46">
        <v>25</v>
      </c>
      <c r="I3044" s="58" t="s">
        <v>496</v>
      </c>
      <c r="J3044" s="61" t="s">
        <v>265</v>
      </c>
      <c r="K3044" s="85">
        <f>VLOOKUP(B3044,Precios!G:J,4,FALSE)</f>
        <v>10840.16</v>
      </c>
      <c r="L3044" s="59"/>
    </row>
    <row r="3045" spans="2:12">
      <c r="B3045" s="46" t="str">
        <f t="shared" si="47"/>
        <v>161MED25</v>
      </c>
      <c r="C3045" s="46">
        <v>161</v>
      </c>
      <c r="D3045" s="58" t="s">
        <v>18</v>
      </c>
      <c r="E3045" s="58" t="s">
        <v>3</v>
      </c>
      <c r="F3045" s="46" t="s">
        <v>890</v>
      </c>
      <c r="G3045" s="46" t="s">
        <v>889</v>
      </c>
      <c r="H3045" s="46">
        <v>25</v>
      </c>
      <c r="I3045" s="58" t="s">
        <v>496</v>
      </c>
      <c r="J3045" s="61" t="s">
        <v>265</v>
      </c>
      <c r="K3045" s="85">
        <f>VLOOKUP(B3045,Precios!G:J,4,FALSE)</f>
        <v>7000</v>
      </c>
      <c r="L3045" s="59"/>
    </row>
    <row r="3046" spans="2:12">
      <c r="B3046" s="46" t="str">
        <f t="shared" si="47"/>
        <v>162MED25</v>
      </c>
      <c r="C3046" s="46">
        <v>162</v>
      </c>
      <c r="D3046" s="58" t="s">
        <v>17</v>
      </c>
      <c r="E3046" s="58" t="s">
        <v>15</v>
      </c>
      <c r="F3046" s="46" t="s">
        <v>890</v>
      </c>
      <c r="G3046" s="46" t="s">
        <v>889</v>
      </c>
      <c r="H3046" s="46">
        <v>25</v>
      </c>
      <c r="I3046" s="58" t="s">
        <v>496</v>
      </c>
      <c r="J3046" s="61" t="s">
        <v>320</v>
      </c>
      <c r="K3046" s="85">
        <f>VLOOKUP(B3046,Precios!G:J,4,FALSE)</f>
        <v>44972.07</v>
      </c>
      <c r="L3046" s="59"/>
    </row>
    <row r="3047" spans="2:12">
      <c r="B3047" s="46" t="str">
        <f t="shared" si="47"/>
        <v>163MED25</v>
      </c>
      <c r="C3047" s="46">
        <v>163</v>
      </c>
      <c r="D3047" s="58" t="s">
        <v>16</v>
      </c>
      <c r="E3047" s="58" t="s">
        <v>15</v>
      </c>
      <c r="F3047" s="46" t="s">
        <v>890</v>
      </c>
      <c r="G3047" s="46" t="s">
        <v>889</v>
      </c>
      <c r="H3047" s="46">
        <v>25</v>
      </c>
      <c r="I3047" s="58" t="s">
        <v>496</v>
      </c>
      <c r="J3047" s="61" t="s">
        <v>320</v>
      </c>
      <c r="K3047" s="85">
        <f>VLOOKUP(B3047,Precios!G:J,4,FALSE)</f>
        <v>53987.45</v>
      </c>
      <c r="L3047" s="59"/>
    </row>
    <row r="3048" spans="2:12">
      <c r="B3048" s="46" t="str">
        <f t="shared" si="47"/>
        <v>164MED25</v>
      </c>
      <c r="C3048" s="46">
        <v>164</v>
      </c>
      <c r="D3048" s="58" t="s">
        <v>14</v>
      </c>
      <c r="E3048" s="58" t="s">
        <v>222</v>
      </c>
      <c r="F3048" s="46" t="s">
        <v>890</v>
      </c>
      <c r="G3048" s="46" t="s">
        <v>889</v>
      </c>
      <c r="H3048" s="46">
        <v>25</v>
      </c>
      <c r="I3048" s="58" t="s">
        <v>496</v>
      </c>
      <c r="J3048" s="61" t="s">
        <v>318</v>
      </c>
      <c r="K3048" s="85">
        <f>VLOOKUP(B3048,Precios!G:J,4,FALSE)</f>
        <v>26500</v>
      </c>
      <c r="L3048" s="59"/>
    </row>
    <row r="3049" spans="2:12">
      <c r="B3049" s="46" t="str">
        <f t="shared" si="47"/>
        <v>165MED25</v>
      </c>
      <c r="C3049" s="46">
        <v>165</v>
      </c>
      <c r="D3049" s="58" t="s">
        <v>13</v>
      </c>
      <c r="E3049" s="58" t="s">
        <v>2</v>
      </c>
      <c r="F3049" s="46" t="s">
        <v>890</v>
      </c>
      <c r="G3049" s="46" t="s">
        <v>889</v>
      </c>
      <c r="H3049" s="46">
        <v>25</v>
      </c>
      <c r="I3049" s="58" t="s">
        <v>496</v>
      </c>
      <c r="J3049" s="61" t="s">
        <v>317</v>
      </c>
      <c r="K3049" s="85">
        <f>VLOOKUP(B3049,Precios!G:J,4,FALSE)</f>
        <v>700</v>
      </c>
      <c r="L3049" s="59"/>
    </row>
    <row r="3050" spans="2:12">
      <c r="B3050" s="46" t="str">
        <f t="shared" si="47"/>
        <v>166MED25</v>
      </c>
      <c r="C3050" s="46">
        <v>166</v>
      </c>
      <c r="D3050" s="58" t="s">
        <v>223</v>
      </c>
      <c r="E3050" s="58" t="s">
        <v>2</v>
      </c>
      <c r="F3050" s="46" t="s">
        <v>890</v>
      </c>
      <c r="G3050" s="46" t="s">
        <v>889</v>
      </c>
      <c r="H3050" s="46">
        <v>25</v>
      </c>
      <c r="I3050" s="58" t="s">
        <v>496</v>
      </c>
      <c r="J3050" s="61" t="s">
        <v>317</v>
      </c>
      <c r="K3050" s="85">
        <f>VLOOKUP(B3050,Precios!G:J,4,FALSE)</f>
        <v>500</v>
      </c>
      <c r="L3050" s="59"/>
    </row>
    <row r="3051" spans="2:12">
      <c r="B3051" s="46" t="str">
        <f t="shared" si="47"/>
        <v>167MED25</v>
      </c>
      <c r="C3051" s="46">
        <v>167</v>
      </c>
      <c r="D3051" s="58" t="s">
        <v>12</v>
      </c>
      <c r="E3051" s="58" t="s">
        <v>11</v>
      </c>
      <c r="F3051" s="46" t="s">
        <v>890</v>
      </c>
      <c r="G3051" s="46" t="s">
        <v>889</v>
      </c>
      <c r="H3051" s="46">
        <v>25</v>
      </c>
      <c r="I3051" s="58" t="s">
        <v>496</v>
      </c>
      <c r="J3051" s="61" t="s">
        <v>452</v>
      </c>
      <c r="K3051" s="85">
        <f>VLOOKUP(B3051,Precios!G:J,4,FALSE)</f>
        <v>17900</v>
      </c>
      <c r="L3051" s="59"/>
    </row>
    <row r="3052" spans="2:12">
      <c r="B3052" s="46" t="str">
        <f t="shared" si="47"/>
        <v>168MED25</v>
      </c>
      <c r="C3052" s="46">
        <v>168</v>
      </c>
      <c r="D3052" s="58" t="s">
        <v>10</v>
      </c>
      <c r="E3052" s="58" t="s">
        <v>2</v>
      </c>
      <c r="F3052" s="46" t="s">
        <v>890</v>
      </c>
      <c r="G3052" s="46" t="s">
        <v>889</v>
      </c>
      <c r="H3052" s="46">
        <v>25</v>
      </c>
      <c r="I3052" s="58" t="s">
        <v>496</v>
      </c>
      <c r="J3052" s="61" t="s">
        <v>302</v>
      </c>
      <c r="K3052" s="85">
        <f>VLOOKUP(B3052,Precios!G:J,4,FALSE)</f>
        <v>105</v>
      </c>
      <c r="L3052" s="59"/>
    </row>
    <row r="3053" spans="2:12">
      <c r="B3053" s="46" t="str">
        <f t="shared" si="47"/>
        <v>169MED25</v>
      </c>
      <c r="C3053" s="46">
        <v>169</v>
      </c>
      <c r="D3053" s="58" t="s">
        <v>9</v>
      </c>
      <c r="E3053" s="58" t="s">
        <v>2</v>
      </c>
      <c r="F3053" s="46" t="s">
        <v>890</v>
      </c>
      <c r="G3053" s="46" t="s">
        <v>889</v>
      </c>
      <c r="H3053" s="46">
        <v>25</v>
      </c>
      <c r="I3053" s="58" t="s">
        <v>496</v>
      </c>
      <c r="J3053" s="61" t="s">
        <v>302</v>
      </c>
      <c r="K3053" s="85">
        <f>VLOOKUP(B3053,Precios!G:J,4,FALSE)</f>
        <v>113</v>
      </c>
      <c r="L3053" s="59"/>
    </row>
    <row r="3054" spans="2:12">
      <c r="B3054" s="46" t="str">
        <f t="shared" si="47"/>
        <v>170MED25</v>
      </c>
      <c r="C3054" s="46">
        <v>170</v>
      </c>
      <c r="D3054" s="58" t="s">
        <v>8</v>
      </c>
      <c r="E3054" s="58" t="s">
        <v>3</v>
      </c>
      <c r="F3054" s="46" t="s">
        <v>890</v>
      </c>
      <c r="G3054" s="46" t="s">
        <v>889</v>
      </c>
      <c r="H3054" s="46">
        <v>25</v>
      </c>
      <c r="I3054" s="58" t="s">
        <v>496</v>
      </c>
      <c r="J3054" s="61" t="s">
        <v>302</v>
      </c>
      <c r="K3054" s="85">
        <f>VLOOKUP(B3054,Precios!G:J,4,FALSE)</f>
        <v>2400</v>
      </c>
      <c r="L3054" s="59"/>
    </row>
    <row r="3055" spans="2:12">
      <c r="B3055" s="46" t="str">
        <f t="shared" si="47"/>
        <v>171MED25</v>
      </c>
      <c r="C3055" s="46">
        <v>171</v>
      </c>
      <c r="D3055" s="58" t="s">
        <v>7</v>
      </c>
      <c r="E3055" s="58" t="s">
        <v>3</v>
      </c>
      <c r="F3055" s="46" t="s">
        <v>890</v>
      </c>
      <c r="G3055" s="46" t="s">
        <v>889</v>
      </c>
      <c r="H3055" s="46">
        <v>25</v>
      </c>
      <c r="I3055" s="58" t="s">
        <v>496</v>
      </c>
      <c r="J3055" s="61" t="s">
        <v>302</v>
      </c>
      <c r="K3055" s="85">
        <f>VLOOKUP(B3055,Precios!G:J,4,FALSE)</f>
        <v>11700</v>
      </c>
      <c r="L3055" s="59"/>
    </row>
    <row r="3056" spans="2:12">
      <c r="B3056" s="46" t="str">
        <f t="shared" si="47"/>
        <v>172MED25</v>
      </c>
      <c r="C3056" s="46">
        <v>172</v>
      </c>
      <c r="D3056" s="58" t="s">
        <v>6</v>
      </c>
      <c r="E3056" s="58" t="s">
        <v>3</v>
      </c>
      <c r="F3056" s="46" t="s">
        <v>890</v>
      </c>
      <c r="G3056" s="46" t="s">
        <v>889</v>
      </c>
      <c r="H3056" s="46">
        <v>25</v>
      </c>
      <c r="I3056" s="58" t="s">
        <v>496</v>
      </c>
      <c r="J3056" s="61" t="s">
        <v>302</v>
      </c>
      <c r="K3056" s="85">
        <f>VLOOKUP(B3056,Precios!G:J,4,FALSE)</f>
        <v>6450</v>
      </c>
      <c r="L3056" s="59"/>
    </row>
    <row r="3057" spans="2:12">
      <c r="B3057" s="46" t="str">
        <f t="shared" si="47"/>
        <v>173MED25</v>
      </c>
      <c r="C3057" s="46">
        <v>173</v>
      </c>
      <c r="D3057" s="58" t="s">
        <v>5</v>
      </c>
      <c r="E3057" s="58" t="s">
        <v>3</v>
      </c>
      <c r="F3057" s="46" t="s">
        <v>890</v>
      </c>
      <c r="G3057" s="46" t="s">
        <v>889</v>
      </c>
      <c r="H3057" s="46">
        <v>25</v>
      </c>
      <c r="I3057" s="58" t="s">
        <v>496</v>
      </c>
      <c r="J3057" s="61" t="s">
        <v>302</v>
      </c>
      <c r="K3057" s="85">
        <f>VLOOKUP(B3057,Precios!G:J,4,FALSE)</f>
        <v>9000</v>
      </c>
      <c r="L3057" s="59"/>
    </row>
    <row r="3058" spans="2:12">
      <c r="B3058" s="46" t="str">
        <f t="shared" si="47"/>
        <v>174MED25</v>
      </c>
      <c r="C3058" s="46">
        <v>174</v>
      </c>
      <c r="D3058" s="58" t="s">
        <v>4</v>
      </c>
      <c r="E3058" s="58" t="s">
        <v>3</v>
      </c>
      <c r="F3058" s="46" t="s">
        <v>890</v>
      </c>
      <c r="G3058" s="46" t="s">
        <v>889</v>
      </c>
      <c r="H3058" s="46">
        <v>25</v>
      </c>
      <c r="I3058" s="58" t="s">
        <v>496</v>
      </c>
      <c r="J3058" s="61" t="s">
        <v>302</v>
      </c>
      <c r="K3058" s="85">
        <f>VLOOKUP(B3058,Precios!G:J,4,FALSE)</f>
        <v>24000</v>
      </c>
      <c r="L3058" s="59"/>
    </row>
    <row r="3059" spans="2:12">
      <c r="B3059" s="46" t="str">
        <f t="shared" si="47"/>
        <v>175MED25</v>
      </c>
      <c r="C3059" s="46">
        <v>175</v>
      </c>
      <c r="D3059" s="58" t="s">
        <v>224</v>
      </c>
      <c r="E3059" s="58" t="s">
        <v>3</v>
      </c>
      <c r="F3059" s="46" t="s">
        <v>890</v>
      </c>
      <c r="G3059" s="46" t="s">
        <v>889</v>
      </c>
      <c r="H3059" s="46">
        <v>25</v>
      </c>
      <c r="I3059" s="58" t="s">
        <v>496</v>
      </c>
      <c r="J3059" s="61" t="s">
        <v>320</v>
      </c>
      <c r="K3059" s="85">
        <f>VLOOKUP(B3059,Precios!G:J,4,FALSE)</f>
        <v>3035</v>
      </c>
      <c r="L3059" s="59"/>
    </row>
    <row r="3060" spans="2:12">
      <c r="B3060" s="46" t="str">
        <f t="shared" si="47"/>
        <v>176MED25</v>
      </c>
      <c r="C3060" s="46">
        <v>176</v>
      </c>
      <c r="D3060" s="58" t="s">
        <v>225</v>
      </c>
      <c r="E3060" s="58" t="s">
        <v>3</v>
      </c>
      <c r="F3060" s="46" t="s">
        <v>890</v>
      </c>
      <c r="G3060" s="46" t="s">
        <v>889</v>
      </c>
      <c r="H3060" s="46">
        <v>25</v>
      </c>
      <c r="I3060" s="58" t="s">
        <v>496</v>
      </c>
      <c r="J3060" s="61" t="s">
        <v>302</v>
      </c>
      <c r="K3060" s="85">
        <f>VLOOKUP(B3060,Precios!G:J,4,FALSE)</f>
        <v>4420</v>
      </c>
      <c r="L3060" s="59"/>
    </row>
    <row r="3061" spans="2:12">
      <c r="B3061" s="46" t="str">
        <f t="shared" si="47"/>
        <v>177MED25</v>
      </c>
      <c r="C3061" s="46">
        <v>177</v>
      </c>
      <c r="D3061" s="58" t="s">
        <v>226</v>
      </c>
      <c r="E3061" s="58" t="s">
        <v>3</v>
      </c>
      <c r="F3061" s="46" t="s">
        <v>890</v>
      </c>
      <c r="G3061" s="46" t="s">
        <v>889</v>
      </c>
      <c r="H3061" s="46">
        <v>25</v>
      </c>
      <c r="I3061" s="58" t="s">
        <v>496</v>
      </c>
      <c r="J3061" s="61" t="s">
        <v>320</v>
      </c>
      <c r="K3061" s="85">
        <f>VLOOKUP(B3061,Precios!G:J,4,FALSE)</f>
        <v>5046</v>
      </c>
      <c r="L3061" s="59"/>
    </row>
    <row r="3062" spans="2:12">
      <c r="B3062" s="46" t="str">
        <f t="shared" si="47"/>
        <v>178MED25</v>
      </c>
      <c r="C3062" s="46">
        <v>178</v>
      </c>
      <c r="D3062" s="58" t="s">
        <v>227</v>
      </c>
      <c r="E3062" s="58" t="s">
        <v>3</v>
      </c>
      <c r="F3062" s="46" t="s">
        <v>890</v>
      </c>
      <c r="G3062" s="46" t="s">
        <v>889</v>
      </c>
      <c r="H3062" s="46">
        <v>25</v>
      </c>
      <c r="I3062" s="58" t="s">
        <v>496</v>
      </c>
      <c r="J3062" s="61" t="s">
        <v>320</v>
      </c>
      <c r="K3062" s="85">
        <f>VLOOKUP(B3062,Precios!G:J,4,FALSE)</f>
        <v>6903</v>
      </c>
      <c r="L3062" s="59"/>
    </row>
    <row r="3063" spans="2:12">
      <c r="B3063" s="46" t="str">
        <f t="shared" si="47"/>
        <v>179MED25</v>
      </c>
      <c r="C3063" s="46">
        <v>179</v>
      </c>
      <c r="D3063" s="58" t="s">
        <v>228</v>
      </c>
      <c r="E3063" s="58" t="s">
        <v>3</v>
      </c>
      <c r="F3063" s="46" t="s">
        <v>890</v>
      </c>
      <c r="G3063" s="46" t="s">
        <v>889</v>
      </c>
      <c r="H3063" s="46">
        <v>25</v>
      </c>
      <c r="I3063" s="58" t="s">
        <v>496</v>
      </c>
      <c r="J3063" s="61" t="s">
        <v>320</v>
      </c>
      <c r="K3063" s="85">
        <f>VLOOKUP(B3063,Precios!G:J,4,FALSE)</f>
        <v>15400</v>
      </c>
      <c r="L3063" s="59"/>
    </row>
    <row r="3064" spans="2:12">
      <c r="B3064" s="46" t="str">
        <f t="shared" si="47"/>
        <v>180MED25</v>
      </c>
      <c r="C3064" s="46">
        <v>180</v>
      </c>
      <c r="D3064" s="58" t="s">
        <v>1</v>
      </c>
      <c r="E3064" s="58" t="s">
        <v>2</v>
      </c>
      <c r="F3064" s="46" t="s">
        <v>890</v>
      </c>
      <c r="G3064" s="46" t="s">
        <v>889</v>
      </c>
      <c r="H3064" s="46">
        <v>25</v>
      </c>
      <c r="I3064" s="58" t="s">
        <v>496</v>
      </c>
      <c r="J3064" s="61" t="s">
        <v>279</v>
      </c>
      <c r="K3064" s="85">
        <f>VLOOKUP(B3064,Precios!G:J,4,FALSE)</f>
        <v>4790</v>
      </c>
      <c r="L3064" s="59"/>
    </row>
    <row r="3065" spans="2:12">
      <c r="B3065" s="46" t="str">
        <f t="shared" si="47"/>
        <v>1MED22</v>
      </c>
      <c r="C3065" s="46">
        <v>1</v>
      </c>
      <c r="D3065" s="58" t="s">
        <v>205</v>
      </c>
      <c r="E3065" s="58" t="s">
        <v>0</v>
      </c>
      <c r="F3065" s="46" t="s">
        <v>890</v>
      </c>
      <c r="G3065" s="46" t="s">
        <v>889</v>
      </c>
      <c r="H3065" s="46">
        <v>22</v>
      </c>
      <c r="I3065" s="58" t="s">
        <v>231</v>
      </c>
      <c r="J3065" s="61" t="s">
        <v>321</v>
      </c>
      <c r="K3065" s="85">
        <f>VLOOKUP(B3065,Precios!G:J,4,FALSE)</f>
        <v>8566.19</v>
      </c>
      <c r="L3065" s="59"/>
    </row>
    <row r="3066" spans="2:12">
      <c r="B3066" s="46" t="str">
        <f t="shared" si="47"/>
        <v>2MED22</v>
      </c>
      <c r="C3066" s="46">
        <v>2</v>
      </c>
      <c r="D3066" s="58" t="s">
        <v>206</v>
      </c>
      <c r="E3066" s="58" t="s">
        <v>2</v>
      </c>
      <c r="F3066" s="46" t="s">
        <v>890</v>
      </c>
      <c r="G3066" s="46" t="s">
        <v>889</v>
      </c>
      <c r="H3066" s="46">
        <v>22</v>
      </c>
      <c r="I3066" s="58" t="s">
        <v>231</v>
      </c>
      <c r="J3066" s="61" t="s">
        <v>322</v>
      </c>
      <c r="K3066" s="85">
        <f>VLOOKUP(B3066,Precios!G:J,4,FALSE)</f>
        <v>8115.34</v>
      </c>
      <c r="L3066" s="59"/>
    </row>
    <row r="3067" spans="2:12">
      <c r="B3067" s="46" t="str">
        <f t="shared" si="47"/>
        <v>3MED22</v>
      </c>
      <c r="C3067" s="46">
        <v>3</v>
      </c>
      <c r="D3067" s="58" t="s">
        <v>188</v>
      </c>
      <c r="E3067" s="58" t="s">
        <v>2</v>
      </c>
      <c r="F3067" s="46" t="s">
        <v>890</v>
      </c>
      <c r="G3067" s="46" t="s">
        <v>889</v>
      </c>
      <c r="H3067" s="46">
        <v>22</v>
      </c>
      <c r="I3067" s="58" t="s">
        <v>231</v>
      </c>
      <c r="J3067" s="61" t="s">
        <v>323</v>
      </c>
      <c r="K3067" s="85">
        <f>VLOOKUP(B3067,Precios!G:J,4,FALSE)</f>
        <v>1953.7</v>
      </c>
      <c r="L3067" s="59"/>
    </row>
    <row r="3068" spans="2:12">
      <c r="B3068" s="46" t="str">
        <f t="shared" si="47"/>
        <v>4MED22</v>
      </c>
      <c r="C3068" s="46">
        <v>4</v>
      </c>
      <c r="D3068" s="58" t="s">
        <v>207</v>
      </c>
      <c r="E3068" s="58" t="s">
        <v>2</v>
      </c>
      <c r="F3068" s="46" t="s">
        <v>890</v>
      </c>
      <c r="G3068" s="46" t="s">
        <v>889</v>
      </c>
      <c r="H3068" s="46">
        <v>22</v>
      </c>
      <c r="I3068" s="58" t="s">
        <v>231</v>
      </c>
      <c r="J3068" s="61" t="s">
        <v>323</v>
      </c>
      <c r="K3068" s="85">
        <f>VLOOKUP(B3068,Precios!G:J,4,FALSE)</f>
        <v>2372.5100000000002</v>
      </c>
      <c r="L3068" s="59"/>
    </row>
    <row r="3069" spans="2:12">
      <c r="B3069" s="46" t="str">
        <f t="shared" si="47"/>
        <v>5MED22</v>
      </c>
      <c r="C3069" s="46">
        <v>5</v>
      </c>
      <c r="D3069" s="58" t="s">
        <v>208</v>
      </c>
      <c r="E3069" s="58" t="s">
        <v>2</v>
      </c>
      <c r="F3069" s="46" t="s">
        <v>890</v>
      </c>
      <c r="G3069" s="46" t="s">
        <v>889</v>
      </c>
      <c r="H3069" s="46">
        <v>22</v>
      </c>
      <c r="I3069" s="58" t="s">
        <v>231</v>
      </c>
      <c r="J3069" s="61" t="s">
        <v>323</v>
      </c>
      <c r="K3069" s="85">
        <f>VLOOKUP(B3069,Precios!G:J,4,FALSE)</f>
        <v>5259.94</v>
      </c>
      <c r="L3069" s="59"/>
    </row>
    <row r="3070" spans="2:12">
      <c r="B3070" s="46" t="str">
        <f t="shared" si="47"/>
        <v>6MED22</v>
      </c>
      <c r="C3070" s="46">
        <v>6</v>
      </c>
      <c r="D3070" s="58" t="s">
        <v>187</v>
      </c>
      <c r="E3070" s="58" t="s">
        <v>2</v>
      </c>
      <c r="F3070" s="46" t="s">
        <v>890</v>
      </c>
      <c r="G3070" s="46" t="s">
        <v>889</v>
      </c>
      <c r="H3070" s="46">
        <v>22</v>
      </c>
      <c r="I3070" s="58" t="s">
        <v>231</v>
      </c>
      <c r="J3070" s="61" t="s">
        <v>323</v>
      </c>
      <c r="K3070" s="85">
        <f>VLOOKUP(B3070,Precios!G:J,4,FALSE)</f>
        <v>1339</v>
      </c>
      <c r="L3070" s="59"/>
    </row>
    <row r="3071" spans="2:12">
      <c r="B3071" s="46" t="str">
        <f t="shared" si="47"/>
        <v>7MED22</v>
      </c>
      <c r="C3071" s="46">
        <v>7</v>
      </c>
      <c r="D3071" s="58" t="s">
        <v>186</v>
      </c>
      <c r="E3071" s="58" t="s">
        <v>2</v>
      </c>
      <c r="F3071" s="46" t="s">
        <v>890</v>
      </c>
      <c r="G3071" s="46" t="s">
        <v>889</v>
      </c>
      <c r="H3071" s="46">
        <v>22</v>
      </c>
      <c r="I3071" s="58" t="s">
        <v>231</v>
      </c>
      <c r="J3071" s="61" t="s">
        <v>323</v>
      </c>
      <c r="K3071" s="85">
        <f>VLOOKUP(B3071,Precios!G:J,4,FALSE)</f>
        <v>4315.13</v>
      </c>
      <c r="L3071" s="59"/>
    </row>
    <row r="3072" spans="2:12">
      <c r="B3072" s="46" t="str">
        <f t="shared" si="47"/>
        <v>8MED22</v>
      </c>
      <c r="C3072" s="46">
        <v>8</v>
      </c>
      <c r="D3072" s="58" t="s">
        <v>185</v>
      </c>
      <c r="E3072" s="58" t="s">
        <v>2</v>
      </c>
      <c r="F3072" s="46" t="s">
        <v>890</v>
      </c>
      <c r="G3072" s="46" t="s">
        <v>889</v>
      </c>
      <c r="H3072" s="46">
        <v>22</v>
      </c>
      <c r="I3072" s="58" t="s">
        <v>231</v>
      </c>
      <c r="J3072" s="61" t="s">
        <v>323</v>
      </c>
      <c r="K3072" s="85">
        <f>VLOOKUP(B3072,Precios!G:J,4,FALSE)</f>
        <v>7875.13</v>
      </c>
      <c r="L3072" s="59"/>
    </row>
    <row r="3073" spans="2:12">
      <c r="B3073" s="46" t="str">
        <f t="shared" si="47"/>
        <v>9MED22</v>
      </c>
      <c r="C3073" s="46">
        <v>9</v>
      </c>
      <c r="D3073" s="58" t="s">
        <v>184</v>
      </c>
      <c r="E3073" s="58" t="s">
        <v>209</v>
      </c>
      <c r="F3073" s="46" t="s">
        <v>890</v>
      </c>
      <c r="G3073" s="46" t="s">
        <v>889</v>
      </c>
      <c r="H3073" s="46">
        <v>22</v>
      </c>
      <c r="I3073" s="58" t="s">
        <v>231</v>
      </c>
      <c r="J3073" s="61" t="s">
        <v>321</v>
      </c>
      <c r="K3073" s="85">
        <f>VLOOKUP(B3073,Precios!G:J,4,FALSE)</f>
        <v>9017.0499999999993</v>
      </c>
      <c r="L3073" s="59"/>
    </row>
    <row r="3074" spans="2:12">
      <c r="B3074" s="46" t="str">
        <f t="shared" si="47"/>
        <v>10MED22</v>
      </c>
      <c r="C3074" s="46">
        <v>10</v>
      </c>
      <c r="D3074" s="58" t="s">
        <v>210</v>
      </c>
      <c r="E3074" s="58" t="s">
        <v>2</v>
      </c>
      <c r="F3074" s="46" t="s">
        <v>890</v>
      </c>
      <c r="G3074" s="46" t="s">
        <v>889</v>
      </c>
      <c r="H3074" s="46">
        <v>22</v>
      </c>
      <c r="I3074" s="58" t="s">
        <v>231</v>
      </c>
      <c r="J3074" s="61" t="s">
        <v>321</v>
      </c>
      <c r="K3074" s="85">
        <f>VLOOKUP(B3074,Precios!G:J,4,FALSE)</f>
        <v>797</v>
      </c>
      <c r="L3074" s="59"/>
    </row>
    <row r="3075" spans="2:12">
      <c r="B3075" s="46" t="str">
        <f t="shared" si="47"/>
        <v>11MED22</v>
      </c>
      <c r="C3075" s="46">
        <v>11</v>
      </c>
      <c r="D3075" s="58" t="s">
        <v>183</v>
      </c>
      <c r="E3075" s="58" t="s">
        <v>2</v>
      </c>
      <c r="F3075" s="46" t="s">
        <v>890</v>
      </c>
      <c r="G3075" s="46" t="s">
        <v>889</v>
      </c>
      <c r="H3075" s="46">
        <v>22</v>
      </c>
      <c r="I3075" s="58" t="s">
        <v>231</v>
      </c>
      <c r="J3075" s="61" t="s">
        <v>321</v>
      </c>
      <c r="K3075" s="85">
        <f>VLOOKUP(B3075,Precios!G:J,4,FALSE)</f>
        <v>1653.13</v>
      </c>
      <c r="L3075" s="59"/>
    </row>
    <row r="3076" spans="2:12">
      <c r="B3076" s="46" t="str">
        <f t="shared" si="47"/>
        <v>12MED22</v>
      </c>
      <c r="C3076" s="46">
        <v>12</v>
      </c>
      <c r="D3076" s="58" t="s">
        <v>211</v>
      </c>
      <c r="E3076" s="58" t="s">
        <v>2</v>
      </c>
      <c r="F3076" s="46" t="s">
        <v>890</v>
      </c>
      <c r="G3076" s="46" t="s">
        <v>889</v>
      </c>
      <c r="H3076" s="46">
        <v>22</v>
      </c>
      <c r="I3076" s="58" t="s">
        <v>231</v>
      </c>
      <c r="J3076" s="61" t="s">
        <v>321</v>
      </c>
      <c r="K3076" s="85">
        <f>VLOOKUP(B3076,Precios!G:J,4,FALSE)</f>
        <v>2945.32</v>
      </c>
      <c r="L3076" s="59"/>
    </row>
    <row r="3077" spans="2:12">
      <c r="B3077" s="46" t="str">
        <f t="shared" si="47"/>
        <v>13MED22</v>
      </c>
      <c r="C3077" s="46">
        <v>13</v>
      </c>
      <c r="D3077" s="58" t="s">
        <v>182</v>
      </c>
      <c r="E3077" s="58" t="s">
        <v>2</v>
      </c>
      <c r="F3077" s="46" t="s">
        <v>890</v>
      </c>
      <c r="G3077" s="46" t="s">
        <v>889</v>
      </c>
      <c r="H3077" s="46">
        <v>22</v>
      </c>
      <c r="I3077" s="58" t="s">
        <v>231</v>
      </c>
      <c r="J3077" s="61" t="s">
        <v>324</v>
      </c>
      <c r="K3077" s="85">
        <f>VLOOKUP(B3077,Precios!G:J,4,FALSE)</f>
        <v>3681.95</v>
      </c>
      <c r="L3077" s="59"/>
    </row>
    <row r="3078" spans="2:12">
      <c r="B3078" s="46" t="str">
        <f t="shared" ref="B3078:B3141" si="48">+CONCATENATE(C3078,F3078,H3078)</f>
        <v>14MED22</v>
      </c>
      <c r="C3078" s="46">
        <v>14</v>
      </c>
      <c r="D3078" s="58" t="s">
        <v>181</v>
      </c>
      <c r="E3078" s="58" t="s">
        <v>2</v>
      </c>
      <c r="F3078" s="46" t="s">
        <v>890</v>
      </c>
      <c r="G3078" s="46" t="s">
        <v>889</v>
      </c>
      <c r="H3078" s="46">
        <v>22</v>
      </c>
      <c r="I3078" s="58" t="s">
        <v>231</v>
      </c>
      <c r="J3078" s="61" t="s">
        <v>324</v>
      </c>
      <c r="K3078" s="85">
        <f>VLOOKUP(B3078,Precios!G:J,4,FALSE)</f>
        <v>4179.62</v>
      </c>
      <c r="L3078" s="59"/>
    </row>
    <row r="3079" spans="2:12">
      <c r="B3079" s="46" t="str">
        <f t="shared" si="48"/>
        <v>15MED22</v>
      </c>
      <c r="C3079" s="46">
        <v>15</v>
      </c>
      <c r="D3079" s="58" t="s">
        <v>180</v>
      </c>
      <c r="E3079" s="58" t="s">
        <v>2</v>
      </c>
      <c r="F3079" s="46" t="s">
        <v>890</v>
      </c>
      <c r="G3079" s="46" t="s">
        <v>889</v>
      </c>
      <c r="H3079" s="46">
        <v>22</v>
      </c>
      <c r="I3079" s="58" t="s">
        <v>231</v>
      </c>
      <c r="J3079" s="61" t="s">
        <v>321</v>
      </c>
      <c r="K3079" s="85">
        <f>VLOOKUP(B3079,Precios!G:J,4,FALSE)</f>
        <v>6011.36</v>
      </c>
      <c r="L3079" s="59"/>
    </row>
    <row r="3080" spans="2:12">
      <c r="B3080" s="46" t="str">
        <f t="shared" si="48"/>
        <v>16MED22</v>
      </c>
      <c r="C3080" s="46">
        <v>16</v>
      </c>
      <c r="D3080" s="58" t="s">
        <v>179</v>
      </c>
      <c r="E3080" s="58" t="s">
        <v>2</v>
      </c>
      <c r="F3080" s="46" t="s">
        <v>890</v>
      </c>
      <c r="G3080" s="46" t="s">
        <v>889</v>
      </c>
      <c r="H3080" s="46">
        <v>22</v>
      </c>
      <c r="I3080" s="58" t="s">
        <v>231</v>
      </c>
      <c r="J3080" s="61" t="s">
        <v>321</v>
      </c>
      <c r="K3080" s="85">
        <f>VLOOKUP(B3080,Precios!G:J,4,FALSE)</f>
        <v>7664.49</v>
      </c>
      <c r="L3080" s="59"/>
    </row>
    <row r="3081" spans="2:12">
      <c r="B3081" s="46" t="str">
        <f t="shared" si="48"/>
        <v>17MED22</v>
      </c>
      <c r="C3081" s="46">
        <v>17</v>
      </c>
      <c r="D3081" s="58" t="s">
        <v>178</v>
      </c>
      <c r="E3081" s="58" t="s">
        <v>2</v>
      </c>
      <c r="F3081" s="46" t="s">
        <v>890</v>
      </c>
      <c r="G3081" s="46" t="s">
        <v>889</v>
      </c>
      <c r="H3081" s="46">
        <v>22</v>
      </c>
      <c r="I3081" s="58" t="s">
        <v>231</v>
      </c>
      <c r="J3081" s="61" t="s">
        <v>321</v>
      </c>
      <c r="K3081" s="85">
        <f>VLOOKUP(B3081,Precios!G:J,4,FALSE)</f>
        <v>8716.48</v>
      </c>
      <c r="L3081" s="59"/>
    </row>
    <row r="3082" spans="2:12">
      <c r="B3082" s="46" t="str">
        <f t="shared" si="48"/>
        <v>18MED22</v>
      </c>
      <c r="C3082" s="46">
        <v>18</v>
      </c>
      <c r="D3082" s="58" t="s">
        <v>177</v>
      </c>
      <c r="E3082" s="58" t="s">
        <v>116</v>
      </c>
      <c r="F3082" s="46" t="s">
        <v>890</v>
      </c>
      <c r="G3082" s="46" t="s">
        <v>889</v>
      </c>
      <c r="H3082" s="46">
        <v>22</v>
      </c>
      <c r="I3082" s="58" t="s">
        <v>231</v>
      </c>
      <c r="J3082" s="61" t="s">
        <v>321</v>
      </c>
      <c r="K3082" s="85">
        <f>VLOOKUP(B3082,Precios!G:J,4,FALSE)</f>
        <v>8115.34</v>
      </c>
      <c r="L3082" s="59"/>
    </row>
    <row r="3083" spans="2:12">
      <c r="B3083" s="46" t="str">
        <f t="shared" si="48"/>
        <v>19MED22</v>
      </c>
      <c r="C3083" s="46">
        <v>19</v>
      </c>
      <c r="D3083" s="58" t="s">
        <v>176</v>
      </c>
      <c r="E3083" s="58" t="s">
        <v>116</v>
      </c>
      <c r="F3083" s="46" t="s">
        <v>890</v>
      </c>
      <c r="G3083" s="46" t="s">
        <v>889</v>
      </c>
      <c r="H3083" s="46">
        <v>22</v>
      </c>
      <c r="I3083" s="58" t="s">
        <v>231</v>
      </c>
      <c r="J3083" s="61" t="s">
        <v>321</v>
      </c>
      <c r="K3083" s="85">
        <f>VLOOKUP(B3083,Precios!G:J,4,FALSE)</f>
        <v>8115.34</v>
      </c>
      <c r="L3083" s="59"/>
    </row>
    <row r="3084" spans="2:12">
      <c r="B3084" s="46" t="str">
        <f t="shared" si="48"/>
        <v>20MED22</v>
      </c>
      <c r="C3084" s="46">
        <v>20</v>
      </c>
      <c r="D3084" s="58" t="s">
        <v>175</v>
      </c>
      <c r="E3084" s="58" t="s">
        <v>116</v>
      </c>
      <c r="F3084" s="46" t="s">
        <v>890</v>
      </c>
      <c r="G3084" s="46" t="s">
        <v>889</v>
      </c>
      <c r="H3084" s="46">
        <v>22</v>
      </c>
      <c r="I3084" s="58" t="s">
        <v>231</v>
      </c>
      <c r="J3084" s="61" t="s">
        <v>321</v>
      </c>
      <c r="K3084" s="85">
        <f>VLOOKUP(B3084,Precios!G:J,4,FALSE)</f>
        <v>26299.71</v>
      </c>
      <c r="L3084" s="59"/>
    </row>
    <row r="3085" spans="2:12">
      <c r="B3085" s="46" t="str">
        <f t="shared" si="48"/>
        <v>21MED22</v>
      </c>
      <c r="C3085" s="46">
        <v>21</v>
      </c>
      <c r="D3085" s="58" t="s">
        <v>212</v>
      </c>
      <c r="E3085" s="58" t="s">
        <v>116</v>
      </c>
      <c r="F3085" s="46" t="s">
        <v>890</v>
      </c>
      <c r="G3085" s="46" t="s">
        <v>889</v>
      </c>
      <c r="H3085" s="46">
        <v>22</v>
      </c>
      <c r="I3085" s="58" t="s">
        <v>231</v>
      </c>
      <c r="J3085" s="61" t="s">
        <v>321</v>
      </c>
      <c r="K3085" s="85">
        <f>VLOOKUP(B3085,Precios!G:J,4,FALSE)</f>
        <v>19536.93</v>
      </c>
      <c r="L3085" s="59"/>
    </row>
    <row r="3086" spans="2:12">
      <c r="B3086" s="46" t="str">
        <f t="shared" si="48"/>
        <v>22MED22</v>
      </c>
      <c r="C3086" s="46">
        <v>22</v>
      </c>
      <c r="D3086" s="58" t="s">
        <v>174</v>
      </c>
      <c r="E3086" s="58" t="s">
        <v>116</v>
      </c>
      <c r="F3086" s="46" t="s">
        <v>890</v>
      </c>
      <c r="G3086" s="46" t="s">
        <v>889</v>
      </c>
      <c r="H3086" s="46">
        <v>22</v>
      </c>
      <c r="I3086" s="58" t="s">
        <v>231</v>
      </c>
      <c r="J3086" s="61" t="s">
        <v>325</v>
      </c>
      <c r="K3086" s="85">
        <f>VLOOKUP(B3086,Precios!G:J,4,FALSE)</f>
        <v>19536.93</v>
      </c>
      <c r="L3086" s="59"/>
    </row>
    <row r="3087" spans="2:12">
      <c r="B3087" s="46" t="str">
        <f t="shared" si="48"/>
        <v>23MED22</v>
      </c>
      <c r="C3087" s="46">
        <v>23</v>
      </c>
      <c r="D3087" s="58" t="s">
        <v>173</v>
      </c>
      <c r="E3087" s="58" t="s">
        <v>2</v>
      </c>
      <c r="F3087" s="46" t="s">
        <v>890</v>
      </c>
      <c r="G3087" s="46" t="s">
        <v>889</v>
      </c>
      <c r="H3087" s="46">
        <v>22</v>
      </c>
      <c r="I3087" s="58" t="s">
        <v>231</v>
      </c>
      <c r="J3087" s="61" t="s">
        <v>326</v>
      </c>
      <c r="K3087" s="85">
        <f>VLOOKUP(B3087,Precios!G:J,4,FALSE)</f>
        <v>826.56</v>
      </c>
      <c r="L3087" s="59"/>
    </row>
    <row r="3088" spans="2:12">
      <c r="B3088" s="46" t="str">
        <f t="shared" si="48"/>
        <v>24MED22</v>
      </c>
      <c r="C3088" s="46">
        <v>24</v>
      </c>
      <c r="D3088" s="58" t="s">
        <v>172</v>
      </c>
      <c r="E3088" s="58" t="s">
        <v>2</v>
      </c>
      <c r="F3088" s="46" t="s">
        <v>890</v>
      </c>
      <c r="G3088" s="46" t="s">
        <v>889</v>
      </c>
      <c r="H3088" s="46">
        <v>22</v>
      </c>
      <c r="I3088" s="58" t="s">
        <v>231</v>
      </c>
      <c r="J3088" s="61" t="s">
        <v>326</v>
      </c>
      <c r="K3088" s="85">
        <f>VLOOKUP(B3088,Precios!G:J,4,FALSE)</f>
        <v>1127.1300000000001</v>
      </c>
      <c r="L3088" s="59"/>
    </row>
    <row r="3089" spans="2:12">
      <c r="B3089" s="46" t="str">
        <f t="shared" si="48"/>
        <v>25MED22</v>
      </c>
      <c r="C3089" s="46">
        <v>25</v>
      </c>
      <c r="D3089" s="58" t="s">
        <v>171</v>
      </c>
      <c r="E3089" s="58" t="s">
        <v>2</v>
      </c>
      <c r="F3089" s="46" t="s">
        <v>890</v>
      </c>
      <c r="G3089" s="46" t="s">
        <v>889</v>
      </c>
      <c r="H3089" s="46">
        <v>22</v>
      </c>
      <c r="I3089" s="58" t="s">
        <v>231</v>
      </c>
      <c r="J3089" s="61" t="s">
        <v>321</v>
      </c>
      <c r="K3089" s="85">
        <f>VLOOKUP(B3089,Precios!G:J,4,FALSE)</f>
        <v>300.57</v>
      </c>
      <c r="L3089" s="59"/>
    </row>
    <row r="3090" spans="2:12">
      <c r="B3090" s="46" t="str">
        <f t="shared" si="48"/>
        <v>26MED22</v>
      </c>
      <c r="C3090" s="46">
        <v>26</v>
      </c>
      <c r="D3090" s="58" t="s">
        <v>170</v>
      </c>
      <c r="E3090" s="58" t="s">
        <v>2</v>
      </c>
      <c r="F3090" s="46" t="s">
        <v>890</v>
      </c>
      <c r="G3090" s="46" t="s">
        <v>889</v>
      </c>
      <c r="H3090" s="46">
        <v>22</v>
      </c>
      <c r="I3090" s="58" t="s">
        <v>231</v>
      </c>
      <c r="J3090" s="61" t="s">
        <v>321</v>
      </c>
      <c r="K3090" s="85">
        <f>VLOOKUP(B3090,Precios!G:J,4,FALSE)</f>
        <v>315.35000000000002</v>
      </c>
      <c r="L3090" s="59"/>
    </row>
    <row r="3091" spans="2:12">
      <c r="B3091" s="46" t="str">
        <f t="shared" si="48"/>
        <v>27MED22</v>
      </c>
      <c r="C3091" s="46">
        <v>27</v>
      </c>
      <c r="D3091" s="58" t="s">
        <v>169</v>
      </c>
      <c r="E3091" s="58" t="s">
        <v>2</v>
      </c>
      <c r="F3091" s="46" t="s">
        <v>890</v>
      </c>
      <c r="G3091" s="46" t="s">
        <v>889</v>
      </c>
      <c r="H3091" s="46">
        <v>22</v>
      </c>
      <c r="I3091" s="58" t="s">
        <v>231</v>
      </c>
      <c r="J3091" s="61" t="s">
        <v>327</v>
      </c>
      <c r="K3091" s="85">
        <f>VLOOKUP(B3091,Precios!G:J,4,FALSE)</f>
        <v>1502.84</v>
      </c>
      <c r="L3091" s="59"/>
    </row>
    <row r="3092" spans="2:12">
      <c r="B3092" s="46" t="str">
        <f t="shared" si="48"/>
        <v>28MED22</v>
      </c>
      <c r="C3092" s="46">
        <v>28</v>
      </c>
      <c r="D3092" s="58" t="s">
        <v>168</v>
      </c>
      <c r="E3092" s="58" t="s">
        <v>2</v>
      </c>
      <c r="F3092" s="46" t="s">
        <v>890</v>
      </c>
      <c r="G3092" s="46" t="s">
        <v>889</v>
      </c>
      <c r="H3092" s="46">
        <v>22</v>
      </c>
      <c r="I3092" s="58" t="s">
        <v>231</v>
      </c>
      <c r="J3092" s="61" t="s">
        <v>328</v>
      </c>
      <c r="K3092" s="85">
        <f>VLOOKUP(B3092,Precios!G:J,4,FALSE)</f>
        <v>4433.38</v>
      </c>
      <c r="L3092" s="59"/>
    </row>
    <row r="3093" spans="2:12">
      <c r="B3093" s="46" t="str">
        <f t="shared" si="48"/>
        <v>29MED22</v>
      </c>
      <c r="C3093" s="46">
        <v>29</v>
      </c>
      <c r="D3093" s="58" t="s">
        <v>167</v>
      </c>
      <c r="E3093" s="58" t="s">
        <v>2</v>
      </c>
      <c r="F3093" s="46" t="s">
        <v>890</v>
      </c>
      <c r="G3093" s="46" t="s">
        <v>889</v>
      </c>
      <c r="H3093" s="46">
        <v>22</v>
      </c>
      <c r="I3093" s="58" t="s">
        <v>231</v>
      </c>
      <c r="J3093" s="61" t="s">
        <v>329</v>
      </c>
      <c r="K3093" s="85">
        <f>VLOOKUP(B3093,Precios!G:J,4,FALSE)</f>
        <v>1803.41</v>
      </c>
      <c r="L3093" s="59"/>
    </row>
    <row r="3094" spans="2:12">
      <c r="B3094" s="46" t="str">
        <f t="shared" si="48"/>
        <v>30MED22</v>
      </c>
      <c r="C3094" s="46">
        <v>30</v>
      </c>
      <c r="D3094" s="58" t="s">
        <v>166</v>
      </c>
      <c r="E3094" s="58" t="s">
        <v>165</v>
      </c>
      <c r="F3094" s="46" t="s">
        <v>890</v>
      </c>
      <c r="G3094" s="46" t="s">
        <v>889</v>
      </c>
      <c r="H3094" s="46">
        <v>22</v>
      </c>
      <c r="I3094" s="58" t="s">
        <v>231</v>
      </c>
      <c r="J3094" s="61" t="s">
        <v>330</v>
      </c>
      <c r="K3094" s="85">
        <f>VLOOKUP(B3094,Precios!G:J,4,FALSE)</f>
        <v>10415.17</v>
      </c>
      <c r="L3094" s="59"/>
    </row>
    <row r="3095" spans="2:12">
      <c r="B3095" s="46" t="str">
        <f t="shared" si="48"/>
        <v>31MED22</v>
      </c>
      <c r="C3095" s="46">
        <v>31</v>
      </c>
      <c r="D3095" s="58" t="s">
        <v>164</v>
      </c>
      <c r="E3095" s="58" t="s">
        <v>163</v>
      </c>
      <c r="F3095" s="46" t="s">
        <v>890</v>
      </c>
      <c r="G3095" s="46" t="s">
        <v>889</v>
      </c>
      <c r="H3095" s="46">
        <v>22</v>
      </c>
      <c r="I3095" s="58" t="s">
        <v>231</v>
      </c>
      <c r="J3095" s="61" t="s">
        <v>330</v>
      </c>
      <c r="K3095" s="85">
        <f>VLOOKUP(B3095,Precios!G:J,4,FALSE)</f>
        <v>30056.81</v>
      </c>
      <c r="L3095" s="59"/>
    </row>
    <row r="3096" spans="2:12">
      <c r="B3096" s="46" t="str">
        <f t="shared" si="48"/>
        <v>32MED22</v>
      </c>
      <c r="C3096" s="46">
        <v>32</v>
      </c>
      <c r="D3096" s="58" t="s">
        <v>162</v>
      </c>
      <c r="E3096" s="58" t="s">
        <v>161</v>
      </c>
      <c r="F3096" s="46" t="s">
        <v>890</v>
      </c>
      <c r="G3096" s="46" t="s">
        <v>889</v>
      </c>
      <c r="H3096" s="46">
        <v>22</v>
      </c>
      <c r="I3096" s="58" t="s">
        <v>231</v>
      </c>
      <c r="J3096" s="61" t="s">
        <v>331</v>
      </c>
      <c r="K3096" s="85">
        <f>VLOOKUP(B3096,Precios!G:J,4,FALSE)</f>
        <v>312.89</v>
      </c>
      <c r="L3096" s="59"/>
    </row>
    <row r="3097" spans="2:12">
      <c r="B3097" s="46" t="str">
        <f t="shared" si="48"/>
        <v>33MED22</v>
      </c>
      <c r="C3097" s="46">
        <v>33</v>
      </c>
      <c r="D3097" s="58" t="s">
        <v>160</v>
      </c>
      <c r="E3097" s="58" t="s">
        <v>159</v>
      </c>
      <c r="F3097" s="46" t="s">
        <v>890</v>
      </c>
      <c r="G3097" s="46" t="s">
        <v>889</v>
      </c>
      <c r="H3097" s="46">
        <v>22</v>
      </c>
      <c r="I3097" s="58" t="s">
        <v>231</v>
      </c>
      <c r="J3097" s="61" t="s">
        <v>332</v>
      </c>
      <c r="K3097" s="85">
        <f>VLOOKUP(B3097,Precios!G:J,4,FALSE)</f>
        <v>8037.74</v>
      </c>
      <c r="L3097" s="59"/>
    </row>
    <row r="3098" spans="2:12">
      <c r="B3098" s="46" t="str">
        <f t="shared" si="48"/>
        <v>34MED22</v>
      </c>
      <c r="C3098" s="46">
        <v>34</v>
      </c>
      <c r="D3098" s="58" t="s">
        <v>158</v>
      </c>
      <c r="E3098" s="58" t="s">
        <v>2</v>
      </c>
      <c r="F3098" s="46" t="s">
        <v>890</v>
      </c>
      <c r="G3098" s="46" t="s">
        <v>889</v>
      </c>
      <c r="H3098" s="46">
        <v>22</v>
      </c>
      <c r="I3098" s="58" t="s">
        <v>231</v>
      </c>
      <c r="J3098" s="61" t="s">
        <v>333</v>
      </c>
      <c r="K3098" s="85">
        <f>VLOOKUP(B3098,Precios!G:J,4,FALSE)</f>
        <v>976.85</v>
      </c>
      <c r="L3098" s="59"/>
    </row>
    <row r="3099" spans="2:12">
      <c r="B3099" s="46" t="str">
        <f t="shared" si="48"/>
        <v>35MED22</v>
      </c>
      <c r="C3099" s="46">
        <v>35</v>
      </c>
      <c r="D3099" s="58" t="s">
        <v>157</v>
      </c>
      <c r="E3099" s="58" t="s">
        <v>2</v>
      </c>
      <c r="F3099" s="46" t="s">
        <v>890</v>
      </c>
      <c r="G3099" s="46" t="s">
        <v>889</v>
      </c>
      <c r="H3099" s="46">
        <v>22</v>
      </c>
      <c r="I3099" s="58" t="s">
        <v>231</v>
      </c>
      <c r="J3099" s="61" t="s">
        <v>333</v>
      </c>
      <c r="K3099" s="85">
        <f>VLOOKUP(B3099,Precios!G:J,4,FALSE)</f>
        <v>450.85</v>
      </c>
      <c r="L3099" s="59"/>
    </row>
    <row r="3100" spans="2:12">
      <c r="B3100" s="46" t="str">
        <f t="shared" si="48"/>
        <v>36MED22</v>
      </c>
      <c r="C3100" s="46">
        <v>36</v>
      </c>
      <c r="D3100" s="58" t="s">
        <v>156</v>
      </c>
      <c r="E3100" s="58" t="s">
        <v>74</v>
      </c>
      <c r="F3100" s="46" t="s">
        <v>890</v>
      </c>
      <c r="G3100" s="46" t="s">
        <v>889</v>
      </c>
      <c r="H3100" s="46">
        <v>22</v>
      </c>
      <c r="I3100" s="58" t="s">
        <v>231</v>
      </c>
      <c r="J3100" s="61" t="s">
        <v>334</v>
      </c>
      <c r="K3100" s="85">
        <f>VLOOKUP(B3100,Precios!G:J,4,FALSE)</f>
        <v>2740.83</v>
      </c>
      <c r="L3100" s="59"/>
    </row>
    <row r="3101" spans="2:12">
      <c r="B3101" s="46" t="str">
        <f t="shared" si="48"/>
        <v>37MED22</v>
      </c>
      <c r="C3101" s="46">
        <v>37</v>
      </c>
      <c r="D3101" s="58" t="s">
        <v>155</v>
      </c>
      <c r="E3101" s="58" t="s">
        <v>74</v>
      </c>
      <c r="F3101" s="46" t="s">
        <v>890</v>
      </c>
      <c r="G3101" s="46" t="s">
        <v>889</v>
      </c>
      <c r="H3101" s="46">
        <v>22</v>
      </c>
      <c r="I3101" s="58" t="s">
        <v>231</v>
      </c>
      <c r="J3101" s="61" t="s">
        <v>334</v>
      </c>
      <c r="K3101" s="85">
        <f>VLOOKUP(B3101,Precios!G:J,4,FALSE)</f>
        <v>2740.83</v>
      </c>
      <c r="L3101" s="59"/>
    </row>
    <row r="3102" spans="2:12">
      <c r="B3102" s="46" t="str">
        <f t="shared" si="48"/>
        <v>38MED22</v>
      </c>
      <c r="C3102" s="46">
        <v>38</v>
      </c>
      <c r="D3102" s="58" t="s">
        <v>154</v>
      </c>
      <c r="E3102" s="58" t="s">
        <v>74</v>
      </c>
      <c r="F3102" s="46" t="s">
        <v>890</v>
      </c>
      <c r="G3102" s="46" t="s">
        <v>889</v>
      </c>
      <c r="H3102" s="46">
        <v>22</v>
      </c>
      <c r="I3102" s="58" t="s">
        <v>231</v>
      </c>
      <c r="J3102" s="61" t="s">
        <v>334</v>
      </c>
      <c r="K3102" s="85">
        <f>VLOOKUP(B3102,Precios!G:J,4,FALSE)</f>
        <v>2740.83</v>
      </c>
      <c r="L3102" s="59"/>
    </row>
    <row r="3103" spans="2:12">
      <c r="B3103" s="46" t="str">
        <f t="shared" si="48"/>
        <v>39MED22</v>
      </c>
      <c r="C3103" s="46">
        <v>39</v>
      </c>
      <c r="D3103" s="58" t="s">
        <v>153</v>
      </c>
      <c r="E3103" s="58" t="s">
        <v>2</v>
      </c>
      <c r="F3103" s="46" t="s">
        <v>890</v>
      </c>
      <c r="G3103" s="46" t="s">
        <v>889</v>
      </c>
      <c r="H3103" s="46">
        <v>22</v>
      </c>
      <c r="I3103" s="58" t="s">
        <v>231</v>
      </c>
      <c r="J3103" s="61" t="s">
        <v>335</v>
      </c>
      <c r="K3103" s="85">
        <f>VLOOKUP(B3103,Precios!G:J,4,FALSE)</f>
        <v>327.67</v>
      </c>
      <c r="L3103" s="59"/>
    </row>
    <row r="3104" spans="2:12">
      <c r="B3104" s="46" t="str">
        <f t="shared" si="48"/>
        <v>40MED22</v>
      </c>
      <c r="C3104" s="46">
        <v>40</v>
      </c>
      <c r="D3104" s="58" t="s">
        <v>152</v>
      </c>
      <c r="E3104" s="58" t="s">
        <v>2</v>
      </c>
      <c r="F3104" s="46" t="s">
        <v>890</v>
      </c>
      <c r="G3104" s="46" t="s">
        <v>889</v>
      </c>
      <c r="H3104" s="46">
        <v>22</v>
      </c>
      <c r="I3104" s="58" t="s">
        <v>231</v>
      </c>
      <c r="J3104" s="61" t="s">
        <v>330</v>
      </c>
      <c r="K3104" s="85">
        <f>VLOOKUP(B3104,Precios!G:J,4,FALSE)</f>
        <v>1517.62</v>
      </c>
      <c r="L3104" s="59"/>
    </row>
    <row r="3105" spans="2:12">
      <c r="B3105" s="46" t="str">
        <f t="shared" si="48"/>
        <v>41MED22</v>
      </c>
      <c r="C3105" s="46">
        <v>41</v>
      </c>
      <c r="D3105" s="58" t="s">
        <v>151</v>
      </c>
      <c r="E3105" s="58" t="s">
        <v>74</v>
      </c>
      <c r="F3105" s="46" t="s">
        <v>890</v>
      </c>
      <c r="G3105" s="46" t="s">
        <v>889</v>
      </c>
      <c r="H3105" s="46">
        <v>22</v>
      </c>
      <c r="I3105" s="58" t="s">
        <v>231</v>
      </c>
      <c r="J3105" s="61" t="s">
        <v>336</v>
      </c>
      <c r="K3105" s="85">
        <f>VLOOKUP(B3105,Precios!G:J,4,FALSE)</f>
        <v>39566.58</v>
      </c>
      <c r="L3105" s="59"/>
    </row>
    <row r="3106" spans="2:12">
      <c r="B3106" s="46" t="str">
        <f t="shared" si="48"/>
        <v>42MED22</v>
      </c>
      <c r="C3106" s="46">
        <v>42</v>
      </c>
      <c r="D3106" s="58" t="s">
        <v>150</v>
      </c>
      <c r="E3106" s="58" t="s">
        <v>2</v>
      </c>
      <c r="F3106" s="46" t="s">
        <v>890</v>
      </c>
      <c r="G3106" s="46" t="s">
        <v>889</v>
      </c>
      <c r="H3106" s="46">
        <v>22</v>
      </c>
      <c r="I3106" s="58" t="s">
        <v>231</v>
      </c>
      <c r="J3106" s="61" t="s">
        <v>337</v>
      </c>
      <c r="K3106" s="85">
        <f>VLOOKUP(B3106,Precios!G:J,4,FALSE)</f>
        <v>7514.2</v>
      </c>
      <c r="L3106" s="59"/>
    </row>
    <row r="3107" spans="2:12">
      <c r="B3107" s="46" t="str">
        <f t="shared" si="48"/>
        <v>43MED22</v>
      </c>
      <c r="C3107" s="46">
        <v>43</v>
      </c>
      <c r="D3107" s="58" t="s">
        <v>149</v>
      </c>
      <c r="E3107" s="58" t="s">
        <v>2</v>
      </c>
      <c r="F3107" s="46" t="s">
        <v>890</v>
      </c>
      <c r="G3107" s="46" t="s">
        <v>889</v>
      </c>
      <c r="H3107" s="46">
        <v>22</v>
      </c>
      <c r="I3107" s="58" t="s">
        <v>231</v>
      </c>
      <c r="J3107" s="61" t="s">
        <v>337</v>
      </c>
      <c r="K3107" s="85">
        <f>VLOOKUP(B3107,Precios!G:J,4,FALSE)</f>
        <v>18034.080000000002</v>
      </c>
      <c r="L3107" s="59"/>
    </row>
    <row r="3108" spans="2:12">
      <c r="B3108" s="46" t="str">
        <f t="shared" si="48"/>
        <v>44MED22</v>
      </c>
      <c r="C3108" s="46">
        <v>44</v>
      </c>
      <c r="D3108" s="58" t="s">
        <v>148</v>
      </c>
      <c r="E3108" s="58" t="s">
        <v>2</v>
      </c>
      <c r="F3108" s="46" t="s">
        <v>890</v>
      </c>
      <c r="G3108" s="46" t="s">
        <v>889</v>
      </c>
      <c r="H3108" s="46">
        <v>22</v>
      </c>
      <c r="I3108" s="58" t="s">
        <v>231</v>
      </c>
      <c r="J3108" s="61" t="s">
        <v>337</v>
      </c>
      <c r="K3108" s="85">
        <f>VLOOKUP(B3108,Precios!G:J,4,FALSE)</f>
        <v>22542.6</v>
      </c>
      <c r="L3108" s="59"/>
    </row>
    <row r="3109" spans="2:12">
      <c r="B3109" s="46" t="str">
        <f t="shared" si="48"/>
        <v>45MED22</v>
      </c>
      <c r="C3109" s="46">
        <v>45</v>
      </c>
      <c r="D3109" s="58" t="s">
        <v>147</v>
      </c>
      <c r="E3109" s="58" t="s">
        <v>2</v>
      </c>
      <c r="F3109" s="46" t="s">
        <v>890</v>
      </c>
      <c r="G3109" s="46" t="s">
        <v>889</v>
      </c>
      <c r="H3109" s="46">
        <v>22</v>
      </c>
      <c r="I3109" s="58" t="s">
        <v>231</v>
      </c>
      <c r="J3109" s="61" t="s">
        <v>337</v>
      </c>
      <c r="K3109" s="85">
        <f>VLOOKUP(B3109,Precios!G:J,4,FALSE)</f>
        <v>102193.15</v>
      </c>
      <c r="L3109" s="59"/>
    </row>
    <row r="3110" spans="2:12">
      <c r="B3110" s="46" t="str">
        <f t="shared" si="48"/>
        <v>46MED22</v>
      </c>
      <c r="C3110" s="46">
        <v>46</v>
      </c>
      <c r="D3110" s="58" t="s">
        <v>146</v>
      </c>
      <c r="E3110" s="58" t="s">
        <v>135</v>
      </c>
      <c r="F3110" s="46" t="s">
        <v>890</v>
      </c>
      <c r="G3110" s="46" t="s">
        <v>889</v>
      </c>
      <c r="H3110" s="46">
        <v>22</v>
      </c>
      <c r="I3110" s="58" t="s">
        <v>231</v>
      </c>
      <c r="J3110" s="61" t="s">
        <v>338</v>
      </c>
      <c r="K3110" s="85">
        <f>VLOOKUP(B3110,Precios!G:J,4,FALSE)</f>
        <v>553.09</v>
      </c>
      <c r="L3110" s="59"/>
    </row>
    <row r="3111" spans="2:12">
      <c r="B3111" s="46" t="str">
        <f t="shared" si="48"/>
        <v>47MED22</v>
      </c>
      <c r="C3111" s="46">
        <v>47</v>
      </c>
      <c r="D3111" s="58" t="s">
        <v>145</v>
      </c>
      <c r="E3111" s="58" t="s">
        <v>137</v>
      </c>
      <c r="F3111" s="46" t="s">
        <v>890</v>
      </c>
      <c r="G3111" s="46" t="s">
        <v>889</v>
      </c>
      <c r="H3111" s="46">
        <v>22</v>
      </c>
      <c r="I3111" s="58" t="s">
        <v>231</v>
      </c>
      <c r="J3111" s="61" t="s">
        <v>338</v>
      </c>
      <c r="K3111" s="85">
        <f>VLOOKUP(B3111,Precios!G:J,4,FALSE)</f>
        <v>1107.42</v>
      </c>
      <c r="L3111" s="59"/>
    </row>
    <row r="3112" spans="2:12">
      <c r="B3112" s="46" t="str">
        <f t="shared" si="48"/>
        <v>48MED22</v>
      </c>
      <c r="C3112" s="46">
        <v>48</v>
      </c>
      <c r="D3112" s="58" t="s">
        <v>144</v>
      </c>
      <c r="E3112" s="58" t="s">
        <v>143</v>
      </c>
      <c r="F3112" s="46" t="s">
        <v>890</v>
      </c>
      <c r="G3112" s="46" t="s">
        <v>889</v>
      </c>
      <c r="H3112" s="46">
        <v>22</v>
      </c>
      <c r="I3112" s="58" t="s">
        <v>231</v>
      </c>
      <c r="J3112" s="61" t="s">
        <v>338</v>
      </c>
      <c r="K3112" s="85">
        <f>VLOOKUP(B3112,Precios!G:J,4,FALSE)</f>
        <v>1345.17</v>
      </c>
      <c r="L3112" s="59"/>
    </row>
    <row r="3113" spans="2:12">
      <c r="B3113" s="46" t="str">
        <f t="shared" si="48"/>
        <v>49MED22</v>
      </c>
      <c r="C3113" s="46">
        <v>49</v>
      </c>
      <c r="D3113" s="58" t="s">
        <v>142</v>
      </c>
      <c r="E3113" s="58" t="s">
        <v>15</v>
      </c>
      <c r="F3113" s="46" t="s">
        <v>890</v>
      </c>
      <c r="G3113" s="46" t="s">
        <v>889</v>
      </c>
      <c r="H3113" s="46">
        <v>22</v>
      </c>
      <c r="I3113" s="58" t="s">
        <v>231</v>
      </c>
      <c r="J3113" s="61" t="s">
        <v>339</v>
      </c>
      <c r="K3113" s="85">
        <f>VLOOKUP(B3113,Precios!G:J,4,FALSE)</f>
        <v>2779.02</v>
      </c>
      <c r="L3113" s="59"/>
    </row>
    <row r="3114" spans="2:12">
      <c r="B3114" s="46" t="str">
        <f t="shared" si="48"/>
        <v>50MED22</v>
      </c>
      <c r="C3114" s="46">
        <v>50</v>
      </c>
      <c r="D3114" s="58" t="s">
        <v>141</v>
      </c>
      <c r="E3114" s="58" t="s">
        <v>15</v>
      </c>
      <c r="F3114" s="46" t="s">
        <v>890</v>
      </c>
      <c r="G3114" s="46" t="s">
        <v>889</v>
      </c>
      <c r="H3114" s="46">
        <v>22</v>
      </c>
      <c r="I3114" s="58" t="s">
        <v>231</v>
      </c>
      <c r="J3114" s="61" t="s">
        <v>339</v>
      </c>
      <c r="K3114" s="85">
        <f>VLOOKUP(B3114,Precios!G:J,4,FALSE)</f>
        <v>1391.97</v>
      </c>
      <c r="L3114" s="59"/>
    </row>
    <row r="3115" spans="2:12">
      <c r="B3115" s="46" t="str">
        <f t="shared" si="48"/>
        <v>51MED22</v>
      </c>
      <c r="C3115" s="46">
        <v>51</v>
      </c>
      <c r="D3115" s="58" t="s">
        <v>140</v>
      </c>
      <c r="E3115" s="58" t="s">
        <v>15</v>
      </c>
      <c r="F3115" s="46" t="s">
        <v>890</v>
      </c>
      <c r="G3115" s="46" t="s">
        <v>889</v>
      </c>
      <c r="H3115" s="46">
        <v>22</v>
      </c>
      <c r="I3115" s="58" t="s">
        <v>231</v>
      </c>
      <c r="J3115" s="61" t="s">
        <v>339</v>
      </c>
      <c r="K3115" s="85">
        <f>VLOOKUP(B3115,Precios!G:J,4,FALSE)</f>
        <v>2580.69</v>
      </c>
      <c r="L3115" s="59"/>
    </row>
    <row r="3116" spans="2:12">
      <c r="B3116" s="46" t="str">
        <f t="shared" si="48"/>
        <v>52MED22</v>
      </c>
      <c r="C3116" s="46">
        <v>52</v>
      </c>
      <c r="D3116" s="58" t="s">
        <v>139</v>
      </c>
      <c r="E3116" s="58" t="s">
        <v>15</v>
      </c>
      <c r="F3116" s="46" t="s">
        <v>890</v>
      </c>
      <c r="G3116" s="46" t="s">
        <v>889</v>
      </c>
      <c r="H3116" s="46">
        <v>22</v>
      </c>
      <c r="I3116" s="58" t="s">
        <v>231</v>
      </c>
      <c r="J3116" s="61" t="s">
        <v>339</v>
      </c>
      <c r="K3116" s="85">
        <f>VLOOKUP(B3116,Precios!G:J,4,FALSE)</f>
        <v>455.78</v>
      </c>
      <c r="L3116" s="59"/>
    </row>
    <row r="3117" spans="2:12">
      <c r="B3117" s="46" t="str">
        <f t="shared" si="48"/>
        <v>53MED22</v>
      </c>
      <c r="C3117" s="46">
        <v>53</v>
      </c>
      <c r="D3117" s="58" t="s">
        <v>138</v>
      </c>
      <c r="E3117" s="58" t="s">
        <v>137</v>
      </c>
      <c r="F3117" s="46" t="s">
        <v>890</v>
      </c>
      <c r="G3117" s="46" t="s">
        <v>889</v>
      </c>
      <c r="H3117" s="46">
        <v>22</v>
      </c>
      <c r="I3117" s="58" t="s">
        <v>231</v>
      </c>
      <c r="J3117" s="61" t="s">
        <v>338</v>
      </c>
      <c r="K3117" s="85">
        <f>VLOOKUP(B3117,Precios!G:J,4,FALSE)</f>
        <v>363.39</v>
      </c>
      <c r="L3117" s="59"/>
    </row>
    <row r="3118" spans="2:12">
      <c r="B3118" s="46" t="str">
        <f t="shared" si="48"/>
        <v>54MED22</v>
      </c>
      <c r="C3118" s="46">
        <v>54</v>
      </c>
      <c r="D3118" s="58" t="s">
        <v>136</v>
      </c>
      <c r="E3118" s="58" t="s">
        <v>135</v>
      </c>
      <c r="F3118" s="46" t="s">
        <v>890</v>
      </c>
      <c r="G3118" s="46" t="s">
        <v>889</v>
      </c>
      <c r="H3118" s="46">
        <v>22</v>
      </c>
      <c r="I3118" s="58" t="s">
        <v>231</v>
      </c>
      <c r="J3118" s="61" t="s">
        <v>338</v>
      </c>
      <c r="K3118" s="85">
        <f>VLOOKUP(B3118,Precios!G:J,4,FALSE)</f>
        <v>1186.26</v>
      </c>
      <c r="L3118" s="59"/>
    </row>
    <row r="3119" spans="2:12">
      <c r="B3119" s="46" t="str">
        <f t="shared" si="48"/>
        <v>55MED22</v>
      </c>
      <c r="C3119" s="46">
        <v>55</v>
      </c>
      <c r="D3119" s="58" t="s">
        <v>134</v>
      </c>
      <c r="E3119" s="58" t="s">
        <v>74</v>
      </c>
      <c r="F3119" s="46" t="s">
        <v>890</v>
      </c>
      <c r="G3119" s="46" t="s">
        <v>889</v>
      </c>
      <c r="H3119" s="46">
        <v>22</v>
      </c>
      <c r="I3119" s="58" t="s">
        <v>231</v>
      </c>
      <c r="J3119" s="61" t="s">
        <v>338</v>
      </c>
      <c r="K3119" s="85">
        <f>VLOOKUP(B3119,Precios!G:J,4,FALSE)</f>
        <v>1186.26</v>
      </c>
      <c r="L3119" s="59"/>
    </row>
    <row r="3120" spans="2:12">
      <c r="B3120" s="46" t="str">
        <f t="shared" si="48"/>
        <v>56MED22</v>
      </c>
      <c r="C3120" s="46">
        <v>56</v>
      </c>
      <c r="D3120" s="58" t="s">
        <v>133</v>
      </c>
      <c r="E3120" s="58" t="s">
        <v>74</v>
      </c>
      <c r="F3120" s="46" t="s">
        <v>890</v>
      </c>
      <c r="G3120" s="46" t="s">
        <v>889</v>
      </c>
      <c r="H3120" s="46">
        <v>22</v>
      </c>
      <c r="I3120" s="58" t="s">
        <v>231</v>
      </c>
      <c r="J3120" s="61" t="s">
        <v>338</v>
      </c>
      <c r="K3120" s="85">
        <f>VLOOKUP(B3120,Precios!G:J,4,FALSE)</f>
        <v>4428.45</v>
      </c>
      <c r="L3120" s="59"/>
    </row>
    <row r="3121" spans="2:12">
      <c r="B3121" s="46" t="str">
        <f t="shared" si="48"/>
        <v>57MED22</v>
      </c>
      <c r="C3121" s="46">
        <v>57</v>
      </c>
      <c r="D3121" s="58" t="s">
        <v>132</v>
      </c>
      <c r="E3121" s="58" t="s">
        <v>74</v>
      </c>
      <c r="F3121" s="46" t="s">
        <v>890</v>
      </c>
      <c r="G3121" s="46" t="s">
        <v>889</v>
      </c>
      <c r="H3121" s="46">
        <v>22</v>
      </c>
      <c r="I3121" s="58" t="s">
        <v>231</v>
      </c>
      <c r="J3121" s="61" t="s">
        <v>338</v>
      </c>
      <c r="K3121" s="85">
        <f>VLOOKUP(B3121,Precios!G:J,4,FALSE)</f>
        <v>1407.99</v>
      </c>
      <c r="L3121" s="59"/>
    </row>
    <row r="3122" spans="2:12">
      <c r="B3122" s="46" t="str">
        <f t="shared" si="48"/>
        <v>58MED22</v>
      </c>
      <c r="C3122" s="46">
        <v>58</v>
      </c>
      <c r="D3122" s="58" t="s">
        <v>131</v>
      </c>
      <c r="E3122" s="58" t="s">
        <v>74</v>
      </c>
      <c r="F3122" s="46" t="s">
        <v>890</v>
      </c>
      <c r="G3122" s="46" t="s">
        <v>889</v>
      </c>
      <c r="H3122" s="46">
        <v>22</v>
      </c>
      <c r="I3122" s="58" t="s">
        <v>231</v>
      </c>
      <c r="J3122" s="61" t="s">
        <v>338</v>
      </c>
      <c r="K3122" s="85">
        <f>VLOOKUP(B3122,Precios!G:J,4,FALSE)</f>
        <v>790.84</v>
      </c>
      <c r="L3122" s="59"/>
    </row>
    <row r="3123" spans="2:12">
      <c r="B3123" s="46" t="str">
        <f t="shared" si="48"/>
        <v>59MED22</v>
      </c>
      <c r="C3123" s="46">
        <v>59</v>
      </c>
      <c r="D3123" s="58" t="s">
        <v>130</v>
      </c>
      <c r="E3123" s="58" t="s">
        <v>74</v>
      </c>
      <c r="F3123" s="46" t="s">
        <v>890</v>
      </c>
      <c r="G3123" s="46" t="s">
        <v>889</v>
      </c>
      <c r="H3123" s="46">
        <v>22</v>
      </c>
      <c r="I3123" s="58" t="s">
        <v>231</v>
      </c>
      <c r="J3123" s="61" t="s">
        <v>338</v>
      </c>
      <c r="K3123" s="85">
        <f>VLOOKUP(B3123,Precios!G:J,4,FALSE)</f>
        <v>917.71</v>
      </c>
      <c r="L3123" s="59"/>
    </row>
    <row r="3124" spans="2:12">
      <c r="B3124" s="46" t="str">
        <f t="shared" si="48"/>
        <v>60MED22</v>
      </c>
      <c r="C3124" s="46">
        <v>60</v>
      </c>
      <c r="D3124" s="58" t="s">
        <v>129</v>
      </c>
      <c r="E3124" s="58" t="s">
        <v>128</v>
      </c>
      <c r="F3124" s="46" t="s">
        <v>890</v>
      </c>
      <c r="G3124" s="46" t="s">
        <v>889</v>
      </c>
      <c r="H3124" s="46">
        <v>22</v>
      </c>
      <c r="I3124" s="58" t="s">
        <v>231</v>
      </c>
      <c r="J3124" s="61" t="s">
        <v>335</v>
      </c>
      <c r="K3124" s="85">
        <f>VLOOKUP(B3124,Precios!G:J,4,FALSE)</f>
        <v>6177.23</v>
      </c>
      <c r="L3124" s="59"/>
    </row>
    <row r="3125" spans="2:12">
      <c r="B3125" s="46" t="str">
        <f t="shared" si="48"/>
        <v>61MED22</v>
      </c>
      <c r="C3125" s="46">
        <v>61</v>
      </c>
      <c r="D3125" s="58" t="s">
        <v>127</v>
      </c>
      <c r="E3125" s="58" t="s">
        <v>2</v>
      </c>
      <c r="F3125" s="46" t="s">
        <v>890</v>
      </c>
      <c r="G3125" s="46" t="s">
        <v>889</v>
      </c>
      <c r="H3125" s="46">
        <v>22</v>
      </c>
      <c r="I3125" s="58" t="s">
        <v>231</v>
      </c>
      <c r="J3125" s="61" t="s">
        <v>334</v>
      </c>
      <c r="K3125" s="85">
        <f>VLOOKUP(B3125,Precios!G:J,4,FALSE)</f>
        <v>1182.57</v>
      </c>
      <c r="L3125" s="59"/>
    </row>
    <row r="3126" spans="2:12">
      <c r="B3126" s="46" t="str">
        <f t="shared" si="48"/>
        <v>62MED22</v>
      </c>
      <c r="C3126" s="46">
        <v>62</v>
      </c>
      <c r="D3126" s="58" t="s">
        <v>126</v>
      </c>
      <c r="E3126" s="58" t="s">
        <v>2</v>
      </c>
      <c r="F3126" s="46" t="s">
        <v>890</v>
      </c>
      <c r="G3126" s="46" t="s">
        <v>889</v>
      </c>
      <c r="H3126" s="46">
        <v>22</v>
      </c>
      <c r="I3126" s="58" t="s">
        <v>231</v>
      </c>
      <c r="J3126" s="61" t="s">
        <v>327</v>
      </c>
      <c r="K3126" s="85">
        <f>VLOOKUP(B3126,Precios!G:J,4,FALSE)</f>
        <v>1394.44</v>
      </c>
      <c r="L3126" s="59"/>
    </row>
    <row r="3127" spans="2:12">
      <c r="B3127" s="46" t="str">
        <f t="shared" si="48"/>
        <v>63MED22</v>
      </c>
      <c r="C3127" s="46">
        <v>63</v>
      </c>
      <c r="D3127" s="58" t="s">
        <v>125</v>
      </c>
      <c r="E3127" s="58" t="s">
        <v>2</v>
      </c>
      <c r="F3127" s="46" t="s">
        <v>890</v>
      </c>
      <c r="G3127" s="46" t="s">
        <v>889</v>
      </c>
      <c r="H3127" s="46">
        <v>22</v>
      </c>
      <c r="I3127" s="58" t="s">
        <v>231</v>
      </c>
      <c r="J3127" s="61" t="s">
        <v>340</v>
      </c>
      <c r="K3127" s="85">
        <f>VLOOKUP(B3127,Precios!G:J,4,FALSE)</f>
        <v>21018.82</v>
      </c>
      <c r="L3127" s="59"/>
    </row>
    <row r="3128" spans="2:12">
      <c r="B3128" s="46" t="str">
        <f t="shared" si="48"/>
        <v>64MED22</v>
      </c>
      <c r="C3128" s="46">
        <v>64</v>
      </c>
      <c r="D3128" s="58" t="s">
        <v>124</v>
      </c>
      <c r="E3128" s="58" t="s">
        <v>2</v>
      </c>
      <c r="F3128" s="46" t="s">
        <v>890</v>
      </c>
      <c r="G3128" s="46" t="s">
        <v>889</v>
      </c>
      <c r="H3128" s="46">
        <v>22</v>
      </c>
      <c r="I3128" s="58" t="s">
        <v>231</v>
      </c>
      <c r="J3128" s="61" t="s">
        <v>340</v>
      </c>
      <c r="K3128" s="85">
        <f>VLOOKUP(B3128,Precios!G:J,4,FALSE)</f>
        <v>10760.09</v>
      </c>
      <c r="L3128" s="59"/>
    </row>
    <row r="3129" spans="2:12">
      <c r="B3129" s="46" t="str">
        <f t="shared" si="48"/>
        <v>65MED22</v>
      </c>
      <c r="C3129" s="46">
        <v>65</v>
      </c>
      <c r="D3129" s="58" t="s">
        <v>123</v>
      </c>
      <c r="E3129" s="58" t="s">
        <v>2</v>
      </c>
      <c r="F3129" s="46" t="s">
        <v>890</v>
      </c>
      <c r="G3129" s="46" t="s">
        <v>889</v>
      </c>
      <c r="H3129" s="46">
        <v>22</v>
      </c>
      <c r="I3129" s="58" t="s">
        <v>231</v>
      </c>
      <c r="J3129" s="61" t="s">
        <v>328</v>
      </c>
      <c r="K3129" s="85">
        <f>VLOOKUP(B3129,Precios!G:J,4,FALSE)</f>
        <v>52899.99</v>
      </c>
      <c r="L3129" s="59"/>
    </row>
    <row r="3130" spans="2:12">
      <c r="B3130" s="46" t="str">
        <f t="shared" si="48"/>
        <v>66MED22</v>
      </c>
      <c r="C3130" s="46">
        <v>66</v>
      </c>
      <c r="D3130" s="58" t="s">
        <v>122</v>
      </c>
      <c r="E3130" s="58" t="s">
        <v>2</v>
      </c>
      <c r="F3130" s="46" t="s">
        <v>890</v>
      </c>
      <c r="G3130" s="46" t="s">
        <v>889</v>
      </c>
      <c r="H3130" s="46">
        <v>22</v>
      </c>
      <c r="I3130" s="58" t="s">
        <v>231</v>
      </c>
      <c r="J3130" s="61" t="s">
        <v>341</v>
      </c>
      <c r="K3130" s="85">
        <f>VLOOKUP(B3130,Precios!G:J,4,FALSE)</f>
        <v>96181.79</v>
      </c>
      <c r="L3130" s="59"/>
    </row>
    <row r="3131" spans="2:12">
      <c r="B3131" s="46" t="str">
        <f t="shared" si="48"/>
        <v>67MED22</v>
      </c>
      <c r="C3131" s="46">
        <v>67</v>
      </c>
      <c r="D3131" s="58" t="s">
        <v>121</v>
      </c>
      <c r="E3131" s="58" t="s">
        <v>2</v>
      </c>
      <c r="F3131" s="46" t="s">
        <v>890</v>
      </c>
      <c r="G3131" s="46" t="s">
        <v>889</v>
      </c>
      <c r="H3131" s="46">
        <v>22</v>
      </c>
      <c r="I3131" s="58" t="s">
        <v>231</v>
      </c>
      <c r="J3131" s="61" t="s">
        <v>342</v>
      </c>
      <c r="K3131" s="85">
        <f>VLOOKUP(B3131,Precios!G:J,4,FALSE)</f>
        <v>26825.7</v>
      </c>
      <c r="L3131" s="59"/>
    </row>
    <row r="3132" spans="2:12">
      <c r="B3132" s="46" t="str">
        <f t="shared" si="48"/>
        <v>68MED22</v>
      </c>
      <c r="C3132" s="46">
        <v>68</v>
      </c>
      <c r="D3132" s="58" t="s">
        <v>120</v>
      </c>
      <c r="E3132" s="58" t="s">
        <v>119</v>
      </c>
      <c r="F3132" s="46" t="s">
        <v>890</v>
      </c>
      <c r="G3132" s="46" t="s">
        <v>889</v>
      </c>
      <c r="H3132" s="46">
        <v>22</v>
      </c>
      <c r="I3132" s="58" t="s">
        <v>231</v>
      </c>
      <c r="J3132" s="61" t="s">
        <v>343</v>
      </c>
      <c r="K3132" s="85">
        <f>VLOOKUP(B3132,Precios!G:J,4,FALSE)</f>
        <v>38214.03</v>
      </c>
      <c r="L3132" s="59"/>
    </row>
    <row r="3133" spans="2:12">
      <c r="B3133" s="46" t="str">
        <f t="shared" si="48"/>
        <v>69MED22</v>
      </c>
      <c r="C3133" s="46">
        <v>69</v>
      </c>
      <c r="D3133" s="58" t="s">
        <v>118</v>
      </c>
      <c r="E3133" s="58" t="s">
        <v>117</v>
      </c>
      <c r="F3133" s="46" t="s">
        <v>890</v>
      </c>
      <c r="G3133" s="46" t="s">
        <v>889</v>
      </c>
      <c r="H3133" s="46">
        <v>22</v>
      </c>
      <c r="I3133" s="58" t="s">
        <v>231</v>
      </c>
      <c r="J3133" s="61" t="s">
        <v>343</v>
      </c>
      <c r="K3133" s="85">
        <f>VLOOKUP(B3133,Precios!G:J,4,FALSE)</f>
        <v>26520.21</v>
      </c>
      <c r="L3133" s="59"/>
    </row>
    <row r="3134" spans="2:12">
      <c r="B3134" s="46" t="str">
        <f t="shared" si="48"/>
        <v>70MED22</v>
      </c>
      <c r="C3134" s="46">
        <v>70</v>
      </c>
      <c r="D3134" s="58" t="s">
        <v>213</v>
      </c>
      <c r="E3134" s="58" t="s">
        <v>116</v>
      </c>
      <c r="F3134" s="46" t="s">
        <v>890</v>
      </c>
      <c r="G3134" s="46" t="s">
        <v>889</v>
      </c>
      <c r="H3134" s="46">
        <v>22</v>
      </c>
      <c r="I3134" s="58" t="s">
        <v>231</v>
      </c>
      <c r="J3134" s="61" t="s">
        <v>343</v>
      </c>
      <c r="K3134" s="85">
        <f>VLOOKUP(B3134,Precios!G:J,4,FALSE)</f>
        <v>26227.03</v>
      </c>
      <c r="L3134" s="59"/>
    </row>
    <row r="3135" spans="2:12">
      <c r="B3135" s="46" t="str">
        <f t="shared" si="48"/>
        <v>71MED22</v>
      </c>
      <c r="C3135" s="46">
        <v>71</v>
      </c>
      <c r="D3135" s="58" t="s">
        <v>115</v>
      </c>
      <c r="E3135" s="58" t="s">
        <v>2</v>
      </c>
      <c r="F3135" s="46" t="s">
        <v>890</v>
      </c>
      <c r="G3135" s="46" t="s">
        <v>889</v>
      </c>
      <c r="H3135" s="46">
        <v>22</v>
      </c>
      <c r="I3135" s="58" t="s">
        <v>231</v>
      </c>
      <c r="J3135" s="61" t="s">
        <v>328</v>
      </c>
      <c r="K3135" s="85">
        <f>VLOOKUP(B3135,Precios!G:J,4,FALSE)</f>
        <v>32311.07</v>
      </c>
      <c r="L3135" s="59"/>
    </row>
    <row r="3136" spans="2:12">
      <c r="B3136" s="46" t="str">
        <f t="shared" si="48"/>
        <v>72MED22</v>
      </c>
      <c r="C3136" s="46">
        <v>72</v>
      </c>
      <c r="D3136" s="58" t="s">
        <v>114</v>
      </c>
      <c r="E3136" s="58" t="s">
        <v>3</v>
      </c>
      <c r="F3136" s="46" t="s">
        <v>890</v>
      </c>
      <c r="G3136" s="46" t="s">
        <v>889</v>
      </c>
      <c r="H3136" s="46">
        <v>22</v>
      </c>
      <c r="I3136" s="58" t="s">
        <v>231</v>
      </c>
      <c r="J3136" s="61" t="s">
        <v>338</v>
      </c>
      <c r="K3136" s="85">
        <f>VLOOKUP(B3136,Precios!G:J,4,FALSE)</f>
        <v>9205.51</v>
      </c>
      <c r="L3136" s="59"/>
    </row>
    <row r="3137" spans="2:12">
      <c r="B3137" s="46" t="str">
        <f t="shared" si="48"/>
        <v>73MED22</v>
      </c>
      <c r="C3137" s="46">
        <v>73</v>
      </c>
      <c r="D3137" s="58" t="s">
        <v>113</v>
      </c>
      <c r="E3137" s="58" t="s">
        <v>34</v>
      </c>
      <c r="F3137" s="46" t="s">
        <v>890</v>
      </c>
      <c r="G3137" s="46" t="s">
        <v>889</v>
      </c>
      <c r="H3137" s="46">
        <v>22</v>
      </c>
      <c r="I3137" s="58" t="s">
        <v>231</v>
      </c>
      <c r="J3137" s="61" t="s">
        <v>338</v>
      </c>
      <c r="K3137" s="85">
        <f>VLOOKUP(B3137,Precios!G:J,4,FALSE)</f>
        <v>2530.19</v>
      </c>
      <c r="L3137" s="59"/>
    </row>
    <row r="3138" spans="2:12">
      <c r="B3138" s="46" t="str">
        <f t="shared" si="48"/>
        <v>74MED22</v>
      </c>
      <c r="C3138" s="46">
        <v>74</v>
      </c>
      <c r="D3138" s="58" t="s">
        <v>112</v>
      </c>
      <c r="E3138" s="58" t="s">
        <v>111</v>
      </c>
      <c r="F3138" s="46" t="s">
        <v>890</v>
      </c>
      <c r="G3138" s="46" t="s">
        <v>889</v>
      </c>
      <c r="H3138" s="46">
        <v>22</v>
      </c>
      <c r="I3138" s="58" t="s">
        <v>231</v>
      </c>
      <c r="J3138" s="61" t="s">
        <v>338</v>
      </c>
      <c r="K3138" s="85">
        <f>VLOOKUP(B3138,Precios!G:J,4,FALSE)</f>
        <v>1582.91</v>
      </c>
      <c r="L3138" s="59"/>
    </row>
    <row r="3139" spans="2:12">
      <c r="B3139" s="46" t="str">
        <f t="shared" si="48"/>
        <v>75MED22</v>
      </c>
      <c r="C3139" s="46">
        <v>75</v>
      </c>
      <c r="D3139" s="58" t="s">
        <v>572</v>
      </c>
      <c r="E3139" s="58" t="s">
        <v>34</v>
      </c>
      <c r="F3139" s="46" t="s">
        <v>890</v>
      </c>
      <c r="G3139" s="46" t="s">
        <v>889</v>
      </c>
      <c r="H3139" s="46">
        <v>22</v>
      </c>
      <c r="I3139" s="58" t="s">
        <v>231</v>
      </c>
      <c r="J3139" s="61" t="s">
        <v>338</v>
      </c>
      <c r="K3139" s="85">
        <f>VLOOKUP(B3139,Precios!G:J,4,FALSE)</f>
        <v>3005.69</v>
      </c>
      <c r="L3139" s="59"/>
    </row>
    <row r="3140" spans="2:12">
      <c r="B3140" s="46" t="str">
        <f t="shared" si="48"/>
        <v>76MED22</v>
      </c>
      <c r="C3140" s="46">
        <v>76</v>
      </c>
      <c r="D3140" s="58" t="s">
        <v>109</v>
      </c>
      <c r="E3140" s="58" t="s">
        <v>34</v>
      </c>
      <c r="F3140" s="46" t="s">
        <v>890</v>
      </c>
      <c r="G3140" s="46" t="s">
        <v>889</v>
      </c>
      <c r="H3140" s="46">
        <v>22</v>
      </c>
      <c r="I3140" s="58" t="s">
        <v>231</v>
      </c>
      <c r="J3140" s="61" t="s">
        <v>338</v>
      </c>
      <c r="K3140" s="85">
        <f>VLOOKUP(B3140,Precios!G:J,4,FALSE)</f>
        <v>2689.1</v>
      </c>
      <c r="L3140" s="59"/>
    </row>
    <row r="3141" spans="2:12">
      <c r="B3141" s="46" t="str">
        <f t="shared" si="48"/>
        <v>77MED22</v>
      </c>
      <c r="C3141" s="46">
        <v>77</v>
      </c>
      <c r="D3141" s="58" t="s">
        <v>108</v>
      </c>
      <c r="E3141" s="58" t="s">
        <v>34</v>
      </c>
      <c r="F3141" s="46" t="s">
        <v>890</v>
      </c>
      <c r="G3141" s="46" t="s">
        <v>889</v>
      </c>
      <c r="H3141" s="46">
        <v>22</v>
      </c>
      <c r="I3141" s="58" t="s">
        <v>231</v>
      </c>
      <c r="J3141" s="61" t="s">
        <v>338</v>
      </c>
      <c r="K3141" s="85">
        <f>VLOOKUP(B3141,Precios!G:J,4,FALSE)</f>
        <v>2372.5100000000002</v>
      </c>
      <c r="L3141" s="59"/>
    </row>
    <row r="3142" spans="2:12">
      <c r="B3142" s="46" t="str">
        <f t="shared" ref="B3142:B3205" si="49">+CONCATENATE(C3142,F3142,H3142)</f>
        <v>78MED22</v>
      </c>
      <c r="C3142" s="46">
        <v>78</v>
      </c>
      <c r="D3142" s="58" t="s">
        <v>107</v>
      </c>
      <c r="E3142" s="58" t="s">
        <v>2</v>
      </c>
      <c r="F3142" s="46" t="s">
        <v>890</v>
      </c>
      <c r="G3142" s="46" t="s">
        <v>889</v>
      </c>
      <c r="H3142" s="46">
        <v>22</v>
      </c>
      <c r="I3142" s="58" t="s">
        <v>231</v>
      </c>
      <c r="J3142" s="61" t="s">
        <v>328</v>
      </c>
      <c r="K3142" s="85">
        <f>VLOOKUP(B3142,Precios!G:J,4,FALSE)</f>
        <v>90170.43</v>
      </c>
      <c r="L3142" s="59"/>
    </row>
    <row r="3143" spans="2:12">
      <c r="B3143" s="46" t="str">
        <f t="shared" si="49"/>
        <v>79MED22</v>
      </c>
      <c r="C3143" s="46">
        <v>79</v>
      </c>
      <c r="D3143" s="58" t="s">
        <v>106</v>
      </c>
      <c r="E3143" s="58" t="s">
        <v>74</v>
      </c>
      <c r="F3143" s="46" t="s">
        <v>890</v>
      </c>
      <c r="G3143" s="46" t="s">
        <v>889</v>
      </c>
      <c r="H3143" s="46">
        <v>22</v>
      </c>
      <c r="I3143" s="58" t="s">
        <v>231</v>
      </c>
      <c r="J3143" s="61" t="s">
        <v>344</v>
      </c>
      <c r="K3143" s="85">
        <f>VLOOKUP(B3143,Precios!G:J,4,FALSE)</f>
        <v>4407</v>
      </c>
      <c r="L3143" s="59"/>
    </row>
    <row r="3144" spans="2:12">
      <c r="B3144" s="46" t="str">
        <f t="shared" si="49"/>
        <v>80MED22</v>
      </c>
      <c r="C3144" s="46">
        <v>80</v>
      </c>
      <c r="D3144" s="58" t="s">
        <v>105</v>
      </c>
      <c r="E3144" s="58" t="s">
        <v>74</v>
      </c>
      <c r="F3144" s="46" t="s">
        <v>890</v>
      </c>
      <c r="G3144" s="46" t="s">
        <v>889</v>
      </c>
      <c r="H3144" s="46">
        <v>22</v>
      </c>
      <c r="I3144" s="58" t="s">
        <v>231</v>
      </c>
      <c r="J3144" s="61" t="s">
        <v>335</v>
      </c>
      <c r="K3144" s="85">
        <f>VLOOKUP(B3144,Precios!G:J,4,FALSE)</f>
        <v>3410.92</v>
      </c>
      <c r="L3144" s="59"/>
    </row>
    <row r="3145" spans="2:12">
      <c r="B3145" s="46" t="str">
        <f t="shared" si="49"/>
        <v>81MED22</v>
      </c>
      <c r="C3145" s="46">
        <v>81</v>
      </c>
      <c r="D3145" s="58" t="s">
        <v>104</v>
      </c>
      <c r="E3145" s="58" t="s">
        <v>214</v>
      </c>
      <c r="F3145" s="46" t="s">
        <v>890</v>
      </c>
      <c r="G3145" s="46" t="s">
        <v>889</v>
      </c>
      <c r="H3145" s="46">
        <v>22</v>
      </c>
      <c r="I3145" s="58" t="s">
        <v>231</v>
      </c>
      <c r="J3145" s="61" t="s">
        <v>327</v>
      </c>
      <c r="K3145" s="85">
        <f>VLOOKUP(B3145,Precios!G:J,4,FALSE)</f>
        <v>10069.030000000001</v>
      </c>
      <c r="L3145" s="59"/>
    </row>
    <row r="3146" spans="2:12">
      <c r="B3146" s="46" t="str">
        <f t="shared" si="49"/>
        <v>82MED22</v>
      </c>
      <c r="C3146" s="46">
        <v>82</v>
      </c>
      <c r="D3146" s="58" t="s">
        <v>103</v>
      </c>
      <c r="E3146" s="58" t="s">
        <v>214</v>
      </c>
      <c r="F3146" s="46" t="s">
        <v>890</v>
      </c>
      <c r="G3146" s="46" t="s">
        <v>889</v>
      </c>
      <c r="H3146" s="46">
        <v>22</v>
      </c>
      <c r="I3146" s="58" t="s">
        <v>231</v>
      </c>
      <c r="J3146" s="61" t="s">
        <v>327</v>
      </c>
      <c r="K3146" s="85">
        <f>VLOOKUP(B3146,Precios!G:J,4,FALSE)</f>
        <v>16266.4</v>
      </c>
      <c r="L3146" s="59"/>
    </row>
    <row r="3147" spans="2:12">
      <c r="B3147" s="46" t="str">
        <f t="shared" si="49"/>
        <v>83MED22</v>
      </c>
      <c r="C3147" s="46">
        <v>83</v>
      </c>
      <c r="D3147" s="58" t="s">
        <v>102</v>
      </c>
      <c r="E3147" s="58" t="s">
        <v>214</v>
      </c>
      <c r="F3147" s="46" t="s">
        <v>890</v>
      </c>
      <c r="G3147" s="46" t="s">
        <v>889</v>
      </c>
      <c r="H3147" s="46">
        <v>22</v>
      </c>
      <c r="I3147" s="58" t="s">
        <v>231</v>
      </c>
      <c r="J3147" s="61" t="s">
        <v>327</v>
      </c>
      <c r="K3147" s="85">
        <f>VLOOKUP(B3147,Precios!G:J,4,FALSE)</f>
        <v>6161.65</v>
      </c>
      <c r="L3147" s="59"/>
    </row>
    <row r="3148" spans="2:12">
      <c r="B3148" s="46" t="str">
        <f t="shared" si="49"/>
        <v>84MED22</v>
      </c>
      <c r="C3148" s="46">
        <v>84</v>
      </c>
      <c r="D3148" s="58" t="s">
        <v>101</v>
      </c>
      <c r="E3148" s="58" t="s">
        <v>214</v>
      </c>
      <c r="F3148" s="46" t="s">
        <v>890</v>
      </c>
      <c r="G3148" s="46" t="s">
        <v>889</v>
      </c>
      <c r="H3148" s="46">
        <v>22</v>
      </c>
      <c r="I3148" s="58" t="s">
        <v>231</v>
      </c>
      <c r="J3148" s="61" t="s">
        <v>330</v>
      </c>
      <c r="K3148" s="85">
        <f>VLOOKUP(B3148,Precios!G:J,4,FALSE)</f>
        <v>10369.59</v>
      </c>
      <c r="L3148" s="59"/>
    </row>
    <row r="3149" spans="2:12">
      <c r="B3149" s="46" t="str">
        <f t="shared" si="49"/>
        <v>85MED22</v>
      </c>
      <c r="C3149" s="46">
        <v>85</v>
      </c>
      <c r="D3149" s="58" t="s">
        <v>215</v>
      </c>
      <c r="E3149" s="58" t="s">
        <v>214</v>
      </c>
      <c r="F3149" s="46" t="s">
        <v>890</v>
      </c>
      <c r="G3149" s="46" t="s">
        <v>889</v>
      </c>
      <c r="H3149" s="46">
        <v>22</v>
      </c>
      <c r="I3149" s="58" t="s">
        <v>231</v>
      </c>
      <c r="J3149" s="61" t="s">
        <v>327</v>
      </c>
      <c r="K3149" s="85">
        <f>VLOOKUP(B3149,Precios!G:J,4,FALSE)</f>
        <v>6480.7</v>
      </c>
      <c r="L3149" s="59"/>
    </row>
    <row r="3150" spans="2:12">
      <c r="B3150" s="46" t="str">
        <f t="shared" si="49"/>
        <v>86MED22</v>
      </c>
      <c r="C3150" s="46">
        <v>86</v>
      </c>
      <c r="D3150" s="58" t="s">
        <v>100</v>
      </c>
      <c r="E3150" s="58" t="s">
        <v>98</v>
      </c>
      <c r="F3150" s="46" t="s">
        <v>890</v>
      </c>
      <c r="G3150" s="46" t="s">
        <v>889</v>
      </c>
      <c r="H3150" s="46">
        <v>22</v>
      </c>
      <c r="I3150" s="58" t="s">
        <v>231</v>
      </c>
      <c r="J3150" s="61" t="s">
        <v>327</v>
      </c>
      <c r="K3150" s="85">
        <f>VLOOKUP(B3150,Precios!G:J,4,FALSE)</f>
        <v>375.71</v>
      </c>
      <c r="L3150" s="59"/>
    </row>
    <row r="3151" spans="2:12">
      <c r="B3151" s="46" t="str">
        <f t="shared" si="49"/>
        <v>87MED22</v>
      </c>
      <c r="C3151" s="46">
        <v>87</v>
      </c>
      <c r="D3151" s="58" t="s">
        <v>99</v>
      </c>
      <c r="E3151" s="58" t="s">
        <v>98</v>
      </c>
      <c r="F3151" s="46" t="s">
        <v>890</v>
      </c>
      <c r="G3151" s="46" t="s">
        <v>889</v>
      </c>
      <c r="H3151" s="46">
        <v>22</v>
      </c>
      <c r="I3151" s="58" t="s">
        <v>231</v>
      </c>
      <c r="J3151" s="61" t="s">
        <v>327</v>
      </c>
      <c r="K3151" s="85">
        <f>VLOOKUP(B3151,Precios!G:J,4,FALSE)</f>
        <v>375.71</v>
      </c>
      <c r="L3151" s="59"/>
    </row>
    <row r="3152" spans="2:12">
      <c r="B3152" s="46" t="str">
        <f t="shared" si="49"/>
        <v>88MED22</v>
      </c>
      <c r="C3152" s="46">
        <v>88</v>
      </c>
      <c r="D3152" s="58" t="s">
        <v>97</v>
      </c>
      <c r="E3152" s="58" t="s">
        <v>2</v>
      </c>
      <c r="F3152" s="46" t="s">
        <v>890</v>
      </c>
      <c r="G3152" s="46" t="s">
        <v>889</v>
      </c>
      <c r="H3152" s="46">
        <v>22</v>
      </c>
      <c r="I3152" s="58" t="s">
        <v>231</v>
      </c>
      <c r="J3152" s="61" t="s">
        <v>345</v>
      </c>
      <c r="K3152" s="85">
        <f>VLOOKUP(B3152,Precios!G:J,4,FALSE)</f>
        <v>6011.36</v>
      </c>
      <c r="L3152" s="59"/>
    </row>
    <row r="3153" spans="2:12">
      <c r="B3153" s="46" t="str">
        <f t="shared" si="49"/>
        <v>89MED22</v>
      </c>
      <c r="C3153" s="46">
        <v>89</v>
      </c>
      <c r="D3153" s="58" t="s">
        <v>96</v>
      </c>
      <c r="E3153" s="58" t="s">
        <v>2</v>
      </c>
      <c r="F3153" s="46" t="s">
        <v>890</v>
      </c>
      <c r="G3153" s="46" t="s">
        <v>889</v>
      </c>
      <c r="H3153" s="46">
        <v>22</v>
      </c>
      <c r="I3153" s="58" t="s">
        <v>231</v>
      </c>
      <c r="J3153" s="61" t="s">
        <v>345</v>
      </c>
      <c r="K3153" s="85">
        <f>VLOOKUP(B3153,Precios!G:J,4,FALSE)</f>
        <v>10820.45</v>
      </c>
      <c r="L3153" s="59"/>
    </row>
    <row r="3154" spans="2:12">
      <c r="B3154" s="46" t="str">
        <f t="shared" si="49"/>
        <v>90MED22</v>
      </c>
      <c r="C3154" s="46">
        <v>90</v>
      </c>
      <c r="D3154" s="58" t="s">
        <v>95</v>
      </c>
      <c r="E3154" s="58" t="s">
        <v>2</v>
      </c>
      <c r="F3154" s="46" t="s">
        <v>890</v>
      </c>
      <c r="G3154" s="46" t="s">
        <v>889</v>
      </c>
      <c r="H3154" s="46">
        <v>22</v>
      </c>
      <c r="I3154" s="58" t="s">
        <v>231</v>
      </c>
      <c r="J3154" s="61" t="s">
        <v>345</v>
      </c>
      <c r="K3154" s="85">
        <f>VLOOKUP(B3154,Precios!G:J,4,FALSE)</f>
        <v>18034.080000000002</v>
      </c>
      <c r="L3154" s="59"/>
    </row>
    <row r="3155" spans="2:12">
      <c r="B3155" s="46" t="str">
        <f t="shared" si="49"/>
        <v>91MED22</v>
      </c>
      <c r="C3155" s="46">
        <v>91</v>
      </c>
      <c r="D3155" s="58" t="s">
        <v>94</v>
      </c>
      <c r="E3155" s="58" t="s">
        <v>2</v>
      </c>
      <c r="F3155" s="46" t="s">
        <v>890</v>
      </c>
      <c r="G3155" s="46" t="s">
        <v>889</v>
      </c>
      <c r="H3155" s="46">
        <v>22</v>
      </c>
      <c r="I3155" s="58" t="s">
        <v>231</v>
      </c>
      <c r="J3155" s="61" t="s">
        <v>329</v>
      </c>
      <c r="K3155" s="85">
        <f>VLOOKUP(B3155,Precios!G:J,4,FALSE)</f>
        <v>5259.94</v>
      </c>
      <c r="L3155" s="59"/>
    </row>
    <row r="3156" spans="2:12">
      <c r="B3156" s="46" t="str">
        <f t="shared" si="49"/>
        <v>92MED22</v>
      </c>
      <c r="C3156" s="46">
        <v>92</v>
      </c>
      <c r="D3156" s="58" t="s">
        <v>93</v>
      </c>
      <c r="E3156" s="58" t="s">
        <v>2</v>
      </c>
      <c r="F3156" s="46" t="s">
        <v>890</v>
      </c>
      <c r="G3156" s="46" t="s">
        <v>889</v>
      </c>
      <c r="H3156" s="46">
        <v>22</v>
      </c>
      <c r="I3156" s="58" t="s">
        <v>231</v>
      </c>
      <c r="J3156" s="61" t="s">
        <v>334</v>
      </c>
      <c r="K3156" s="85">
        <f>VLOOKUP(B3156,Precios!G:J,4,FALSE)</f>
        <v>2500.63</v>
      </c>
      <c r="L3156" s="59"/>
    </row>
    <row r="3157" spans="2:12">
      <c r="B3157" s="46" t="str">
        <f t="shared" si="49"/>
        <v>93MED22</v>
      </c>
      <c r="C3157" s="46">
        <v>93</v>
      </c>
      <c r="D3157" s="58" t="s">
        <v>92</v>
      </c>
      <c r="E3157" s="58" t="s">
        <v>2</v>
      </c>
      <c r="F3157" s="46" t="s">
        <v>890</v>
      </c>
      <c r="G3157" s="46" t="s">
        <v>889</v>
      </c>
      <c r="H3157" s="46">
        <v>22</v>
      </c>
      <c r="I3157" s="58" t="s">
        <v>231</v>
      </c>
      <c r="J3157" s="61" t="s">
        <v>346</v>
      </c>
      <c r="K3157" s="85">
        <f>VLOOKUP(B3157,Precios!G:J,4,FALSE)</f>
        <v>1773.85</v>
      </c>
      <c r="L3157" s="59"/>
    </row>
    <row r="3158" spans="2:12">
      <c r="B3158" s="46" t="str">
        <f t="shared" si="49"/>
        <v>94MED22</v>
      </c>
      <c r="C3158" s="46">
        <v>94</v>
      </c>
      <c r="D3158" s="58" t="s">
        <v>91</v>
      </c>
      <c r="E3158" s="58" t="s">
        <v>2</v>
      </c>
      <c r="F3158" s="46" t="s">
        <v>890</v>
      </c>
      <c r="G3158" s="46" t="s">
        <v>889</v>
      </c>
      <c r="H3158" s="46">
        <v>22</v>
      </c>
      <c r="I3158" s="58" t="s">
        <v>231</v>
      </c>
      <c r="J3158" s="61" t="s">
        <v>346</v>
      </c>
      <c r="K3158" s="85">
        <f>VLOOKUP(B3158,Precios!G:J,4,FALSE)</f>
        <v>23540.39</v>
      </c>
      <c r="L3158" s="59"/>
    </row>
    <row r="3159" spans="2:12">
      <c r="B3159" s="46" t="str">
        <f t="shared" si="49"/>
        <v>95MED22</v>
      </c>
      <c r="C3159" s="46">
        <v>95</v>
      </c>
      <c r="D3159" s="58" t="s">
        <v>90</v>
      </c>
      <c r="E3159" s="58" t="s">
        <v>2</v>
      </c>
      <c r="F3159" s="46" t="s">
        <v>890</v>
      </c>
      <c r="G3159" s="46" t="s">
        <v>889</v>
      </c>
      <c r="H3159" s="46">
        <v>22</v>
      </c>
      <c r="I3159" s="58" t="s">
        <v>231</v>
      </c>
      <c r="J3159" s="61" t="s">
        <v>338</v>
      </c>
      <c r="K3159" s="85">
        <f>VLOOKUP(B3159,Precios!G:J,4,FALSE)</f>
        <v>1978.33</v>
      </c>
      <c r="L3159" s="59"/>
    </row>
    <row r="3160" spans="2:12">
      <c r="B3160" s="46" t="str">
        <f t="shared" si="49"/>
        <v>96MED22</v>
      </c>
      <c r="C3160" s="46">
        <v>96</v>
      </c>
      <c r="D3160" s="58" t="s">
        <v>89</v>
      </c>
      <c r="E3160" s="58" t="s">
        <v>2</v>
      </c>
      <c r="F3160" s="46" t="s">
        <v>890</v>
      </c>
      <c r="G3160" s="46" t="s">
        <v>889</v>
      </c>
      <c r="H3160" s="46">
        <v>22</v>
      </c>
      <c r="I3160" s="58" t="s">
        <v>231</v>
      </c>
      <c r="J3160" s="61" t="s">
        <v>328</v>
      </c>
      <c r="K3160" s="85">
        <f>VLOOKUP(B3160,Precios!G:J,4,FALSE)</f>
        <v>180340.84</v>
      </c>
      <c r="L3160" s="59"/>
    </row>
    <row r="3161" spans="2:12">
      <c r="B3161" s="46" t="str">
        <f t="shared" si="49"/>
        <v>97MED22</v>
      </c>
      <c r="C3161" s="46">
        <v>97</v>
      </c>
      <c r="D3161" s="58" t="s">
        <v>88</v>
      </c>
      <c r="E3161" s="58" t="s">
        <v>2</v>
      </c>
      <c r="F3161" s="46" t="s">
        <v>890</v>
      </c>
      <c r="G3161" s="46" t="s">
        <v>889</v>
      </c>
      <c r="H3161" s="46">
        <v>22</v>
      </c>
      <c r="I3161" s="58" t="s">
        <v>231</v>
      </c>
      <c r="J3161" s="61" t="s">
        <v>340</v>
      </c>
      <c r="K3161" s="85">
        <f>VLOOKUP(B3161,Precios!G:J,4,FALSE)</f>
        <v>23462.79</v>
      </c>
      <c r="L3161" s="59"/>
    </row>
    <row r="3162" spans="2:12">
      <c r="B3162" s="46" t="str">
        <f t="shared" si="49"/>
        <v>98MED22</v>
      </c>
      <c r="C3162" s="46">
        <v>98</v>
      </c>
      <c r="D3162" s="58" t="s">
        <v>87</v>
      </c>
      <c r="E3162" s="58" t="s">
        <v>2</v>
      </c>
      <c r="F3162" s="46" t="s">
        <v>890</v>
      </c>
      <c r="G3162" s="46" t="s">
        <v>889</v>
      </c>
      <c r="H3162" s="46">
        <v>22</v>
      </c>
      <c r="I3162" s="58" t="s">
        <v>231</v>
      </c>
      <c r="J3162" s="61" t="s">
        <v>340</v>
      </c>
      <c r="K3162" s="85">
        <f>VLOOKUP(B3162,Precios!G:J,4,FALSE)</f>
        <v>11204.79</v>
      </c>
      <c r="L3162" s="59"/>
    </row>
    <row r="3163" spans="2:12">
      <c r="B3163" s="46" t="str">
        <f t="shared" si="49"/>
        <v>99MED22</v>
      </c>
      <c r="C3163" s="46">
        <v>99</v>
      </c>
      <c r="D3163" s="58" t="s">
        <v>571</v>
      </c>
      <c r="E3163" s="58" t="s">
        <v>2</v>
      </c>
      <c r="F3163" s="46" t="s">
        <v>890</v>
      </c>
      <c r="G3163" s="46" t="s">
        <v>889</v>
      </c>
      <c r="H3163" s="46">
        <v>22</v>
      </c>
      <c r="I3163" s="58" t="s">
        <v>231</v>
      </c>
      <c r="J3163" s="61" t="s">
        <v>328</v>
      </c>
      <c r="K3163" s="85">
        <f>VLOOKUP(B3163,Precios!G:J,4,FALSE)</f>
        <v>15028.41</v>
      </c>
      <c r="L3163" s="59"/>
    </row>
    <row r="3164" spans="2:12">
      <c r="B3164" s="46" t="str">
        <f t="shared" si="49"/>
        <v>100MED22</v>
      </c>
      <c r="C3164" s="46">
        <v>100</v>
      </c>
      <c r="D3164" s="58" t="s">
        <v>85</v>
      </c>
      <c r="E3164" s="58" t="s">
        <v>83</v>
      </c>
      <c r="F3164" s="46" t="s">
        <v>890</v>
      </c>
      <c r="G3164" s="46" t="s">
        <v>889</v>
      </c>
      <c r="H3164" s="46">
        <v>22</v>
      </c>
      <c r="I3164" s="58" t="s">
        <v>231</v>
      </c>
      <c r="J3164" s="61" t="s">
        <v>347</v>
      </c>
      <c r="K3164" s="85">
        <f>VLOOKUP(B3164,Precios!G:J,4,FALSE)</f>
        <v>1916.73</v>
      </c>
      <c r="L3164" s="59"/>
    </row>
    <row r="3165" spans="2:12">
      <c r="B3165" s="46" t="str">
        <f t="shared" si="49"/>
        <v>101MED22</v>
      </c>
      <c r="C3165" s="46">
        <v>101</v>
      </c>
      <c r="D3165" s="58" t="s">
        <v>84</v>
      </c>
      <c r="E3165" s="58" t="s">
        <v>83</v>
      </c>
      <c r="F3165" s="46" t="s">
        <v>890</v>
      </c>
      <c r="G3165" s="46" t="s">
        <v>889</v>
      </c>
      <c r="H3165" s="46">
        <v>22</v>
      </c>
      <c r="I3165" s="58" t="s">
        <v>231</v>
      </c>
      <c r="J3165" s="61" t="s">
        <v>347</v>
      </c>
      <c r="K3165" s="85">
        <f>VLOOKUP(B3165,Precios!G:J,4,FALSE)</f>
        <v>1851.46</v>
      </c>
      <c r="L3165" s="59"/>
    </row>
    <row r="3166" spans="2:12">
      <c r="B3166" s="46" t="str">
        <f t="shared" si="49"/>
        <v>102MED22</v>
      </c>
      <c r="C3166" s="46">
        <v>102</v>
      </c>
      <c r="D3166" s="58" t="s">
        <v>82</v>
      </c>
      <c r="E3166" s="58" t="s">
        <v>2</v>
      </c>
      <c r="F3166" s="46" t="s">
        <v>890</v>
      </c>
      <c r="G3166" s="46" t="s">
        <v>889</v>
      </c>
      <c r="H3166" s="46">
        <v>22</v>
      </c>
      <c r="I3166" s="58" t="s">
        <v>231</v>
      </c>
      <c r="J3166" s="61" t="s">
        <v>333</v>
      </c>
      <c r="K3166" s="85">
        <f>VLOOKUP(B3166,Precios!G:J,4,FALSE)</f>
        <v>1728.27</v>
      </c>
      <c r="L3166" s="59"/>
    </row>
    <row r="3167" spans="2:12">
      <c r="B3167" s="46" t="str">
        <f t="shared" si="49"/>
        <v>103MED22</v>
      </c>
      <c r="C3167" s="46">
        <v>103</v>
      </c>
      <c r="D3167" s="58" t="s">
        <v>81</v>
      </c>
      <c r="E3167" s="58" t="s">
        <v>74</v>
      </c>
      <c r="F3167" s="46" t="s">
        <v>890</v>
      </c>
      <c r="G3167" s="46" t="s">
        <v>889</v>
      </c>
      <c r="H3167" s="46">
        <v>22</v>
      </c>
      <c r="I3167" s="58" t="s">
        <v>231</v>
      </c>
      <c r="J3167" s="61" t="s">
        <v>344</v>
      </c>
      <c r="K3167" s="85">
        <f>VLOOKUP(B3167,Precios!G:J,4,FALSE)</f>
        <v>8564.9599999999991</v>
      </c>
      <c r="L3167" s="59"/>
    </row>
    <row r="3168" spans="2:12">
      <c r="B3168" s="46" t="str">
        <f t="shared" si="49"/>
        <v>104MED22</v>
      </c>
      <c r="C3168" s="46">
        <v>104</v>
      </c>
      <c r="D3168" s="58" t="s">
        <v>80</v>
      </c>
      <c r="E3168" s="58" t="s">
        <v>74</v>
      </c>
      <c r="F3168" s="46" t="s">
        <v>890</v>
      </c>
      <c r="G3168" s="46" t="s">
        <v>889</v>
      </c>
      <c r="H3168" s="46">
        <v>22</v>
      </c>
      <c r="I3168" s="58" t="s">
        <v>231</v>
      </c>
      <c r="J3168" s="61" t="s">
        <v>344</v>
      </c>
      <c r="K3168" s="85">
        <f>VLOOKUP(B3168,Precios!G:J,4,FALSE)</f>
        <v>8564.9599999999991</v>
      </c>
      <c r="L3168" s="59"/>
    </row>
    <row r="3169" spans="2:12">
      <c r="B3169" s="46" t="str">
        <f t="shared" si="49"/>
        <v>105MED22</v>
      </c>
      <c r="C3169" s="46">
        <v>105</v>
      </c>
      <c r="D3169" s="58" t="s">
        <v>79</v>
      </c>
      <c r="E3169" s="58" t="s">
        <v>2</v>
      </c>
      <c r="F3169" s="46" t="s">
        <v>890</v>
      </c>
      <c r="G3169" s="46" t="s">
        <v>889</v>
      </c>
      <c r="H3169" s="46">
        <v>22</v>
      </c>
      <c r="I3169" s="58" t="s">
        <v>231</v>
      </c>
      <c r="J3169" s="61" t="s">
        <v>334</v>
      </c>
      <c r="K3169" s="85">
        <f>VLOOKUP(B3169,Precios!G:J,4,FALSE)</f>
        <v>673.82</v>
      </c>
      <c r="L3169" s="59"/>
    </row>
    <row r="3170" spans="2:12">
      <c r="B3170" s="46" t="str">
        <f t="shared" si="49"/>
        <v>106MED22</v>
      </c>
      <c r="C3170" s="46">
        <v>106</v>
      </c>
      <c r="D3170" s="58" t="s">
        <v>78</v>
      </c>
      <c r="E3170" s="58" t="s">
        <v>76</v>
      </c>
      <c r="F3170" s="46" t="s">
        <v>890</v>
      </c>
      <c r="G3170" s="46" t="s">
        <v>889</v>
      </c>
      <c r="H3170" s="46">
        <v>22</v>
      </c>
      <c r="I3170" s="58" t="s">
        <v>231</v>
      </c>
      <c r="J3170" s="61" t="s">
        <v>333</v>
      </c>
      <c r="K3170" s="85">
        <f>VLOOKUP(B3170,Precios!G:J,4,FALSE)</f>
        <v>2629.98</v>
      </c>
      <c r="L3170" s="59"/>
    </row>
    <row r="3171" spans="2:12">
      <c r="B3171" s="46" t="str">
        <f t="shared" si="49"/>
        <v>107MED22</v>
      </c>
      <c r="C3171" s="46">
        <v>107</v>
      </c>
      <c r="D3171" s="58" t="s">
        <v>77</v>
      </c>
      <c r="E3171" s="58" t="s">
        <v>76</v>
      </c>
      <c r="F3171" s="46" t="s">
        <v>890</v>
      </c>
      <c r="G3171" s="46" t="s">
        <v>889</v>
      </c>
      <c r="H3171" s="46">
        <v>22</v>
      </c>
      <c r="I3171" s="58" t="s">
        <v>231</v>
      </c>
      <c r="J3171" s="61" t="s">
        <v>333</v>
      </c>
      <c r="K3171" s="85">
        <f>VLOOKUP(B3171,Precios!G:J,4,FALSE)</f>
        <v>2179.12</v>
      </c>
      <c r="L3171" s="59"/>
    </row>
    <row r="3172" spans="2:12">
      <c r="B3172" s="46" t="str">
        <f t="shared" si="49"/>
        <v>108MED22</v>
      </c>
      <c r="C3172" s="46">
        <v>108</v>
      </c>
      <c r="D3172" s="58" t="s">
        <v>75</v>
      </c>
      <c r="E3172" s="58" t="s">
        <v>214</v>
      </c>
      <c r="F3172" s="46" t="s">
        <v>890</v>
      </c>
      <c r="G3172" s="46" t="s">
        <v>889</v>
      </c>
      <c r="H3172" s="46">
        <v>22</v>
      </c>
      <c r="I3172" s="58" t="s">
        <v>231</v>
      </c>
      <c r="J3172" s="61" t="s">
        <v>327</v>
      </c>
      <c r="K3172" s="85">
        <f>VLOOKUP(B3172,Precios!G:J,4,FALSE)</f>
        <v>6564.45</v>
      </c>
      <c r="L3172" s="59"/>
    </row>
    <row r="3173" spans="2:12">
      <c r="B3173" s="46" t="str">
        <f t="shared" si="49"/>
        <v>109MED22</v>
      </c>
      <c r="C3173" s="46">
        <v>109</v>
      </c>
      <c r="D3173" s="58" t="s">
        <v>73</v>
      </c>
      <c r="E3173" s="58" t="s">
        <v>216</v>
      </c>
      <c r="F3173" s="46" t="s">
        <v>890</v>
      </c>
      <c r="G3173" s="46" t="s">
        <v>889</v>
      </c>
      <c r="H3173" s="46">
        <v>22</v>
      </c>
      <c r="I3173" s="58" t="s">
        <v>231</v>
      </c>
      <c r="J3173" s="61" t="s">
        <v>348</v>
      </c>
      <c r="K3173" s="85">
        <f>VLOOKUP(B3173,Precios!G:J,4,FALSE)</f>
        <v>12022.72</v>
      </c>
      <c r="L3173" s="59"/>
    </row>
    <row r="3174" spans="2:12">
      <c r="B3174" s="46" t="str">
        <f t="shared" si="49"/>
        <v>110MED22</v>
      </c>
      <c r="C3174" s="46">
        <v>110</v>
      </c>
      <c r="D3174" s="58" t="s">
        <v>72</v>
      </c>
      <c r="E3174" s="58" t="s">
        <v>217</v>
      </c>
      <c r="F3174" s="46" t="s">
        <v>890</v>
      </c>
      <c r="G3174" s="46" t="s">
        <v>889</v>
      </c>
      <c r="H3174" s="46">
        <v>22</v>
      </c>
      <c r="I3174" s="58" t="s">
        <v>231</v>
      </c>
      <c r="J3174" s="61" t="s">
        <v>348</v>
      </c>
      <c r="K3174" s="85">
        <f>VLOOKUP(B3174,Precios!G:J,4,FALSE)</f>
        <v>12022.72</v>
      </c>
      <c r="L3174" s="59"/>
    </row>
    <row r="3175" spans="2:12">
      <c r="B3175" s="46" t="str">
        <f t="shared" si="49"/>
        <v>111MED22</v>
      </c>
      <c r="C3175" s="46">
        <v>111</v>
      </c>
      <c r="D3175" s="58" t="s">
        <v>218</v>
      </c>
      <c r="E3175" s="58" t="s">
        <v>71</v>
      </c>
      <c r="F3175" s="46" t="s">
        <v>890</v>
      </c>
      <c r="G3175" s="46" t="s">
        <v>889</v>
      </c>
      <c r="H3175" s="46">
        <v>22</v>
      </c>
      <c r="I3175" s="58" t="s">
        <v>231</v>
      </c>
      <c r="J3175" s="61" t="s">
        <v>348</v>
      </c>
      <c r="K3175" s="85">
        <f>VLOOKUP(B3175,Precios!G:J,4,FALSE)</f>
        <v>12022.72</v>
      </c>
      <c r="L3175" s="59"/>
    </row>
    <row r="3176" spans="2:12">
      <c r="B3176" s="46" t="str">
        <f t="shared" si="49"/>
        <v>112MED22</v>
      </c>
      <c r="C3176" s="46">
        <v>112</v>
      </c>
      <c r="D3176" s="58" t="s">
        <v>70</v>
      </c>
      <c r="E3176" s="58" t="s">
        <v>2</v>
      </c>
      <c r="F3176" s="46" t="s">
        <v>890</v>
      </c>
      <c r="G3176" s="46" t="s">
        <v>889</v>
      </c>
      <c r="H3176" s="46">
        <v>22</v>
      </c>
      <c r="I3176" s="58" t="s">
        <v>231</v>
      </c>
      <c r="J3176" s="61" t="s">
        <v>340</v>
      </c>
      <c r="K3176" s="85">
        <f>VLOOKUP(B3176,Precios!G:J,4,FALSE)</f>
        <v>3447.91</v>
      </c>
      <c r="L3176" s="59"/>
    </row>
    <row r="3177" spans="2:12">
      <c r="B3177" s="46" t="str">
        <f t="shared" si="49"/>
        <v>113MED22</v>
      </c>
      <c r="C3177" s="46">
        <v>113</v>
      </c>
      <c r="D3177" s="58" t="s">
        <v>69</v>
      </c>
      <c r="E3177" s="58" t="s">
        <v>65</v>
      </c>
      <c r="F3177" s="46" t="s">
        <v>890</v>
      </c>
      <c r="G3177" s="46" t="s">
        <v>889</v>
      </c>
      <c r="H3177" s="46">
        <v>22</v>
      </c>
      <c r="I3177" s="58" t="s">
        <v>231</v>
      </c>
      <c r="J3177" s="61" t="s">
        <v>321</v>
      </c>
      <c r="K3177" s="85">
        <f>VLOOKUP(B3177,Precios!G:J,4,FALSE)</f>
        <v>601.14</v>
      </c>
      <c r="L3177" s="59"/>
    </row>
    <row r="3178" spans="2:12">
      <c r="B3178" s="46" t="str">
        <f t="shared" si="49"/>
        <v>114MED22</v>
      </c>
      <c r="C3178" s="46">
        <v>114</v>
      </c>
      <c r="D3178" s="58" t="s">
        <v>68</v>
      </c>
      <c r="E3178" s="58" t="s">
        <v>65</v>
      </c>
      <c r="F3178" s="46" t="s">
        <v>890</v>
      </c>
      <c r="G3178" s="46" t="s">
        <v>889</v>
      </c>
      <c r="H3178" s="46">
        <v>22</v>
      </c>
      <c r="I3178" s="58" t="s">
        <v>231</v>
      </c>
      <c r="J3178" s="61" t="s">
        <v>321</v>
      </c>
      <c r="K3178" s="85">
        <f>VLOOKUP(B3178,Precios!G:J,4,FALSE)</f>
        <v>526</v>
      </c>
      <c r="L3178" s="59"/>
    </row>
    <row r="3179" spans="2:12">
      <c r="B3179" s="46" t="str">
        <f t="shared" si="49"/>
        <v>115MED22</v>
      </c>
      <c r="C3179" s="46">
        <v>115</v>
      </c>
      <c r="D3179" s="58" t="s">
        <v>67</v>
      </c>
      <c r="E3179" s="58" t="s">
        <v>65</v>
      </c>
      <c r="F3179" s="46" t="s">
        <v>890</v>
      </c>
      <c r="G3179" s="46" t="s">
        <v>889</v>
      </c>
      <c r="H3179" s="46">
        <v>22</v>
      </c>
      <c r="I3179" s="58" t="s">
        <v>231</v>
      </c>
      <c r="J3179" s="61" t="s">
        <v>321</v>
      </c>
      <c r="K3179" s="85">
        <f>VLOOKUP(B3179,Precios!G:J,4,FALSE)</f>
        <v>1081.55</v>
      </c>
      <c r="L3179" s="59"/>
    </row>
    <row r="3180" spans="2:12">
      <c r="B3180" s="46" t="str">
        <f t="shared" si="49"/>
        <v>116MED22</v>
      </c>
      <c r="C3180" s="46">
        <v>116</v>
      </c>
      <c r="D3180" s="58" t="s">
        <v>66</v>
      </c>
      <c r="E3180" s="58" t="s">
        <v>65</v>
      </c>
      <c r="F3180" s="46" t="s">
        <v>890</v>
      </c>
      <c r="G3180" s="46" t="s">
        <v>889</v>
      </c>
      <c r="H3180" s="46">
        <v>22</v>
      </c>
      <c r="I3180" s="58" t="s">
        <v>231</v>
      </c>
      <c r="J3180" s="61" t="s">
        <v>321</v>
      </c>
      <c r="K3180" s="85">
        <f>VLOOKUP(B3180,Precios!G:J,4,FALSE)</f>
        <v>947.29</v>
      </c>
      <c r="L3180" s="59"/>
    </row>
    <row r="3181" spans="2:12">
      <c r="B3181" s="46" t="str">
        <f t="shared" si="49"/>
        <v>117MED22</v>
      </c>
      <c r="C3181" s="46">
        <v>117</v>
      </c>
      <c r="D3181" s="58" t="s">
        <v>64</v>
      </c>
      <c r="E3181" s="58" t="s">
        <v>2</v>
      </c>
      <c r="F3181" s="46" t="s">
        <v>890</v>
      </c>
      <c r="G3181" s="46" t="s">
        <v>889</v>
      </c>
      <c r="H3181" s="46">
        <v>22</v>
      </c>
      <c r="I3181" s="58" t="s">
        <v>231</v>
      </c>
      <c r="J3181" s="61" t="s">
        <v>260</v>
      </c>
      <c r="K3181" s="85">
        <f>VLOOKUP(B3181,Precios!G:J,4,FALSE)</f>
        <v>78748.83</v>
      </c>
      <c r="L3181" s="59"/>
    </row>
    <row r="3182" spans="2:12">
      <c r="B3182" s="46" t="str">
        <f t="shared" si="49"/>
        <v>118MED22</v>
      </c>
      <c r="C3182" s="46">
        <v>118</v>
      </c>
      <c r="D3182" s="58" t="s">
        <v>63</v>
      </c>
      <c r="E3182" s="58" t="s">
        <v>2</v>
      </c>
      <c r="F3182" s="46" t="s">
        <v>890</v>
      </c>
      <c r="G3182" s="46" t="s">
        <v>889</v>
      </c>
      <c r="H3182" s="46">
        <v>22</v>
      </c>
      <c r="I3182" s="58" t="s">
        <v>231</v>
      </c>
      <c r="J3182" s="61" t="s">
        <v>260</v>
      </c>
      <c r="K3182" s="85">
        <f>VLOOKUP(B3182,Precios!G:J,4,FALSE)</f>
        <v>40576.69</v>
      </c>
      <c r="L3182" s="59"/>
    </row>
    <row r="3183" spans="2:12">
      <c r="B3183" s="46" t="str">
        <f t="shared" si="49"/>
        <v>119MED22</v>
      </c>
      <c r="C3183" s="46">
        <v>119</v>
      </c>
      <c r="D3183" s="58" t="s">
        <v>62</v>
      </c>
      <c r="E3183" s="58" t="s">
        <v>2</v>
      </c>
      <c r="F3183" s="46" t="s">
        <v>890</v>
      </c>
      <c r="G3183" s="46" t="s">
        <v>889</v>
      </c>
      <c r="H3183" s="46">
        <v>22</v>
      </c>
      <c r="I3183" s="58" t="s">
        <v>231</v>
      </c>
      <c r="J3183" s="61" t="s">
        <v>260</v>
      </c>
      <c r="K3183" s="85">
        <f>VLOOKUP(B3183,Precios!G:J,4,FALSE)</f>
        <v>91823.54</v>
      </c>
      <c r="L3183" s="59"/>
    </row>
    <row r="3184" spans="2:12">
      <c r="B3184" s="46" t="str">
        <f t="shared" si="49"/>
        <v>120MED22</v>
      </c>
      <c r="C3184" s="46">
        <v>120</v>
      </c>
      <c r="D3184" s="58" t="s">
        <v>61</v>
      </c>
      <c r="E3184" s="58" t="s">
        <v>60</v>
      </c>
      <c r="F3184" s="46" t="s">
        <v>890</v>
      </c>
      <c r="G3184" s="46" t="s">
        <v>889</v>
      </c>
      <c r="H3184" s="46">
        <v>22</v>
      </c>
      <c r="I3184" s="58" t="s">
        <v>231</v>
      </c>
      <c r="J3184" s="61" t="s">
        <v>334</v>
      </c>
      <c r="K3184" s="85">
        <f>VLOOKUP(B3184,Precios!G:J,4,FALSE)</f>
        <v>949.75</v>
      </c>
      <c r="L3184" s="59"/>
    </row>
    <row r="3185" spans="2:12">
      <c r="B3185" s="46" t="str">
        <f t="shared" si="49"/>
        <v>121MED22</v>
      </c>
      <c r="C3185" s="46">
        <v>121</v>
      </c>
      <c r="D3185" s="58" t="s">
        <v>59</v>
      </c>
      <c r="E3185" s="58" t="s">
        <v>2</v>
      </c>
      <c r="F3185" s="46" t="s">
        <v>890</v>
      </c>
      <c r="G3185" s="46" t="s">
        <v>889</v>
      </c>
      <c r="H3185" s="46">
        <v>22</v>
      </c>
      <c r="I3185" s="58" t="s">
        <v>231</v>
      </c>
      <c r="J3185" s="61" t="s">
        <v>321</v>
      </c>
      <c r="K3185" s="85">
        <f>VLOOKUP(B3185,Precios!G:J,4,FALSE)</f>
        <v>886.92</v>
      </c>
      <c r="L3185" s="59"/>
    </row>
    <row r="3186" spans="2:12">
      <c r="B3186" s="46" t="str">
        <f t="shared" si="49"/>
        <v>122MED22</v>
      </c>
      <c r="C3186" s="46">
        <v>122</v>
      </c>
      <c r="D3186" s="58" t="s">
        <v>58</v>
      </c>
      <c r="E3186" s="58" t="s">
        <v>2</v>
      </c>
      <c r="F3186" s="46" t="s">
        <v>890</v>
      </c>
      <c r="G3186" s="46" t="s">
        <v>889</v>
      </c>
      <c r="H3186" s="46">
        <v>22</v>
      </c>
      <c r="I3186" s="58" t="s">
        <v>231</v>
      </c>
      <c r="J3186" s="61" t="s">
        <v>328</v>
      </c>
      <c r="K3186" s="85">
        <f>VLOOKUP(B3186,Precios!G:J,4,FALSE)</f>
        <v>360.93</v>
      </c>
      <c r="L3186" s="59"/>
    </row>
    <row r="3187" spans="2:12">
      <c r="B3187" s="46" t="str">
        <f t="shared" si="49"/>
        <v>123MED22</v>
      </c>
      <c r="C3187" s="46">
        <v>123</v>
      </c>
      <c r="D3187" s="58" t="s">
        <v>57</v>
      </c>
      <c r="E3187" s="58" t="s">
        <v>2</v>
      </c>
      <c r="F3187" s="46" t="s">
        <v>890</v>
      </c>
      <c r="G3187" s="46" t="s">
        <v>889</v>
      </c>
      <c r="H3187" s="46">
        <v>22</v>
      </c>
      <c r="I3187" s="58" t="s">
        <v>231</v>
      </c>
      <c r="J3187" s="61" t="s">
        <v>349</v>
      </c>
      <c r="K3187" s="85">
        <f>VLOOKUP(B3187,Precios!G:J,4,FALSE)</f>
        <v>48090.89</v>
      </c>
      <c r="L3187" s="59"/>
    </row>
    <row r="3188" spans="2:12">
      <c r="B3188" s="46" t="str">
        <f t="shared" si="49"/>
        <v>124MED22</v>
      </c>
      <c r="C3188" s="46">
        <v>124</v>
      </c>
      <c r="D3188" s="58" t="s">
        <v>56</v>
      </c>
      <c r="E3188" s="58" t="s">
        <v>2</v>
      </c>
      <c r="F3188" s="46" t="s">
        <v>890</v>
      </c>
      <c r="G3188" s="46" t="s">
        <v>889</v>
      </c>
      <c r="H3188" s="46">
        <v>22</v>
      </c>
      <c r="I3188" s="58" t="s">
        <v>231</v>
      </c>
      <c r="J3188" s="61" t="s">
        <v>350</v>
      </c>
      <c r="K3188" s="85">
        <f>VLOOKUP(B3188,Precios!G:J,4,FALSE)</f>
        <v>2083.0300000000002</v>
      </c>
      <c r="L3188" s="59"/>
    </row>
    <row r="3189" spans="2:12">
      <c r="B3189" s="46" t="str">
        <f t="shared" si="49"/>
        <v>125MED22</v>
      </c>
      <c r="C3189" s="46">
        <v>125</v>
      </c>
      <c r="D3189" s="58" t="s">
        <v>55</v>
      </c>
      <c r="E3189" s="58" t="s">
        <v>2</v>
      </c>
      <c r="F3189" s="46" t="s">
        <v>890</v>
      </c>
      <c r="G3189" s="46" t="s">
        <v>889</v>
      </c>
      <c r="H3189" s="46">
        <v>22</v>
      </c>
      <c r="I3189" s="58" t="s">
        <v>231</v>
      </c>
      <c r="J3189" s="61" t="s">
        <v>350</v>
      </c>
      <c r="K3189" s="85">
        <f>VLOOKUP(B3189,Precios!G:J,4,FALSE)</f>
        <v>1176.4000000000001</v>
      </c>
      <c r="L3189" s="59"/>
    </row>
    <row r="3190" spans="2:12">
      <c r="B3190" s="46" t="str">
        <f t="shared" si="49"/>
        <v>126MED22</v>
      </c>
      <c r="C3190" s="46">
        <v>126</v>
      </c>
      <c r="D3190" s="58" t="s">
        <v>54</v>
      </c>
      <c r="E3190" s="58" t="s">
        <v>2</v>
      </c>
      <c r="F3190" s="46" t="s">
        <v>890</v>
      </c>
      <c r="G3190" s="46" t="s">
        <v>889</v>
      </c>
      <c r="H3190" s="46">
        <v>22</v>
      </c>
      <c r="I3190" s="58" t="s">
        <v>231</v>
      </c>
      <c r="J3190" s="61" t="s">
        <v>327</v>
      </c>
      <c r="K3190" s="85">
        <f>VLOOKUP(B3190,Precios!G:J,4,FALSE)</f>
        <v>2480.46</v>
      </c>
      <c r="L3190" s="59"/>
    </row>
    <row r="3191" spans="2:12">
      <c r="B3191" s="46" t="str">
        <f t="shared" si="49"/>
        <v>127MED22</v>
      </c>
      <c r="C3191" s="46">
        <v>127</v>
      </c>
      <c r="D3191" s="58" t="s">
        <v>53</v>
      </c>
      <c r="E3191" s="58" t="s">
        <v>2</v>
      </c>
      <c r="F3191" s="46" t="s">
        <v>890</v>
      </c>
      <c r="G3191" s="46" t="s">
        <v>889</v>
      </c>
      <c r="H3191" s="46">
        <v>22</v>
      </c>
      <c r="I3191" s="58" t="s">
        <v>231</v>
      </c>
      <c r="J3191" s="61" t="s">
        <v>343</v>
      </c>
      <c r="K3191" s="85">
        <f>VLOOKUP(B3191,Precios!G:J,4,FALSE)</f>
        <v>11271.3</v>
      </c>
      <c r="L3191" s="59"/>
    </row>
    <row r="3192" spans="2:12">
      <c r="B3192" s="46" t="str">
        <f t="shared" si="49"/>
        <v>128MED22</v>
      </c>
      <c r="C3192" s="46">
        <v>128</v>
      </c>
      <c r="D3192" s="58" t="s">
        <v>52</v>
      </c>
      <c r="E3192" s="58" t="s">
        <v>2</v>
      </c>
      <c r="F3192" s="46" t="s">
        <v>890</v>
      </c>
      <c r="G3192" s="46" t="s">
        <v>889</v>
      </c>
      <c r="H3192" s="46">
        <v>22</v>
      </c>
      <c r="I3192" s="58" t="s">
        <v>231</v>
      </c>
      <c r="J3192" s="61" t="s">
        <v>351</v>
      </c>
      <c r="K3192" s="85">
        <f>VLOOKUP(B3192,Precios!G:J,4,FALSE)</f>
        <v>11823.17</v>
      </c>
      <c r="L3192" s="59"/>
    </row>
    <row r="3193" spans="2:12">
      <c r="B3193" s="46" t="str">
        <f t="shared" si="49"/>
        <v>129MED22</v>
      </c>
      <c r="C3193" s="46">
        <v>129</v>
      </c>
      <c r="D3193" s="58" t="s">
        <v>51</v>
      </c>
      <c r="E3193" s="58" t="s">
        <v>2</v>
      </c>
      <c r="F3193" s="46" t="s">
        <v>890</v>
      </c>
      <c r="G3193" s="46" t="s">
        <v>889</v>
      </c>
      <c r="H3193" s="46">
        <v>22</v>
      </c>
      <c r="I3193" s="58" t="s">
        <v>231</v>
      </c>
      <c r="J3193" s="61" t="s">
        <v>321</v>
      </c>
      <c r="K3193" s="85">
        <f>VLOOKUP(B3193,Precios!G:J,4,FALSE)</f>
        <v>2254.2600000000002</v>
      </c>
      <c r="L3193" s="59"/>
    </row>
    <row r="3194" spans="2:12">
      <c r="B3194" s="46" t="str">
        <f t="shared" si="49"/>
        <v>130MED22</v>
      </c>
      <c r="C3194" s="46">
        <v>130</v>
      </c>
      <c r="D3194" s="58" t="s">
        <v>50</v>
      </c>
      <c r="E3194" s="58" t="s">
        <v>2</v>
      </c>
      <c r="F3194" s="46" t="s">
        <v>890</v>
      </c>
      <c r="G3194" s="46" t="s">
        <v>889</v>
      </c>
      <c r="H3194" s="46">
        <v>22</v>
      </c>
      <c r="I3194" s="58" t="s">
        <v>231</v>
      </c>
      <c r="J3194" s="61" t="s">
        <v>321</v>
      </c>
      <c r="K3194" s="85">
        <f>VLOOKUP(B3194,Precios!G:J,4,FALSE)</f>
        <v>2254.2600000000002</v>
      </c>
      <c r="L3194" s="59"/>
    </row>
    <row r="3195" spans="2:12">
      <c r="B3195" s="46" t="str">
        <f t="shared" si="49"/>
        <v>131MED22</v>
      </c>
      <c r="C3195" s="46">
        <v>131</v>
      </c>
      <c r="D3195" s="58" t="s">
        <v>49</v>
      </c>
      <c r="E3195" s="58" t="s">
        <v>2</v>
      </c>
      <c r="F3195" s="46" t="s">
        <v>890</v>
      </c>
      <c r="G3195" s="46" t="s">
        <v>889</v>
      </c>
      <c r="H3195" s="46">
        <v>22</v>
      </c>
      <c r="I3195" s="58" t="s">
        <v>231</v>
      </c>
      <c r="J3195" s="61" t="s">
        <v>321</v>
      </c>
      <c r="K3195" s="85">
        <f>VLOOKUP(B3195,Precios!G:J,4,FALSE)</f>
        <v>1127.1300000000001</v>
      </c>
      <c r="L3195" s="59"/>
    </row>
    <row r="3196" spans="2:12">
      <c r="B3196" s="46" t="str">
        <f t="shared" si="49"/>
        <v>132MED22</v>
      </c>
      <c r="C3196" s="46">
        <v>132</v>
      </c>
      <c r="D3196" s="58" t="s">
        <v>48</v>
      </c>
      <c r="E3196" s="58" t="s">
        <v>2</v>
      </c>
      <c r="F3196" s="46" t="s">
        <v>890</v>
      </c>
      <c r="G3196" s="46" t="s">
        <v>889</v>
      </c>
      <c r="H3196" s="46">
        <v>22</v>
      </c>
      <c r="I3196" s="58" t="s">
        <v>231</v>
      </c>
      <c r="J3196" s="61" t="s">
        <v>321</v>
      </c>
      <c r="K3196" s="85">
        <f>VLOOKUP(B3196,Precios!G:J,4,FALSE)</f>
        <v>1127.1300000000001</v>
      </c>
      <c r="L3196" s="59"/>
    </row>
    <row r="3197" spans="2:12">
      <c r="B3197" s="46" t="str">
        <f t="shared" si="49"/>
        <v>133MED22</v>
      </c>
      <c r="C3197" s="46">
        <v>133</v>
      </c>
      <c r="D3197" s="58" t="s">
        <v>47</v>
      </c>
      <c r="E3197" s="58" t="s">
        <v>2</v>
      </c>
      <c r="F3197" s="46" t="s">
        <v>890</v>
      </c>
      <c r="G3197" s="46" t="s">
        <v>889</v>
      </c>
      <c r="H3197" s="46">
        <v>22</v>
      </c>
      <c r="I3197" s="58" t="s">
        <v>231</v>
      </c>
      <c r="J3197" s="61" t="s">
        <v>352</v>
      </c>
      <c r="K3197" s="85">
        <f>VLOOKUP(B3197,Precios!G:J,4,FALSE)</f>
        <v>1112.3499999999999</v>
      </c>
      <c r="L3197" s="59"/>
    </row>
    <row r="3198" spans="2:12">
      <c r="B3198" s="46" t="str">
        <f t="shared" si="49"/>
        <v>134MED22</v>
      </c>
      <c r="C3198" s="46">
        <v>134</v>
      </c>
      <c r="D3198" s="58" t="s">
        <v>219</v>
      </c>
      <c r="E3198" s="58" t="s">
        <v>3</v>
      </c>
      <c r="F3198" s="46" t="s">
        <v>890</v>
      </c>
      <c r="G3198" s="46" t="s">
        <v>889</v>
      </c>
      <c r="H3198" s="46">
        <v>22</v>
      </c>
      <c r="I3198" s="58" t="s">
        <v>231</v>
      </c>
      <c r="J3198" s="61" t="s">
        <v>321</v>
      </c>
      <c r="K3198" s="85">
        <f>VLOOKUP(B3198,Precios!G:J,4,FALSE)</f>
        <v>5710.79</v>
      </c>
      <c r="L3198" s="59"/>
    </row>
    <row r="3199" spans="2:12">
      <c r="B3199" s="46" t="str">
        <f t="shared" si="49"/>
        <v>135MED22</v>
      </c>
      <c r="C3199" s="46">
        <v>135</v>
      </c>
      <c r="D3199" s="58" t="s">
        <v>220</v>
      </c>
      <c r="E3199" s="58" t="s">
        <v>3</v>
      </c>
      <c r="F3199" s="46" t="s">
        <v>890</v>
      </c>
      <c r="G3199" s="46" t="s">
        <v>889</v>
      </c>
      <c r="H3199" s="46">
        <v>22</v>
      </c>
      <c r="I3199" s="58" t="s">
        <v>231</v>
      </c>
      <c r="J3199" s="61" t="s">
        <v>321</v>
      </c>
      <c r="K3199" s="85">
        <f>VLOOKUP(B3199,Precios!G:J,4,FALSE)</f>
        <v>5710.79</v>
      </c>
      <c r="L3199" s="59"/>
    </row>
    <row r="3200" spans="2:12">
      <c r="B3200" s="46" t="str">
        <f t="shared" si="49"/>
        <v>136MED22</v>
      </c>
      <c r="C3200" s="46">
        <v>136</v>
      </c>
      <c r="D3200" s="58" t="s">
        <v>46</v>
      </c>
      <c r="E3200" s="58" t="s">
        <v>3</v>
      </c>
      <c r="F3200" s="46" t="s">
        <v>890</v>
      </c>
      <c r="G3200" s="46" t="s">
        <v>889</v>
      </c>
      <c r="H3200" s="46">
        <v>22</v>
      </c>
      <c r="I3200" s="58" t="s">
        <v>231</v>
      </c>
      <c r="J3200" s="61" t="s">
        <v>321</v>
      </c>
      <c r="K3200" s="85">
        <f>VLOOKUP(B3200,Precios!G:J,4,FALSE)</f>
        <v>6011.36</v>
      </c>
      <c r="L3200" s="59"/>
    </row>
    <row r="3201" spans="2:12">
      <c r="B3201" s="46" t="str">
        <f t="shared" si="49"/>
        <v>137MED22</v>
      </c>
      <c r="C3201" s="46">
        <v>137</v>
      </c>
      <c r="D3201" s="58" t="s">
        <v>45</v>
      </c>
      <c r="E3201" s="58" t="s">
        <v>3</v>
      </c>
      <c r="F3201" s="46" t="s">
        <v>890</v>
      </c>
      <c r="G3201" s="46" t="s">
        <v>889</v>
      </c>
      <c r="H3201" s="46">
        <v>22</v>
      </c>
      <c r="I3201" s="58" t="s">
        <v>231</v>
      </c>
      <c r="J3201" s="61" t="s">
        <v>321</v>
      </c>
      <c r="K3201" s="85">
        <f>VLOOKUP(B3201,Precios!G:J,4,FALSE)</f>
        <v>6011.36</v>
      </c>
      <c r="L3201" s="59"/>
    </row>
    <row r="3202" spans="2:12">
      <c r="B3202" s="46" t="str">
        <f t="shared" si="49"/>
        <v>138MED22</v>
      </c>
      <c r="C3202" s="46">
        <v>138</v>
      </c>
      <c r="D3202" s="58" t="s">
        <v>44</v>
      </c>
      <c r="E3202" s="58" t="s">
        <v>2</v>
      </c>
      <c r="F3202" s="46" t="s">
        <v>890</v>
      </c>
      <c r="G3202" s="46" t="s">
        <v>889</v>
      </c>
      <c r="H3202" s="46">
        <v>22</v>
      </c>
      <c r="I3202" s="58" t="s">
        <v>231</v>
      </c>
      <c r="J3202" s="61" t="s">
        <v>353</v>
      </c>
      <c r="K3202" s="85">
        <f>VLOOKUP(B3202,Precios!G:J,4,FALSE)</f>
        <v>450.85</v>
      </c>
      <c r="L3202" s="59"/>
    </row>
    <row r="3203" spans="2:12">
      <c r="B3203" s="46" t="str">
        <f t="shared" si="49"/>
        <v>139MED22</v>
      </c>
      <c r="C3203" s="46">
        <v>139</v>
      </c>
      <c r="D3203" s="58" t="s">
        <v>43</v>
      </c>
      <c r="E3203" s="58" t="s">
        <v>2</v>
      </c>
      <c r="F3203" s="46" t="s">
        <v>890</v>
      </c>
      <c r="G3203" s="46" t="s">
        <v>889</v>
      </c>
      <c r="H3203" s="46">
        <v>22</v>
      </c>
      <c r="I3203" s="58" t="s">
        <v>231</v>
      </c>
      <c r="J3203" s="61" t="s">
        <v>353</v>
      </c>
      <c r="K3203" s="85">
        <f>VLOOKUP(B3203,Precios!G:J,4,FALSE)</f>
        <v>450.85</v>
      </c>
      <c r="L3203" s="59"/>
    </row>
    <row r="3204" spans="2:12">
      <c r="B3204" s="46" t="str">
        <f t="shared" si="49"/>
        <v>140MED22</v>
      </c>
      <c r="C3204" s="46">
        <v>140</v>
      </c>
      <c r="D3204" s="58" t="s">
        <v>42</v>
      </c>
      <c r="E3204" s="58" t="s">
        <v>38</v>
      </c>
      <c r="F3204" s="46" t="s">
        <v>890</v>
      </c>
      <c r="G3204" s="46" t="s">
        <v>889</v>
      </c>
      <c r="H3204" s="46">
        <v>22</v>
      </c>
      <c r="I3204" s="58" t="s">
        <v>231</v>
      </c>
      <c r="J3204" s="61" t="s">
        <v>354</v>
      </c>
      <c r="K3204" s="85">
        <f>VLOOKUP(B3204,Precios!G:J,4,FALSE)</f>
        <v>46565.87</v>
      </c>
      <c r="L3204" s="59"/>
    </row>
    <row r="3205" spans="2:12">
      <c r="B3205" s="46" t="str">
        <f t="shared" si="49"/>
        <v>141MED22</v>
      </c>
      <c r="C3205" s="46">
        <v>141</v>
      </c>
      <c r="D3205" s="58" t="s">
        <v>41</v>
      </c>
      <c r="E3205" s="58" t="s">
        <v>36</v>
      </c>
      <c r="F3205" s="46" t="s">
        <v>890</v>
      </c>
      <c r="G3205" s="46" t="s">
        <v>889</v>
      </c>
      <c r="H3205" s="46">
        <v>22</v>
      </c>
      <c r="I3205" s="58" t="s">
        <v>231</v>
      </c>
      <c r="J3205" s="61" t="s">
        <v>354</v>
      </c>
      <c r="K3205" s="85">
        <f>VLOOKUP(B3205,Precios!G:J,4,FALSE)</f>
        <v>67868.02</v>
      </c>
      <c r="L3205" s="59"/>
    </row>
    <row r="3206" spans="2:12">
      <c r="B3206" s="46" t="str">
        <f t="shared" ref="B3206:B3269" si="50">+CONCATENATE(C3206,F3206,H3206)</f>
        <v>142MED22</v>
      </c>
      <c r="C3206" s="46">
        <v>142</v>
      </c>
      <c r="D3206" s="58" t="s">
        <v>40</v>
      </c>
      <c r="E3206" s="58" t="s">
        <v>34</v>
      </c>
      <c r="F3206" s="46" t="s">
        <v>890</v>
      </c>
      <c r="G3206" s="46" t="s">
        <v>889</v>
      </c>
      <c r="H3206" s="46">
        <v>22</v>
      </c>
      <c r="I3206" s="58" t="s">
        <v>231</v>
      </c>
      <c r="J3206" s="61" t="s">
        <v>354</v>
      </c>
      <c r="K3206" s="85">
        <f>VLOOKUP(B3206,Precios!G:J,4,FALSE)</f>
        <v>72977.679999999993</v>
      </c>
      <c r="L3206" s="59"/>
    </row>
    <row r="3207" spans="2:12">
      <c r="B3207" s="46" t="str">
        <f t="shared" si="50"/>
        <v>143MED22</v>
      </c>
      <c r="C3207" s="46">
        <v>143</v>
      </c>
      <c r="D3207" s="58" t="s">
        <v>39</v>
      </c>
      <c r="E3207" s="58" t="s">
        <v>38</v>
      </c>
      <c r="F3207" s="46" t="s">
        <v>890</v>
      </c>
      <c r="G3207" s="46" t="s">
        <v>889</v>
      </c>
      <c r="H3207" s="46">
        <v>22</v>
      </c>
      <c r="I3207" s="58" t="s">
        <v>231</v>
      </c>
      <c r="J3207" s="61" t="s">
        <v>354</v>
      </c>
      <c r="K3207" s="85">
        <f>VLOOKUP(B3207,Precios!G:J,4,FALSE)</f>
        <v>68424.820000000007</v>
      </c>
      <c r="L3207" s="59"/>
    </row>
    <row r="3208" spans="2:12">
      <c r="B3208" s="46" t="str">
        <f t="shared" si="50"/>
        <v>144MED22</v>
      </c>
      <c r="C3208" s="46">
        <v>144</v>
      </c>
      <c r="D3208" s="58" t="s">
        <v>37</v>
      </c>
      <c r="E3208" s="58" t="s">
        <v>36</v>
      </c>
      <c r="F3208" s="46" t="s">
        <v>890</v>
      </c>
      <c r="G3208" s="46" t="s">
        <v>889</v>
      </c>
      <c r="H3208" s="46">
        <v>22</v>
      </c>
      <c r="I3208" s="58" t="s">
        <v>231</v>
      </c>
      <c r="J3208" s="61" t="s">
        <v>354</v>
      </c>
      <c r="K3208" s="85">
        <f>VLOOKUP(B3208,Precios!G:J,4,FALSE)</f>
        <v>81700.320000000007</v>
      </c>
      <c r="L3208" s="59"/>
    </row>
    <row r="3209" spans="2:12">
      <c r="B3209" s="46" t="str">
        <f t="shared" si="50"/>
        <v>145MED22</v>
      </c>
      <c r="C3209" s="46">
        <v>145</v>
      </c>
      <c r="D3209" s="58" t="s">
        <v>35</v>
      </c>
      <c r="E3209" s="58" t="s">
        <v>34</v>
      </c>
      <c r="F3209" s="46" t="s">
        <v>890</v>
      </c>
      <c r="G3209" s="46" t="s">
        <v>889</v>
      </c>
      <c r="H3209" s="46">
        <v>22</v>
      </c>
      <c r="I3209" s="58" t="s">
        <v>231</v>
      </c>
      <c r="J3209" s="61" t="s">
        <v>354</v>
      </c>
      <c r="K3209" s="85">
        <f>VLOOKUP(B3209,Precios!G:J,4,FALSE)</f>
        <v>87344.59</v>
      </c>
      <c r="L3209" s="59"/>
    </row>
    <row r="3210" spans="2:12">
      <c r="B3210" s="46" t="str">
        <f t="shared" si="50"/>
        <v>146MED22</v>
      </c>
      <c r="C3210" s="46">
        <v>146</v>
      </c>
      <c r="D3210" s="58" t="s">
        <v>33</v>
      </c>
      <c r="E3210" s="58" t="s">
        <v>2</v>
      </c>
      <c r="F3210" s="46" t="s">
        <v>890</v>
      </c>
      <c r="G3210" s="46" t="s">
        <v>889</v>
      </c>
      <c r="H3210" s="46">
        <v>22</v>
      </c>
      <c r="I3210" s="58" t="s">
        <v>231</v>
      </c>
      <c r="J3210" s="61" t="s">
        <v>352</v>
      </c>
      <c r="K3210" s="85">
        <f>VLOOKUP(B3210,Precios!G:J,4,FALSE)</f>
        <v>1473.28</v>
      </c>
      <c r="L3210" s="59"/>
    </row>
    <row r="3211" spans="2:12">
      <c r="B3211" s="46" t="str">
        <f t="shared" si="50"/>
        <v>147MED22</v>
      </c>
      <c r="C3211" s="46">
        <v>147</v>
      </c>
      <c r="D3211" s="58" t="s">
        <v>32</v>
      </c>
      <c r="E3211" s="58" t="s">
        <v>2</v>
      </c>
      <c r="F3211" s="46" t="s">
        <v>890</v>
      </c>
      <c r="G3211" s="46" t="s">
        <v>889</v>
      </c>
      <c r="H3211" s="46">
        <v>22</v>
      </c>
      <c r="I3211" s="58" t="s">
        <v>231</v>
      </c>
      <c r="J3211" s="61" t="s">
        <v>303</v>
      </c>
      <c r="K3211" s="85">
        <f>VLOOKUP(B3211,Precios!G:J,4,FALSE)</f>
        <v>1382.12</v>
      </c>
      <c r="L3211" s="59"/>
    </row>
    <row r="3212" spans="2:12">
      <c r="B3212" s="46" t="str">
        <f t="shared" si="50"/>
        <v>148MED22</v>
      </c>
      <c r="C3212" s="46">
        <v>148</v>
      </c>
      <c r="D3212" s="58" t="s">
        <v>31</v>
      </c>
      <c r="E3212" s="58" t="s">
        <v>2</v>
      </c>
      <c r="F3212" s="46" t="s">
        <v>890</v>
      </c>
      <c r="G3212" s="46" t="s">
        <v>889</v>
      </c>
      <c r="H3212" s="46">
        <v>22</v>
      </c>
      <c r="I3212" s="58" t="s">
        <v>231</v>
      </c>
      <c r="J3212" s="61" t="s">
        <v>355</v>
      </c>
      <c r="K3212" s="85">
        <f>VLOOKUP(B3212,Precios!G:J,4,FALSE)</f>
        <v>11271.3</v>
      </c>
      <c r="L3212" s="59"/>
    </row>
    <row r="3213" spans="2:12">
      <c r="B3213" s="46" t="str">
        <f t="shared" si="50"/>
        <v>149MED22</v>
      </c>
      <c r="C3213" s="46">
        <v>149</v>
      </c>
      <c r="D3213" s="58" t="s">
        <v>30</v>
      </c>
      <c r="E3213" s="58" t="s">
        <v>2</v>
      </c>
      <c r="F3213" s="46" t="s">
        <v>890</v>
      </c>
      <c r="G3213" s="46" t="s">
        <v>889</v>
      </c>
      <c r="H3213" s="46">
        <v>22</v>
      </c>
      <c r="I3213" s="58" t="s">
        <v>231</v>
      </c>
      <c r="J3213" s="61" t="s">
        <v>321</v>
      </c>
      <c r="K3213" s="85">
        <f>VLOOKUP(B3213,Precios!G:J,4,FALSE)</f>
        <v>4207.95</v>
      </c>
      <c r="L3213" s="59"/>
    </row>
    <row r="3214" spans="2:12">
      <c r="B3214" s="46" t="str">
        <f t="shared" si="50"/>
        <v>150MED22</v>
      </c>
      <c r="C3214" s="46">
        <v>150</v>
      </c>
      <c r="D3214" s="58" t="s">
        <v>29</v>
      </c>
      <c r="E3214" s="58" t="s">
        <v>2</v>
      </c>
      <c r="F3214" s="46" t="s">
        <v>890</v>
      </c>
      <c r="G3214" s="46" t="s">
        <v>889</v>
      </c>
      <c r="H3214" s="46">
        <v>22</v>
      </c>
      <c r="I3214" s="58" t="s">
        <v>231</v>
      </c>
      <c r="J3214" s="61" t="s">
        <v>321</v>
      </c>
      <c r="K3214" s="85">
        <f>VLOOKUP(B3214,Precios!G:J,4,FALSE)</f>
        <v>7213.64</v>
      </c>
      <c r="L3214" s="59"/>
    </row>
    <row r="3215" spans="2:12">
      <c r="B3215" s="46" t="str">
        <f t="shared" si="50"/>
        <v>151MED22</v>
      </c>
      <c r="C3215" s="46">
        <v>151</v>
      </c>
      <c r="D3215" s="58" t="s">
        <v>28</v>
      </c>
      <c r="E3215" s="58" t="s">
        <v>2</v>
      </c>
      <c r="F3215" s="46" t="s">
        <v>890</v>
      </c>
      <c r="G3215" s="46" t="s">
        <v>889</v>
      </c>
      <c r="H3215" s="46">
        <v>22</v>
      </c>
      <c r="I3215" s="58" t="s">
        <v>231</v>
      </c>
      <c r="J3215" s="61" t="s">
        <v>321</v>
      </c>
      <c r="K3215" s="85">
        <f>VLOOKUP(B3215,Precios!G:J,4,FALSE)</f>
        <v>11421.58</v>
      </c>
      <c r="L3215" s="59"/>
    </row>
    <row r="3216" spans="2:12">
      <c r="B3216" s="46" t="str">
        <f t="shared" si="50"/>
        <v>152MED22</v>
      </c>
      <c r="C3216" s="46">
        <v>152</v>
      </c>
      <c r="D3216" s="58" t="s">
        <v>27</v>
      </c>
      <c r="E3216" s="58" t="s">
        <v>2</v>
      </c>
      <c r="F3216" s="46" t="s">
        <v>890</v>
      </c>
      <c r="G3216" s="46" t="s">
        <v>889</v>
      </c>
      <c r="H3216" s="46">
        <v>22</v>
      </c>
      <c r="I3216" s="58" t="s">
        <v>231</v>
      </c>
      <c r="J3216" s="61" t="s">
        <v>321</v>
      </c>
      <c r="K3216" s="85">
        <f>VLOOKUP(B3216,Precios!G:J,4,FALSE)</f>
        <v>13525.56</v>
      </c>
      <c r="L3216" s="59"/>
    </row>
    <row r="3217" spans="2:12">
      <c r="B3217" s="46" t="str">
        <f t="shared" si="50"/>
        <v>153MED22</v>
      </c>
      <c r="C3217" s="46">
        <v>153</v>
      </c>
      <c r="D3217" s="58" t="s">
        <v>26</v>
      </c>
      <c r="E3217" s="58" t="s">
        <v>2</v>
      </c>
      <c r="F3217" s="46" t="s">
        <v>890</v>
      </c>
      <c r="G3217" s="46" t="s">
        <v>889</v>
      </c>
      <c r="H3217" s="46">
        <v>22</v>
      </c>
      <c r="I3217" s="58" t="s">
        <v>231</v>
      </c>
      <c r="J3217" s="61" t="s">
        <v>321</v>
      </c>
      <c r="K3217" s="85">
        <f>VLOOKUP(B3217,Precios!G:J,4,FALSE)</f>
        <v>19536.93</v>
      </c>
      <c r="L3217" s="59"/>
    </row>
    <row r="3218" spans="2:12">
      <c r="B3218" s="46" t="str">
        <f t="shared" si="50"/>
        <v>154MED22</v>
      </c>
      <c r="C3218" s="46">
        <v>154</v>
      </c>
      <c r="D3218" s="58" t="s">
        <v>25</v>
      </c>
      <c r="E3218" s="58" t="s">
        <v>221</v>
      </c>
      <c r="F3218" s="46" t="s">
        <v>890</v>
      </c>
      <c r="G3218" s="46" t="s">
        <v>889</v>
      </c>
      <c r="H3218" s="46">
        <v>22</v>
      </c>
      <c r="I3218" s="58" t="s">
        <v>231</v>
      </c>
      <c r="J3218" s="61" t="s">
        <v>354</v>
      </c>
      <c r="K3218" s="85">
        <f>VLOOKUP(B3218,Precios!G:J,4,FALSE)</f>
        <v>63870.720000000001</v>
      </c>
      <c r="L3218" s="59"/>
    </row>
    <row r="3219" spans="2:12">
      <c r="B3219" s="46" t="str">
        <f t="shared" si="50"/>
        <v>155MED22</v>
      </c>
      <c r="C3219" s="46">
        <v>155</v>
      </c>
      <c r="D3219" s="58" t="s">
        <v>24</v>
      </c>
      <c r="E3219" s="58" t="s">
        <v>221</v>
      </c>
      <c r="F3219" s="46" t="s">
        <v>890</v>
      </c>
      <c r="G3219" s="46" t="s">
        <v>889</v>
      </c>
      <c r="H3219" s="46">
        <v>22</v>
      </c>
      <c r="I3219" s="58" t="s">
        <v>231</v>
      </c>
      <c r="J3219" s="61" t="s">
        <v>354</v>
      </c>
      <c r="K3219" s="85">
        <f>VLOOKUP(B3219,Precios!G:J,4,FALSE)</f>
        <v>75893.440000000002</v>
      </c>
      <c r="L3219" s="59"/>
    </row>
    <row r="3220" spans="2:12">
      <c r="B3220" s="46" t="str">
        <f t="shared" si="50"/>
        <v>156MED22</v>
      </c>
      <c r="C3220" s="46">
        <v>156</v>
      </c>
      <c r="D3220" s="58" t="s">
        <v>23</v>
      </c>
      <c r="E3220" s="58" t="s">
        <v>221</v>
      </c>
      <c r="F3220" s="46" t="s">
        <v>890</v>
      </c>
      <c r="G3220" s="46" t="s">
        <v>889</v>
      </c>
      <c r="H3220" s="46">
        <v>22</v>
      </c>
      <c r="I3220" s="58" t="s">
        <v>231</v>
      </c>
      <c r="J3220" s="61" t="s">
        <v>274</v>
      </c>
      <c r="K3220" s="85">
        <f>VLOOKUP(B3220,Precios!G:J,4,FALSE)</f>
        <v>94243.22</v>
      </c>
      <c r="L3220" s="59"/>
    </row>
    <row r="3221" spans="2:12">
      <c r="B3221" s="46" t="str">
        <f t="shared" si="50"/>
        <v>157MED22</v>
      </c>
      <c r="C3221" s="46">
        <v>157</v>
      </c>
      <c r="D3221" s="58" t="s">
        <v>22</v>
      </c>
      <c r="E3221" s="58" t="s">
        <v>221</v>
      </c>
      <c r="F3221" s="46" t="s">
        <v>890</v>
      </c>
      <c r="G3221" s="46" t="s">
        <v>889</v>
      </c>
      <c r="H3221" s="46">
        <v>22</v>
      </c>
      <c r="I3221" s="58" t="s">
        <v>231</v>
      </c>
      <c r="J3221" s="61" t="s">
        <v>274</v>
      </c>
      <c r="K3221" s="85">
        <f>VLOOKUP(B3221,Precios!G:J,4,FALSE)</f>
        <v>113091.65</v>
      </c>
      <c r="L3221" s="59"/>
    </row>
    <row r="3222" spans="2:12">
      <c r="B3222" s="46" t="str">
        <f t="shared" si="50"/>
        <v>158MED22</v>
      </c>
      <c r="C3222" s="46">
        <v>158</v>
      </c>
      <c r="D3222" s="58" t="s">
        <v>21</v>
      </c>
      <c r="E3222" s="58" t="s">
        <v>3</v>
      </c>
      <c r="F3222" s="46" t="s">
        <v>890</v>
      </c>
      <c r="G3222" s="46" t="s">
        <v>889</v>
      </c>
      <c r="H3222" s="46">
        <v>22</v>
      </c>
      <c r="I3222" s="58" t="s">
        <v>231</v>
      </c>
      <c r="J3222" s="61" t="s">
        <v>275</v>
      </c>
      <c r="K3222" s="85">
        <f>VLOOKUP(B3222,Precios!G:J,4,FALSE)</f>
        <v>6154.25</v>
      </c>
      <c r="L3222" s="59"/>
    </row>
    <row r="3223" spans="2:12">
      <c r="B3223" s="46" t="str">
        <f t="shared" si="50"/>
        <v>159MED22</v>
      </c>
      <c r="C3223" s="46">
        <v>159</v>
      </c>
      <c r="D3223" s="58" t="s">
        <v>20</v>
      </c>
      <c r="E3223" s="58" t="s">
        <v>3</v>
      </c>
      <c r="F3223" s="46" t="s">
        <v>890</v>
      </c>
      <c r="G3223" s="46" t="s">
        <v>889</v>
      </c>
      <c r="H3223" s="46">
        <v>22</v>
      </c>
      <c r="I3223" s="58" t="s">
        <v>231</v>
      </c>
      <c r="J3223" s="61" t="s">
        <v>275</v>
      </c>
      <c r="K3223" s="85">
        <f>VLOOKUP(B3223,Precios!G:J,4,FALSE)</f>
        <v>9411.23</v>
      </c>
      <c r="L3223" s="59"/>
    </row>
    <row r="3224" spans="2:12">
      <c r="B3224" s="46" t="str">
        <f t="shared" si="50"/>
        <v>160MED22</v>
      </c>
      <c r="C3224" s="46">
        <v>160</v>
      </c>
      <c r="D3224" s="58" t="s">
        <v>19</v>
      </c>
      <c r="E3224" s="58" t="s">
        <v>3</v>
      </c>
      <c r="F3224" s="46" t="s">
        <v>890</v>
      </c>
      <c r="G3224" s="46" t="s">
        <v>889</v>
      </c>
      <c r="H3224" s="46">
        <v>22</v>
      </c>
      <c r="I3224" s="58" t="s">
        <v>231</v>
      </c>
      <c r="J3224" s="61" t="s">
        <v>275</v>
      </c>
      <c r="K3224" s="85">
        <f>VLOOKUP(B3224,Precios!G:J,4,FALSE)</f>
        <v>5748.98</v>
      </c>
      <c r="L3224" s="59"/>
    </row>
    <row r="3225" spans="2:12">
      <c r="B3225" s="46" t="str">
        <f t="shared" si="50"/>
        <v>161MED22</v>
      </c>
      <c r="C3225" s="46">
        <v>161</v>
      </c>
      <c r="D3225" s="58" t="s">
        <v>18</v>
      </c>
      <c r="E3225" s="58" t="s">
        <v>3</v>
      </c>
      <c r="F3225" s="46" t="s">
        <v>890</v>
      </c>
      <c r="G3225" s="46" t="s">
        <v>889</v>
      </c>
      <c r="H3225" s="46">
        <v>22</v>
      </c>
      <c r="I3225" s="58" t="s">
        <v>231</v>
      </c>
      <c r="J3225" s="61" t="s">
        <v>275</v>
      </c>
      <c r="K3225" s="85">
        <f>VLOOKUP(B3225,Precios!G:J,4,FALSE)</f>
        <v>8295.19</v>
      </c>
      <c r="L3225" s="59"/>
    </row>
    <row r="3226" spans="2:12">
      <c r="B3226" s="46" t="str">
        <f t="shared" si="50"/>
        <v>162MED22</v>
      </c>
      <c r="C3226" s="46">
        <v>162</v>
      </c>
      <c r="D3226" s="58" t="s">
        <v>17</v>
      </c>
      <c r="E3226" s="58" t="s">
        <v>15</v>
      </c>
      <c r="F3226" s="46" t="s">
        <v>890</v>
      </c>
      <c r="G3226" s="46" t="s">
        <v>889</v>
      </c>
      <c r="H3226" s="46">
        <v>22</v>
      </c>
      <c r="I3226" s="58" t="s">
        <v>231</v>
      </c>
      <c r="J3226" s="61" t="s">
        <v>356</v>
      </c>
      <c r="K3226" s="85">
        <f>VLOOKUP(B3226,Precios!G:J,4,FALSE)</f>
        <v>55304.52</v>
      </c>
      <c r="L3226" s="59"/>
    </row>
    <row r="3227" spans="2:12">
      <c r="B3227" s="46" t="str">
        <f t="shared" si="50"/>
        <v>163MED22</v>
      </c>
      <c r="C3227" s="46">
        <v>163</v>
      </c>
      <c r="D3227" s="58" t="s">
        <v>16</v>
      </c>
      <c r="E3227" s="58" t="s">
        <v>15</v>
      </c>
      <c r="F3227" s="46" t="s">
        <v>890</v>
      </c>
      <c r="G3227" s="46" t="s">
        <v>889</v>
      </c>
      <c r="H3227" s="46">
        <v>22</v>
      </c>
      <c r="I3227" s="58" t="s">
        <v>231</v>
      </c>
      <c r="J3227" s="61" t="s">
        <v>356</v>
      </c>
      <c r="K3227" s="85">
        <f>VLOOKUP(B3227,Precios!G:J,4,FALSE)</f>
        <v>57709.07</v>
      </c>
      <c r="L3227" s="59"/>
    </row>
    <row r="3228" spans="2:12">
      <c r="B3228" s="46" t="str">
        <f t="shared" si="50"/>
        <v>164MED22</v>
      </c>
      <c r="C3228" s="46">
        <v>164</v>
      </c>
      <c r="D3228" s="58" t="s">
        <v>14</v>
      </c>
      <c r="E3228" s="58" t="s">
        <v>222</v>
      </c>
      <c r="F3228" s="46" t="s">
        <v>890</v>
      </c>
      <c r="G3228" s="46" t="s">
        <v>889</v>
      </c>
      <c r="H3228" s="46">
        <v>22</v>
      </c>
      <c r="I3228" s="58" t="s">
        <v>231</v>
      </c>
      <c r="J3228" s="61" t="s">
        <v>357</v>
      </c>
      <c r="K3228" s="85">
        <f>VLOOKUP(B3228,Precios!G:J,4,FALSE)</f>
        <v>60113.61</v>
      </c>
      <c r="L3228" s="59"/>
    </row>
    <row r="3229" spans="2:12">
      <c r="B3229" s="46" t="str">
        <f t="shared" si="50"/>
        <v>165MED22</v>
      </c>
      <c r="C3229" s="46">
        <v>165</v>
      </c>
      <c r="D3229" s="58" t="s">
        <v>13</v>
      </c>
      <c r="E3229" s="58" t="s">
        <v>2</v>
      </c>
      <c r="F3229" s="46" t="s">
        <v>890</v>
      </c>
      <c r="G3229" s="46" t="s">
        <v>889</v>
      </c>
      <c r="H3229" s="46">
        <v>22</v>
      </c>
      <c r="I3229" s="58" t="s">
        <v>231</v>
      </c>
      <c r="J3229" s="61" t="s">
        <v>354</v>
      </c>
      <c r="K3229" s="85">
        <f>VLOOKUP(B3229,Precios!G:J,4,FALSE)</f>
        <v>783.45</v>
      </c>
      <c r="L3229" s="59"/>
    </row>
    <row r="3230" spans="2:12">
      <c r="B3230" s="46" t="str">
        <f t="shared" si="50"/>
        <v>166MED22</v>
      </c>
      <c r="C3230" s="46">
        <v>166</v>
      </c>
      <c r="D3230" s="58" t="s">
        <v>223</v>
      </c>
      <c r="E3230" s="58" t="s">
        <v>2</v>
      </c>
      <c r="F3230" s="46" t="s">
        <v>890</v>
      </c>
      <c r="G3230" s="46" t="s">
        <v>889</v>
      </c>
      <c r="H3230" s="46">
        <v>22</v>
      </c>
      <c r="I3230" s="58" t="s">
        <v>231</v>
      </c>
      <c r="J3230" s="61" t="s">
        <v>317</v>
      </c>
      <c r="K3230" s="85">
        <f>VLOOKUP(B3230,Precios!G:J,4,FALSE)</f>
        <v>618.38</v>
      </c>
      <c r="L3230" s="59"/>
    </row>
    <row r="3231" spans="2:12">
      <c r="B3231" s="46" t="str">
        <f t="shared" si="50"/>
        <v>167MED22</v>
      </c>
      <c r="C3231" s="46">
        <v>167</v>
      </c>
      <c r="D3231" s="58" t="s">
        <v>12</v>
      </c>
      <c r="E3231" s="58" t="s">
        <v>11</v>
      </c>
      <c r="F3231" s="46" t="s">
        <v>890</v>
      </c>
      <c r="G3231" s="46" t="s">
        <v>889</v>
      </c>
      <c r="H3231" s="46">
        <v>22</v>
      </c>
      <c r="I3231" s="58" t="s">
        <v>231</v>
      </c>
      <c r="J3231" s="61" t="s">
        <v>358</v>
      </c>
      <c r="K3231" s="85">
        <f>VLOOKUP(B3231,Precios!G:J,4,FALSE)</f>
        <v>39975.56</v>
      </c>
      <c r="L3231" s="59"/>
    </row>
    <row r="3232" spans="2:12">
      <c r="B3232" s="46" t="str">
        <f t="shared" si="50"/>
        <v>168MED22</v>
      </c>
      <c r="C3232" s="46">
        <v>168</v>
      </c>
      <c r="D3232" s="58" t="s">
        <v>10</v>
      </c>
      <c r="E3232" s="58" t="s">
        <v>2</v>
      </c>
      <c r="F3232" s="46" t="s">
        <v>890</v>
      </c>
      <c r="G3232" s="46" t="s">
        <v>889</v>
      </c>
      <c r="H3232" s="46">
        <v>22</v>
      </c>
      <c r="I3232" s="58" t="s">
        <v>231</v>
      </c>
      <c r="J3232" s="61" t="s">
        <v>303</v>
      </c>
      <c r="K3232" s="85">
        <f>VLOOKUP(B3232,Precios!G:J,4,FALSE)</f>
        <v>155.21</v>
      </c>
      <c r="L3232" s="59"/>
    </row>
    <row r="3233" spans="2:12">
      <c r="B3233" s="46" t="str">
        <f t="shared" si="50"/>
        <v>169MED22</v>
      </c>
      <c r="C3233" s="46">
        <v>169</v>
      </c>
      <c r="D3233" s="58" t="s">
        <v>9</v>
      </c>
      <c r="E3233" s="58" t="s">
        <v>2</v>
      </c>
      <c r="F3233" s="46" t="s">
        <v>890</v>
      </c>
      <c r="G3233" s="46" t="s">
        <v>889</v>
      </c>
      <c r="H3233" s="46">
        <v>22</v>
      </c>
      <c r="I3233" s="58" t="s">
        <v>231</v>
      </c>
      <c r="J3233" s="61" t="s">
        <v>303</v>
      </c>
      <c r="K3233" s="85">
        <f>VLOOKUP(B3233,Precios!G:J,4,FALSE)</f>
        <v>188.47</v>
      </c>
      <c r="L3233" s="59"/>
    </row>
    <row r="3234" spans="2:12">
      <c r="B3234" s="46" t="str">
        <f t="shared" si="50"/>
        <v>170MED22</v>
      </c>
      <c r="C3234" s="46">
        <v>170</v>
      </c>
      <c r="D3234" s="58" t="s">
        <v>8</v>
      </c>
      <c r="E3234" s="58" t="s">
        <v>3</v>
      </c>
      <c r="F3234" s="46" t="s">
        <v>890</v>
      </c>
      <c r="G3234" s="46" t="s">
        <v>889</v>
      </c>
      <c r="H3234" s="46">
        <v>22</v>
      </c>
      <c r="I3234" s="58" t="s">
        <v>231</v>
      </c>
      <c r="J3234" s="61" t="s">
        <v>303</v>
      </c>
      <c r="K3234" s="85">
        <f>VLOOKUP(B3234,Precios!G:J,4,FALSE)</f>
        <v>14623.12</v>
      </c>
      <c r="L3234" s="59"/>
    </row>
    <row r="3235" spans="2:12">
      <c r="B3235" s="46" t="str">
        <f t="shared" si="50"/>
        <v>171MED22</v>
      </c>
      <c r="C3235" s="46">
        <v>171</v>
      </c>
      <c r="D3235" s="58" t="s">
        <v>7</v>
      </c>
      <c r="E3235" s="58" t="s">
        <v>3</v>
      </c>
      <c r="F3235" s="46" t="s">
        <v>890</v>
      </c>
      <c r="G3235" s="46" t="s">
        <v>889</v>
      </c>
      <c r="H3235" s="46">
        <v>22</v>
      </c>
      <c r="I3235" s="58" t="s">
        <v>231</v>
      </c>
      <c r="J3235" s="61" t="s">
        <v>303</v>
      </c>
      <c r="K3235" s="85">
        <f>VLOOKUP(B3235,Precios!G:J,4,FALSE)</f>
        <v>13675.85</v>
      </c>
      <c r="L3235" s="59"/>
    </row>
    <row r="3236" spans="2:12">
      <c r="B3236" s="46" t="str">
        <f t="shared" si="50"/>
        <v>172MED22</v>
      </c>
      <c r="C3236" s="46">
        <v>172</v>
      </c>
      <c r="D3236" s="58" t="s">
        <v>6</v>
      </c>
      <c r="E3236" s="58" t="s">
        <v>3</v>
      </c>
      <c r="F3236" s="46" t="s">
        <v>890</v>
      </c>
      <c r="G3236" s="46" t="s">
        <v>889</v>
      </c>
      <c r="H3236" s="46">
        <v>22</v>
      </c>
      <c r="I3236" s="58" t="s">
        <v>231</v>
      </c>
      <c r="J3236" s="61" t="s">
        <v>303</v>
      </c>
      <c r="K3236" s="85">
        <f>VLOOKUP(B3236,Precios!G:J,4,FALSE)</f>
        <v>7664.49</v>
      </c>
      <c r="L3236" s="59"/>
    </row>
    <row r="3237" spans="2:12">
      <c r="B3237" s="46" t="str">
        <f t="shared" si="50"/>
        <v>173MED22</v>
      </c>
      <c r="C3237" s="46">
        <v>173</v>
      </c>
      <c r="D3237" s="58" t="s">
        <v>5</v>
      </c>
      <c r="E3237" s="58" t="s">
        <v>3</v>
      </c>
      <c r="F3237" s="46" t="s">
        <v>890</v>
      </c>
      <c r="G3237" s="46" t="s">
        <v>889</v>
      </c>
      <c r="H3237" s="46">
        <v>22</v>
      </c>
      <c r="I3237" s="58" t="s">
        <v>231</v>
      </c>
      <c r="J3237" s="61" t="s">
        <v>303</v>
      </c>
      <c r="K3237" s="85">
        <f>VLOOKUP(B3237,Precios!G:J,4,FALSE)</f>
        <v>10670.16</v>
      </c>
      <c r="L3237" s="59"/>
    </row>
    <row r="3238" spans="2:12">
      <c r="B3238" s="46" t="str">
        <f t="shared" si="50"/>
        <v>174MED22</v>
      </c>
      <c r="C3238" s="46">
        <v>174</v>
      </c>
      <c r="D3238" s="58" t="s">
        <v>4</v>
      </c>
      <c r="E3238" s="58" t="s">
        <v>3</v>
      </c>
      <c r="F3238" s="46" t="s">
        <v>890</v>
      </c>
      <c r="G3238" s="46" t="s">
        <v>889</v>
      </c>
      <c r="H3238" s="46">
        <v>22</v>
      </c>
      <c r="I3238" s="58" t="s">
        <v>231</v>
      </c>
      <c r="J3238" s="61" t="s">
        <v>303</v>
      </c>
      <c r="K3238" s="85">
        <f>VLOOKUP(B3238,Precios!G:J,4,FALSE)</f>
        <v>26449.99</v>
      </c>
      <c r="L3238" s="59"/>
    </row>
    <row r="3239" spans="2:12">
      <c r="B3239" s="46" t="str">
        <f t="shared" si="50"/>
        <v>175MED22</v>
      </c>
      <c r="C3239" s="46">
        <v>175</v>
      </c>
      <c r="D3239" s="58" t="s">
        <v>224</v>
      </c>
      <c r="E3239" s="58" t="s">
        <v>3</v>
      </c>
      <c r="F3239" s="46" t="s">
        <v>890</v>
      </c>
      <c r="G3239" s="46" t="s">
        <v>889</v>
      </c>
      <c r="H3239" s="46">
        <v>22</v>
      </c>
      <c r="I3239" s="58" t="s">
        <v>231</v>
      </c>
      <c r="J3239" s="61" t="s">
        <v>356</v>
      </c>
      <c r="K3239" s="85">
        <f>VLOOKUP(B3239,Precios!G:J,4,FALSE)</f>
        <v>3686.88</v>
      </c>
      <c r="L3239" s="59"/>
    </row>
    <row r="3240" spans="2:12">
      <c r="B3240" s="46" t="str">
        <f t="shared" si="50"/>
        <v>176MED22</v>
      </c>
      <c r="C3240" s="46">
        <v>176</v>
      </c>
      <c r="D3240" s="58" t="s">
        <v>225</v>
      </c>
      <c r="E3240" s="58" t="s">
        <v>3</v>
      </c>
      <c r="F3240" s="46" t="s">
        <v>890</v>
      </c>
      <c r="G3240" s="46" t="s">
        <v>889</v>
      </c>
      <c r="H3240" s="46">
        <v>22</v>
      </c>
      <c r="I3240" s="58" t="s">
        <v>231</v>
      </c>
      <c r="J3240" s="61" t="s">
        <v>356</v>
      </c>
      <c r="K3240" s="85">
        <f>VLOOKUP(B3240,Precios!G:J,4,FALSE)</f>
        <v>5628.65</v>
      </c>
      <c r="L3240" s="59"/>
    </row>
    <row r="3241" spans="2:12">
      <c r="B3241" s="46" t="str">
        <f t="shared" si="50"/>
        <v>177MED22</v>
      </c>
      <c r="C3241" s="46">
        <v>177</v>
      </c>
      <c r="D3241" s="58" t="s">
        <v>226</v>
      </c>
      <c r="E3241" s="58" t="s">
        <v>3</v>
      </c>
      <c r="F3241" s="46" t="s">
        <v>890</v>
      </c>
      <c r="G3241" s="46" t="s">
        <v>889</v>
      </c>
      <c r="H3241" s="46">
        <v>22</v>
      </c>
      <c r="I3241" s="58" t="s">
        <v>231</v>
      </c>
      <c r="J3241" s="61" t="s">
        <v>356</v>
      </c>
      <c r="K3241" s="85">
        <f>VLOOKUP(B3241,Precios!G:J,4,FALSE)</f>
        <v>6027.38</v>
      </c>
      <c r="L3241" s="59"/>
    </row>
    <row r="3242" spans="2:12">
      <c r="B3242" s="46" t="str">
        <f t="shared" si="50"/>
        <v>178MED22</v>
      </c>
      <c r="C3242" s="46">
        <v>178</v>
      </c>
      <c r="D3242" s="58" t="s">
        <v>227</v>
      </c>
      <c r="E3242" s="58" t="s">
        <v>3</v>
      </c>
      <c r="F3242" s="46" t="s">
        <v>890</v>
      </c>
      <c r="G3242" s="46" t="s">
        <v>889</v>
      </c>
      <c r="H3242" s="46">
        <v>22</v>
      </c>
      <c r="I3242" s="58" t="s">
        <v>231</v>
      </c>
      <c r="J3242" s="61" t="s">
        <v>356</v>
      </c>
      <c r="K3242" s="85">
        <f>VLOOKUP(B3242,Precios!G:J,4,FALSE)</f>
        <v>6956.18</v>
      </c>
      <c r="L3242" s="59"/>
    </row>
    <row r="3243" spans="2:12">
      <c r="B3243" s="46" t="str">
        <f t="shared" si="50"/>
        <v>179MED22</v>
      </c>
      <c r="C3243" s="46">
        <v>179</v>
      </c>
      <c r="D3243" s="58" t="s">
        <v>228</v>
      </c>
      <c r="E3243" s="58" t="s">
        <v>3</v>
      </c>
      <c r="F3243" s="46" t="s">
        <v>890</v>
      </c>
      <c r="G3243" s="46" t="s">
        <v>889</v>
      </c>
      <c r="H3243" s="46">
        <v>22</v>
      </c>
      <c r="I3243" s="58" t="s">
        <v>231</v>
      </c>
      <c r="J3243" s="61" t="s">
        <v>356</v>
      </c>
      <c r="K3243" s="85">
        <f>VLOOKUP(B3243,Precios!G:J,4,FALSE)</f>
        <v>15930.1</v>
      </c>
      <c r="L3243" s="59"/>
    </row>
    <row r="3244" spans="2:12">
      <c r="B3244" s="46" t="str">
        <f t="shared" si="50"/>
        <v>180MED22</v>
      </c>
      <c r="C3244" s="46">
        <v>180</v>
      </c>
      <c r="D3244" s="58" t="s">
        <v>1</v>
      </c>
      <c r="E3244" s="58" t="s">
        <v>2</v>
      </c>
      <c r="F3244" s="46" t="s">
        <v>890</v>
      </c>
      <c r="G3244" s="46" t="s">
        <v>889</v>
      </c>
      <c r="H3244" s="46">
        <v>22</v>
      </c>
      <c r="I3244" s="58" t="s">
        <v>231</v>
      </c>
      <c r="J3244" s="61" t="s">
        <v>359</v>
      </c>
      <c r="K3244" s="85">
        <f>VLOOKUP(B3244,Precios!G:J,4,FALSE)</f>
        <v>16516.46</v>
      </c>
      <c r="L3244" s="59"/>
    </row>
    <row r="3245" spans="2:12">
      <c r="B3245" s="46" t="str">
        <f t="shared" si="50"/>
        <v>1CLO27</v>
      </c>
      <c r="C3245" s="46">
        <v>1</v>
      </c>
      <c r="D3245" s="58" t="s">
        <v>205</v>
      </c>
      <c r="E3245" s="58" t="s">
        <v>0</v>
      </c>
      <c r="F3245" s="46" t="s">
        <v>896</v>
      </c>
      <c r="G3245" s="46" t="s">
        <v>665</v>
      </c>
      <c r="H3245" s="46">
        <v>27</v>
      </c>
      <c r="I3245" s="58" t="s">
        <v>524</v>
      </c>
      <c r="J3245" s="58" t="s">
        <v>233</v>
      </c>
      <c r="K3245" s="85">
        <f>VLOOKUP(B3245,Precios!G:J,4,FALSE)</f>
        <v>9033.92</v>
      </c>
      <c r="L3245" s="59"/>
    </row>
    <row r="3246" spans="2:12">
      <c r="B3246" s="46" t="str">
        <f t="shared" si="50"/>
        <v>2CLO27</v>
      </c>
      <c r="C3246" s="46">
        <v>2</v>
      </c>
      <c r="D3246" s="58" t="s">
        <v>206</v>
      </c>
      <c r="E3246" s="58" t="s">
        <v>2</v>
      </c>
      <c r="F3246" s="46" t="s">
        <v>896</v>
      </c>
      <c r="G3246" s="46" t="s">
        <v>665</v>
      </c>
      <c r="H3246" s="46">
        <v>27</v>
      </c>
      <c r="I3246" s="58" t="s">
        <v>524</v>
      </c>
      <c r="J3246" s="58" t="s">
        <v>233</v>
      </c>
      <c r="K3246" s="85">
        <f>VLOOKUP(B3246,Precios!G:J,4,FALSE)</f>
        <v>8883.5</v>
      </c>
      <c r="L3246" s="59"/>
    </row>
    <row r="3247" spans="2:12">
      <c r="B3247" s="46" t="str">
        <f t="shared" si="50"/>
        <v>3CLO27</v>
      </c>
      <c r="C3247" s="46">
        <v>3</v>
      </c>
      <c r="D3247" s="58" t="s">
        <v>188</v>
      </c>
      <c r="E3247" s="58" t="s">
        <v>2</v>
      </c>
      <c r="F3247" s="46" t="s">
        <v>896</v>
      </c>
      <c r="G3247" s="46" t="s">
        <v>665</v>
      </c>
      <c r="H3247" s="46">
        <v>27</v>
      </c>
      <c r="I3247" s="58" t="s">
        <v>524</v>
      </c>
      <c r="J3247" s="58" t="s">
        <v>467</v>
      </c>
      <c r="K3247" s="85">
        <f>VLOOKUP(B3247,Precios!G:J,4,FALSE)</f>
        <v>2860.44</v>
      </c>
      <c r="L3247" s="59"/>
    </row>
    <row r="3248" spans="2:12">
      <c r="B3248" s="46" t="str">
        <f t="shared" si="50"/>
        <v>4CLO27</v>
      </c>
      <c r="C3248" s="46">
        <v>4</v>
      </c>
      <c r="D3248" s="58" t="s">
        <v>207</v>
      </c>
      <c r="E3248" s="58" t="s">
        <v>2</v>
      </c>
      <c r="F3248" s="46" t="s">
        <v>896</v>
      </c>
      <c r="G3248" s="46" t="s">
        <v>665</v>
      </c>
      <c r="H3248" s="46">
        <v>27</v>
      </c>
      <c r="I3248" s="58" t="s">
        <v>524</v>
      </c>
      <c r="J3248" s="58" t="s">
        <v>467</v>
      </c>
      <c r="K3248" s="85">
        <f>VLOOKUP(B3248,Precios!G:J,4,FALSE)</f>
        <v>1982.39</v>
      </c>
      <c r="L3248" s="59"/>
    </row>
    <row r="3249" spans="2:12">
      <c r="B3249" s="46" t="str">
        <f t="shared" si="50"/>
        <v>5CLO27</v>
      </c>
      <c r="C3249" s="46">
        <v>5</v>
      </c>
      <c r="D3249" s="58" t="s">
        <v>208</v>
      </c>
      <c r="E3249" s="58" t="s">
        <v>2</v>
      </c>
      <c r="F3249" s="46" t="s">
        <v>896</v>
      </c>
      <c r="G3249" s="46" t="s">
        <v>665</v>
      </c>
      <c r="H3249" s="46">
        <v>27</v>
      </c>
      <c r="I3249" s="58" t="s">
        <v>524</v>
      </c>
      <c r="J3249" s="58" t="s">
        <v>467</v>
      </c>
      <c r="K3249" s="85">
        <f>VLOOKUP(B3249,Precios!G:J,4,FALSE)</f>
        <v>3260.17</v>
      </c>
      <c r="L3249" s="59"/>
    </row>
    <row r="3250" spans="2:12">
      <c r="B3250" s="46" t="str">
        <f t="shared" si="50"/>
        <v>6CLO27</v>
      </c>
      <c r="C3250" s="46">
        <v>6</v>
      </c>
      <c r="D3250" s="58" t="s">
        <v>187</v>
      </c>
      <c r="E3250" s="58" t="s">
        <v>2</v>
      </c>
      <c r="F3250" s="46" t="s">
        <v>896</v>
      </c>
      <c r="G3250" s="46" t="s">
        <v>665</v>
      </c>
      <c r="H3250" s="46">
        <v>27</v>
      </c>
      <c r="I3250" s="58" t="s">
        <v>524</v>
      </c>
      <c r="J3250" s="58" t="s">
        <v>467</v>
      </c>
      <c r="K3250" s="85">
        <f>VLOOKUP(B3250,Precios!G:J,4,FALSE)</f>
        <v>7925.5</v>
      </c>
      <c r="L3250" s="59"/>
    </row>
    <row r="3251" spans="2:12">
      <c r="B3251" s="46" t="str">
        <f t="shared" si="50"/>
        <v>7CLO27</v>
      </c>
      <c r="C3251" s="46">
        <v>7</v>
      </c>
      <c r="D3251" s="58" t="s">
        <v>186</v>
      </c>
      <c r="E3251" s="58" t="s">
        <v>2</v>
      </c>
      <c r="F3251" s="46" t="s">
        <v>896</v>
      </c>
      <c r="G3251" s="46" t="s">
        <v>665</v>
      </c>
      <c r="H3251" s="46">
        <v>27</v>
      </c>
      <c r="I3251" s="58" t="s">
        <v>524</v>
      </c>
      <c r="J3251" s="58" t="s">
        <v>467</v>
      </c>
      <c r="K3251" s="85">
        <f>VLOOKUP(B3251,Precios!G:J,4,FALSE)</f>
        <v>10640.97</v>
      </c>
      <c r="L3251" s="59"/>
    </row>
    <row r="3252" spans="2:12">
      <c r="B3252" s="46" t="str">
        <f t="shared" si="50"/>
        <v>8CLO27</v>
      </c>
      <c r="C3252" s="46">
        <v>8</v>
      </c>
      <c r="D3252" s="58" t="s">
        <v>185</v>
      </c>
      <c r="E3252" s="58" t="s">
        <v>2</v>
      </c>
      <c r="F3252" s="46" t="s">
        <v>896</v>
      </c>
      <c r="G3252" s="46" t="s">
        <v>665</v>
      </c>
      <c r="H3252" s="46">
        <v>27</v>
      </c>
      <c r="I3252" s="58" t="s">
        <v>524</v>
      </c>
      <c r="J3252" s="58" t="s">
        <v>467</v>
      </c>
      <c r="K3252" s="85">
        <f>VLOOKUP(B3252,Precios!G:J,4,FALSE)</f>
        <v>13405.22</v>
      </c>
      <c r="L3252" s="59"/>
    </row>
    <row r="3253" spans="2:12">
      <c r="B3253" s="46" t="str">
        <f t="shared" si="50"/>
        <v>9CLO27</v>
      </c>
      <c r="C3253" s="46">
        <v>9</v>
      </c>
      <c r="D3253" s="58" t="s">
        <v>184</v>
      </c>
      <c r="E3253" s="58" t="s">
        <v>209</v>
      </c>
      <c r="F3253" s="46" t="s">
        <v>896</v>
      </c>
      <c r="G3253" s="46" t="s">
        <v>665</v>
      </c>
      <c r="H3253" s="46">
        <v>27</v>
      </c>
      <c r="I3253" s="58" t="s">
        <v>524</v>
      </c>
      <c r="J3253" s="58" t="s">
        <v>233</v>
      </c>
      <c r="K3253" s="85">
        <f>VLOOKUP(B3253,Precios!G:J,4,FALSE)</f>
        <v>8731.75</v>
      </c>
      <c r="L3253" s="59"/>
    </row>
    <row r="3254" spans="2:12">
      <c r="B3254" s="46" t="str">
        <f t="shared" si="50"/>
        <v>10CLO27</v>
      </c>
      <c r="C3254" s="46">
        <v>10</v>
      </c>
      <c r="D3254" s="58" t="s">
        <v>210</v>
      </c>
      <c r="E3254" s="58" t="s">
        <v>2</v>
      </c>
      <c r="F3254" s="46" t="s">
        <v>896</v>
      </c>
      <c r="G3254" s="46" t="s">
        <v>665</v>
      </c>
      <c r="H3254" s="46">
        <v>27</v>
      </c>
      <c r="I3254" s="58" t="s">
        <v>524</v>
      </c>
      <c r="J3254" s="58" t="s">
        <v>233</v>
      </c>
      <c r="K3254" s="85">
        <f>VLOOKUP(B3254,Precios!G:J,4,FALSE)</f>
        <v>783.21</v>
      </c>
      <c r="L3254" s="59"/>
    </row>
    <row r="3255" spans="2:12">
      <c r="B3255" s="46" t="str">
        <f t="shared" si="50"/>
        <v>11CLO27</v>
      </c>
      <c r="C3255" s="46">
        <v>11</v>
      </c>
      <c r="D3255" s="58" t="s">
        <v>183</v>
      </c>
      <c r="E3255" s="58" t="s">
        <v>2</v>
      </c>
      <c r="F3255" s="46" t="s">
        <v>896</v>
      </c>
      <c r="G3255" s="46" t="s">
        <v>665</v>
      </c>
      <c r="H3255" s="46">
        <v>27</v>
      </c>
      <c r="I3255" s="58" t="s">
        <v>524</v>
      </c>
      <c r="J3255" s="58" t="s">
        <v>233</v>
      </c>
      <c r="K3255" s="85">
        <f>VLOOKUP(B3255,Precios!G:J,4,FALSE)</f>
        <v>2634.17</v>
      </c>
      <c r="L3255" s="59"/>
    </row>
    <row r="3256" spans="2:12">
      <c r="B3256" s="46" t="str">
        <f t="shared" si="50"/>
        <v>12CLO27</v>
      </c>
      <c r="C3256" s="46">
        <v>12</v>
      </c>
      <c r="D3256" s="58" t="s">
        <v>211</v>
      </c>
      <c r="E3256" s="58" t="s">
        <v>2</v>
      </c>
      <c r="F3256" s="46" t="s">
        <v>896</v>
      </c>
      <c r="G3256" s="46" t="s">
        <v>665</v>
      </c>
      <c r="H3256" s="46">
        <v>27</v>
      </c>
      <c r="I3256" s="58" t="s">
        <v>524</v>
      </c>
      <c r="J3256" s="58" t="s">
        <v>233</v>
      </c>
      <c r="K3256" s="85">
        <f>VLOOKUP(B3256,Precios!G:J,4,FALSE)</f>
        <v>3314.39</v>
      </c>
      <c r="L3256" s="59"/>
    </row>
    <row r="3257" spans="2:12">
      <c r="B3257" s="46" t="str">
        <f t="shared" si="50"/>
        <v>13CLO27</v>
      </c>
      <c r="C3257" s="46">
        <v>13</v>
      </c>
      <c r="D3257" s="58" t="s">
        <v>182</v>
      </c>
      <c r="E3257" s="58" t="s">
        <v>2</v>
      </c>
      <c r="F3257" s="46" t="s">
        <v>896</v>
      </c>
      <c r="G3257" s="46" t="s">
        <v>665</v>
      </c>
      <c r="H3257" s="46">
        <v>27</v>
      </c>
      <c r="I3257" s="58" t="s">
        <v>524</v>
      </c>
      <c r="J3257" s="58" t="s">
        <v>233</v>
      </c>
      <c r="K3257" s="85">
        <f>VLOOKUP(B3257,Precios!G:J,4,FALSE)</f>
        <v>4215.47</v>
      </c>
      <c r="L3257" s="59"/>
    </row>
    <row r="3258" spans="2:12">
      <c r="B3258" s="46" t="str">
        <f t="shared" si="50"/>
        <v>14CLO27</v>
      </c>
      <c r="C3258" s="46">
        <v>14</v>
      </c>
      <c r="D3258" s="58" t="s">
        <v>181</v>
      </c>
      <c r="E3258" s="58" t="s">
        <v>2</v>
      </c>
      <c r="F3258" s="46" t="s">
        <v>896</v>
      </c>
      <c r="G3258" s="46" t="s">
        <v>665</v>
      </c>
      <c r="H3258" s="46">
        <v>27</v>
      </c>
      <c r="I3258" s="58" t="s">
        <v>524</v>
      </c>
      <c r="J3258" s="58" t="s">
        <v>233</v>
      </c>
      <c r="K3258" s="85">
        <f>VLOOKUP(B3258,Precios!G:J,4,FALSE)</f>
        <v>4365.88</v>
      </c>
      <c r="L3258" s="59"/>
    </row>
    <row r="3259" spans="2:12">
      <c r="B3259" s="46" t="str">
        <f t="shared" si="50"/>
        <v>15CLO27</v>
      </c>
      <c r="C3259" s="46">
        <v>15</v>
      </c>
      <c r="D3259" s="58" t="s">
        <v>180</v>
      </c>
      <c r="E3259" s="58" t="s">
        <v>2</v>
      </c>
      <c r="F3259" s="46" t="s">
        <v>896</v>
      </c>
      <c r="G3259" s="46" t="s">
        <v>665</v>
      </c>
      <c r="H3259" s="46">
        <v>27</v>
      </c>
      <c r="I3259" s="58" t="s">
        <v>524</v>
      </c>
      <c r="J3259" s="58" t="s">
        <v>233</v>
      </c>
      <c r="K3259" s="85">
        <f>VLOOKUP(B3259,Precios!G:J,4,FALSE)</f>
        <v>5269.68</v>
      </c>
      <c r="L3259" s="59"/>
    </row>
    <row r="3260" spans="2:12">
      <c r="B3260" s="46" t="str">
        <f t="shared" si="50"/>
        <v>16CLO27</v>
      </c>
      <c r="C3260" s="46">
        <v>16</v>
      </c>
      <c r="D3260" s="58" t="s">
        <v>179</v>
      </c>
      <c r="E3260" s="58" t="s">
        <v>2</v>
      </c>
      <c r="F3260" s="46" t="s">
        <v>896</v>
      </c>
      <c r="G3260" s="46" t="s">
        <v>665</v>
      </c>
      <c r="H3260" s="46">
        <v>27</v>
      </c>
      <c r="I3260" s="58" t="s">
        <v>524</v>
      </c>
      <c r="J3260" s="58" t="s">
        <v>233</v>
      </c>
      <c r="K3260" s="85">
        <f>VLOOKUP(B3260,Precios!G:J,4,FALSE)</f>
        <v>7075.92</v>
      </c>
      <c r="L3260" s="59"/>
    </row>
    <row r="3261" spans="2:12">
      <c r="B3261" s="46" t="str">
        <f t="shared" si="50"/>
        <v>17CLO27</v>
      </c>
      <c r="C3261" s="46">
        <v>17</v>
      </c>
      <c r="D3261" s="58" t="s">
        <v>178</v>
      </c>
      <c r="E3261" s="58" t="s">
        <v>2</v>
      </c>
      <c r="F3261" s="46" t="s">
        <v>896</v>
      </c>
      <c r="G3261" s="46" t="s">
        <v>665</v>
      </c>
      <c r="H3261" s="46">
        <v>27</v>
      </c>
      <c r="I3261" s="58" t="s">
        <v>524</v>
      </c>
      <c r="J3261" s="58" t="s">
        <v>233</v>
      </c>
      <c r="K3261" s="85">
        <f>VLOOKUP(B3261,Precios!G:J,4,FALSE)</f>
        <v>8130.12</v>
      </c>
      <c r="L3261" s="59"/>
    </row>
    <row r="3262" spans="2:12">
      <c r="B3262" s="46" t="str">
        <f t="shared" si="50"/>
        <v>18CLO27</v>
      </c>
      <c r="C3262" s="46">
        <v>18</v>
      </c>
      <c r="D3262" s="58" t="s">
        <v>177</v>
      </c>
      <c r="E3262" s="58" t="s">
        <v>116</v>
      </c>
      <c r="F3262" s="46" t="s">
        <v>896</v>
      </c>
      <c r="G3262" s="46" t="s">
        <v>665</v>
      </c>
      <c r="H3262" s="46">
        <v>27</v>
      </c>
      <c r="I3262" s="58" t="s">
        <v>524</v>
      </c>
      <c r="J3262" s="58" t="s">
        <v>233</v>
      </c>
      <c r="K3262" s="85">
        <f>VLOOKUP(B3262,Precios!G:J,4,FALSE)</f>
        <v>8040.68</v>
      </c>
      <c r="L3262" s="59"/>
    </row>
    <row r="3263" spans="2:12">
      <c r="B3263" s="46" t="str">
        <f t="shared" si="50"/>
        <v>19CLO27</v>
      </c>
      <c r="C3263" s="46">
        <v>19</v>
      </c>
      <c r="D3263" s="58" t="s">
        <v>176</v>
      </c>
      <c r="E3263" s="58" t="s">
        <v>116</v>
      </c>
      <c r="F3263" s="46" t="s">
        <v>896</v>
      </c>
      <c r="G3263" s="46" t="s">
        <v>665</v>
      </c>
      <c r="H3263" s="46">
        <v>27</v>
      </c>
      <c r="I3263" s="58" t="s">
        <v>524</v>
      </c>
      <c r="J3263" s="58" t="s">
        <v>233</v>
      </c>
      <c r="K3263" s="85">
        <f>VLOOKUP(B3263,Precios!G:J,4,FALSE)</f>
        <v>8040.68</v>
      </c>
      <c r="L3263" s="59"/>
    </row>
    <row r="3264" spans="2:12">
      <c r="B3264" s="46" t="str">
        <f t="shared" si="50"/>
        <v>20CLO27</v>
      </c>
      <c r="C3264" s="46">
        <v>20</v>
      </c>
      <c r="D3264" s="58" t="s">
        <v>175</v>
      </c>
      <c r="E3264" s="58" t="s">
        <v>116</v>
      </c>
      <c r="F3264" s="46" t="s">
        <v>896</v>
      </c>
      <c r="G3264" s="46" t="s">
        <v>665</v>
      </c>
      <c r="H3264" s="46">
        <v>27</v>
      </c>
      <c r="I3264" s="58" t="s">
        <v>524</v>
      </c>
      <c r="J3264" s="58" t="s">
        <v>233</v>
      </c>
      <c r="K3264" s="85">
        <f>VLOOKUP(B3264,Precios!G:J,4,FALSE)</f>
        <v>26058.39</v>
      </c>
      <c r="L3264" s="59"/>
    </row>
    <row r="3265" spans="2:12">
      <c r="B3265" s="46" t="str">
        <f t="shared" si="50"/>
        <v>21CLO27</v>
      </c>
      <c r="C3265" s="46">
        <v>21</v>
      </c>
      <c r="D3265" s="58" t="s">
        <v>212</v>
      </c>
      <c r="E3265" s="58" t="s">
        <v>116</v>
      </c>
      <c r="F3265" s="46" t="s">
        <v>896</v>
      </c>
      <c r="G3265" s="46" t="s">
        <v>665</v>
      </c>
      <c r="H3265" s="46">
        <v>27</v>
      </c>
      <c r="I3265" s="58" t="s">
        <v>524</v>
      </c>
      <c r="J3265" s="58" t="s">
        <v>233</v>
      </c>
      <c r="K3265" s="85">
        <f>VLOOKUP(B3265,Precios!G:J,4,FALSE)</f>
        <v>21830.720000000001</v>
      </c>
      <c r="L3265" s="59"/>
    </row>
    <row r="3266" spans="2:12">
      <c r="B3266" s="46" t="str">
        <f t="shared" si="50"/>
        <v>22CLO27</v>
      </c>
      <c r="C3266" s="46">
        <v>22</v>
      </c>
      <c r="D3266" s="58" t="s">
        <v>174</v>
      </c>
      <c r="E3266" s="58" t="s">
        <v>116</v>
      </c>
      <c r="F3266" s="46" t="s">
        <v>896</v>
      </c>
      <c r="G3266" s="46" t="s">
        <v>665</v>
      </c>
      <c r="H3266" s="46">
        <v>27</v>
      </c>
      <c r="I3266" s="58" t="s">
        <v>524</v>
      </c>
      <c r="J3266" s="58" t="s">
        <v>233</v>
      </c>
      <c r="K3266" s="85">
        <f>VLOOKUP(B3266,Precios!G:J,4,FALSE)</f>
        <v>55706.22</v>
      </c>
      <c r="L3266" s="59"/>
    </row>
    <row r="3267" spans="2:12">
      <c r="B3267" s="46" t="str">
        <f t="shared" si="50"/>
        <v>23CLO27</v>
      </c>
      <c r="C3267" s="46">
        <v>23</v>
      </c>
      <c r="D3267" s="58" t="s">
        <v>173</v>
      </c>
      <c r="E3267" s="58" t="s">
        <v>2</v>
      </c>
      <c r="F3267" s="46" t="s">
        <v>896</v>
      </c>
      <c r="G3267" s="46" t="s">
        <v>665</v>
      </c>
      <c r="H3267" s="46">
        <v>27</v>
      </c>
      <c r="I3267" s="58" t="s">
        <v>524</v>
      </c>
      <c r="J3267" s="58" t="s">
        <v>233</v>
      </c>
      <c r="K3267" s="85">
        <f>VLOOKUP(B3267,Precios!G:J,4,FALSE)</f>
        <v>1189.71</v>
      </c>
      <c r="L3267" s="59"/>
    </row>
    <row r="3268" spans="2:12">
      <c r="B3268" s="46" t="str">
        <f t="shared" si="50"/>
        <v>24CLO27</v>
      </c>
      <c r="C3268" s="46">
        <v>24</v>
      </c>
      <c r="D3268" s="58" t="s">
        <v>172</v>
      </c>
      <c r="E3268" s="58" t="s">
        <v>2</v>
      </c>
      <c r="F3268" s="46" t="s">
        <v>896</v>
      </c>
      <c r="G3268" s="46" t="s">
        <v>665</v>
      </c>
      <c r="H3268" s="46">
        <v>27</v>
      </c>
      <c r="I3268" s="58" t="s">
        <v>524</v>
      </c>
      <c r="J3268" s="58" t="s">
        <v>233</v>
      </c>
      <c r="K3268" s="85">
        <f>VLOOKUP(B3268,Precios!G:J,4,FALSE)</f>
        <v>1310.3</v>
      </c>
      <c r="L3268" s="59"/>
    </row>
    <row r="3269" spans="2:12">
      <c r="B3269" s="46" t="str">
        <f t="shared" si="50"/>
        <v>25CLO27</v>
      </c>
      <c r="C3269" s="46">
        <v>25</v>
      </c>
      <c r="D3269" s="58" t="s">
        <v>171</v>
      </c>
      <c r="E3269" s="58" t="s">
        <v>2</v>
      </c>
      <c r="F3269" s="46" t="s">
        <v>896</v>
      </c>
      <c r="G3269" s="46" t="s">
        <v>665</v>
      </c>
      <c r="H3269" s="46">
        <v>27</v>
      </c>
      <c r="I3269" s="58" t="s">
        <v>524</v>
      </c>
      <c r="J3269" s="58" t="s">
        <v>233</v>
      </c>
      <c r="K3269" s="85">
        <f>VLOOKUP(B3269,Precios!G:J,4,FALSE)</f>
        <v>285.89999999999998</v>
      </c>
      <c r="L3269" s="59"/>
    </row>
    <row r="3270" spans="2:12">
      <c r="B3270" s="46" t="str">
        <f t="shared" ref="B3270:B3333" si="51">+CONCATENATE(C3270,F3270,H3270)</f>
        <v>26CLO27</v>
      </c>
      <c r="C3270" s="46">
        <v>26</v>
      </c>
      <c r="D3270" s="58" t="s">
        <v>170</v>
      </c>
      <c r="E3270" s="58" t="s">
        <v>2</v>
      </c>
      <c r="F3270" s="46" t="s">
        <v>896</v>
      </c>
      <c r="G3270" s="46" t="s">
        <v>665</v>
      </c>
      <c r="H3270" s="46">
        <v>27</v>
      </c>
      <c r="I3270" s="58" t="s">
        <v>524</v>
      </c>
      <c r="J3270" s="58" t="s">
        <v>233</v>
      </c>
      <c r="K3270" s="85">
        <f>VLOOKUP(B3270,Precios!G:J,4,FALSE)</f>
        <v>300.82</v>
      </c>
      <c r="L3270" s="59"/>
    </row>
    <row r="3271" spans="2:12">
      <c r="B3271" s="46" t="str">
        <f t="shared" si="51"/>
        <v>27CLO27</v>
      </c>
      <c r="C3271" s="46">
        <v>27</v>
      </c>
      <c r="D3271" s="58" t="s">
        <v>169</v>
      </c>
      <c r="E3271" s="58" t="s">
        <v>2</v>
      </c>
      <c r="F3271" s="46" t="s">
        <v>896</v>
      </c>
      <c r="G3271" s="46" t="s">
        <v>665</v>
      </c>
      <c r="H3271" s="46">
        <v>27</v>
      </c>
      <c r="I3271" s="58" t="s">
        <v>524</v>
      </c>
      <c r="J3271" s="58" t="s">
        <v>285</v>
      </c>
      <c r="K3271" s="85">
        <f>VLOOKUP(B3271,Precios!G:J,4,FALSE)</f>
        <v>2478.4499999999998</v>
      </c>
      <c r="L3271" s="59"/>
    </row>
    <row r="3272" spans="2:12">
      <c r="B3272" s="46" t="str">
        <f t="shared" si="51"/>
        <v>28CLO27</v>
      </c>
      <c r="C3272" s="46">
        <v>28</v>
      </c>
      <c r="D3272" s="58" t="s">
        <v>168</v>
      </c>
      <c r="E3272" s="58" t="s">
        <v>2</v>
      </c>
      <c r="F3272" s="46" t="s">
        <v>896</v>
      </c>
      <c r="G3272" s="46" t="s">
        <v>665</v>
      </c>
      <c r="H3272" s="46">
        <v>27</v>
      </c>
      <c r="I3272" s="58" t="s">
        <v>524</v>
      </c>
      <c r="J3272" s="58" t="s">
        <v>345</v>
      </c>
      <c r="K3272" s="85">
        <f>VLOOKUP(B3272,Precios!G:J,4,FALSE)</f>
        <v>26963.67</v>
      </c>
      <c r="L3272" s="59"/>
    </row>
    <row r="3273" spans="2:12">
      <c r="B3273" s="46" t="str">
        <f t="shared" si="51"/>
        <v>29CLO27</v>
      </c>
      <c r="C3273" s="46">
        <v>29</v>
      </c>
      <c r="D3273" s="58" t="s">
        <v>167</v>
      </c>
      <c r="E3273" s="58" t="s">
        <v>2</v>
      </c>
      <c r="F3273" s="46" t="s">
        <v>896</v>
      </c>
      <c r="G3273" s="46" t="s">
        <v>665</v>
      </c>
      <c r="H3273" s="46">
        <v>27</v>
      </c>
      <c r="I3273" s="58" t="s">
        <v>524</v>
      </c>
      <c r="J3273" s="58" t="s">
        <v>238</v>
      </c>
      <c r="K3273" s="85">
        <f>VLOOKUP(B3273,Precios!G:J,4,FALSE)</f>
        <v>4221.5</v>
      </c>
      <c r="L3273" s="59"/>
    </row>
    <row r="3274" spans="2:12">
      <c r="B3274" s="46" t="str">
        <f t="shared" si="51"/>
        <v>30CLO27</v>
      </c>
      <c r="C3274" s="46">
        <v>30</v>
      </c>
      <c r="D3274" s="58" t="s">
        <v>166</v>
      </c>
      <c r="E3274" s="58" t="s">
        <v>165</v>
      </c>
      <c r="F3274" s="46" t="s">
        <v>896</v>
      </c>
      <c r="G3274" s="46" t="s">
        <v>665</v>
      </c>
      <c r="H3274" s="46">
        <v>27</v>
      </c>
      <c r="I3274" s="58" t="s">
        <v>524</v>
      </c>
      <c r="J3274" s="58" t="s">
        <v>239</v>
      </c>
      <c r="K3274" s="85">
        <f>VLOOKUP(B3274,Precios!G:J,4,FALSE)</f>
        <v>14371.84</v>
      </c>
      <c r="L3274" s="59"/>
    </row>
    <row r="3275" spans="2:12">
      <c r="B3275" s="46" t="str">
        <f t="shared" si="51"/>
        <v>31CLO27</v>
      </c>
      <c r="C3275" s="46">
        <v>31</v>
      </c>
      <c r="D3275" s="58" t="s">
        <v>164</v>
      </c>
      <c r="E3275" s="58" t="s">
        <v>163</v>
      </c>
      <c r="F3275" s="46" t="s">
        <v>896</v>
      </c>
      <c r="G3275" s="46" t="s">
        <v>665</v>
      </c>
      <c r="H3275" s="46">
        <v>27</v>
      </c>
      <c r="I3275" s="58" t="s">
        <v>524</v>
      </c>
      <c r="J3275" s="58" t="s">
        <v>239</v>
      </c>
      <c r="K3275" s="85">
        <f>VLOOKUP(B3275,Precios!G:J,4,FALSE)</f>
        <v>85146.99</v>
      </c>
      <c r="L3275" s="59"/>
    </row>
    <row r="3276" spans="2:12">
      <c r="B3276" s="46" t="str">
        <f t="shared" si="51"/>
        <v>32CLO27</v>
      </c>
      <c r="C3276" s="46">
        <v>32</v>
      </c>
      <c r="D3276" s="58" t="s">
        <v>162</v>
      </c>
      <c r="E3276" s="58" t="s">
        <v>161</v>
      </c>
      <c r="F3276" s="46" t="s">
        <v>896</v>
      </c>
      <c r="G3276" s="46" t="s">
        <v>665</v>
      </c>
      <c r="H3276" s="46">
        <v>27</v>
      </c>
      <c r="I3276" s="58" t="s">
        <v>524</v>
      </c>
      <c r="J3276" s="58" t="s">
        <v>526</v>
      </c>
      <c r="K3276" s="85">
        <f>VLOOKUP(B3276,Precios!G:J,4,FALSE)</f>
        <v>256.23</v>
      </c>
      <c r="L3276" s="59"/>
    </row>
    <row r="3277" spans="2:12">
      <c r="B3277" s="46" t="str">
        <f t="shared" si="51"/>
        <v>33CLO27</v>
      </c>
      <c r="C3277" s="46">
        <v>33</v>
      </c>
      <c r="D3277" s="58" t="s">
        <v>160</v>
      </c>
      <c r="E3277" s="58" t="s">
        <v>159</v>
      </c>
      <c r="F3277" s="46" t="s">
        <v>896</v>
      </c>
      <c r="G3277" s="46" t="s">
        <v>665</v>
      </c>
      <c r="H3277" s="46">
        <v>27</v>
      </c>
      <c r="I3277" s="58" t="s">
        <v>524</v>
      </c>
      <c r="J3277" s="58" t="s">
        <v>526</v>
      </c>
      <c r="K3277" s="85">
        <f>VLOOKUP(B3277,Precios!G:J,4,FALSE)</f>
        <v>7664.49</v>
      </c>
      <c r="L3277" s="59"/>
    </row>
    <row r="3278" spans="2:12">
      <c r="B3278" s="46" t="str">
        <f t="shared" si="51"/>
        <v>34CLO27</v>
      </c>
      <c r="C3278" s="46">
        <v>34</v>
      </c>
      <c r="D3278" s="58" t="s">
        <v>158</v>
      </c>
      <c r="E3278" s="58" t="s">
        <v>2</v>
      </c>
      <c r="F3278" s="46" t="s">
        <v>896</v>
      </c>
      <c r="G3278" s="46" t="s">
        <v>665</v>
      </c>
      <c r="H3278" s="46">
        <v>27</v>
      </c>
      <c r="I3278" s="58" t="s">
        <v>524</v>
      </c>
      <c r="J3278" s="58" t="s">
        <v>527</v>
      </c>
      <c r="K3278" s="85">
        <f>VLOOKUP(B3278,Precios!G:J,4,FALSE)</f>
        <v>339.98</v>
      </c>
      <c r="L3278" s="59"/>
    </row>
    <row r="3279" spans="2:12">
      <c r="B3279" s="46" t="str">
        <f t="shared" si="51"/>
        <v>35CLO27</v>
      </c>
      <c r="C3279" s="46">
        <v>35</v>
      </c>
      <c r="D3279" s="58" t="s">
        <v>157</v>
      </c>
      <c r="E3279" s="58" t="s">
        <v>2</v>
      </c>
      <c r="F3279" s="46" t="s">
        <v>896</v>
      </c>
      <c r="G3279" s="46" t="s">
        <v>665</v>
      </c>
      <c r="H3279" s="46">
        <v>27</v>
      </c>
      <c r="I3279" s="58" t="s">
        <v>524</v>
      </c>
      <c r="J3279" s="58" t="s">
        <v>527</v>
      </c>
      <c r="K3279" s="85">
        <f>VLOOKUP(B3279,Precios!G:J,4,FALSE)</f>
        <v>216.8</v>
      </c>
      <c r="L3279" s="59"/>
    </row>
    <row r="3280" spans="2:12">
      <c r="B3280" s="46" t="str">
        <f t="shared" si="51"/>
        <v>36CLO27</v>
      </c>
      <c r="C3280" s="46">
        <v>36</v>
      </c>
      <c r="D3280" s="58" t="s">
        <v>156</v>
      </c>
      <c r="E3280" s="58" t="s">
        <v>74</v>
      </c>
      <c r="F3280" s="46" t="s">
        <v>896</v>
      </c>
      <c r="G3280" s="46" t="s">
        <v>665</v>
      </c>
      <c r="H3280" s="46">
        <v>27</v>
      </c>
      <c r="I3280" s="58" t="s">
        <v>524</v>
      </c>
      <c r="J3280" s="58" t="s">
        <v>528</v>
      </c>
      <c r="K3280" s="85">
        <f>VLOOKUP(B3280,Precios!G:J,4,FALSE)</f>
        <v>5909.12</v>
      </c>
      <c r="L3280" s="59"/>
    </row>
    <row r="3281" spans="2:12">
      <c r="B3281" s="46" t="str">
        <f t="shared" si="51"/>
        <v>37CLO27</v>
      </c>
      <c r="C3281" s="46">
        <v>37</v>
      </c>
      <c r="D3281" s="58" t="s">
        <v>155</v>
      </c>
      <c r="E3281" s="58" t="s">
        <v>74</v>
      </c>
      <c r="F3281" s="46" t="s">
        <v>896</v>
      </c>
      <c r="G3281" s="46" t="s">
        <v>665</v>
      </c>
      <c r="H3281" s="46">
        <v>27</v>
      </c>
      <c r="I3281" s="58" t="s">
        <v>524</v>
      </c>
      <c r="J3281" s="58" t="s">
        <v>528</v>
      </c>
      <c r="K3281" s="85">
        <f>VLOOKUP(B3281,Precios!G:J,4,FALSE)</f>
        <v>5909.12</v>
      </c>
      <c r="L3281" s="59"/>
    </row>
    <row r="3282" spans="2:12">
      <c r="B3282" s="46" t="str">
        <f t="shared" si="51"/>
        <v>38CLO27</v>
      </c>
      <c r="C3282" s="46">
        <v>38</v>
      </c>
      <c r="D3282" s="58" t="s">
        <v>154</v>
      </c>
      <c r="E3282" s="58" t="s">
        <v>74</v>
      </c>
      <c r="F3282" s="46" t="s">
        <v>896</v>
      </c>
      <c r="G3282" s="46" t="s">
        <v>665</v>
      </c>
      <c r="H3282" s="46">
        <v>27</v>
      </c>
      <c r="I3282" s="58" t="s">
        <v>524</v>
      </c>
      <c r="J3282" s="58" t="s">
        <v>528</v>
      </c>
      <c r="K3282" s="85">
        <f>VLOOKUP(B3282,Precios!G:J,4,FALSE)</f>
        <v>5909.12</v>
      </c>
      <c r="L3282" s="59"/>
    </row>
    <row r="3283" spans="2:12">
      <c r="B3283" s="46" t="str">
        <f t="shared" si="51"/>
        <v>39CLO27</v>
      </c>
      <c r="C3283" s="46">
        <v>39</v>
      </c>
      <c r="D3283" s="58" t="s">
        <v>153</v>
      </c>
      <c r="E3283" s="58" t="s">
        <v>2</v>
      </c>
      <c r="F3283" s="46" t="s">
        <v>896</v>
      </c>
      <c r="G3283" s="46" t="s">
        <v>665</v>
      </c>
      <c r="H3283" s="46">
        <v>27</v>
      </c>
      <c r="I3283" s="58" t="s">
        <v>524</v>
      </c>
      <c r="J3283" s="58" t="s">
        <v>243</v>
      </c>
      <c r="K3283" s="85">
        <f>VLOOKUP(B3283,Precios!G:J,4,FALSE)</f>
        <v>235.28</v>
      </c>
      <c r="L3283" s="59"/>
    </row>
    <row r="3284" spans="2:12">
      <c r="B3284" s="46" t="str">
        <f t="shared" si="51"/>
        <v>40CLO27</v>
      </c>
      <c r="C3284" s="46">
        <v>40</v>
      </c>
      <c r="D3284" s="58" t="s">
        <v>152</v>
      </c>
      <c r="E3284" s="58" t="s">
        <v>2</v>
      </c>
      <c r="F3284" s="46" t="s">
        <v>896</v>
      </c>
      <c r="G3284" s="46" t="s">
        <v>665</v>
      </c>
      <c r="H3284" s="46">
        <v>27</v>
      </c>
      <c r="I3284" s="58" t="s">
        <v>524</v>
      </c>
      <c r="J3284" s="58" t="s">
        <v>529</v>
      </c>
      <c r="K3284" s="85">
        <f>VLOOKUP(B3284,Precios!G:J,4,FALSE)</f>
        <v>615.91999999999996</v>
      </c>
      <c r="L3284" s="59"/>
    </row>
    <row r="3285" spans="2:12">
      <c r="B3285" s="46" t="str">
        <f t="shared" si="51"/>
        <v>41CLO27</v>
      </c>
      <c r="C3285" s="46">
        <v>41</v>
      </c>
      <c r="D3285" s="58" t="s">
        <v>151</v>
      </c>
      <c r="E3285" s="58" t="s">
        <v>74</v>
      </c>
      <c r="F3285" s="46" t="s">
        <v>896</v>
      </c>
      <c r="G3285" s="46" t="s">
        <v>665</v>
      </c>
      <c r="H3285" s="46">
        <v>27</v>
      </c>
      <c r="I3285" s="58" t="s">
        <v>524</v>
      </c>
      <c r="J3285" s="58" t="s">
        <v>244</v>
      </c>
      <c r="K3285" s="85">
        <f>VLOOKUP(B3285,Precios!G:J,4,FALSE)</f>
        <v>46448.85</v>
      </c>
      <c r="L3285" s="59"/>
    </row>
    <row r="3286" spans="2:12">
      <c r="B3286" s="46" t="str">
        <f t="shared" si="51"/>
        <v>42CLO27</v>
      </c>
      <c r="C3286" s="46">
        <v>42</v>
      </c>
      <c r="D3286" s="58" t="s">
        <v>150</v>
      </c>
      <c r="E3286" s="58" t="s">
        <v>2</v>
      </c>
      <c r="F3286" s="46" t="s">
        <v>896</v>
      </c>
      <c r="G3286" s="46" t="s">
        <v>665</v>
      </c>
      <c r="H3286" s="46">
        <v>27</v>
      </c>
      <c r="I3286" s="58" t="s">
        <v>524</v>
      </c>
      <c r="J3286" s="58" t="s">
        <v>246</v>
      </c>
      <c r="K3286" s="85">
        <f>VLOOKUP(B3286,Precios!G:J,4,FALSE)</f>
        <v>6087.74</v>
      </c>
      <c r="L3286" s="59"/>
    </row>
    <row r="3287" spans="2:12">
      <c r="B3287" s="46" t="str">
        <f t="shared" si="51"/>
        <v>43CLO27</v>
      </c>
      <c r="C3287" s="46">
        <v>43</v>
      </c>
      <c r="D3287" s="58" t="s">
        <v>149</v>
      </c>
      <c r="E3287" s="58" t="s">
        <v>2</v>
      </c>
      <c r="F3287" s="46" t="s">
        <v>896</v>
      </c>
      <c r="G3287" s="46" t="s">
        <v>665</v>
      </c>
      <c r="H3287" s="46">
        <v>27</v>
      </c>
      <c r="I3287" s="58" t="s">
        <v>524</v>
      </c>
      <c r="J3287" s="58" t="s">
        <v>246</v>
      </c>
      <c r="K3287" s="85">
        <f>VLOOKUP(B3287,Precios!G:J,4,FALSE)</f>
        <v>14710.59</v>
      </c>
      <c r="L3287" s="59"/>
    </row>
    <row r="3288" spans="2:12">
      <c r="B3288" s="46" t="str">
        <f t="shared" si="51"/>
        <v>44CLO27</v>
      </c>
      <c r="C3288" s="46">
        <v>44</v>
      </c>
      <c r="D3288" s="58" t="s">
        <v>148</v>
      </c>
      <c r="E3288" s="58" t="s">
        <v>2</v>
      </c>
      <c r="F3288" s="46" t="s">
        <v>896</v>
      </c>
      <c r="G3288" s="46" t="s">
        <v>665</v>
      </c>
      <c r="H3288" s="46">
        <v>27</v>
      </c>
      <c r="I3288" s="58" t="s">
        <v>524</v>
      </c>
      <c r="J3288" s="58" t="s">
        <v>246</v>
      </c>
      <c r="K3288" s="85">
        <f>VLOOKUP(B3288,Precios!G:J,4,FALSE)</f>
        <v>32849.379999999997</v>
      </c>
      <c r="L3288" s="59"/>
    </row>
    <row r="3289" spans="2:12">
      <c r="B3289" s="46" t="str">
        <f t="shared" si="51"/>
        <v>45CLO27</v>
      </c>
      <c r="C3289" s="46">
        <v>45</v>
      </c>
      <c r="D3289" s="58" t="s">
        <v>147</v>
      </c>
      <c r="E3289" s="58" t="s">
        <v>2</v>
      </c>
      <c r="F3289" s="46" t="s">
        <v>896</v>
      </c>
      <c r="G3289" s="46" t="s">
        <v>665</v>
      </c>
      <c r="H3289" s="46">
        <v>27</v>
      </c>
      <c r="I3289" s="58" t="s">
        <v>524</v>
      </c>
      <c r="J3289" s="58" t="s">
        <v>246</v>
      </c>
      <c r="K3289" s="85">
        <f>VLOOKUP(B3289,Precios!G:J,4,FALSE)</f>
        <v>143714.65</v>
      </c>
      <c r="L3289" s="59"/>
    </row>
    <row r="3290" spans="2:12">
      <c r="B3290" s="46" t="str">
        <f t="shared" si="51"/>
        <v>46CLO27</v>
      </c>
      <c r="C3290" s="46">
        <v>46</v>
      </c>
      <c r="D3290" s="58" t="s">
        <v>146</v>
      </c>
      <c r="E3290" s="58" t="s">
        <v>135</v>
      </c>
      <c r="F3290" s="46" t="s">
        <v>896</v>
      </c>
      <c r="G3290" s="46" t="s">
        <v>665</v>
      </c>
      <c r="H3290" s="46">
        <v>27</v>
      </c>
      <c r="I3290" s="58" t="s">
        <v>524</v>
      </c>
      <c r="J3290" s="58" t="s">
        <v>247</v>
      </c>
      <c r="K3290" s="85">
        <f>VLOOKUP(B3290,Precios!G:J,4,FALSE)</f>
        <v>495.2</v>
      </c>
      <c r="L3290" s="59"/>
    </row>
    <row r="3291" spans="2:12">
      <c r="B3291" s="46" t="str">
        <f t="shared" si="51"/>
        <v>47CLO27</v>
      </c>
      <c r="C3291" s="46">
        <v>47</v>
      </c>
      <c r="D3291" s="58" t="s">
        <v>145</v>
      </c>
      <c r="E3291" s="58" t="s">
        <v>137</v>
      </c>
      <c r="F3291" s="46" t="s">
        <v>896</v>
      </c>
      <c r="G3291" s="46" t="s">
        <v>665</v>
      </c>
      <c r="H3291" s="46">
        <v>27</v>
      </c>
      <c r="I3291" s="58" t="s">
        <v>524</v>
      </c>
      <c r="J3291" s="58" t="s">
        <v>247</v>
      </c>
      <c r="K3291" s="85">
        <f>VLOOKUP(B3291,Precios!G:J,4,FALSE)</f>
        <v>990.39</v>
      </c>
      <c r="L3291" s="59"/>
    </row>
    <row r="3292" spans="2:12">
      <c r="B3292" s="46" t="str">
        <f t="shared" si="51"/>
        <v>48CLO27</v>
      </c>
      <c r="C3292" s="46">
        <v>48</v>
      </c>
      <c r="D3292" s="58" t="s">
        <v>144</v>
      </c>
      <c r="E3292" s="58" t="s">
        <v>143</v>
      </c>
      <c r="F3292" s="46" t="s">
        <v>896</v>
      </c>
      <c r="G3292" s="46" t="s">
        <v>665</v>
      </c>
      <c r="H3292" s="46">
        <v>27</v>
      </c>
      <c r="I3292" s="58" t="s">
        <v>524</v>
      </c>
      <c r="J3292" s="58" t="s">
        <v>247</v>
      </c>
      <c r="K3292" s="85">
        <f>VLOOKUP(B3292,Precios!G:J,4,FALSE)</f>
        <v>1436.32</v>
      </c>
      <c r="L3292" s="59"/>
    </row>
    <row r="3293" spans="2:12">
      <c r="B3293" s="46" t="str">
        <f t="shared" si="51"/>
        <v>49CLO27</v>
      </c>
      <c r="C3293" s="46">
        <v>49</v>
      </c>
      <c r="D3293" s="58" t="s">
        <v>142</v>
      </c>
      <c r="E3293" s="58" t="s">
        <v>15</v>
      </c>
      <c r="F3293" s="46" t="s">
        <v>896</v>
      </c>
      <c r="G3293" s="46" t="s">
        <v>665</v>
      </c>
      <c r="H3293" s="46">
        <v>27</v>
      </c>
      <c r="I3293" s="58" t="s">
        <v>524</v>
      </c>
      <c r="J3293" s="58" t="s">
        <v>261</v>
      </c>
      <c r="K3293" s="85">
        <f>VLOOKUP(B3293,Precios!G:J,4,FALSE)</f>
        <v>2616.42</v>
      </c>
      <c r="L3293" s="59"/>
    </row>
    <row r="3294" spans="2:12">
      <c r="B3294" s="46" t="str">
        <f t="shared" si="51"/>
        <v>50CLO27</v>
      </c>
      <c r="C3294" s="46">
        <v>50</v>
      </c>
      <c r="D3294" s="58" t="s">
        <v>141</v>
      </c>
      <c r="E3294" s="58" t="s">
        <v>15</v>
      </c>
      <c r="F3294" s="46" t="s">
        <v>896</v>
      </c>
      <c r="G3294" s="46" t="s">
        <v>665</v>
      </c>
      <c r="H3294" s="46">
        <v>27</v>
      </c>
      <c r="I3294" s="58" t="s">
        <v>524</v>
      </c>
      <c r="J3294" s="58" t="s">
        <v>261</v>
      </c>
      <c r="K3294" s="85">
        <f>VLOOKUP(B3294,Precios!G:J,4,FALSE)</f>
        <v>1221.98</v>
      </c>
      <c r="L3294" s="59"/>
    </row>
    <row r="3295" spans="2:12">
      <c r="B3295" s="46" t="str">
        <f t="shared" si="51"/>
        <v>51CLO27</v>
      </c>
      <c r="C3295" s="46">
        <v>51</v>
      </c>
      <c r="D3295" s="58" t="s">
        <v>140</v>
      </c>
      <c r="E3295" s="58" t="s">
        <v>15</v>
      </c>
      <c r="F3295" s="46" t="s">
        <v>896</v>
      </c>
      <c r="G3295" s="46" t="s">
        <v>665</v>
      </c>
      <c r="H3295" s="46">
        <v>27</v>
      </c>
      <c r="I3295" s="58" t="s">
        <v>524</v>
      </c>
      <c r="J3295" s="58" t="s">
        <v>261</v>
      </c>
      <c r="K3295" s="85">
        <f>VLOOKUP(B3295,Precios!G:J,4,FALSE)</f>
        <v>2370.0500000000002</v>
      </c>
      <c r="L3295" s="59"/>
    </row>
    <row r="3296" spans="2:12">
      <c r="B3296" s="46" t="str">
        <f t="shared" si="51"/>
        <v>52CLO27</v>
      </c>
      <c r="C3296" s="46">
        <v>52</v>
      </c>
      <c r="D3296" s="58" t="s">
        <v>139</v>
      </c>
      <c r="E3296" s="58" t="s">
        <v>15</v>
      </c>
      <c r="F3296" s="46" t="s">
        <v>896</v>
      </c>
      <c r="G3296" s="46" t="s">
        <v>665</v>
      </c>
      <c r="H3296" s="46">
        <v>27</v>
      </c>
      <c r="I3296" s="58" t="s">
        <v>524</v>
      </c>
      <c r="J3296" s="58" t="s">
        <v>261</v>
      </c>
      <c r="K3296" s="85">
        <f>VLOOKUP(B3296,Precios!G:J,4,FALSE)</f>
        <v>490.27</v>
      </c>
      <c r="L3296" s="59"/>
    </row>
    <row r="3297" spans="2:12">
      <c r="B3297" s="46" t="str">
        <f t="shared" si="51"/>
        <v>53CLO27</v>
      </c>
      <c r="C3297" s="46">
        <v>53</v>
      </c>
      <c r="D3297" s="58" t="s">
        <v>138</v>
      </c>
      <c r="E3297" s="58" t="s">
        <v>137</v>
      </c>
      <c r="F3297" s="46" t="s">
        <v>896</v>
      </c>
      <c r="G3297" s="46" t="s">
        <v>665</v>
      </c>
      <c r="H3297" s="46">
        <v>27</v>
      </c>
      <c r="I3297" s="58" t="s">
        <v>524</v>
      </c>
      <c r="J3297" s="58" t="s">
        <v>247</v>
      </c>
      <c r="K3297" s="85">
        <f>VLOOKUP(B3297,Precios!G:J,4,FALSE)</f>
        <v>358.47</v>
      </c>
      <c r="L3297" s="59"/>
    </row>
    <row r="3298" spans="2:12">
      <c r="B3298" s="46" t="str">
        <f t="shared" si="51"/>
        <v>54CLO27</v>
      </c>
      <c r="C3298" s="46">
        <v>54</v>
      </c>
      <c r="D3298" s="58" t="s">
        <v>136</v>
      </c>
      <c r="E3298" s="58" t="s">
        <v>135</v>
      </c>
      <c r="F3298" s="46" t="s">
        <v>896</v>
      </c>
      <c r="G3298" s="46" t="s">
        <v>665</v>
      </c>
      <c r="H3298" s="46">
        <v>27</v>
      </c>
      <c r="I3298" s="58" t="s">
        <v>524</v>
      </c>
      <c r="J3298" s="58" t="s">
        <v>247</v>
      </c>
      <c r="K3298" s="85">
        <f>VLOOKUP(B3298,Precios!G:J,4,FALSE)</f>
        <v>1403.07</v>
      </c>
      <c r="L3298" s="59"/>
    </row>
    <row r="3299" spans="2:12">
      <c r="B3299" s="46" t="str">
        <f t="shared" si="51"/>
        <v>55CLO27</v>
      </c>
      <c r="C3299" s="46">
        <v>55</v>
      </c>
      <c r="D3299" s="58" t="s">
        <v>134</v>
      </c>
      <c r="E3299" s="58" t="s">
        <v>74</v>
      </c>
      <c r="F3299" s="46" t="s">
        <v>896</v>
      </c>
      <c r="G3299" s="46" t="s">
        <v>665</v>
      </c>
      <c r="H3299" s="46">
        <v>27</v>
      </c>
      <c r="I3299" s="58" t="s">
        <v>524</v>
      </c>
      <c r="J3299" s="58" t="s">
        <v>247</v>
      </c>
      <c r="K3299" s="85">
        <f>VLOOKUP(B3299,Precios!G:J,4,FALSE)</f>
        <v>1219.52</v>
      </c>
      <c r="L3299" s="59"/>
    </row>
    <row r="3300" spans="2:12">
      <c r="B3300" s="46" t="str">
        <f t="shared" si="51"/>
        <v>56CLO27</v>
      </c>
      <c r="C3300" s="46">
        <v>56</v>
      </c>
      <c r="D3300" s="58" t="s">
        <v>133</v>
      </c>
      <c r="E3300" s="58" t="s">
        <v>74</v>
      </c>
      <c r="F3300" s="46" t="s">
        <v>896</v>
      </c>
      <c r="G3300" s="46" t="s">
        <v>665</v>
      </c>
      <c r="H3300" s="46">
        <v>27</v>
      </c>
      <c r="I3300" s="58" t="s">
        <v>524</v>
      </c>
      <c r="J3300" s="58" t="s">
        <v>247</v>
      </c>
      <c r="K3300" s="85">
        <f>VLOOKUP(B3300,Precios!G:J,4,FALSE)</f>
        <v>4915.03</v>
      </c>
      <c r="L3300" s="59"/>
    </row>
    <row r="3301" spans="2:12">
      <c r="B3301" s="46" t="str">
        <f t="shared" si="51"/>
        <v>57CLO27</v>
      </c>
      <c r="C3301" s="46">
        <v>57</v>
      </c>
      <c r="D3301" s="58" t="s">
        <v>132</v>
      </c>
      <c r="E3301" s="58" t="s">
        <v>74</v>
      </c>
      <c r="F3301" s="46" t="s">
        <v>896</v>
      </c>
      <c r="G3301" s="46" t="s">
        <v>665</v>
      </c>
      <c r="H3301" s="46">
        <v>27</v>
      </c>
      <c r="I3301" s="58" t="s">
        <v>524</v>
      </c>
      <c r="J3301" s="58" t="s">
        <v>247</v>
      </c>
      <c r="K3301" s="85">
        <f>VLOOKUP(B3301,Precios!G:J,4,FALSE)</f>
        <v>1552.11</v>
      </c>
      <c r="L3301" s="59"/>
    </row>
    <row r="3302" spans="2:12">
      <c r="B3302" s="46" t="str">
        <f t="shared" si="51"/>
        <v>58CLO27</v>
      </c>
      <c r="C3302" s="46">
        <v>58</v>
      </c>
      <c r="D3302" s="58" t="s">
        <v>131</v>
      </c>
      <c r="E3302" s="58" t="s">
        <v>74</v>
      </c>
      <c r="F3302" s="46" t="s">
        <v>896</v>
      </c>
      <c r="G3302" s="46" t="s">
        <v>665</v>
      </c>
      <c r="H3302" s="46">
        <v>27</v>
      </c>
      <c r="I3302" s="58" t="s">
        <v>524</v>
      </c>
      <c r="J3302" s="58" t="s">
        <v>247</v>
      </c>
      <c r="K3302" s="85">
        <f>VLOOKUP(B3302,Precios!G:J,4,FALSE)</f>
        <v>896.78</v>
      </c>
      <c r="L3302" s="59"/>
    </row>
    <row r="3303" spans="2:12">
      <c r="B3303" s="46" t="str">
        <f t="shared" si="51"/>
        <v>59CLO27</v>
      </c>
      <c r="C3303" s="46">
        <v>59</v>
      </c>
      <c r="D3303" s="58" t="s">
        <v>130</v>
      </c>
      <c r="E3303" s="58" t="s">
        <v>74</v>
      </c>
      <c r="F3303" s="46" t="s">
        <v>896</v>
      </c>
      <c r="G3303" s="46" t="s">
        <v>665</v>
      </c>
      <c r="H3303" s="46">
        <v>27</v>
      </c>
      <c r="I3303" s="58" t="s">
        <v>524</v>
      </c>
      <c r="J3303" s="58" t="s">
        <v>247</v>
      </c>
      <c r="K3303" s="85">
        <f>VLOOKUP(B3303,Precios!G:J,4,FALSE)</f>
        <v>1038.44</v>
      </c>
      <c r="L3303" s="59"/>
    </row>
    <row r="3304" spans="2:12">
      <c r="B3304" s="46" t="str">
        <f t="shared" si="51"/>
        <v>60CLO27</v>
      </c>
      <c r="C3304" s="46">
        <v>60</v>
      </c>
      <c r="D3304" s="58" t="s">
        <v>129</v>
      </c>
      <c r="E3304" s="58" t="s">
        <v>128</v>
      </c>
      <c r="F3304" s="46" t="s">
        <v>896</v>
      </c>
      <c r="G3304" s="46" t="s">
        <v>665</v>
      </c>
      <c r="H3304" s="46">
        <v>27</v>
      </c>
      <c r="I3304" s="58" t="s">
        <v>524</v>
      </c>
      <c r="J3304" s="58" t="s">
        <v>528</v>
      </c>
      <c r="K3304" s="85">
        <f>VLOOKUP(B3304,Precios!G:J,4,FALSE)</f>
        <v>6490.51</v>
      </c>
      <c r="L3304" s="59"/>
    </row>
    <row r="3305" spans="2:12">
      <c r="B3305" s="46" t="str">
        <f t="shared" si="51"/>
        <v>61CLO27</v>
      </c>
      <c r="C3305" s="46">
        <v>61</v>
      </c>
      <c r="D3305" s="58" t="s">
        <v>127</v>
      </c>
      <c r="E3305" s="58" t="s">
        <v>2</v>
      </c>
      <c r="F3305" s="46" t="s">
        <v>896</v>
      </c>
      <c r="G3305" s="46" t="s">
        <v>665</v>
      </c>
      <c r="H3305" s="46">
        <v>27</v>
      </c>
      <c r="I3305" s="58" t="s">
        <v>524</v>
      </c>
      <c r="J3305" s="58" t="s">
        <v>251</v>
      </c>
      <c r="K3305" s="85">
        <f>VLOOKUP(B3305,Precios!G:J,4,FALSE)</f>
        <v>932.5</v>
      </c>
      <c r="L3305" s="59"/>
    </row>
    <row r="3306" spans="2:12">
      <c r="B3306" s="46" t="str">
        <f t="shared" si="51"/>
        <v>62CLO27</v>
      </c>
      <c r="C3306" s="46">
        <v>62</v>
      </c>
      <c r="D3306" s="58" t="s">
        <v>126</v>
      </c>
      <c r="E3306" s="58" t="s">
        <v>2</v>
      </c>
      <c r="F3306" s="46" t="s">
        <v>896</v>
      </c>
      <c r="G3306" s="46" t="s">
        <v>665</v>
      </c>
      <c r="H3306" s="46">
        <v>27</v>
      </c>
      <c r="I3306" s="58" t="s">
        <v>524</v>
      </c>
      <c r="J3306" s="58" t="s">
        <v>251</v>
      </c>
      <c r="K3306" s="85">
        <f>VLOOKUP(B3306,Precios!G:J,4,FALSE)</f>
        <v>684.9</v>
      </c>
      <c r="L3306" s="59"/>
    </row>
    <row r="3307" spans="2:12">
      <c r="B3307" s="46" t="str">
        <f t="shared" si="51"/>
        <v>63CLO27</v>
      </c>
      <c r="C3307" s="46">
        <v>63</v>
      </c>
      <c r="D3307" s="58" t="s">
        <v>125</v>
      </c>
      <c r="E3307" s="58" t="s">
        <v>2</v>
      </c>
      <c r="F3307" s="46" t="s">
        <v>896</v>
      </c>
      <c r="G3307" s="46" t="s">
        <v>665</v>
      </c>
      <c r="H3307" s="46">
        <v>27</v>
      </c>
      <c r="I3307" s="58" t="s">
        <v>524</v>
      </c>
      <c r="J3307" s="58" t="s">
        <v>238</v>
      </c>
      <c r="K3307" s="85">
        <f>VLOOKUP(B3307,Precios!G:J,4,FALSE)</f>
        <v>20979.41</v>
      </c>
      <c r="L3307" s="59"/>
    </row>
    <row r="3308" spans="2:12">
      <c r="B3308" s="46" t="str">
        <f t="shared" si="51"/>
        <v>64CLO27</v>
      </c>
      <c r="C3308" s="46">
        <v>64</v>
      </c>
      <c r="D3308" s="58" t="s">
        <v>124</v>
      </c>
      <c r="E3308" s="58" t="s">
        <v>2</v>
      </c>
      <c r="F3308" s="46" t="s">
        <v>896</v>
      </c>
      <c r="G3308" s="46" t="s">
        <v>665</v>
      </c>
      <c r="H3308" s="46">
        <v>27</v>
      </c>
      <c r="I3308" s="58" t="s">
        <v>524</v>
      </c>
      <c r="J3308" s="58" t="s">
        <v>238</v>
      </c>
      <c r="K3308" s="85">
        <f>VLOOKUP(B3308,Precios!G:J,4,FALSE)</f>
        <v>10783.5</v>
      </c>
      <c r="L3308" s="59"/>
    </row>
    <row r="3309" spans="2:12">
      <c r="B3309" s="46" t="str">
        <f t="shared" si="51"/>
        <v>65CLO27</v>
      </c>
      <c r="C3309" s="46">
        <v>65</v>
      </c>
      <c r="D3309" s="58" t="s">
        <v>123</v>
      </c>
      <c r="E3309" s="58" t="s">
        <v>2</v>
      </c>
      <c r="F3309" s="46" t="s">
        <v>896</v>
      </c>
      <c r="G3309" s="46" t="s">
        <v>665</v>
      </c>
      <c r="H3309" s="46">
        <v>27</v>
      </c>
      <c r="I3309" s="58" t="s">
        <v>524</v>
      </c>
      <c r="J3309" s="58" t="s">
        <v>364</v>
      </c>
      <c r="K3309" s="85">
        <f>VLOOKUP(B3309,Precios!G:J,4,FALSE)</f>
        <v>185688.24</v>
      </c>
      <c r="L3309" s="59"/>
    </row>
    <row r="3310" spans="2:12">
      <c r="B3310" s="46" t="str">
        <f t="shared" si="51"/>
        <v>66CLO27</v>
      </c>
      <c r="C3310" s="46">
        <v>66</v>
      </c>
      <c r="D3310" s="58" t="s">
        <v>122</v>
      </c>
      <c r="E3310" s="58" t="s">
        <v>2</v>
      </c>
      <c r="F3310" s="46" t="s">
        <v>896</v>
      </c>
      <c r="G3310" s="46" t="s">
        <v>665</v>
      </c>
      <c r="H3310" s="46">
        <v>27</v>
      </c>
      <c r="I3310" s="58" t="s">
        <v>524</v>
      </c>
      <c r="J3310" s="58" t="s">
        <v>311</v>
      </c>
      <c r="K3310" s="85">
        <f>VLOOKUP(B3310,Precios!G:J,4,FALSE)</f>
        <v>72997.399999999994</v>
      </c>
      <c r="L3310" s="59"/>
    </row>
    <row r="3311" spans="2:12">
      <c r="B3311" s="46" t="str">
        <f t="shared" si="51"/>
        <v>67CLO27</v>
      </c>
      <c r="C3311" s="46">
        <v>67</v>
      </c>
      <c r="D3311" s="58" t="s">
        <v>121</v>
      </c>
      <c r="E3311" s="58" t="s">
        <v>2</v>
      </c>
      <c r="F3311" s="46" t="s">
        <v>896</v>
      </c>
      <c r="G3311" s="46" t="s">
        <v>665</v>
      </c>
      <c r="H3311" s="46">
        <v>27</v>
      </c>
      <c r="I3311" s="58" t="s">
        <v>524</v>
      </c>
      <c r="J3311" s="58" t="s">
        <v>243</v>
      </c>
      <c r="K3311" s="85">
        <f>VLOOKUP(B3311,Precios!G:J,4,FALSE)</f>
        <v>98766.17</v>
      </c>
      <c r="L3311" s="59"/>
    </row>
    <row r="3312" spans="2:12">
      <c r="B3312" s="46" t="str">
        <f t="shared" si="51"/>
        <v>68CLO27</v>
      </c>
      <c r="C3312" s="46">
        <v>68</v>
      </c>
      <c r="D3312" s="58" t="s">
        <v>120</v>
      </c>
      <c r="E3312" s="58" t="s">
        <v>119</v>
      </c>
      <c r="F3312" s="46" t="s">
        <v>896</v>
      </c>
      <c r="G3312" s="46" t="s">
        <v>665</v>
      </c>
      <c r="H3312" s="46">
        <v>27</v>
      </c>
      <c r="I3312" s="58" t="s">
        <v>524</v>
      </c>
      <c r="J3312" s="58" t="s">
        <v>256</v>
      </c>
      <c r="K3312" s="85">
        <f>VLOOKUP(B3312,Precios!G:J,4,FALSE)</f>
        <v>31134.67</v>
      </c>
      <c r="L3312" s="59"/>
    </row>
    <row r="3313" spans="2:12">
      <c r="B3313" s="46" t="str">
        <f t="shared" si="51"/>
        <v>69CLO27</v>
      </c>
      <c r="C3313" s="46">
        <v>69</v>
      </c>
      <c r="D3313" s="58" t="s">
        <v>118</v>
      </c>
      <c r="E3313" s="58" t="s">
        <v>117</v>
      </c>
      <c r="F3313" s="46" t="s">
        <v>896</v>
      </c>
      <c r="G3313" s="46" t="s">
        <v>665</v>
      </c>
      <c r="H3313" s="46">
        <v>27</v>
      </c>
      <c r="I3313" s="58" t="s">
        <v>524</v>
      </c>
      <c r="J3313" s="58" t="s">
        <v>256</v>
      </c>
      <c r="K3313" s="85">
        <f>VLOOKUP(B3313,Precios!G:J,4,FALSE)</f>
        <v>23011.94</v>
      </c>
      <c r="L3313" s="59"/>
    </row>
    <row r="3314" spans="2:12">
      <c r="B3314" s="46" t="str">
        <f t="shared" si="51"/>
        <v>70CLO27</v>
      </c>
      <c r="C3314" s="46">
        <v>70</v>
      </c>
      <c r="D3314" s="58" t="s">
        <v>213</v>
      </c>
      <c r="E3314" s="58" t="s">
        <v>116</v>
      </c>
      <c r="F3314" s="46" t="s">
        <v>896</v>
      </c>
      <c r="G3314" s="46" t="s">
        <v>665</v>
      </c>
      <c r="H3314" s="46">
        <v>27</v>
      </c>
      <c r="I3314" s="58" t="s">
        <v>524</v>
      </c>
      <c r="J3314" s="58" t="s">
        <v>256</v>
      </c>
      <c r="K3314" s="85">
        <f>VLOOKUP(B3314,Precios!G:J,4,FALSE)</f>
        <v>25321.62</v>
      </c>
      <c r="L3314" s="59"/>
    </row>
    <row r="3315" spans="2:12">
      <c r="B3315" s="46" t="str">
        <f t="shared" si="51"/>
        <v>71CLO27</v>
      </c>
      <c r="C3315" s="46">
        <v>71</v>
      </c>
      <c r="D3315" s="58" t="s">
        <v>115</v>
      </c>
      <c r="E3315" s="58" t="s">
        <v>2</v>
      </c>
      <c r="F3315" s="46" t="s">
        <v>896</v>
      </c>
      <c r="G3315" s="46" t="s">
        <v>665</v>
      </c>
      <c r="H3315" s="46">
        <v>27</v>
      </c>
      <c r="I3315" s="58" t="s">
        <v>524</v>
      </c>
      <c r="J3315" s="58" t="s">
        <v>530</v>
      </c>
      <c r="K3315" s="85">
        <f>VLOOKUP(B3315,Precios!G:J,4,FALSE)</f>
        <v>30111.01</v>
      </c>
      <c r="L3315" s="59"/>
    </row>
    <row r="3316" spans="2:12">
      <c r="B3316" s="46" t="str">
        <f t="shared" si="51"/>
        <v>72CLO27</v>
      </c>
      <c r="C3316" s="46">
        <v>72</v>
      </c>
      <c r="D3316" s="58" t="s">
        <v>114</v>
      </c>
      <c r="E3316" s="58" t="s">
        <v>3</v>
      </c>
      <c r="F3316" s="46" t="s">
        <v>896</v>
      </c>
      <c r="G3316" s="46" t="s">
        <v>665</v>
      </c>
      <c r="H3316" s="46">
        <v>27</v>
      </c>
      <c r="I3316" s="58" t="s">
        <v>524</v>
      </c>
      <c r="J3316" s="58" t="s">
        <v>238</v>
      </c>
      <c r="K3316" s="85">
        <f>VLOOKUP(B3316,Precios!G:J,4,FALSE)</f>
        <v>9205.51</v>
      </c>
      <c r="L3316" s="59"/>
    </row>
    <row r="3317" spans="2:12">
      <c r="B3317" s="46" t="str">
        <f t="shared" si="51"/>
        <v>73CLO27</v>
      </c>
      <c r="C3317" s="46">
        <v>73</v>
      </c>
      <c r="D3317" s="58" t="s">
        <v>113</v>
      </c>
      <c r="E3317" s="58" t="s">
        <v>34</v>
      </c>
      <c r="F3317" s="46" t="s">
        <v>896</v>
      </c>
      <c r="G3317" s="46" t="s">
        <v>665</v>
      </c>
      <c r="H3317" s="46">
        <v>27</v>
      </c>
      <c r="I3317" s="58" t="s">
        <v>524</v>
      </c>
      <c r="J3317" s="58" t="s">
        <v>247</v>
      </c>
      <c r="K3317" s="85">
        <f>VLOOKUP(B3317,Precios!G:J,4,FALSE)</f>
        <v>2429.1799999999998</v>
      </c>
      <c r="L3317" s="59"/>
    </row>
    <row r="3318" spans="2:12">
      <c r="B3318" s="46" t="str">
        <f t="shared" si="51"/>
        <v>74CLO27</v>
      </c>
      <c r="C3318" s="46">
        <v>74</v>
      </c>
      <c r="D3318" s="58" t="s">
        <v>112</v>
      </c>
      <c r="E3318" s="58" t="s">
        <v>111</v>
      </c>
      <c r="F3318" s="46" t="s">
        <v>896</v>
      </c>
      <c r="G3318" s="46" t="s">
        <v>665</v>
      </c>
      <c r="H3318" s="46">
        <v>27</v>
      </c>
      <c r="I3318" s="58" t="s">
        <v>524</v>
      </c>
      <c r="J3318" s="58" t="s">
        <v>247</v>
      </c>
      <c r="K3318" s="85">
        <f>VLOOKUP(B3318,Precios!G:J,4,FALSE)</f>
        <v>1366.1</v>
      </c>
      <c r="L3318" s="59"/>
    </row>
    <row r="3319" spans="2:12">
      <c r="B3319" s="46" t="str">
        <f t="shared" si="51"/>
        <v>75CLO27</v>
      </c>
      <c r="C3319" s="46">
        <v>75</v>
      </c>
      <c r="D3319" s="58" t="s">
        <v>572</v>
      </c>
      <c r="E3319" s="58" t="s">
        <v>34</v>
      </c>
      <c r="F3319" s="46" t="s">
        <v>896</v>
      </c>
      <c r="G3319" s="46" t="s">
        <v>665</v>
      </c>
      <c r="H3319" s="46">
        <v>27</v>
      </c>
      <c r="I3319" s="58" t="s">
        <v>524</v>
      </c>
      <c r="J3319" s="58" t="s">
        <v>247</v>
      </c>
      <c r="K3319" s="85">
        <f>VLOOKUP(B3319,Precios!G:J,4,FALSE)</f>
        <v>2803.66</v>
      </c>
      <c r="L3319" s="59"/>
    </row>
    <row r="3320" spans="2:12">
      <c r="B3320" s="46" t="str">
        <f t="shared" si="51"/>
        <v>76CLO27</v>
      </c>
      <c r="C3320" s="46">
        <v>76</v>
      </c>
      <c r="D3320" s="58" t="s">
        <v>109</v>
      </c>
      <c r="E3320" s="58" t="s">
        <v>34</v>
      </c>
      <c r="F3320" s="46" t="s">
        <v>896</v>
      </c>
      <c r="G3320" s="46" t="s">
        <v>665</v>
      </c>
      <c r="H3320" s="46">
        <v>27</v>
      </c>
      <c r="I3320" s="58" t="s">
        <v>524</v>
      </c>
      <c r="J3320" s="58" t="s">
        <v>247</v>
      </c>
      <c r="K3320" s="85">
        <f>VLOOKUP(B3320,Precios!G:J,4,FALSE)</f>
        <v>2659.54</v>
      </c>
      <c r="L3320" s="59"/>
    </row>
    <row r="3321" spans="2:12">
      <c r="B3321" s="46" t="str">
        <f t="shared" si="51"/>
        <v>77CLO27</v>
      </c>
      <c r="C3321" s="46">
        <v>77</v>
      </c>
      <c r="D3321" s="58" t="s">
        <v>108</v>
      </c>
      <c r="E3321" s="58" t="s">
        <v>34</v>
      </c>
      <c r="F3321" s="46" t="s">
        <v>896</v>
      </c>
      <c r="G3321" s="46" t="s">
        <v>665</v>
      </c>
      <c r="H3321" s="46">
        <v>27</v>
      </c>
      <c r="I3321" s="58" t="s">
        <v>524</v>
      </c>
      <c r="J3321" s="58" t="s">
        <v>247</v>
      </c>
      <c r="K3321" s="85">
        <f>VLOOKUP(B3321,Precios!G:J,4,FALSE)</f>
        <v>2084.27</v>
      </c>
      <c r="L3321" s="59"/>
    </row>
    <row r="3322" spans="2:12">
      <c r="B3322" s="46" t="str">
        <f t="shared" si="51"/>
        <v>78CLO27</v>
      </c>
      <c r="C3322" s="46">
        <v>78</v>
      </c>
      <c r="D3322" s="58" t="s">
        <v>107</v>
      </c>
      <c r="E3322" s="58" t="s">
        <v>2</v>
      </c>
      <c r="F3322" s="46" t="s">
        <v>896</v>
      </c>
      <c r="G3322" s="46" t="s">
        <v>665</v>
      </c>
      <c r="H3322" s="46">
        <v>27</v>
      </c>
      <c r="I3322" s="58" t="s">
        <v>524</v>
      </c>
      <c r="J3322" s="58" t="s">
        <v>449</v>
      </c>
      <c r="K3322" s="85">
        <f>VLOOKUP(B3322,Precios!G:J,4,FALSE)</f>
        <v>56117.53</v>
      </c>
      <c r="L3322" s="59"/>
    </row>
    <row r="3323" spans="2:12">
      <c r="B3323" s="46" t="str">
        <f t="shared" si="51"/>
        <v>79CLO27</v>
      </c>
      <c r="C3323" s="46">
        <v>79</v>
      </c>
      <c r="D3323" s="58" t="s">
        <v>106</v>
      </c>
      <c r="E3323" s="58" t="s">
        <v>74</v>
      </c>
      <c r="F3323" s="46" t="s">
        <v>896</v>
      </c>
      <c r="G3323" s="46" t="s">
        <v>665</v>
      </c>
      <c r="H3323" s="46">
        <v>27</v>
      </c>
      <c r="I3323" s="58" t="s">
        <v>524</v>
      </c>
      <c r="J3323" s="58" t="s">
        <v>528</v>
      </c>
      <c r="K3323" s="85">
        <f>VLOOKUP(B3323,Precios!G:J,4,FALSE)</f>
        <v>5880.95</v>
      </c>
      <c r="L3323" s="59"/>
    </row>
    <row r="3324" spans="2:12">
      <c r="B3324" s="46" t="str">
        <f t="shared" si="51"/>
        <v>80CLO27</v>
      </c>
      <c r="C3324" s="46">
        <v>80</v>
      </c>
      <c r="D3324" s="58" t="s">
        <v>105</v>
      </c>
      <c r="E3324" s="58" t="s">
        <v>74</v>
      </c>
      <c r="F3324" s="46" t="s">
        <v>896</v>
      </c>
      <c r="G3324" s="46" t="s">
        <v>665</v>
      </c>
      <c r="H3324" s="46">
        <v>27</v>
      </c>
      <c r="I3324" s="58" t="s">
        <v>524</v>
      </c>
      <c r="J3324" s="58" t="s">
        <v>528</v>
      </c>
      <c r="K3324" s="85">
        <f>VLOOKUP(B3324,Precios!G:J,4,FALSE)</f>
        <v>6743.24</v>
      </c>
      <c r="L3324" s="59"/>
    </row>
    <row r="3325" spans="2:12">
      <c r="B3325" s="46" t="str">
        <f t="shared" si="51"/>
        <v>81CLO27</v>
      </c>
      <c r="C3325" s="46">
        <v>81</v>
      </c>
      <c r="D3325" s="58" t="s">
        <v>104</v>
      </c>
      <c r="E3325" s="58" t="s">
        <v>214</v>
      </c>
      <c r="F3325" s="46" t="s">
        <v>896</v>
      </c>
      <c r="G3325" s="46" t="s">
        <v>665</v>
      </c>
      <c r="H3325" s="46">
        <v>27</v>
      </c>
      <c r="I3325" s="58" t="s">
        <v>524</v>
      </c>
      <c r="J3325" s="58" t="s">
        <v>531</v>
      </c>
      <c r="K3325" s="85">
        <f>VLOOKUP(B3325,Precios!G:J,4,FALSE)</f>
        <v>18067.349999999999</v>
      </c>
      <c r="L3325" s="59"/>
    </row>
    <row r="3326" spans="2:12">
      <c r="B3326" s="46" t="str">
        <f t="shared" si="51"/>
        <v>82CLO27</v>
      </c>
      <c r="C3326" s="46">
        <v>82</v>
      </c>
      <c r="D3326" s="58" t="s">
        <v>103</v>
      </c>
      <c r="E3326" s="58" t="s">
        <v>214</v>
      </c>
      <c r="F3326" s="46" t="s">
        <v>896</v>
      </c>
      <c r="G3326" s="46" t="s">
        <v>665</v>
      </c>
      <c r="H3326" s="46">
        <v>27</v>
      </c>
      <c r="I3326" s="58" t="s">
        <v>524</v>
      </c>
      <c r="J3326" s="58" t="s">
        <v>285</v>
      </c>
      <c r="K3326" s="85">
        <f>VLOOKUP(B3326,Precios!G:J,4,FALSE)</f>
        <v>13619.18</v>
      </c>
      <c r="L3326" s="59"/>
    </row>
    <row r="3327" spans="2:12">
      <c r="B3327" s="46" t="str">
        <f t="shared" si="51"/>
        <v>83CLO27</v>
      </c>
      <c r="C3327" s="46">
        <v>83</v>
      </c>
      <c r="D3327" s="58" t="s">
        <v>102</v>
      </c>
      <c r="E3327" s="58" t="s">
        <v>214</v>
      </c>
      <c r="F3327" s="46" t="s">
        <v>896</v>
      </c>
      <c r="G3327" s="46" t="s">
        <v>665</v>
      </c>
      <c r="H3327" s="46">
        <v>27</v>
      </c>
      <c r="I3327" s="58" t="s">
        <v>524</v>
      </c>
      <c r="J3327" s="58" t="s">
        <v>266</v>
      </c>
      <c r="K3327" s="85">
        <f>VLOOKUP(B3327,Precios!G:J,4,FALSE)</f>
        <v>9312.68</v>
      </c>
      <c r="L3327" s="59"/>
    </row>
    <row r="3328" spans="2:12">
      <c r="B3328" s="46" t="str">
        <f t="shared" si="51"/>
        <v>84CLO27</v>
      </c>
      <c r="C3328" s="46">
        <v>84</v>
      </c>
      <c r="D3328" s="58" t="s">
        <v>101</v>
      </c>
      <c r="E3328" s="58" t="s">
        <v>214</v>
      </c>
      <c r="F3328" s="46" t="s">
        <v>896</v>
      </c>
      <c r="G3328" s="46" t="s">
        <v>665</v>
      </c>
      <c r="H3328" s="46">
        <v>27</v>
      </c>
      <c r="I3328" s="58" t="s">
        <v>524</v>
      </c>
      <c r="J3328" s="58" t="s">
        <v>266</v>
      </c>
      <c r="K3328" s="85">
        <f>VLOOKUP(B3328,Precios!G:J,4,FALSE)</f>
        <v>21615.03</v>
      </c>
      <c r="L3328" s="59"/>
    </row>
    <row r="3329" spans="2:12">
      <c r="B3329" s="46" t="str">
        <f t="shared" si="51"/>
        <v>85CLO27</v>
      </c>
      <c r="C3329" s="46">
        <v>85</v>
      </c>
      <c r="D3329" s="58" t="s">
        <v>215</v>
      </c>
      <c r="E3329" s="58" t="s">
        <v>214</v>
      </c>
      <c r="F3329" s="46" t="s">
        <v>896</v>
      </c>
      <c r="G3329" s="46" t="s">
        <v>665</v>
      </c>
      <c r="H3329" s="46">
        <v>27</v>
      </c>
      <c r="I3329" s="58" t="s">
        <v>524</v>
      </c>
      <c r="J3329" s="58" t="s">
        <v>285</v>
      </c>
      <c r="K3329" s="85">
        <f>VLOOKUP(B3329,Precios!G:J,4,FALSE)</f>
        <v>7801.22</v>
      </c>
      <c r="L3329" s="59"/>
    </row>
    <row r="3330" spans="2:12">
      <c r="B3330" s="46" t="str">
        <f t="shared" si="51"/>
        <v>86CLO27</v>
      </c>
      <c r="C3330" s="46">
        <v>86</v>
      </c>
      <c r="D3330" s="58" t="s">
        <v>100</v>
      </c>
      <c r="E3330" s="58" t="s">
        <v>98</v>
      </c>
      <c r="F3330" s="46" t="s">
        <v>896</v>
      </c>
      <c r="G3330" s="46" t="s">
        <v>665</v>
      </c>
      <c r="H3330" s="46">
        <v>27</v>
      </c>
      <c r="I3330" s="58" t="s">
        <v>524</v>
      </c>
      <c r="J3330" s="58" t="s">
        <v>528</v>
      </c>
      <c r="K3330" s="85">
        <f>VLOOKUP(B3330,Precios!G:J,4,FALSE)</f>
        <v>815.47</v>
      </c>
      <c r="L3330" s="59"/>
    </row>
    <row r="3331" spans="2:12">
      <c r="B3331" s="46" t="str">
        <f t="shared" si="51"/>
        <v>87CLO27</v>
      </c>
      <c r="C3331" s="46">
        <v>87</v>
      </c>
      <c r="D3331" s="58" t="s">
        <v>99</v>
      </c>
      <c r="E3331" s="58" t="s">
        <v>98</v>
      </c>
      <c r="F3331" s="46" t="s">
        <v>896</v>
      </c>
      <c r="G3331" s="46" t="s">
        <v>665</v>
      </c>
      <c r="H3331" s="46">
        <v>27</v>
      </c>
      <c r="I3331" s="58" t="s">
        <v>524</v>
      </c>
      <c r="J3331" s="58" t="s">
        <v>528</v>
      </c>
      <c r="K3331" s="85">
        <f>VLOOKUP(B3331,Precios!G:J,4,FALSE)</f>
        <v>815.47</v>
      </c>
      <c r="L3331" s="59"/>
    </row>
    <row r="3332" spans="2:12">
      <c r="B3332" s="46" t="str">
        <f t="shared" si="51"/>
        <v>88CLO27</v>
      </c>
      <c r="C3332" s="46">
        <v>88</v>
      </c>
      <c r="D3332" s="58" t="s">
        <v>97</v>
      </c>
      <c r="E3332" s="58" t="s">
        <v>2</v>
      </c>
      <c r="F3332" s="46" t="s">
        <v>896</v>
      </c>
      <c r="G3332" s="46" t="s">
        <v>665</v>
      </c>
      <c r="H3332" s="46">
        <v>27</v>
      </c>
      <c r="I3332" s="58" t="s">
        <v>524</v>
      </c>
      <c r="J3332" s="58" t="s">
        <v>527</v>
      </c>
      <c r="K3332" s="85">
        <f>VLOOKUP(B3332,Precios!G:J,4,FALSE)</f>
        <v>1982.02</v>
      </c>
      <c r="L3332" s="59"/>
    </row>
    <row r="3333" spans="2:12">
      <c r="B3333" s="46" t="str">
        <f t="shared" si="51"/>
        <v>89CLO27</v>
      </c>
      <c r="C3333" s="46">
        <v>89</v>
      </c>
      <c r="D3333" s="58" t="s">
        <v>96</v>
      </c>
      <c r="E3333" s="58" t="s">
        <v>2</v>
      </c>
      <c r="F3333" s="46" t="s">
        <v>896</v>
      </c>
      <c r="G3333" s="46" t="s">
        <v>665</v>
      </c>
      <c r="H3333" s="46">
        <v>27</v>
      </c>
      <c r="I3333" s="58" t="s">
        <v>524</v>
      </c>
      <c r="J3333" s="58" t="s">
        <v>527</v>
      </c>
      <c r="K3333" s="85">
        <f>VLOOKUP(B3333,Precios!G:J,4,FALSE)</f>
        <v>2115.06</v>
      </c>
      <c r="L3333" s="59"/>
    </row>
    <row r="3334" spans="2:12">
      <c r="B3334" s="46" t="str">
        <f t="shared" ref="B3334:B3397" si="52">+CONCATENATE(C3334,F3334,H3334)</f>
        <v>90CLO27</v>
      </c>
      <c r="C3334" s="46">
        <v>90</v>
      </c>
      <c r="D3334" s="58" t="s">
        <v>95</v>
      </c>
      <c r="E3334" s="58" t="s">
        <v>2</v>
      </c>
      <c r="F3334" s="46" t="s">
        <v>896</v>
      </c>
      <c r="G3334" s="46" t="s">
        <v>665</v>
      </c>
      <c r="H3334" s="46">
        <v>27</v>
      </c>
      <c r="I3334" s="58" t="s">
        <v>524</v>
      </c>
      <c r="J3334" s="58" t="s">
        <v>262</v>
      </c>
      <c r="K3334" s="85">
        <f>VLOOKUP(B3334,Precios!G:J,4,FALSE)</f>
        <v>237059.52</v>
      </c>
      <c r="L3334" s="59"/>
    </row>
    <row r="3335" spans="2:12">
      <c r="B3335" s="46" t="str">
        <f t="shared" si="52"/>
        <v>91CLO27</v>
      </c>
      <c r="C3335" s="46">
        <v>91</v>
      </c>
      <c r="D3335" s="58" t="s">
        <v>94</v>
      </c>
      <c r="E3335" s="58" t="s">
        <v>2</v>
      </c>
      <c r="F3335" s="46" t="s">
        <v>896</v>
      </c>
      <c r="G3335" s="46" t="s">
        <v>665</v>
      </c>
      <c r="H3335" s="46">
        <v>27</v>
      </c>
      <c r="I3335" s="58" t="s">
        <v>524</v>
      </c>
      <c r="J3335" s="58" t="s">
        <v>260</v>
      </c>
      <c r="K3335" s="85">
        <f>VLOOKUP(B3335,Precios!G:J,4,FALSE)</f>
        <v>10264.89</v>
      </c>
      <c r="L3335" s="59"/>
    </row>
    <row r="3336" spans="2:12">
      <c r="B3336" s="46" t="str">
        <f t="shared" si="52"/>
        <v>92CLO27</v>
      </c>
      <c r="C3336" s="46">
        <v>92</v>
      </c>
      <c r="D3336" s="58" t="s">
        <v>93</v>
      </c>
      <c r="E3336" s="58" t="s">
        <v>2</v>
      </c>
      <c r="F3336" s="46" t="s">
        <v>896</v>
      </c>
      <c r="G3336" s="46" t="s">
        <v>665</v>
      </c>
      <c r="H3336" s="46">
        <v>27</v>
      </c>
      <c r="I3336" s="58" t="s">
        <v>524</v>
      </c>
      <c r="J3336" s="58" t="s">
        <v>261</v>
      </c>
      <c r="K3336" s="85">
        <f>VLOOKUP(B3336,Precios!G:J,4,FALSE)</f>
        <v>2572.08</v>
      </c>
      <c r="L3336" s="59"/>
    </row>
    <row r="3337" spans="2:12">
      <c r="B3337" s="46" t="str">
        <f t="shared" si="52"/>
        <v>93CLO27</v>
      </c>
      <c r="C3337" s="46">
        <v>93</v>
      </c>
      <c r="D3337" s="58" t="s">
        <v>92</v>
      </c>
      <c r="E3337" s="58" t="s">
        <v>2</v>
      </c>
      <c r="F3337" s="46" t="s">
        <v>896</v>
      </c>
      <c r="G3337" s="46" t="s">
        <v>665</v>
      </c>
      <c r="H3337" s="46">
        <v>27</v>
      </c>
      <c r="I3337" s="58" t="s">
        <v>524</v>
      </c>
      <c r="J3337" s="58" t="s">
        <v>261</v>
      </c>
      <c r="K3337" s="85">
        <f>VLOOKUP(B3337,Precios!G:J,4,FALSE)</f>
        <v>2737.14</v>
      </c>
      <c r="L3337" s="59"/>
    </row>
    <row r="3338" spans="2:12">
      <c r="B3338" s="46" t="str">
        <f t="shared" si="52"/>
        <v>94CLO27</v>
      </c>
      <c r="C3338" s="46">
        <v>94</v>
      </c>
      <c r="D3338" s="58" t="s">
        <v>91</v>
      </c>
      <c r="E3338" s="58" t="s">
        <v>2</v>
      </c>
      <c r="F3338" s="46" t="s">
        <v>896</v>
      </c>
      <c r="G3338" s="46" t="s">
        <v>665</v>
      </c>
      <c r="H3338" s="46">
        <v>27</v>
      </c>
      <c r="I3338" s="58" t="s">
        <v>524</v>
      </c>
      <c r="J3338" s="58" t="s">
        <v>261</v>
      </c>
      <c r="K3338" s="85">
        <f>VLOOKUP(B3338,Precios!G:J,4,FALSE)</f>
        <v>27684.29</v>
      </c>
      <c r="L3338" s="59"/>
    </row>
    <row r="3339" spans="2:12">
      <c r="B3339" s="46" t="str">
        <f t="shared" si="52"/>
        <v>95CLO27</v>
      </c>
      <c r="C3339" s="46">
        <v>95</v>
      </c>
      <c r="D3339" s="58" t="s">
        <v>90</v>
      </c>
      <c r="E3339" s="58" t="s">
        <v>2</v>
      </c>
      <c r="F3339" s="46" t="s">
        <v>896</v>
      </c>
      <c r="G3339" s="46" t="s">
        <v>665</v>
      </c>
      <c r="H3339" s="46">
        <v>27</v>
      </c>
      <c r="I3339" s="58" t="s">
        <v>524</v>
      </c>
      <c r="J3339" s="58" t="s">
        <v>255</v>
      </c>
      <c r="K3339" s="85">
        <f>VLOOKUP(B3339,Precios!G:J,4,FALSE)</f>
        <v>2257.9499999999998</v>
      </c>
      <c r="L3339" s="59"/>
    </row>
    <row r="3340" spans="2:12">
      <c r="B3340" s="46" t="str">
        <f t="shared" si="52"/>
        <v>96CLO27</v>
      </c>
      <c r="C3340" s="46">
        <v>96</v>
      </c>
      <c r="D3340" s="58" t="s">
        <v>89</v>
      </c>
      <c r="E3340" s="58" t="s">
        <v>2</v>
      </c>
      <c r="F3340" s="46" t="s">
        <v>896</v>
      </c>
      <c r="G3340" s="46" t="s">
        <v>665</v>
      </c>
      <c r="H3340" s="46">
        <v>27</v>
      </c>
      <c r="I3340" s="58" t="s">
        <v>524</v>
      </c>
      <c r="J3340" s="58" t="s">
        <v>364</v>
      </c>
      <c r="K3340" s="85">
        <f>VLOOKUP(B3340,Precios!G:J,4,FALSE)</f>
        <v>171088.52</v>
      </c>
      <c r="L3340" s="59"/>
    </row>
    <row r="3341" spans="2:12">
      <c r="B3341" s="46" t="str">
        <f t="shared" si="52"/>
        <v>97CLO27</v>
      </c>
      <c r="C3341" s="46">
        <v>97</v>
      </c>
      <c r="D3341" s="58" t="s">
        <v>88</v>
      </c>
      <c r="E3341" s="58" t="s">
        <v>2</v>
      </c>
      <c r="F3341" s="46" t="s">
        <v>896</v>
      </c>
      <c r="G3341" s="46" t="s">
        <v>665</v>
      </c>
      <c r="H3341" s="46">
        <v>27</v>
      </c>
      <c r="I3341" s="58" t="s">
        <v>524</v>
      </c>
      <c r="J3341" s="58" t="s">
        <v>238</v>
      </c>
      <c r="K3341" s="85">
        <f>VLOOKUP(B3341,Precios!G:J,4,FALSE)</f>
        <v>22115.16</v>
      </c>
      <c r="L3341" s="59"/>
    </row>
    <row r="3342" spans="2:12">
      <c r="B3342" s="46" t="str">
        <f t="shared" si="52"/>
        <v>98CLO27</v>
      </c>
      <c r="C3342" s="46">
        <v>98</v>
      </c>
      <c r="D3342" s="58" t="s">
        <v>87</v>
      </c>
      <c r="E3342" s="58" t="s">
        <v>2</v>
      </c>
      <c r="F3342" s="46" t="s">
        <v>896</v>
      </c>
      <c r="G3342" s="46" t="s">
        <v>665</v>
      </c>
      <c r="H3342" s="46">
        <v>27</v>
      </c>
      <c r="I3342" s="58" t="s">
        <v>524</v>
      </c>
      <c r="J3342" s="58" t="s">
        <v>238</v>
      </c>
      <c r="K3342" s="85">
        <f>VLOOKUP(B3342,Precios!G:J,4,FALSE)</f>
        <v>10445.969999999999</v>
      </c>
      <c r="L3342" s="59"/>
    </row>
    <row r="3343" spans="2:12">
      <c r="B3343" s="46" t="str">
        <f t="shared" si="52"/>
        <v>99CLO27</v>
      </c>
      <c r="C3343" s="46">
        <v>99</v>
      </c>
      <c r="D3343" s="58" t="s">
        <v>571</v>
      </c>
      <c r="E3343" s="58" t="s">
        <v>2</v>
      </c>
      <c r="F3343" s="46" t="s">
        <v>896</v>
      </c>
      <c r="G3343" s="46" t="s">
        <v>665</v>
      </c>
      <c r="H3343" s="46">
        <v>27</v>
      </c>
      <c r="I3343" s="58" t="s">
        <v>524</v>
      </c>
      <c r="J3343" s="58" t="s">
        <v>238</v>
      </c>
      <c r="K3343" s="85">
        <f>VLOOKUP(B3343,Precios!G:J,4,FALSE)</f>
        <v>28333.47</v>
      </c>
      <c r="L3343" s="59"/>
    </row>
    <row r="3344" spans="2:12">
      <c r="B3344" s="46" t="str">
        <f t="shared" si="52"/>
        <v>100CLO27</v>
      </c>
      <c r="C3344" s="46">
        <v>100</v>
      </c>
      <c r="D3344" s="58" t="s">
        <v>85</v>
      </c>
      <c r="E3344" s="58" t="s">
        <v>83</v>
      </c>
      <c r="F3344" s="46" t="s">
        <v>896</v>
      </c>
      <c r="G3344" s="46" t="s">
        <v>665</v>
      </c>
      <c r="H3344" s="46">
        <v>27</v>
      </c>
      <c r="I3344" s="58" t="s">
        <v>524</v>
      </c>
      <c r="J3344" s="58" t="s">
        <v>486</v>
      </c>
      <c r="K3344" s="85">
        <f>VLOOKUP(B3344,Precios!G:J,4,FALSE)</f>
        <v>1946.31</v>
      </c>
      <c r="L3344" s="59"/>
    </row>
    <row r="3345" spans="2:12">
      <c r="B3345" s="46" t="str">
        <f t="shared" si="52"/>
        <v>101CLO27</v>
      </c>
      <c r="C3345" s="46">
        <v>101</v>
      </c>
      <c r="D3345" s="58" t="s">
        <v>84</v>
      </c>
      <c r="E3345" s="58" t="s">
        <v>83</v>
      </c>
      <c r="F3345" s="46" t="s">
        <v>896</v>
      </c>
      <c r="G3345" s="46" t="s">
        <v>665</v>
      </c>
      <c r="H3345" s="46">
        <v>27</v>
      </c>
      <c r="I3345" s="58" t="s">
        <v>524</v>
      </c>
      <c r="J3345" s="58" t="s">
        <v>486</v>
      </c>
      <c r="K3345" s="85">
        <f>VLOOKUP(B3345,Precios!G:J,4,FALSE)</f>
        <v>1946.31</v>
      </c>
      <c r="L3345" s="59"/>
    </row>
    <row r="3346" spans="2:12">
      <c r="B3346" s="46" t="str">
        <f t="shared" si="52"/>
        <v>102CLO27</v>
      </c>
      <c r="C3346" s="46">
        <v>102</v>
      </c>
      <c r="D3346" s="58" t="s">
        <v>82</v>
      </c>
      <c r="E3346" s="58" t="s">
        <v>2</v>
      </c>
      <c r="F3346" s="46" t="s">
        <v>896</v>
      </c>
      <c r="G3346" s="46" t="s">
        <v>665</v>
      </c>
      <c r="H3346" s="46">
        <v>27</v>
      </c>
      <c r="I3346" s="58" t="s">
        <v>524</v>
      </c>
      <c r="J3346" s="58" t="s">
        <v>260</v>
      </c>
      <c r="K3346" s="85">
        <f>VLOOKUP(B3346,Precios!G:J,4,FALSE)</f>
        <v>8075.91</v>
      </c>
      <c r="L3346" s="59"/>
    </row>
    <row r="3347" spans="2:12">
      <c r="B3347" s="46" t="str">
        <f t="shared" si="52"/>
        <v>103CLO27</v>
      </c>
      <c r="C3347" s="46">
        <v>103</v>
      </c>
      <c r="D3347" s="58" t="s">
        <v>81</v>
      </c>
      <c r="E3347" s="58" t="s">
        <v>74</v>
      </c>
      <c r="F3347" s="46" t="s">
        <v>896</v>
      </c>
      <c r="G3347" s="46" t="s">
        <v>665</v>
      </c>
      <c r="H3347" s="46">
        <v>27</v>
      </c>
      <c r="I3347" s="58" t="s">
        <v>524</v>
      </c>
      <c r="J3347" s="58" t="s">
        <v>528</v>
      </c>
      <c r="K3347" s="85">
        <f>VLOOKUP(B3347,Precios!G:J,4,FALSE)</f>
        <v>38072.370000000003</v>
      </c>
      <c r="L3347" s="59"/>
    </row>
    <row r="3348" spans="2:12">
      <c r="B3348" s="46" t="str">
        <f t="shared" si="52"/>
        <v>104CLO27</v>
      </c>
      <c r="C3348" s="46">
        <v>104</v>
      </c>
      <c r="D3348" s="58" t="s">
        <v>80</v>
      </c>
      <c r="E3348" s="58" t="s">
        <v>74</v>
      </c>
      <c r="F3348" s="46" t="s">
        <v>896</v>
      </c>
      <c r="G3348" s="46" t="s">
        <v>665</v>
      </c>
      <c r="H3348" s="46">
        <v>27</v>
      </c>
      <c r="I3348" s="58" t="s">
        <v>524</v>
      </c>
      <c r="J3348" s="58" t="s">
        <v>528</v>
      </c>
      <c r="K3348" s="85">
        <f>VLOOKUP(B3348,Precios!G:J,4,FALSE)</f>
        <v>38072.370000000003</v>
      </c>
      <c r="L3348" s="59"/>
    </row>
    <row r="3349" spans="2:12">
      <c r="B3349" s="46" t="str">
        <f t="shared" si="52"/>
        <v>105CLO27</v>
      </c>
      <c r="C3349" s="46">
        <v>105</v>
      </c>
      <c r="D3349" s="58" t="s">
        <v>79</v>
      </c>
      <c r="E3349" s="58" t="s">
        <v>2</v>
      </c>
      <c r="F3349" s="46" t="s">
        <v>896</v>
      </c>
      <c r="G3349" s="46" t="s">
        <v>665</v>
      </c>
      <c r="H3349" s="46">
        <v>27</v>
      </c>
      <c r="I3349" s="58" t="s">
        <v>524</v>
      </c>
      <c r="J3349" s="58" t="s">
        <v>243</v>
      </c>
      <c r="K3349" s="85">
        <f>VLOOKUP(B3349,Precios!G:J,4,FALSE)</f>
        <v>931.27</v>
      </c>
      <c r="L3349" s="59"/>
    </row>
    <row r="3350" spans="2:12">
      <c r="B3350" s="46" t="str">
        <f t="shared" si="52"/>
        <v>106CLO27</v>
      </c>
      <c r="C3350" s="46">
        <v>106</v>
      </c>
      <c r="D3350" s="58" t="s">
        <v>78</v>
      </c>
      <c r="E3350" s="58" t="s">
        <v>76</v>
      </c>
      <c r="F3350" s="46" t="s">
        <v>896</v>
      </c>
      <c r="G3350" s="46" t="s">
        <v>665</v>
      </c>
      <c r="H3350" s="46">
        <v>27</v>
      </c>
      <c r="I3350" s="58" t="s">
        <v>524</v>
      </c>
      <c r="J3350" s="58" t="s">
        <v>527</v>
      </c>
      <c r="K3350" s="85">
        <f>VLOOKUP(B3350,Precios!G:J,4,FALSE)</f>
        <v>1026.1199999999999</v>
      </c>
      <c r="L3350" s="59"/>
    </row>
    <row r="3351" spans="2:12">
      <c r="B3351" s="46" t="str">
        <f t="shared" si="52"/>
        <v>107CLO27</v>
      </c>
      <c r="C3351" s="46">
        <v>107</v>
      </c>
      <c r="D3351" s="58" t="s">
        <v>77</v>
      </c>
      <c r="E3351" s="58" t="s">
        <v>76</v>
      </c>
      <c r="F3351" s="46" t="s">
        <v>896</v>
      </c>
      <c r="G3351" s="46" t="s">
        <v>665</v>
      </c>
      <c r="H3351" s="46">
        <v>27</v>
      </c>
      <c r="I3351" s="58" t="s">
        <v>524</v>
      </c>
      <c r="J3351" s="58" t="s">
        <v>527</v>
      </c>
      <c r="K3351" s="85">
        <f>VLOOKUP(B3351,Precios!G:J,4,FALSE)</f>
        <v>821.64</v>
      </c>
      <c r="L3351" s="59"/>
    </row>
    <row r="3352" spans="2:12">
      <c r="B3352" s="46" t="str">
        <f t="shared" si="52"/>
        <v>108CLO27</v>
      </c>
      <c r="C3352" s="46">
        <v>108</v>
      </c>
      <c r="D3352" s="58" t="s">
        <v>75</v>
      </c>
      <c r="E3352" s="58" t="s">
        <v>214</v>
      </c>
      <c r="F3352" s="46" t="s">
        <v>896</v>
      </c>
      <c r="G3352" s="46" t="s">
        <v>665</v>
      </c>
      <c r="H3352" s="46">
        <v>27</v>
      </c>
      <c r="I3352" s="58" t="s">
        <v>524</v>
      </c>
      <c r="J3352" s="58" t="s">
        <v>266</v>
      </c>
      <c r="K3352" s="85">
        <f>VLOOKUP(B3352,Precios!G:J,4,FALSE)</f>
        <v>6076.65</v>
      </c>
      <c r="L3352" s="59"/>
    </row>
    <row r="3353" spans="2:12">
      <c r="B3353" s="46" t="str">
        <f t="shared" si="52"/>
        <v>109CLO27</v>
      </c>
      <c r="C3353" s="46">
        <v>109</v>
      </c>
      <c r="D3353" s="58" t="s">
        <v>73</v>
      </c>
      <c r="E3353" s="58" t="s">
        <v>216</v>
      </c>
      <c r="F3353" s="46" t="s">
        <v>896</v>
      </c>
      <c r="G3353" s="46" t="s">
        <v>665</v>
      </c>
      <c r="H3353" s="46">
        <v>27</v>
      </c>
      <c r="I3353" s="58" t="s">
        <v>524</v>
      </c>
      <c r="J3353" s="58" t="s">
        <v>532</v>
      </c>
      <c r="K3353" s="85">
        <f>VLOOKUP(B3353,Precios!G:J,4,FALSE)</f>
        <v>22885.06</v>
      </c>
      <c r="L3353" s="59"/>
    </row>
    <row r="3354" spans="2:12">
      <c r="B3354" s="46" t="str">
        <f t="shared" si="52"/>
        <v>110CLO27</v>
      </c>
      <c r="C3354" s="46">
        <v>110</v>
      </c>
      <c r="D3354" s="58" t="s">
        <v>72</v>
      </c>
      <c r="E3354" s="58" t="s">
        <v>217</v>
      </c>
      <c r="F3354" s="46" t="s">
        <v>896</v>
      </c>
      <c r="G3354" s="46" t="s">
        <v>665</v>
      </c>
      <c r="H3354" s="46">
        <v>27</v>
      </c>
      <c r="I3354" s="58" t="s">
        <v>524</v>
      </c>
      <c r="J3354" s="58" t="s">
        <v>532</v>
      </c>
      <c r="K3354" s="85">
        <f>VLOOKUP(B3354,Precios!G:J,4,FALSE)</f>
        <v>22885.06</v>
      </c>
      <c r="L3354" s="59"/>
    </row>
    <row r="3355" spans="2:12">
      <c r="B3355" s="46" t="str">
        <f t="shared" si="52"/>
        <v>111CLO27</v>
      </c>
      <c r="C3355" s="46">
        <v>111</v>
      </c>
      <c r="D3355" s="58" t="s">
        <v>218</v>
      </c>
      <c r="E3355" s="58" t="s">
        <v>71</v>
      </c>
      <c r="F3355" s="46" t="s">
        <v>896</v>
      </c>
      <c r="G3355" s="46" t="s">
        <v>665</v>
      </c>
      <c r="H3355" s="46">
        <v>27</v>
      </c>
      <c r="I3355" s="58" t="s">
        <v>524</v>
      </c>
      <c r="J3355" s="58" t="s">
        <v>532</v>
      </c>
      <c r="K3355" s="85">
        <f>VLOOKUP(B3355,Precios!G:J,4,FALSE)</f>
        <v>22885.06</v>
      </c>
      <c r="L3355" s="59"/>
    </row>
    <row r="3356" spans="2:12">
      <c r="B3356" s="46" t="str">
        <f t="shared" si="52"/>
        <v>112CLO27</v>
      </c>
      <c r="C3356" s="46">
        <v>112</v>
      </c>
      <c r="D3356" s="58" t="s">
        <v>70</v>
      </c>
      <c r="E3356" s="58" t="s">
        <v>2</v>
      </c>
      <c r="F3356" s="46" t="s">
        <v>896</v>
      </c>
      <c r="G3356" s="46" t="s">
        <v>665</v>
      </c>
      <c r="H3356" s="46">
        <v>27</v>
      </c>
      <c r="I3356" s="58" t="s">
        <v>524</v>
      </c>
      <c r="J3356" s="58" t="s">
        <v>238</v>
      </c>
      <c r="K3356" s="85">
        <f>VLOOKUP(B3356,Precios!G:J,4,FALSE)</f>
        <v>3249.58</v>
      </c>
      <c r="L3356" s="59"/>
    </row>
    <row r="3357" spans="2:12">
      <c r="B3357" s="46" t="str">
        <f t="shared" si="52"/>
        <v>113CLO27</v>
      </c>
      <c r="C3357" s="46">
        <v>113</v>
      </c>
      <c r="D3357" s="58" t="s">
        <v>69</v>
      </c>
      <c r="E3357" s="58" t="s">
        <v>65</v>
      </c>
      <c r="F3357" s="46" t="s">
        <v>896</v>
      </c>
      <c r="G3357" s="46" t="s">
        <v>665</v>
      </c>
      <c r="H3357" s="46">
        <v>27</v>
      </c>
      <c r="I3357" s="58" t="s">
        <v>524</v>
      </c>
      <c r="J3357" s="58" t="s">
        <v>233</v>
      </c>
      <c r="K3357" s="85">
        <f>VLOOKUP(B3357,Precios!G:J,4,FALSE)</f>
        <v>556.91999999999996</v>
      </c>
      <c r="L3357" s="59"/>
    </row>
    <row r="3358" spans="2:12">
      <c r="B3358" s="46" t="str">
        <f t="shared" si="52"/>
        <v>114CLO27</v>
      </c>
      <c r="C3358" s="46">
        <v>114</v>
      </c>
      <c r="D3358" s="58" t="s">
        <v>68</v>
      </c>
      <c r="E3358" s="58" t="s">
        <v>65</v>
      </c>
      <c r="F3358" s="46" t="s">
        <v>896</v>
      </c>
      <c r="G3358" s="46" t="s">
        <v>665</v>
      </c>
      <c r="H3358" s="46">
        <v>27</v>
      </c>
      <c r="I3358" s="58" t="s">
        <v>524</v>
      </c>
      <c r="J3358" s="58" t="s">
        <v>233</v>
      </c>
      <c r="K3358" s="85">
        <f>VLOOKUP(B3358,Precios!G:J,4,FALSE)</f>
        <v>497.29</v>
      </c>
      <c r="L3358" s="59"/>
    </row>
    <row r="3359" spans="2:12">
      <c r="B3359" s="46" t="str">
        <f t="shared" si="52"/>
        <v>115CLO27</v>
      </c>
      <c r="C3359" s="46">
        <v>115</v>
      </c>
      <c r="D3359" s="58" t="s">
        <v>67</v>
      </c>
      <c r="E3359" s="58" t="s">
        <v>65</v>
      </c>
      <c r="F3359" s="46" t="s">
        <v>896</v>
      </c>
      <c r="G3359" s="46" t="s">
        <v>665</v>
      </c>
      <c r="H3359" s="46">
        <v>27</v>
      </c>
      <c r="I3359" s="58" t="s">
        <v>524</v>
      </c>
      <c r="J3359" s="58" t="s">
        <v>233</v>
      </c>
      <c r="K3359" s="85">
        <f>VLOOKUP(B3359,Precios!G:J,4,FALSE)</f>
        <v>1039.31</v>
      </c>
      <c r="L3359" s="59"/>
    </row>
    <row r="3360" spans="2:12">
      <c r="B3360" s="46" t="str">
        <f t="shared" si="52"/>
        <v>116CLO27</v>
      </c>
      <c r="C3360" s="46">
        <v>116</v>
      </c>
      <c r="D3360" s="58" t="s">
        <v>66</v>
      </c>
      <c r="E3360" s="58" t="s">
        <v>65</v>
      </c>
      <c r="F3360" s="46" t="s">
        <v>896</v>
      </c>
      <c r="G3360" s="46" t="s">
        <v>665</v>
      </c>
      <c r="H3360" s="46">
        <v>27</v>
      </c>
      <c r="I3360" s="58" t="s">
        <v>524</v>
      </c>
      <c r="J3360" s="58" t="s">
        <v>233</v>
      </c>
      <c r="K3360" s="85">
        <f>VLOOKUP(B3360,Precios!G:J,4,FALSE)</f>
        <v>903.8</v>
      </c>
      <c r="L3360" s="59"/>
    </row>
    <row r="3361" spans="2:12">
      <c r="B3361" s="46" t="str">
        <f t="shared" si="52"/>
        <v>117CLO27</v>
      </c>
      <c r="C3361" s="46">
        <v>117</v>
      </c>
      <c r="D3361" s="58" t="s">
        <v>64</v>
      </c>
      <c r="E3361" s="58" t="s">
        <v>2</v>
      </c>
      <c r="F3361" s="46" t="s">
        <v>896</v>
      </c>
      <c r="G3361" s="46" t="s">
        <v>665</v>
      </c>
      <c r="H3361" s="46">
        <v>27</v>
      </c>
      <c r="I3361" s="58" t="s">
        <v>524</v>
      </c>
      <c r="J3361" s="58" t="s">
        <v>533</v>
      </c>
      <c r="K3361" s="85">
        <f>VLOOKUP(B3361,Precios!G:J,4,FALSE)</f>
        <v>67751</v>
      </c>
      <c r="L3361" s="59"/>
    </row>
    <row r="3362" spans="2:12">
      <c r="B3362" s="46" t="str">
        <f t="shared" si="52"/>
        <v>118CLO27</v>
      </c>
      <c r="C3362" s="46">
        <v>118</v>
      </c>
      <c r="D3362" s="58" t="s">
        <v>63</v>
      </c>
      <c r="E3362" s="58" t="s">
        <v>2</v>
      </c>
      <c r="F3362" s="46" t="s">
        <v>896</v>
      </c>
      <c r="G3362" s="46" t="s">
        <v>665</v>
      </c>
      <c r="H3362" s="46">
        <v>27</v>
      </c>
      <c r="I3362" s="58" t="s">
        <v>524</v>
      </c>
      <c r="J3362" s="58" t="s">
        <v>533</v>
      </c>
      <c r="K3362" s="85">
        <f>VLOOKUP(B3362,Precios!G:J,4,FALSE)</f>
        <v>31206.11</v>
      </c>
      <c r="L3362" s="59"/>
    </row>
    <row r="3363" spans="2:12">
      <c r="B3363" s="46" t="str">
        <f t="shared" si="52"/>
        <v>119CLO27</v>
      </c>
      <c r="C3363" s="46">
        <v>119</v>
      </c>
      <c r="D3363" s="58" t="s">
        <v>62</v>
      </c>
      <c r="E3363" s="58" t="s">
        <v>2</v>
      </c>
      <c r="F3363" s="46" t="s">
        <v>896</v>
      </c>
      <c r="G3363" s="46" t="s">
        <v>665</v>
      </c>
      <c r="H3363" s="46">
        <v>27</v>
      </c>
      <c r="I3363" s="58" t="s">
        <v>524</v>
      </c>
      <c r="J3363" s="58" t="s">
        <v>533</v>
      </c>
      <c r="K3363" s="85">
        <f>VLOOKUP(B3363,Precios!G:J,4,FALSE)</f>
        <v>81437.929999999993</v>
      </c>
      <c r="L3363" s="59"/>
    </row>
    <row r="3364" spans="2:12">
      <c r="B3364" s="46" t="str">
        <f t="shared" si="52"/>
        <v>120CLO27</v>
      </c>
      <c r="C3364" s="46">
        <v>120</v>
      </c>
      <c r="D3364" s="58" t="s">
        <v>61</v>
      </c>
      <c r="E3364" s="58" t="s">
        <v>60</v>
      </c>
      <c r="F3364" s="46" t="s">
        <v>896</v>
      </c>
      <c r="G3364" s="46" t="s">
        <v>665</v>
      </c>
      <c r="H3364" s="46">
        <v>27</v>
      </c>
      <c r="I3364" s="58" t="s">
        <v>524</v>
      </c>
      <c r="J3364" s="58" t="s">
        <v>527</v>
      </c>
      <c r="K3364" s="85">
        <f>VLOOKUP(B3364,Precios!G:J,4,FALSE)</f>
        <v>902.93</v>
      </c>
      <c r="L3364" s="59"/>
    </row>
    <row r="3365" spans="2:12">
      <c r="B3365" s="46" t="str">
        <f t="shared" si="52"/>
        <v>121CLO27</v>
      </c>
      <c r="C3365" s="46">
        <v>121</v>
      </c>
      <c r="D3365" s="58" t="s">
        <v>59</v>
      </c>
      <c r="E3365" s="58" t="s">
        <v>2</v>
      </c>
      <c r="F3365" s="46" t="s">
        <v>896</v>
      </c>
      <c r="G3365" s="46" t="s">
        <v>665</v>
      </c>
      <c r="H3365" s="46">
        <v>27</v>
      </c>
      <c r="I3365" s="58" t="s">
        <v>524</v>
      </c>
      <c r="J3365" s="58" t="s">
        <v>233</v>
      </c>
      <c r="K3365" s="85">
        <f>VLOOKUP(B3365,Precios!G:J,4,FALSE)</f>
        <v>888.9</v>
      </c>
      <c r="L3365" s="59"/>
    </row>
    <row r="3366" spans="2:12">
      <c r="B3366" s="46" t="str">
        <f t="shared" si="52"/>
        <v>122CLO27</v>
      </c>
      <c r="C3366" s="46">
        <v>122</v>
      </c>
      <c r="D3366" s="58" t="s">
        <v>58</v>
      </c>
      <c r="E3366" s="58" t="s">
        <v>2</v>
      </c>
      <c r="F3366" s="46" t="s">
        <v>896</v>
      </c>
      <c r="G3366" s="46" t="s">
        <v>665</v>
      </c>
      <c r="H3366" s="46">
        <v>27</v>
      </c>
      <c r="I3366" s="58" t="s">
        <v>524</v>
      </c>
      <c r="J3366" s="58" t="s">
        <v>522</v>
      </c>
      <c r="K3366" s="85">
        <f>VLOOKUP(B3366,Precios!G:J,4,FALSE)</f>
        <v>827.79</v>
      </c>
      <c r="L3366" s="59"/>
    </row>
    <row r="3367" spans="2:12">
      <c r="B3367" s="46" t="str">
        <f t="shared" si="52"/>
        <v>123CLO27</v>
      </c>
      <c r="C3367" s="46">
        <v>123</v>
      </c>
      <c r="D3367" s="58" t="s">
        <v>57</v>
      </c>
      <c r="E3367" s="58" t="s">
        <v>2</v>
      </c>
      <c r="F3367" s="46" t="s">
        <v>896</v>
      </c>
      <c r="G3367" s="46" t="s">
        <v>665</v>
      </c>
      <c r="H3367" s="46">
        <v>27</v>
      </c>
      <c r="I3367" s="58" t="s">
        <v>524</v>
      </c>
      <c r="J3367" s="58" t="s">
        <v>296</v>
      </c>
      <c r="K3367" s="85">
        <f>VLOOKUP(B3367,Precios!G:J,4,FALSE)</f>
        <v>123183.64</v>
      </c>
      <c r="L3367" s="59"/>
    </row>
    <row r="3368" spans="2:12">
      <c r="B3368" s="46" t="str">
        <f t="shared" si="52"/>
        <v>124CLO27</v>
      </c>
      <c r="C3368" s="46">
        <v>124</v>
      </c>
      <c r="D3368" s="58" t="s">
        <v>56</v>
      </c>
      <c r="E3368" s="58" t="s">
        <v>2</v>
      </c>
      <c r="F3368" s="46" t="s">
        <v>896</v>
      </c>
      <c r="G3368" s="46" t="s">
        <v>665</v>
      </c>
      <c r="H3368" s="46">
        <v>27</v>
      </c>
      <c r="I3368" s="58" t="s">
        <v>524</v>
      </c>
      <c r="J3368" s="58" t="s">
        <v>534</v>
      </c>
      <c r="K3368" s="85">
        <f>VLOOKUP(B3368,Precios!G:J,4,FALSE)</f>
        <v>1868.7</v>
      </c>
      <c r="L3368" s="59"/>
    </row>
    <row r="3369" spans="2:12">
      <c r="B3369" s="46" t="str">
        <f t="shared" si="52"/>
        <v>125CLO27</v>
      </c>
      <c r="C3369" s="46">
        <v>125</v>
      </c>
      <c r="D3369" s="58" t="s">
        <v>55</v>
      </c>
      <c r="E3369" s="58" t="s">
        <v>2</v>
      </c>
      <c r="F3369" s="46" t="s">
        <v>896</v>
      </c>
      <c r="G3369" s="46" t="s">
        <v>665</v>
      </c>
      <c r="H3369" s="46">
        <v>27</v>
      </c>
      <c r="I3369" s="58" t="s">
        <v>524</v>
      </c>
      <c r="J3369" s="58" t="s">
        <v>534</v>
      </c>
      <c r="K3369" s="85">
        <f>VLOOKUP(B3369,Precios!G:J,4,FALSE)</f>
        <v>767.43</v>
      </c>
      <c r="L3369" s="59"/>
    </row>
    <row r="3370" spans="2:12">
      <c r="B3370" s="46" t="str">
        <f t="shared" si="52"/>
        <v>126CLO27</v>
      </c>
      <c r="C3370" s="46">
        <v>126</v>
      </c>
      <c r="D3370" s="58" t="s">
        <v>54</v>
      </c>
      <c r="E3370" s="58" t="s">
        <v>2</v>
      </c>
      <c r="F3370" s="46" t="s">
        <v>896</v>
      </c>
      <c r="G3370" s="46" t="s">
        <v>665</v>
      </c>
      <c r="H3370" s="46">
        <v>27</v>
      </c>
      <c r="I3370" s="58" t="s">
        <v>524</v>
      </c>
      <c r="J3370" s="58" t="s">
        <v>285</v>
      </c>
      <c r="K3370" s="85">
        <f>VLOOKUP(B3370,Precios!G:J,4,FALSE)</f>
        <v>6095.13</v>
      </c>
      <c r="L3370" s="59"/>
    </row>
    <row r="3371" spans="2:12">
      <c r="B3371" s="46" t="str">
        <f t="shared" si="52"/>
        <v>127CLO27</v>
      </c>
      <c r="C3371" s="46">
        <v>127</v>
      </c>
      <c r="D3371" s="58" t="s">
        <v>53</v>
      </c>
      <c r="E3371" s="58" t="s">
        <v>2</v>
      </c>
      <c r="F3371" s="46" t="s">
        <v>896</v>
      </c>
      <c r="G3371" s="46" t="s">
        <v>665</v>
      </c>
      <c r="H3371" s="46">
        <v>27</v>
      </c>
      <c r="I3371" s="58" t="s">
        <v>524</v>
      </c>
      <c r="J3371" s="58" t="s">
        <v>316</v>
      </c>
      <c r="K3371" s="85">
        <f>VLOOKUP(B3371,Precios!G:J,4,FALSE)</f>
        <v>11592.81</v>
      </c>
      <c r="L3371" s="59"/>
    </row>
    <row r="3372" spans="2:12">
      <c r="B3372" s="46" t="str">
        <f t="shared" si="52"/>
        <v>128CLO27</v>
      </c>
      <c r="C3372" s="46">
        <v>128</v>
      </c>
      <c r="D3372" s="58" t="s">
        <v>52</v>
      </c>
      <c r="E3372" s="58" t="s">
        <v>2</v>
      </c>
      <c r="F3372" s="46" t="s">
        <v>896</v>
      </c>
      <c r="G3372" s="46" t="s">
        <v>665</v>
      </c>
      <c r="H3372" s="46">
        <v>27</v>
      </c>
      <c r="I3372" s="58" t="s">
        <v>524</v>
      </c>
      <c r="J3372" s="58" t="s">
        <v>535</v>
      </c>
      <c r="K3372" s="85">
        <f>VLOOKUP(B3372,Precios!G:J,4,FALSE)</f>
        <v>11828.09</v>
      </c>
      <c r="L3372" s="59"/>
    </row>
    <row r="3373" spans="2:12">
      <c r="B3373" s="46" t="str">
        <f t="shared" si="52"/>
        <v>129CLO27</v>
      </c>
      <c r="C3373" s="46">
        <v>129</v>
      </c>
      <c r="D3373" s="58" t="s">
        <v>51</v>
      </c>
      <c r="E3373" s="58" t="s">
        <v>2</v>
      </c>
      <c r="F3373" s="46" t="s">
        <v>896</v>
      </c>
      <c r="G3373" s="46" t="s">
        <v>665</v>
      </c>
      <c r="H3373" s="46">
        <v>27</v>
      </c>
      <c r="I3373" s="58" t="s">
        <v>524</v>
      </c>
      <c r="J3373" s="58" t="s">
        <v>233</v>
      </c>
      <c r="K3373" s="85">
        <f>VLOOKUP(B3373,Precios!G:J,4,FALSE)</f>
        <v>2108.4</v>
      </c>
      <c r="L3373" s="59"/>
    </row>
    <row r="3374" spans="2:12">
      <c r="B3374" s="46" t="str">
        <f t="shared" si="52"/>
        <v>130CLO27</v>
      </c>
      <c r="C3374" s="46">
        <v>130</v>
      </c>
      <c r="D3374" s="58" t="s">
        <v>50</v>
      </c>
      <c r="E3374" s="58" t="s">
        <v>2</v>
      </c>
      <c r="F3374" s="46" t="s">
        <v>896</v>
      </c>
      <c r="G3374" s="46" t="s">
        <v>665</v>
      </c>
      <c r="H3374" s="46">
        <v>27</v>
      </c>
      <c r="I3374" s="58" t="s">
        <v>524</v>
      </c>
      <c r="J3374" s="58" t="s">
        <v>233</v>
      </c>
      <c r="K3374" s="85">
        <f>VLOOKUP(B3374,Precios!G:J,4,FALSE)</f>
        <v>2108.4</v>
      </c>
      <c r="L3374" s="59"/>
    </row>
    <row r="3375" spans="2:12">
      <c r="B3375" s="46" t="str">
        <f t="shared" si="52"/>
        <v>131CLO27</v>
      </c>
      <c r="C3375" s="46">
        <v>131</v>
      </c>
      <c r="D3375" s="58" t="s">
        <v>49</v>
      </c>
      <c r="E3375" s="58" t="s">
        <v>2</v>
      </c>
      <c r="F3375" s="46" t="s">
        <v>896</v>
      </c>
      <c r="G3375" s="46" t="s">
        <v>665</v>
      </c>
      <c r="H3375" s="46">
        <v>27</v>
      </c>
      <c r="I3375" s="58" t="s">
        <v>524</v>
      </c>
      <c r="J3375" s="58" t="s">
        <v>233</v>
      </c>
      <c r="K3375" s="85">
        <f>VLOOKUP(B3375,Precios!G:J,4,FALSE)</f>
        <v>1098.92</v>
      </c>
      <c r="L3375" s="59"/>
    </row>
    <row r="3376" spans="2:12">
      <c r="B3376" s="46" t="str">
        <f t="shared" si="52"/>
        <v>132CLO27</v>
      </c>
      <c r="C3376" s="46">
        <v>132</v>
      </c>
      <c r="D3376" s="58" t="s">
        <v>48</v>
      </c>
      <c r="E3376" s="58" t="s">
        <v>2</v>
      </c>
      <c r="F3376" s="46" t="s">
        <v>896</v>
      </c>
      <c r="G3376" s="46" t="s">
        <v>665</v>
      </c>
      <c r="H3376" s="46">
        <v>27</v>
      </c>
      <c r="I3376" s="58" t="s">
        <v>524</v>
      </c>
      <c r="J3376" s="58" t="s">
        <v>233</v>
      </c>
      <c r="K3376" s="85">
        <f>VLOOKUP(B3376,Precios!G:J,4,FALSE)</f>
        <v>1098.92</v>
      </c>
      <c r="L3376" s="59"/>
    </row>
    <row r="3377" spans="2:12">
      <c r="B3377" s="46" t="str">
        <f t="shared" si="52"/>
        <v>133CLO27</v>
      </c>
      <c r="C3377" s="46">
        <v>133</v>
      </c>
      <c r="D3377" s="58" t="s">
        <v>47</v>
      </c>
      <c r="E3377" s="58" t="s">
        <v>2</v>
      </c>
      <c r="F3377" s="46" t="s">
        <v>896</v>
      </c>
      <c r="G3377" s="46" t="s">
        <v>665</v>
      </c>
      <c r="H3377" s="46">
        <v>27</v>
      </c>
      <c r="I3377" s="58" t="s">
        <v>524</v>
      </c>
      <c r="J3377" s="58" t="s">
        <v>233</v>
      </c>
      <c r="K3377" s="85">
        <f>VLOOKUP(B3377,Precios!G:J,4,FALSE)</f>
        <v>1174.8</v>
      </c>
      <c r="L3377" s="59"/>
    </row>
    <row r="3378" spans="2:12">
      <c r="B3378" s="46" t="str">
        <f t="shared" si="52"/>
        <v>134CLO27</v>
      </c>
      <c r="C3378" s="46">
        <v>134</v>
      </c>
      <c r="D3378" s="58" t="s">
        <v>219</v>
      </c>
      <c r="E3378" s="58" t="s">
        <v>3</v>
      </c>
      <c r="F3378" s="46" t="s">
        <v>896</v>
      </c>
      <c r="G3378" s="46" t="s">
        <v>665</v>
      </c>
      <c r="H3378" s="46">
        <v>27</v>
      </c>
      <c r="I3378" s="58" t="s">
        <v>524</v>
      </c>
      <c r="J3378" s="58" t="s">
        <v>233</v>
      </c>
      <c r="K3378" s="85">
        <f>VLOOKUP(B3378,Precios!G:J,4,FALSE)</f>
        <v>4215.47</v>
      </c>
      <c r="L3378" s="59"/>
    </row>
    <row r="3379" spans="2:12">
      <c r="B3379" s="46" t="str">
        <f t="shared" si="52"/>
        <v>135CLO27</v>
      </c>
      <c r="C3379" s="46">
        <v>135</v>
      </c>
      <c r="D3379" s="58" t="s">
        <v>220</v>
      </c>
      <c r="E3379" s="58" t="s">
        <v>3</v>
      </c>
      <c r="F3379" s="46" t="s">
        <v>896</v>
      </c>
      <c r="G3379" s="46" t="s">
        <v>665</v>
      </c>
      <c r="H3379" s="46">
        <v>27</v>
      </c>
      <c r="I3379" s="58" t="s">
        <v>524</v>
      </c>
      <c r="J3379" s="58" t="s">
        <v>233</v>
      </c>
      <c r="K3379" s="85">
        <f>VLOOKUP(B3379,Precios!G:J,4,FALSE)</f>
        <v>4365.88</v>
      </c>
      <c r="L3379" s="59"/>
    </row>
    <row r="3380" spans="2:12">
      <c r="B3380" s="46" t="str">
        <f t="shared" si="52"/>
        <v>136CLO27</v>
      </c>
      <c r="C3380" s="46">
        <v>136</v>
      </c>
      <c r="D3380" s="58" t="s">
        <v>46</v>
      </c>
      <c r="E3380" s="58" t="s">
        <v>3</v>
      </c>
      <c r="F3380" s="46" t="s">
        <v>896</v>
      </c>
      <c r="G3380" s="46" t="s">
        <v>665</v>
      </c>
      <c r="H3380" s="46">
        <v>27</v>
      </c>
      <c r="I3380" s="58" t="s">
        <v>524</v>
      </c>
      <c r="J3380" s="58" t="s">
        <v>233</v>
      </c>
      <c r="K3380" s="85">
        <f>VLOOKUP(B3380,Precios!G:J,4,FALSE)</f>
        <v>4818.45</v>
      </c>
      <c r="L3380" s="59"/>
    </row>
    <row r="3381" spans="2:12">
      <c r="B3381" s="46" t="str">
        <f t="shared" si="52"/>
        <v>137CLO27</v>
      </c>
      <c r="C3381" s="46">
        <v>137</v>
      </c>
      <c r="D3381" s="58" t="s">
        <v>45</v>
      </c>
      <c r="E3381" s="58" t="s">
        <v>3</v>
      </c>
      <c r="F3381" s="46" t="s">
        <v>896</v>
      </c>
      <c r="G3381" s="46" t="s">
        <v>665</v>
      </c>
      <c r="H3381" s="46">
        <v>27</v>
      </c>
      <c r="I3381" s="58" t="s">
        <v>524</v>
      </c>
      <c r="J3381" s="58" t="s">
        <v>233</v>
      </c>
      <c r="K3381" s="85">
        <f>VLOOKUP(B3381,Precios!G:J,4,FALSE)</f>
        <v>4968.8599999999997</v>
      </c>
      <c r="L3381" s="59"/>
    </row>
    <row r="3382" spans="2:12">
      <c r="B3382" s="46" t="str">
        <f t="shared" si="52"/>
        <v>138CLO27</v>
      </c>
      <c r="C3382" s="46">
        <v>138</v>
      </c>
      <c r="D3382" s="58" t="s">
        <v>44</v>
      </c>
      <c r="E3382" s="58" t="s">
        <v>2</v>
      </c>
      <c r="F3382" s="46" t="s">
        <v>896</v>
      </c>
      <c r="G3382" s="46" t="s">
        <v>665</v>
      </c>
      <c r="H3382" s="46">
        <v>27</v>
      </c>
      <c r="I3382" s="58" t="s">
        <v>524</v>
      </c>
      <c r="J3382" s="58" t="s">
        <v>233</v>
      </c>
      <c r="K3382" s="85">
        <f>VLOOKUP(B3382,Precios!G:J,4,FALSE)</f>
        <v>421.42</v>
      </c>
      <c r="L3382" s="59"/>
    </row>
    <row r="3383" spans="2:12">
      <c r="B3383" s="46" t="str">
        <f t="shared" si="52"/>
        <v>139CLO27</v>
      </c>
      <c r="C3383" s="46">
        <v>139</v>
      </c>
      <c r="D3383" s="58" t="s">
        <v>43</v>
      </c>
      <c r="E3383" s="58" t="s">
        <v>2</v>
      </c>
      <c r="F3383" s="46" t="s">
        <v>896</v>
      </c>
      <c r="G3383" s="46" t="s">
        <v>665</v>
      </c>
      <c r="H3383" s="46">
        <v>27</v>
      </c>
      <c r="I3383" s="58" t="s">
        <v>524</v>
      </c>
      <c r="J3383" s="58" t="s">
        <v>233</v>
      </c>
      <c r="K3383" s="85">
        <f>VLOOKUP(B3383,Precios!G:J,4,FALSE)</f>
        <v>445.8</v>
      </c>
      <c r="L3383" s="59"/>
    </row>
    <row r="3384" spans="2:12">
      <c r="B3384" s="46" t="str">
        <f t="shared" si="52"/>
        <v>140CLO27</v>
      </c>
      <c r="C3384" s="46">
        <v>140</v>
      </c>
      <c r="D3384" s="58" t="s">
        <v>42</v>
      </c>
      <c r="E3384" s="58" t="s">
        <v>38</v>
      </c>
      <c r="F3384" s="46" t="s">
        <v>896</v>
      </c>
      <c r="G3384" s="46" t="s">
        <v>665</v>
      </c>
      <c r="H3384" s="46">
        <v>27</v>
      </c>
      <c r="I3384" s="58" t="s">
        <v>524</v>
      </c>
      <c r="J3384" s="58" t="s">
        <v>317</v>
      </c>
      <c r="K3384" s="85">
        <f>VLOOKUP(B3384,Precios!G:J,4,FALSE)</f>
        <v>52038.559999999998</v>
      </c>
      <c r="L3384" s="59"/>
    </row>
    <row r="3385" spans="2:12">
      <c r="B3385" s="46" t="str">
        <f t="shared" si="52"/>
        <v>141CLO27</v>
      </c>
      <c r="C3385" s="46">
        <v>141</v>
      </c>
      <c r="D3385" s="58" t="s">
        <v>41</v>
      </c>
      <c r="E3385" s="58" t="s">
        <v>36</v>
      </c>
      <c r="F3385" s="46" t="s">
        <v>896</v>
      </c>
      <c r="G3385" s="46" t="s">
        <v>665</v>
      </c>
      <c r="H3385" s="46">
        <v>27</v>
      </c>
      <c r="I3385" s="58" t="s">
        <v>524</v>
      </c>
      <c r="J3385" s="58" t="s">
        <v>317</v>
      </c>
      <c r="K3385" s="85">
        <f>VLOOKUP(B3385,Precios!G:J,4,FALSE)</f>
        <v>75848.59</v>
      </c>
      <c r="L3385" s="59"/>
    </row>
    <row r="3386" spans="2:12">
      <c r="B3386" s="46" t="str">
        <f t="shared" si="52"/>
        <v>142CLO27</v>
      </c>
      <c r="C3386" s="46">
        <v>142</v>
      </c>
      <c r="D3386" s="58" t="s">
        <v>40</v>
      </c>
      <c r="E3386" s="58" t="s">
        <v>34</v>
      </c>
      <c r="F3386" s="46" t="s">
        <v>896</v>
      </c>
      <c r="G3386" s="46" t="s">
        <v>665</v>
      </c>
      <c r="H3386" s="46">
        <v>27</v>
      </c>
      <c r="I3386" s="58" t="s">
        <v>524</v>
      </c>
      <c r="J3386" s="58" t="s">
        <v>317</v>
      </c>
      <c r="K3386" s="85">
        <f>VLOOKUP(B3386,Precios!G:J,4,FALSE)</f>
        <v>81554.710000000006</v>
      </c>
      <c r="L3386" s="59"/>
    </row>
    <row r="3387" spans="2:12">
      <c r="B3387" s="46" t="str">
        <f t="shared" si="52"/>
        <v>143CLO27</v>
      </c>
      <c r="C3387" s="46">
        <v>143</v>
      </c>
      <c r="D3387" s="58" t="s">
        <v>39</v>
      </c>
      <c r="E3387" s="58" t="s">
        <v>38</v>
      </c>
      <c r="F3387" s="46" t="s">
        <v>896</v>
      </c>
      <c r="G3387" s="46" t="s">
        <v>665</v>
      </c>
      <c r="H3387" s="46">
        <v>27</v>
      </c>
      <c r="I3387" s="58" t="s">
        <v>524</v>
      </c>
      <c r="J3387" s="58" t="s">
        <v>317</v>
      </c>
      <c r="K3387" s="85">
        <f>VLOOKUP(B3387,Precios!G:J,4,FALSE)</f>
        <v>76479.97</v>
      </c>
      <c r="L3387" s="59"/>
    </row>
    <row r="3388" spans="2:12">
      <c r="B3388" s="46" t="str">
        <f t="shared" si="52"/>
        <v>144CLO27</v>
      </c>
      <c r="C3388" s="46">
        <v>144</v>
      </c>
      <c r="D3388" s="58" t="s">
        <v>37</v>
      </c>
      <c r="E3388" s="58" t="s">
        <v>36</v>
      </c>
      <c r="F3388" s="46" t="s">
        <v>896</v>
      </c>
      <c r="G3388" s="46" t="s">
        <v>665</v>
      </c>
      <c r="H3388" s="46">
        <v>27</v>
      </c>
      <c r="I3388" s="58" t="s">
        <v>524</v>
      </c>
      <c r="J3388" s="58" t="s">
        <v>317</v>
      </c>
      <c r="K3388" s="85">
        <f>VLOOKUP(B3388,Precios!G:J,4,FALSE)</f>
        <v>91303.8</v>
      </c>
      <c r="L3388" s="59"/>
    </row>
    <row r="3389" spans="2:12">
      <c r="B3389" s="46" t="str">
        <f t="shared" si="52"/>
        <v>145CLO27</v>
      </c>
      <c r="C3389" s="46">
        <v>145</v>
      </c>
      <c r="D3389" s="58" t="s">
        <v>35</v>
      </c>
      <c r="E3389" s="58" t="s">
        <v>34</v>
      </c>
      <c r="F3389" s="46" t="s">
        <v>896</v>
      </c>
      <c r="G3389" s="46" t="s">
        <v>665</v>
      </c>
      <c r="H3389" s="46">
        <v>27</v>
      </c>
      <c r="I3389" s="58" t="s">
        <v>524</v>
      </c>
      <c r="J3389" s="58" t="s">
        <v>317</v>
      </c>
      <c r="K3389" s="85">
        <f>VLOOKUP(B3389,Precios!G:J,4,FALSE)</f>
        <v>97611.68</v>
      </c>
      <c r="L3389" s="59"/>
    </row>
    <row r="3390" spans="2:12">
      <c r="B3390" s="46" t="str">
        <f t="shared" si="52"/>
        <v>146CLO27</v>
      </c>
      <c r="C3390" s="46">
        <v>146</v>
      </c>
      <c r="D3390" s="58" t="s">
        <v>33</v>
      </c>
      <c r="E3390" s="58" t="s">
        <v>2</v>
      </c>
      <c r="F3390" s="46" t="s">
        <v>896</v>
      </c>
      <c r="G3390" s="46" t="s">
        <v>665</v>
      </c>
      <c r="H3390" s="46">
        <v>27</v>
      </c>
      <c r="I3390" s="58" t="s">
        <v>524</v>
      </c>
      <c r="J3390" s="58" t="s">
        <v>302</v>
      </c>
      <c r="K3390" s="85">
        <f>VLOOKUP(B3390,Precios!G:J,4,FALSE)</f>
        <v>1963.84</v>
      </c>
      <c r="L3390" s="59"/>
    </row>
    <row r="3391" spans="2:12">
      <c r="B3391" s="46" t="str">
        <f t="shared" si="52"/>
        <v>147CLO27</v>
      </c>
      <c r="C3391" s="46">
        <v>147</v>
      </c>
      <c r="D3391" s="58" t="s">
        <v>32</v>
      </c>
      <c r="E3391" s="58" t="s">
        <v>2</v>
      </c>
      <c r="F3391" s="46" t="s">
        <v>896</v>
      </c>
      <c r="G3391" s="46" t="s">
        <v>665</v>
      </c>
      <c r="H3391" s="46">
        <v>27</v>
      </c>
      <c r="I3391" s="58" t="s">
        <v>524</v>
      </c>
      <c r="J3391" s="58" t="s">
        <v>233</v>
      </c>
      <c r="K3391" s="85">
        <f>VLOOKUP(B3391,Precios!G:J,4,FALSE)</f>
        <v>1168.1199999999999</v>
      </c>
      <c r="L3391" s="59"/>
    </row>
    <row r="3392" spans="2:12">
      <c r="B3392" s="46" t="str">
        <f t="shared" si="52"/>
        <v>148CLO27</v>
      </c>
      <c r="C3392" s="46">
        <v>148</v>
      </c>
      <c r="D3392" s="58" t="s">
        <v>31</v>
      </c>
      <c r="E3392" s="58" t="s">
        <v>2</v>
      </c>
      <c r="F3392" s="46" t="s">
        <v>896</v>
      </c>
      <c r="G3392" s="46" t="s">
        <v>665</v>
      </c>
      <c r="H3392" s="46">
        <v>27</v>
      </c>
      <c r="I3392" s="58" t="s">
        <v>524</v>
      </c>
      <c r="J3392" s="58" t="s">
        <v>272</v>
      </c>
      <c r="K3392" s="85">
        <f>VLOOKUP(B3392,Precios!G:J,4,FALSE)</f>
        <v>10060.41</v>
      </c>
      <c r="L3392" s="59"/>
    </row>
    <row r="3393" spans="2:12">
      <c r="B3393" s="46" t="str">
        <f t="shared" si="52"/>
        <v>149CLO27</v>
      </c>
      <c r="C3393" s="46">
        <v>149</v>
      </c>
      <c r="D3393" s="58" t="s">
        <v>30</v>
      </c>
      <c r="E3393" s="58" t="s">
        <v>2</v>
      </c>
      <c r="F3393" s="46" t="s">
        <v>896</v>
      </c>
      <c r="G3393" s="46" t="s">
        <v>665</v>
      </c>
      <c r="H3393" s="46">
        <v>27</v>
      </c>
      <c r="I3393" s="58" t="s">
        <v>524</v>
      </c>
      <c r="J3393" s="58" t="s">
        <v>233</v>
      </c>
      <c r="K3393" s="85">
        <f>VLOOKUP(B3393,Precios!G:J,4,FALSE)</f>
        <v>3914.66</v>
      </c>
      <c r="L3393" s="59"/>
    </row>
    <row r="3394" spans="2:12">
      <c r="B3394" s="46" t="str">
        <f t="shared" si="52"/>
        <v>150CLO27</v>
      </c>
      <c r="C3394" s="46">
        <v>150</v>
      </c>
      <c r="D3394" s="58" t="s">
        <v>29</v>
      </c>
      <c r="E3394" s="58" t="s">
        <v>2</v>
      </c>
      <c r="F3394" s="46" t="s">
        <v>896</v>
      </c>
      <c r="G3394" s="46" t="s">
        <v>665</v>
      </c>
      <c r="H3394" s="46">
        <v>27</v>
      </c>
      <c r="I3394" s="58" t="s">
        <v>524</v>
      </c>
      <c r="J3394" s="58" t="s">
        <v>233</v>
      </c>
      <c r="K3394" s="85">
        <f>VLOOKUP(B3394,Precios!G:J,4,FALSE)</f>
        <v>6925.5</v>
      </c>
      <c r="L3394" s="59"/>
    </row>
    <row r="3395" spans="2:12">
      <c r="B3395" s="46" t="str">
        <f t="shared" si="52"/>
        <v>151CLO27</v>
      </c>
      <c r="C3395" s="46">
        <v>151</v>
      </c>
      <c r="D3395" s="58" t="s">
        <v>28</v>
      </c>
      <c r="E3395" s="58" t="s">
        <v>2</v>
      </c>
      <c r="F3395" s="46" t="s">
        <v>896</v>
      </c>
      <c r="G3395" s="46" t="s">
        <v>665</v>
      </c>
      <c r="H3395" s="46">
        <v>27</v>
      </c>
      <c r="I3395" s="58" t="s">
        <v>524</v>
      </c>
      <c r="J3395" s="58" t="s">
        <v>233</v>
      </c>
      <c r="K3395" s="85">
        <f>VLOOKUP(B3395,Precios!G:J,4,FALSE)</f>
        <v>10990.57</v>
      </c>
      <c r="L3395" s="59"/>
    </row>
    <row r="3396" spans="2:12">
      <c r="B3396" s="46" t="str">
        <f t="shared" si="52"/>
        <v>152CLO27</v>
      </c>
      <c r="C3396" s="46">
        <v>152</v>
      </c>
      <c r="D3396" s="58" t="s">
        <v>27</v>
      </c>
      <c r="E3396" s="58" t="s">
        <v>2</v>
      </c>
      <c r="F3396" s="46" t="s">
        <v>896</v>
      </c>
      <c r="G3396" s="46" t="s">
        <v>665</v>
      </c>
      <c r="H3396" s="46">
        <v>27</v>
      </c>
      <c r="I3396" s="58" t="s">
        <v>524</v>
      </c>
      <c r="J3396" s="58" t="s">
        <v>233</v>
      </c>
      <c r="K3396" s="85">
        <f>VLOOKUP(B3396,Precios!G:J,4,FALSE)</f>
        <v>12948.57</v>
      </c>
      <c r="L3396" s="59"/>
    </row>
    <row r="3397" spans="2:12">
      <c r="B3397" s="46" t="str">
        <f t="shared" si="52"/>
        <v>153CLO27</v>
      </c>
      <c r="C3397" s="46">
        <v>153</v>
      </c>
      <c r="D3397" s="58" t="s">
        <v>26</v>
      </c>
      <c r="E3397" s="58" t="s">
        <v>2</v>
      </c>
      <c r="F3397" s="46" t="s">
        <v>896</v>
      </c>
      <c r="G3397" s="46" t="s">
        <v>665</v>
      </c>
      <c r="H3397" s="46">
        <v>27</v>
      </c>
      <c r="I3397" s="58" t="s">
        <v>524</v>
      </c>
      <c r="J3397" s="58" t="s">
        <v>233</v>
      </c>
      <c r="K3397" s="85">
        <f>VLOOKUP(B3397,Precios!G:J,4,FALSE)</f>
        <v>17314.45</v>
      </c>
      <c r="L3397" s="59"/>
    </row>
    <row r="3398" spans="2:12">
      <c r="B3398" s="46" t="str">
        <f t="shared" ref="B3398:B3461" si="53">+CONCATENATE(C3398,F3398,H3398)</f>
        <v>154CLO27</v>
      </c>
      <c r="C3398" s="46">
        <v>154</v>
      </c>
      <c r="D3398" s="58" t="s">
        <v>25</v>
      </c>
      <c r="E3398" s="58" t="s">
        <v>221</v>
      </c>
      <c r="F3398" s="46" t="s">
        <v>896</v>
      </c>
      <c r="G3398" s="46" t="s">
        <v>665</v>
      </c>
      <c r="H3398" s="46">
        <v>27</v>
      </c>
      <c r="I3398" s="58" t="s">
        <v>524</v>
      </c>
      <c r="J3398" s="58" t="s">
        <v>317</v>
      </c>
      <c r="K3398" s="85">
        <f>VLOOKUP(B3398,Precios!G:J,4,FALSE)</f>
        <v>76649.37</v>
      </c>
      <c r="L3398" s="59"/>
    </row>
    <row r="3399" spans="2:12">
      <c r="B3399" s="46" t="str">
        <f t="shared" si="53"/>
        <v>155CLO27</v>
      </c>
      <c r="C3399" s="46">
        <v>155</v>
      </c>
      <c r="D3399" s="58" t="s">
        <v>24</v>
      </c>
      <c r="E3399" s="58" t="s">
        <v>221</v>
      </c>
      <c r="F3399" s="46" t="s">
        <v>896</v>
      </c>
      <c r="G3399" s="46" t="s">
        <v>665</v>
      </c>
      <c r="H3399" s="46">
        <v>27</v>
      </c>
      <c r="I3399" s="58" t="s">
        <v>524</v>
      </c>
      <c r="J3399" s="58" t="s">
        <v>317</v>
      </c>
      <c r="K3399" s="85">
        <f>VLOOKUP(B3399,Precios!G:J,4,FALSE)</f>
        <v>91078.73</v>
      </c>
      <c r="L3399" s="59"/>
    </row>
    <row r="3400" spans="2:12">
      <c r="B3400" s="46" t="str">
        <f t="shared" si="53"/>
        <v>156CLO27</v>
      </c>
      <c r="C3400" s="46">
        <v>156</v>
      </c>
      <c r="D3400" s="58" t="s">
        <v>23</v>
      </c>
      <c r="E3400" s="58" t="s">
        <v>221</v>
      </c>
      <c r="F3400" s="46" t="s">
        <v>896</v>
      </c>
      <c r="G3400" s="46" t="s">
        <v>665</v>
      </c>
      <c r="H3400" s="46">
        <v>27</v>
      </c>
      <c r="I3400" s="58" t="s">
        <v>524</v>
      </c>
      <c r="J3400" s="58" t="s">
        <v>369</v>
      </c>
      <c r="K3400" s="85">
        <f>VLOOKUP(B3400,Precios!G:J,4,FALSE)</f>
        <v>107224.54</v>
      </c>
      <c r="L3400" s="59"/>
    </row>
    <row r="3401" spans="2:12">
      <c r="B3401" s="46" t="str">
        <f t="shared" si="53"/>
        <v>157CLO27</v>
      </c>
      <c r="C3401" s="46">
        <v>157</v>
      </c>
      <c r="D3401" s="58" t="s">
        <v>22</v>
      </c>
      <c r="E3401" s="58" t="s">
        <v>221</v>
      </c>
      <c r="F3401" s="46" t="s">
        <v>896</v>
      </c>
      <c r="G3401" s="46" t="s">
        <v>665</v>
      </c>
      <c r="H3401" s="46">
        <v>27</v>
      </c>
      <c r="I3401" s="58" t="s">
        <v>524</v>
      </c>
      <c r="J3401" s="58" t="s">
        <v>369</v>
      </c>
      <c r="K3401" s="85">
        <f>VLOOKUP(B3401,Precios!G:J,4,FALSE)</f>
        <v>88913.66</v>
      </c>
      <c r="L3401" s="59"/>
    </row>
    <row r="3402" spans="2:12">
      <c r="B3402" s="46" t="str">
        <f t="shared" si="53"/>
        <v>158CLO27</v>
      </c>
      <c r="C3402" s="46">
        <v>158</v>
      </c>
      <c r="D3402" s="58" t="s">
        <v>21</v>
      </c>
      <c r="E3402" s="58" t="s">
        <v>3</v>
      </c>
      <c r="F3402" s="46" t="s">
        <v>896</v>
      </c>
      <c r="G3402" s="46" t="s">
        <v>665</v>
      </c>
      <c r="H3402" s="46">
        <v>27</v>
      </c>
      <c r="I3402" s="58" t="s">
        <v>524</v>
      </c>
      <c r="J3402" s="58" t="s">
        <v>275</v>
      </c>
      <c r="K3402" s="85">
        <f>VLOOKUP(B3402,Precios!G:J,4,FALSE)</f>
        <v>6434.86</v>
      </c>
      <c r="L3402" s="59"/>
    </row>
    <row r="3403" spans="2:12">
      <c r="B3403" s="46" t="str">
        <f t="shared" si="53"/>
        <v>159CLO27</v>
      </c>
      <c r="C3403" s="46">
        <v>159</v>
      </c>
      <c r="D3403" s="58" t="s">
        <v>20</v>
      </c>
      <c r="E3403" s="58" t="s">
        <v>3</v>
      </c>
      <c r="F3403" s="46" t="s">
        <v>896</v>
      </c>
      <c r="G3403" s="46" t="s">
        <v>665</v>
      </c>
      <c r="H3403" s="46">
        <v>27</v>
      </c>
      <c r="I3403" s="58" t="s">
        <v>524</v>
      </c>
      <c r="J3403" s="58" t="s">
        <v>275</v>
      </c>
      <c r="K3403" s="85">
        <f>VLOOKUP(B3403,Precios!G:J,4,FALSE)</f>
        <v>8799.91</v>
      </c>
      <c r="L3403" s="59"/>
    </row>
    <row r="3404" spans="2:12">
      <c r="B3404" s="46" t="str">
        <f t="shared" si="53"/>
        <v>160CLO27</v>
      </c>
      <c r="C3404" s="46">
        <v>160</v>
      </c>
      <c r="D3404" s="58" t="s">
        <v>19</v>
      </c>
      <c r="E3404" s="58" t="s">
        <v>3</v>
      </c>
      <c r="F3404" s="46" t="s">
        <v>896</v>
      </c>
      <c r="G3404" s="46" t="s">
        <v>665</v>
      </c>
      <c r="H3404" s="46">
        <v>27</v>
      </c>
      <c r="I3404" s="58" t="s">
        <v>524</v>
      </c>
      <c r="J3404" s="58" t="s">
        <v>275</v>
      </c>
      <c r="K3404" s="85">
        <f>VLOOKUP(B3404,Precios!G:J,4,FALSE)</f>
        <v>5375.36</v>
      </c>
      <c r="L3404" s="59"/>
    </row>
    <row r="3405" spans="2:12">
      <c r="B3405" s="46" t="str">
        <f t="shared" si="53"/>
        <v>161CLO27</v>
      </c>
      <c r="C3405" s="46">
        <v>161</v>
      </c>
      <c r="D3405" s="58" t="s">
        <v>18</v>
      </c>
      <c r="E3405" s="58" t="s">
        <v>3</v>
      </c>
      <c r="F3405" s="46" t="s">
        <v>896</v>
      </c>
      <c r="G3405" s="46" t="s">
        <v>665</v>
      </c>
      <c r="H3405" s="46">
        <v>27</v>
      </c>
      <c r="I3405" s="58" t="s">
        <v>524</v>
      </c>
      <c r="J3405" s="58" t="s">
        <v>275</v>
      </c>
      <c r="K3405" s="85">
        <f>VLOOKUP(B3405,Precios!G:J,4,FALSE)</f>
        <v>7756.14</v>
      </c>
      <c r="L3405" s="59"/>
    </row>
    <row r="3406" spans="2:12">
      <c r="B3406" s="46" t="str">
        <f t="shared" si="53"/>
        <v>162CLO27</v>
      </c>
      <c r="C3406" s="46">
        <v>162</v>
      </c>
      <c r="D3406" s="58" t="s">
        <v>17</v>
      </c>
      <c r="E3406" s="58" t="s">
        <v>15</v>
      </c>
      <c r="F3406" s="46" t="s">
        <v>896</v>
      </c>
      <c r="G3406" s="46" t="s">
        <v>665</v>
      </c>
      <c r="H3406" s="46">
        <v>27</v>
      </c>
      <c r="I3406" s="58" t="s">
        <v>524</v>
      </c>
      <c r="J3406" s="58" t="s">
        <v>273</v>
      </c>
      <c r="K3406" s="85">
        <f>VLOOKUP(B3406,Precios!G:J,4,FALSE)</f>
        <v>43593.46</v>
      </c>
      <c r="L3406" s="59"/>
    </row>
    <row r="3407" spans="2:12">
      <c r="B3407" s="46" t="str">
        <f t="shared" si="53"/>
        <v>163CLO27</v>
      </c>
      <c r="C3407" s="46">
        <v>163</v>
      </c>
      <c r="D3407" s="58" t="s">
        <v>16</v>
      </c>
      <c r="E3407" s="58" t="s">
        <v>15</v>
      </c>
      <c r="F3407" s="46" t="s">
        <v>896</v>
      </c>
      <c r="G3407" s="46" t="s">
        <v>665</v>
      </c>
      <c r="H3407" s="46">
        <v>27</v>
      </c>
      <c r="I3407" s="58" t="s">
        <v>524</v>
      </c>
      <c r="J3407" s="58" t="s">
        <v>273</v>
      </c>
      <c r="K3407" s="85">
        <f>VLOOKUP(B3407,Precios!G:J,4,FALSE)</f>
        <v>63713.04</v>
      </c>
      <c r="L3407" s="59"/>
    </row>
    <row r="3408" spans="2:12">
      <c r="B3408" s="46" t="str">
        <f t="shared" si="53"/>
        <v>164CLO27</v>
      </c>
      <c r="C3408" s="46">
        <v>164</v>
      </c>
      <c r="D3408" s="58" t="s">
        <v>14</v>
      </c>
      <c r="E3408" s="58" t="s">
        <v>222</v>
      </c>
      <c r="F3408" s="46" t="s">
        <v>896</v>
      </c>
      <c r="G3408" s="46" t="s">
        <v>665</v>
      </c>
      <c r="H3408" s="46">
        <v>27</v>
      </c>
      <c r="I3408" s="58" t="s">
        <v>524</v>
      </c>
      <c r="J3408" s="58" t="s">
        <v>318</v>
      </c>
      <c r="K3408" s="85">
        <f>VLOOKUP(B3408,Precios!G:J,4,FALSE)</f>
        <v>62960.38</v>
      </c>
      <c r="L3408" s="59"/>
    </row>
    <row r="3409" spans="2:12">
      <c r="B3409" s="46" t="str">
        <f t="shared" si="53"/>
        <v>165CLO27</v>
      </c>
      <c r="C3409" s="46">
        <v>165</v>
      </c>
      <c r="D3409" s="58" t="s">
        <v>13</v>
      </c>
      <c r="E3409" s="58" t="s">
        <v>2</v>
      </c>
      <c r="F3409" s="46" t="s">
        <v>896</v>
      </c>
      <c r="G3409" s="46" t="s">
        <v>665</v>
      </c>
      <c r="H3409" s="46">
        <v>27</v>
      </c>
      <c r="I3409" s="58" t="s">
        <v>524</v>
      </c>
      <c r="J3409" s="58" t="s">
        <v>317</v>
      </c>
      <c r="K3409" s="85">
        <f>VLOOKUP(B3409,Precios!G:J,4,FALSE)</f>
        <v>870.68</v>
      </c>
      <c r="L3409" s="59"/>
    </row>
    <row r="3410" spans="2:12">
      <c r="B3410" s="46" t="str">
        <f t="shared" si="53"/>
        <v>166CLO27</v>
      </c>
      <c r="C3410" s="46">
        <v>166</v>
      </c>
      <c r="D3410" s="58" t="s">
        <v>223</v>
      </c>
      <c r="E3410" s="58" t="s">
        <v>2</v>
      </c>
      <c r="F3410" s="46" t="s">
        <v>896</v>
      </c>
      <c r="G3410" s="46" t="s">
        <v>665</v>
      </c>
      <c r="H3410" s="46">
        <v>27</v>
      </c>
      <c r="I3410" s="58" t="s">
        <v>524</v>
      </c>
      <c r="J3410" s="58" t="s">
        <v>317</v>
      </c>
      <c r="K3410" s="85">
        <f>VLOOKUP(B3410,Precios!G:J,4,FALSE)</f>
        <v>687.06</v>
      </c>
      <c r="L3410" s="59"/>
    </row>
    <row r="3411" spans="2:12">
      <c r="B3411" s="46" t="str">
        <f t="shared" si="53"/>
        <v>167CLO27</v>
      </c>
      <c r="C3411" s="46">
        <v>167</v>
      </c>
      <c r="D3411" s="58" t="s">
        <v>12</v>
      </c>
      <c r="E3411" s="58" t="s">
        <v>11</v>
      </c>
      <c r="F3411" s="46" t="s">
        <v>896</v>
      </c>
      <c r="G3411" s="46" t="s">
        <v>665</v>
      </c>
      <c r="H3411" s="46">
        <v>27</v>
      </c>
      <c r="I3411" s="58" t="s">
        <v>524</v>
      </c>
      <c r="J3411" s="58" t="s">
        <v>319</v>
      </c>
      <c r="K3411" s="85">
        <f>VLOOKUP(B3411,Precios!G:J,4,FALSE)</f>
        <v>49773.58</v>
      </c>
      <c r="L3411" s="59"/>
    </row>
    <row r="3412" spans="2:12">
      <c r="B3412" s="46" t="str">
        <f t="shared" si="53"/>
        <v>168CLO27</v>
      </c>
      <c r="C3412" s="46">
        <v>168</v>
      </c>
      <c r="D3412" s="58" t="s">
        <v>10</v>
      </c>
      <c r="E3412" s="58" t="s">
        <v>2</v>
      </c>
      <c r="F3412" s="46" t="s">
        <v>896</v>
      </c>
      <c r="G3412" s="46" t="s">
        <v>665</v>
      </c>
      <c r="H3412" s="46">
        <v>27</v>
      </c>
      <c r="I3412" s="58" t="s">
        <v>524</v>
      </c>
      <c r="J3412" s="58" t="s">
        <v>302</v>
      </c>
      <c r="K3412" s="85">
        <f>VLOOKUP(B3412,Precios!G:J,4,FALSE)</f>
        <v>117.52</v>
      </c>
      <c r="L3412" s="59"/>
    </row>
    <row r="3413" spans="2:12">
      <c r="B3413" s="46" t="str">
        <f t="shared" si="53"/>
        <v>169CLO27</v>
      </c>
      <c r="C3413" s="46">
        <v>169</v>
      </c>
      <c r="D3413" s="58" t="s">
        <v>9</v>
      </c>
      <c r="E3413" s="58" t="s">
        <v>2</v>
      </c>
      <c r="F3413" s="46" t="s">
        <v>896</v>
      </c>
      <c r="G3413" s="46" t="s">
        <v>665</v>
      </c>
      <c r="H3413" s="46">
        <v>27</v>
      </c>
      <c r="I3413" s="58" t="s">
        <v>524</v>
      </c>
      <c r="J3413" s="58" t="s">
        <v>302</v>
      </c>
      <c r="K3413" s="85">
        <f>VLOOKUP(B3413,Precios!G:J,4,FALSE)</f>
        <v>148.36000000000001</v>
      </c>
      <c r="L3413" s="59"/>
    </row>
    <row r="3414" spans="2:12">
      <c r="B3414" s="46" t="str">
        <f t="shared" si="53"/>
        <v>170CLO27</v>
      </c>
      <c r="C3414" s="46">
        <v>170</v>
      </c>
      <c r="D3414" s="58" t="s">
        <v>8</v>
      </c>
      <c r="E3414" s="58" t="s">
        <v>3</v>
      </c>
      <c r="F3414" s="46" t="s">
        <v>896</v>
      </c>
      <c r="G3414" s="46" t="s">
        <v>665</v>
      </c>
      <c r="H3414" s="46">
        <v>27</v>
      </c>
      <c r="I3414" s="58" t="s">
        <v>524</v>
      </c>
      <c r="J3414" s="58" t="s">
        <v>302</v>
      </c>
      <c r="K3414" s="85">
        <f>VLOOKUP(B3414,Precios!G:J,4,FALSE)</f>
        <v>3337.48</v>
      </c>
      <c r="L3414" s="59"/>
    </row>
    <row r="3415" spans="2:12">
      <c r="B3415" s="46" t="str">
        <f t="shared" si="53"/>
        <v>171CLO27</v>
      </c>
      <c r="C3415" s="46">
        <v>171</v>
      </c>
      <c r="D3415" s="58" t="s">
        <v>7</v>
      </c>
      <c r="E3415" s="58" t="s">
        <v>3</v>
      </c>
      <c r="F3415" s="46" t="s">
        <v>896</v>
      </c>
      <c r="G3415" s="46" t="s">
        <v>665</v>
      </c>
      <c r="H3415" s="46">
        <v>27</v>
      </c>
      <c r="I3415" s="58" t="s">
        <v>524</v>
      </c>
      <c r="J3415" s="58" t="s">
        <v>536</v>
      </c>
      <c r="K3415" s="85">
        <f>VLOOKUP(B3415,Precios!G:J,4,FALSE)</f>
        <v>6475.76</v>
      </c>
      <c r="L3415" s="59"/>
    </row>
    <row r="3416" spans="2:12">
      <c r="B3416" s="46" t="str">
        <f t="shared" si="53"/>
        <v>172CLO27</v>
      </c>
      <c r="C3416" s="46">
        <v>172</v>
      </c>
      <c r="D3416" s="58" t="s">
        <v>6</v>
      </c>
      <c r="E3416" s="58" t="s">
        <v>3</v>
      </c>
      <c r="F3416" s="46" t="s">
        <v>896</v>
      </c>
      <c r="G3416" s="46" t="s">
        <v>665</v>
      </c>
      <c r="H3416" s="46">
        <v>27</v>
      </c>
      <c r="I3416" s="58" t="s">
        <v>524</v>
      </c>
      <c r="J3416" s="58" t="s">
        <v>536</v>
      </c>
      <c r="K3416" s="85">
        <f>VLOOKUP(B3416,Precios!G:J,4,FALSE)</f>
        <v>4120.6899999999996</v>
      </c>
      <c r="L3416" s="59"/>
    </row>
    <row r="3417" spans="2:12">
      <c r="B3417" s="46" t="str">
        <f t="shared" si="53"/>
        <v>173CLO27</v>
      </c>
      <c r="C3417" s="46">
        <v>173</v>
      </c>
      <c r="D3417" s="58" t="s">
        <v>5</v>
      </c>
      <c r="E3417" s="58" t="s">
        <v>3</v>
      </c>
      <c r="F3417" s="46" t="s">
        <v>896</v>
      </c>
      <c r="G3417" s="46" t="s">
        <v>665</v>
      </c>
      <c r="H3417" s="46">
        <v>27</v>
      </c>
      <c r="I3417" s="58" t="s">
        <v>524</v>
      </c>
      <c r="J3417" s="58" t="s">
        <v>536</v>
      </c>
      <c r="K3417" s="85">
        <f>VLOOKUP(B3417,Precios!G:J,4,FALSE)</f>
        <v>5592.27</v>
      </c>
      <c r="L3417" s="59"/>
    </row>
    <row r="3418" spans="2:12">
      <c r="B3418" s="46" t="str">
        <f t="shared" si="53"/>
        <v>174CLO27</v>
      </c>
      <c r="C3418" s="46">
        <v>174</v>
      </c>
      <c r="D3418" s="58" t="s">
        <v>4</v>
      </c>
      <c r="E3418" s="58" t="s">
        <v>3</v>
      </c>
      <c r="F3418" s="46" t="s">
        <v>896</v>
      </c>
      <c r="G3418" s="46" t="s">
        <v>665</v>
      </c>
      <c r="H3418" s="46">
        <v>27</v>
      </c>
      <c r="I3418" s="58" t="s">
        <v>524</v>
      </c>
      <c r="J3418" s="58" t="s">
        <v>536</v>
      </c>
      <c r="K3418" s="85">
        <f>VLOOKUP(B3418,Precios!G:J,4,FALSE)</f>
        <v>14717.13</v>
      </c>
      <c r="L3418" s="59"/>
    </row>
    <row r="3419" spans="2:12">
      <c r="B3419" s="46" t="str">
        <f t="shared" si="53"/>
        <v>175CLO27</v>
      </c>
      <c r="C3419" s="46">
        <v>175</v>
      </c>
      <c r="D3419" s="58" t="s">
        <v>224</v>
      </c>
      <c r="E3419" s="58" t="s">
        <v>3</v>
      </c>
      <c r="F3419" s="46" t="s">
        <v>896</v>
      </c>
      <c r="G3419" s="46" t="s">
        <v>665</v>
      </c>
      <c r="H3419" s="46">
        <v>27</v>
      </c>
      <c r="I3419" s="58" t="s">
        <v>524</v>
      </c>
      <c r="J3419" s="58" t="s">
        <v>302</v>
      </c>
      <c r="K3419" s="85">
        <f>VLOOKUP(B3419,Precios!G:J,4,FALSE)</f>
        <v>3482.43</v>
      </c>
      <c r="L3419" s="59"/>
    </row>
    <row r="3420" spans="2:12">
      <c r="B3420" s="46" t="str">
        <f t="shared" si="53"/>
        <v>176CLO27</v>
      </c>
      <c r="C3420" s="46">
        <v>176</v>
      </c>
      <c r="D3420" s="58" t="s">
        <v>225</v>
      </c>
      <c r="E3420" s="58" t="s">
        <v>3</v>
      </c>
      <c r="F3420" s="46" t="s">
        <v>896</v>
      </c>
      <c r="G3420" s="46" t="s">
        <v>665</v>
      </c>
      <c r="H3420" s="46">
        <v>27</v>
      </c>
      <c r="I3420" s="58" t="s">
        <v>524</v>
      </c>
      <c r="J3420" s="58" t="s">
        <v>302</v>
      </c>
      <c r="K3420" s="85">
        <f>VLOOKUP(B3420,Precios!G:J,4,FALSE)</f>
        <v>5222.99</v>
      </c>
      <c r="L3420" s="59"/>
    </row>
    <row r="3421" spans="2:12">
      <c r="B3421" s="46" t="str">
        <f t="shared" si="53"/>
        <v>177CLO27</v>
      </c>
      <c r="C3421" s="46">
        <v>177</v>
      </c>
      <c r="D3421" s="58" t="s">
        <v>226</v>
      </c>
      <c r="E3421" s="58" t="s">
        <v>3</v>
      </c>
      <c r="F3421" s="46" t="s">
        <v>896</v>
      </c>
      <c r="G3421" s="46" t="s">
        <v>665</v>
      </c>
      <c r="H3421" s="46">
        <v>27</v>
      </c>
      <c r="I3421" s="58" t="s">
        <v>524</v>
      </c>
      <c r="J3421" s="58" t="s">
        <v>302</v>
      </c>
      <c r="K3421" s="85">
        <f>VLOOKUP(B3421,Precios!G:J,4,FALSE)</f>
        <v>6673.67</v>
      </c>
      <c r="L3421" s="59"/>
    </row>
    <row r="3422" spans="2:12">
      <c r="B3422" s="46" t="str">
        <f t="shared" si="53"/>
        <v>178CLO27</v>
      </c>
      <c r="C3422" s="46">
        <v>178</v>
      </c>
      <c r="D3422" s="58" t="s">
        <v>227</v>
      </c>
      <c r="E3422" s="58" t="s">
        <v>3</v>
      </c>
      <c r="F3422" s="46" t="s">
        <v>896</v>
      </c>
      <c r="G3422" s="46" t="s">
        <v>665</v>
      </c>
      <c r="H3422" s="46">
        <v>27</v>
      </c>
      <c r="I3422" s="58" t="s">
        <v>524</v>
      </c>
      <c r="J3422" s="58" t="s">
        <v>302</v>
      </c>
      <c r="K3422" s="85">
        <f>VLOOKUP(B3422,Precios!G:J,4,FALSE)</f>
        <v>8269.2900000000009</v>
      </c>
      <c r="L3422" s="59"/>
    </row>
    <row r="3423" spans="2:12">
      <c r="B3423" s="46" t="str">
        <f t="shared" si="53"/>
        <v>179CLO27</v>
      </c>
      <c r="C3423" s="46">
        <v>179</v>
      </c>
      <c r="D3423" s="58" t="s">
        <v>228</v>
      </c>
      <c r="E3423" s="58" t="s">
        <v>3</v>
      </c>
      <c r="F3423" s="46" t="s">
        <v>896</v>
      </c>
      <c r="G3423" s="46" t="s">
        <v>665</v>
      </c>
      <c r="H3423" s="46">
        <v>27</v>
      </c>
      <c r="I3423" s="58" t="s">
        <v>524</v>
      </c>
      <c r="J3423" s="58" t="s">
        <v>302</v>
      </c>
      <c r="K3423" s="85">
        <f>VLOOKUP(B3423,Precios!G:J,4,FALSE)</f>
        <v>18280.45</v>
      </c>
      <c r="L3423" s="59"/>
    </row>
    <row r="3424" spans="2:12">
      <c r="B3424" s="46" t="str">
        <f t="shared" si="53"/>
        <v>180CLO27</v>
      </c>
      <c r="C3424" s="46">
        <v>180</v>
      </c>
      <c r="D3424" s="58" t="s">
        <v>1</v>
      </c>
      <c r="E3424" s="58" t="s">
        <v>2</v>
      </c>
      <c r="F3424" s="46" t="s">
        <v>896</v>
      </c>
      <c r="G3424" s="46" t="s">
        <v>665</v>
      </c>
      <c r="H3424" s="46">
        <v>27</v>
      </c>
      <c r="I3424" s="58" t="s">
        <v>524</v>
      </c>
      <c r="J3424" s="58" t="s">
        <v>527</v>
      </c>
      <c r="K3424" s="85">
        <f>VLOOKUP(B3424,Precios!G:J,4,FALSE)</f>
        <v>3818.69</v>
      </c>
      <c r="L3424" s="59"/>
    </row>
    <row r="3425" spans="2:12" ht="12.75" customHeight="1">
      <c r="B3425" s="46" t="str">
        <f t="shared" si="53"/>
        <v>1CLO30</v>
      </c>
      <c r="C3425" s="46">
        <v>1</v>
      </c>
      <c r="D3425" s="58" t="s">
        <v>205</v>
      </c>
      <c r="E3425" s="58" t="s">
        <v>0</v>
      </c>
      <c r="F3425" s="46" t="s">
        <v>896</v>
      </c>
      <c r="G3425" s="46" t="s">
        <v>665</v>
      </c>
      <c r="H3425" s="46">
        <v>30</v>
      </c>
      <c r="I3425" s="58" t="s">
        <v>525</v>
      </c>
      <c r="J3425" s="61" t="s">
        <v>302</v>
      </c>
      <c r="K3425" s="85">
        <f>VLOOKUP(B3425,Precios!G:J,4,FALSE)</f>
        <v>26843.41</v>
      </c>
      <c r="L3425" s="59"/>
    </row>
    <row r="3426" spans="2:12">
      <c r="B3426" s="46" t="str">
        <f t="shared" si="53"/>
        <v>2CLO30</v>
      </c>
      <c r="C3426" s="46">
        <v>2</v>
      </c>
      <c r="D3426" s="58" t="s">
        <v>206</v>
      </c>
      <c r="E3426" s="58" t="s">
        <v>2</v>
      </c>
      <c r="F3426" s="46" t="s">
        <v>896</v>
      </c>
      <c r="G3426" s="46" t="s">
        <v>665</v>
      </c>
      <c r="H3426" s="46">
        <v>30</v>
      </c>
      <c r="I3426" s="58" t="s">
        <v>525</v>
      </c>
      <c r="J3426" s="61" t="s">
        <v>360</v>
      </c>
      <c r="K3426" s="85">
        <f>VLOOKUP(B3426,Precios!G:J,4,FALSE)</f>
        <v>9804.7800000000007</v>
      </c>
      <c r="L3426" s="59"/>
    </row>
    <row r="3427" spans="2:12">
      <c r="B3427" s="46" t="str">
        <f t="shared" si="53"/>
        <v>3CLO30</v>
      </c>
      <c r="C3427" s="46">
        <v>3</v>
      </c>
      <c r="D3427" s="58" t="s">
        <v>188</v>
      </c>
      <c r="E3427" s="58" t="s">
        <v>2</v>
      </c>
      <c r="F3427" s="46" t="s">
        <v>896</v>
      </c>
      <c r="G3427" s="46" t="s">
        <v>665</v>
      </c>
      <c r="H3427" s="46">
        <v>30</v>
      </c>
      <c r="I3427" s="58" t="s">
        <v>525</v>
      </c>
      <c r="J3427" s="61" t="s">
        <v>442</v>
      </c>
      <c r="K3427" s="85">
        <f>VLOOKUP(B3427,Precios!G:J,4,FALSE)</f>
        <v>2094.13</v>
      </c>
      <c r="L3427" s="59"/>
    </row>
    <row r="3428" spans="2:12">
      <c r="B3428" s="46" t="str">
        <f t="shared" si="53"/>
        <v>4CLO30</v>
      </c>
      <c r="C3428" s="46">
        <v>4</v>
      </c>
      <c r="D3428" s="58" t="s">
        <v>207</v>
      </c>
      <c r="E3428" s="58" t="s">
        <v>2</v>
      </c>
      <c r="F3428" s="46" t="s">
        <v>896</v>
      </c>
      <c r="G3428" s="46" t="s">
        <v>665</v>
      </c>
      <c r="H3428" s="46">
        <v>30</v>
      </c>
      <c r="I3428" s="58" t="s">
        <v>525</v>
      </c>
      <c r="J3428" s="61" t="s">
        <v>442</v>
      </c>
      <c r="K3428" s="85">
        <f>VLOOKUP(B3428,Precios!G:J,4,FALSE)</f>
        <v>2316.06</v>
      </c>
      <c r="L3428" s="59"/>
    </row>
    <row r="3429" spans="2:12">
      <c r="B3429" s="46" t="str">
        <f t="shared" si="53"/>
        <v>5CLO30</v>
      </c>
      <c r="C3429" s="46">
        <v>5</v>
      </c>
      <c r="D3429" s="58" t="s">
        <v>208</v>
      </c>
      <c r="E3429" s="58" t="s">
        <v>2</v>
      </c>
      <c r="F3429" s="46" t="s">
        <v>896</v>
      </c>
      <c r="G3429" s="46" t="s">
        <v>665</v>
      </c>
      <c r="H3429" s="46">
        <v>30</v>
      </c>
      <c r="I3429" s="58" t="s">
        <v>525</v>
      </c>
      <c r="J3429" s="61" t="s">
        <v>442</v>
      </c>
      <c r="K3429" s="85">
        <f>VLOOKUP(B3429,Precios!G:J,4,FALSE)</f>
        <v>5220.4399999999996</v>
      </c>
      <c r="L3429" s="59"/>
    </row>
    <row r="3430" spans="2:12">
      <c r="B3430" s="46" t="str">
        <f t="shared" si="53"/>
        <v>6CLO30</v>
      </c>
      <c r="C3430" s="46">
        <v>6</v>
      </c>
      <c r="D3430" s="58" t="s">
        <v>187</v>
      </c>
      <c r="E3430" s="58" t="s">
        <v>2</v>
      </c>
      <c r="F3430" s="46" t="s">
        <v>896</v>
      </c>
      <c r="G3430" s="46" t="s">
        <v>665</v>
      </c>
      <c r="H3430" s="46">
        <v>30</v>
      </c>
      <c r="I3430" s="58" t="s">
        <v>525</v>
      </c>
      <c r="J3430" s="61" t="s">
        <v>281</v>
      </c>
      <c r="K3430" s="85">
        <f>VLOOKUP(B3430,Precios!G:J,4,FALSE)</f>
        <v>1847.75</v>
      </c>
      <c r="L3430" s="59"/>
    </row>
    <row r="3431" spans="2:12">
      <c r="B3431" s="46" t="str">
        <f t="shared" si="53"/>
        <v>7CLO30</v>
      </c>
      <c r="C3431" s="46">
        <v>7</v>
      </c>
      <c r="D3431" s="58" t="s">
        <v>186</v>
      </c>
      <c r="E3431" s="58" t="s">
        <v>2</v>
      </c>
      <c r="F3431" s="46" t="s">
        <v>896</v>
      </c>
      <c r="G3431" s="46" t="s">
        <v>665</v>
      </c>
      <c r="H3431" s="46">
        <v>30</v>
      </c>
      <c r="I3431" s="58" t="s">
        <v>525</v>
      </c>
      <c r="J3431" s="61" t="s">
        <v>281</v>
      </c>
      <c r="K3431" s="85">
        <f>VLOOKUP(B3431,Precios!G:J,4,FALSE)</f>
        <v>5190.7</v>
      </c>
      <c r="L3431" s="59"/>
    </row>
    <row r="3432" spans="2:12">
      <c r="B3432" s="46" t="str">
        <f t="shared" si="53"/>
        <v>8CLO30</v>
      </c>
      <c r="C3432" s="46">
        <v>8</v>
      </c>
      <c r="D3432" s="58" t="s">
        <v>185</v>
      </c>
      <c r="E3432" s="58" t="s">
        <v>2</v>
      </c>
      <c r="F3432" s="46" t="s">
        <v>896</v>
      </c>
      <c r="G3432" s="46" t="s">
        <v>665</v>
      </c>
      <c r="H3432" s="46">
        <v>30</v>
      </c>
      <c r="I3432" s="58" t="s">
        <v>525</v>
      </c>
      <c r="J3432" s="61" t="s">
        <v>281</v>
      </c>
      <c r="K3432" s="85">
        <f>VLOOKUP(B3432,Precios!G:J,4,FALSE)</f>
        <v>7690.49</v>
      </c>
      <c r="L3432" s="59"/>
    </row>
    <row r="3433" spans="2:12">
      <c r="B3433" s="46" t="str">
        <f t="shared" si="53"/>
        <v>9CLO30</v>
      </c>
      <c r="C3433" s="46">
        <v>9</v>
      </c>
      <c r="D3433" s="58" t="s">
        <v>184</v>
      </c>
      <c r="E3433" s="58" t="s">
        <v>209</v>
      </c>
      <c r="F3433" s="46" t="s">
        <v>896</v>
      </c>
      <c r="G3433" s="46" t="s">
        <v>665</v>
      </c>
      <c r="H3433" s="46">
        <v>30</v>
      </c>
      <c r="I3433" s="58" t="s">
        <v>525</v>
      </c>
      <c r="J3433" s="61" t="s">
        <v>302</v>
      </c>
      <c r="K3433" s="85">
        <f>VLOOKUP(B3433,Precios!G:J,4,FALSE)</f>
        <v>11860.68</v>
      </c>
      <c r="L3433" s="59"/>
    </row>
    <row r="3434" spans="2:12">
      <c r="B3434" s="46" t="str">
        <f t="shared" si="53"/>
        <v>10CLO30</v>
      </c>
      <c r="C3434" s="46">
        <v>10</v>
      </c>
      <c r="D3434" s="58" t="s">
        <v>210</v>
      </c>
      <c r="E3434" s="58" t="s">
        <v>2</v>
      </c>
      <c r="F3434" s="46" t="s">
        <v>896</v>
      </c>
      <c r="G3434" s="46" t="s">
        <v>665</v>
      </c>
      <c r="H3434" s="46">
        <v>30</v>
      </c>
      <c r="I3434" s="58" t="s">
        <v>525</v>
      </c>
      <c r="J3434" s="61" t="s">
        <v>390</v>
      </c>
      <c r="K3434" s="85">
        <f>VLOOKUP(B3434,Precios!G:J,4,FALSE)</f>
        <v>1344.4</v>
      </c>
      <c r="L3434" s="59"/>
    </row>
    <row r="3435" spans="2:12">
      <c r="B3435" s="46" t="str">
        <f t="shared" si="53"/>
        <v>11CLO30</v>
      </c>
      <c r="C3435" s="46">
        <v>11</v>
      </c>
      <c r="D3435" s="58" t="s">
        <v>183</v>
      </c>
      <c r="E3435" s="58" t="s">
        <v>2</v>
      </c>
      <c r="F3435" s="46" t="s">
        <v>896</v>
      </c>
      <c r="G3435" s="46" t="s">
        <v>665</v>
      </c>
      <c r="H3435" s="46">
        <v>30</v>
      </c>
      <c r="I3435" s="58" t="s">
        <v>525</v>
      </c>
      <c r="J3435" s="61" t="s">
        <v>233</v>
      </c>
      <c r="K3435" s="85">
        <f>VLOOKUP(B3435,Precios!G:J,4,FALSE)</f>
        <v>2847.03</v>
      </c>
      <c r="L3435" s="59"/>
    </row>
    <row r="3436" spans="2:12">
      <c r="B3436" s="46" t="str">
        <f t="shared" si="53"/>
        <v>12CLO30</v>
      </c>
      <c r="C3436" s="46">
        <v>12</v>
      </c>
      <c r="D3436" s="58" t="s">
        <v>211</v>
      </c>
      <c r="E3436" s="58" t="s">
        <v>2</v>
      </c>
      <c r="F3436" s="46" t="s">
        <v>896</v>
      </c>
      <c r="G3436" s="46" t="s">
        <v>665</v>
      </c>
      <c r="H3436" s="46">
        <v>30</v>
      </c>
      <c r="I3436" s="58" t="s">
        <v>525</v>
      </c>
      <c r="J3436" s="61" t="s">
        <v>233</v>
      </c>
      <c r="K3436" s="85">
        <f>VLOOKUP(B3436,Precios!G:J,4,FALSE)</f>
        <v>3990.72</v>
      </c>
      <c r="L3436" s="59"/>
    </row>
    <row r="3437" spans="2:12">
      <c r="B3437" s="46" t="str">
        <f t="shared" si="53"/>
        <v>13CLO30</v>
      </c>
      <c r="C3437" s="46">
        <v>13</v>
      </c>
      <c r="D3437" s="58" t="s">
        <v>182</v>
      </c>
      <c r="E3437" s="58" t="s">
        <v>2</v>
      </c>
      <c r="F3437" s="46" t="s">
        <v>896</v>
      </c>
      <c r="G3437" s="46" t="s">
        <v>665</v>
      </c>
      <c r="H3437" s="46">
        <v>30</v>
      </c>
      <c r="I3437" s="58" t="s">
        <v>525</v>
      </c>
      <c r="J3437" s="61" t="s">
        <v>233</v>
      </c>
      <c r="K3437" s="85">
        <f>VLOOKUP(B3437,Precios!G:J,4,FALSE)</f>
        <v>4586.47</v>
      </c>
      <c r="L3437" s="59"/>
    </row>
    <row r="3438" spans="2:12">
      <c r="B3438" s="46" t="str">
        <f t="shared" si="53"/>
        <v>14CLO30</v>
      </c>
      <c r="C3438" s="46">
        <v>14</v>
      </c>
      <c r="D3438" s="58" t="s">
        <v>181</v>
      </c>
      <c r="E3438" s="58" t="s">
        <v>2</v>
      </c>
      <c r="F3438" s="46" t="s">
        <v>896</v>
      </c>
      <c r="G3438" s="46" t="s">
        <v>665</v>
      </c>
      <c r="H3438" s="46">
        <v>30</v>
      </c>
      <c r="I3438" s="58" t="s">
        <v>525</v>
      </c>
      <c r="J3438" s="61" t="s">
        <v>233</v>
      </c>
      <c r="K3438" s="85">
        <f>VLOOKUP(B3438,Precios!G:J,4,FALSE)</f>
        <v>4744.6899999999996</v>
      </c>
      <c r="L3438" s="59"/>
    </row>
    <row r="3439" spans="2:12">
      <c r="B3439" s="46" t="str">
        <f t="shared" si="53"/>
        <v>15CLO30</v>
      </c>
      <c r="C3439" s="46">
        <v>15</v>
      </c>
      <c r="D3439" s="58" t="s">
        <v>180</v>
      </c>
      <c r="E3439" s="58" t="s">
        <v>2</v>
      </c>
      <c r="F3439" s="46" t="s">
        <v>896</v>
      </c>
      <c r="G3439" s="46" t="s">
        <v>665</v>
      </c>
      <c r="H3439" s="46">
        <v>30</v>
      </c>
      <c r="I3439" s="58" t="s">
        <v>525</v>
      </c>
      <c r="J3439" s="61" t="s">
        <v>233</v>
      </c>
      <c r="K3439" s="85">
        <f>VLOOKUP(B3439,Precios!G:J,4,FALSE)</f>
        <v>6325.9</v>
      </c>
      <c r="L3439" s="59"/>
    </row>
    <row r="3440" spans="2:12">
      <c r="B3440" s="46" t="str">
        <f t="shared" si="53"/>
        <v>16CLO30</v>
      </c>
      <c r="C3440" s="46">
        <v>16</v>
      </c>
      <c r="D3440" s="58" t="s">
        <v>179</v>
      </c>
      <c r="E3440" s="58" t="s">
        <v>2</v>
      </c>
      <c r="F3440" s="46" t="s">
        <v>896</v>
      </c>
      <c r="G3440" s="46" t="s">
        <v>665</v>
      </c>
      <c r="H3440" s="46">
        <v>30</v>
      </c>
      <c r="I3440" s="58" t="s">
        <v>525</v>
      </c>
      <c r="J3440" s="61" t="s">
        <v>233</v>
      </c>
      <c r="K3440" s="85">
        <f>VLOOKUP(B3440,Precios!G:J,4,FALSE)</f>
        <v>8065.35</v>
      </c>
      <c r="L3440" s="59"/>
    </row>
    <row r="3441" spans="2:12">
      <c r="B3441" s="46" t="str">
        <f t="shared" si="53"/>
        <v>17CLO30</v>
      </c>
      <c r="C3441" s="46">
        <v>17</v>
      </c>
      <c r="D3441" s="58" t="s">
        <v>178</v>
      </c>
      <c r="E3441" s="58" t="s">
        <v>2</v>
      </c>
      <c r="F3441" s="46" t="s">
        <v>896</v>
      </c>
      <c r="G3441" s="46" t="s">
        <v>665</v>
      </c>
      <c r="H3441" s="46">
        <v>30</v>
      </c>
      <c r="I3441" s="58" t="s">
        <v>525</v>
      </c>
      <c r="J3441" s="61" t="s">
        <v>233</v>
      </c>
      <c r="K3441" s="85">
        <f>VLOOKUP(B3441,Precios!G:J,4,FALSE)</f>
        <v>9171.8700000000008</v>
      </c>
      <c r="L3441" s="59"/>
    </row>
    <row r="3442" spans="2:12">
      <c r="B3442" s="46" t="str">
        <f t="shared" si="53"/>
        <v>18CLO30</v>
      </c>
      <c r="C3442" s="46">
        <v>18</v>
      </c>
      <c r="D3442" s="58" t="s">
        <v>177</v>
      </c>
      <c r="E3442" s="58" t="s">
        <v>116</v>
      </c>
      <c r="F3442" s="46" t="s">
        <v>896</v>
      </c>
      <c r="G3442" s="46" t="s">
        <v>665</v>
      </c>
      <c r="H3442" s="46">
        <v>30</v>
      </c>
      <c r="I3442" s="58" t="s">
        <v>525</v>
      </c>
      <c r="J3442" s="61" t="s">
        <v>233</v>
      </c>
      <c r="K3442" s="85">
        <f>VLOOKUP(B3442,Precios!G:J,4,FALSE)</f>
        <v>8962.67</v>
      </c>
      <c r="L3442" s="59"/>
    </row>
    <row r="3443" spans="2:12">
      <c r="B3443" s="46" t="str">
        <f t="shared" si="53"/>
        <v>19CLO30</v>
      </c>
      <c r="C3443" s="46">
        <v>19</v>
      </c>
      <c r="D3443" s="58" t="s">
        <v>176</v>
      </c>
      <c r="E3443" s="58" t="s">
        <v>116</v>
      </c>
      <c r="F3443" s="46" t="s">
        <v>896</v>
      </c>
      <c r="G3443" s="46" t="s">
        <v>665</v>
      </c>
      <c r="H3443" s="46">
        <v>30</v>
      </c>
      <c r="I3443" s="58" t="s">
        <v>525</v>
      </c>
      <c r="J3443" s="61" t="s">
        <v>233</v>
      </c>
      <c r="K3443" s="85">
        <f>VLOOKUP(B3443,Precios!G:J,4,FALSE)</f>
        <v>8962.67</v>
      </c>
      <c r="L3443" s="59"/>
    </row>
    <row r="3444" spans="2:12">
      <c r="B3444" s="46" t="str">
        <f t="shared" si="53"/>
        <v>20CLO30</v>
      </c>
      <c r="C3444" s="46">
        <v>20</v>
      </c>
      <c r="D3444" s="58" t="s">
        <v>175</v>
      </c>
      <c r="E3444" s="58" t="s">
        <v>116</v>
      </c>
      <c r="F3444" s="46" t="s">
        <v>896</v>
      </c>
      <c r="G3444" s="46" t="s">
        <v>665</v>
      </c>
      <c r="H3444" s="46">
        <v>30</v>
      </c>
      <c r="I3444" s="58" t="s">
        <v>525</v>
      </c>
      <c r="J3444" s="61" t="s">
        <v>233</v>
      </c>
      <c r="K3444" s="85">
        <f>VLOOKUP(B3444,Precios!G:J,4,FALSE)</f>
        <v>29045.86</v>
      </c>
      <c r="L3444" s="59"/>
    </row>
    <row r="3445" spans="2:12">
      <c r="B3445" s="46" t="str">
        <f t="shared" si="53"/>
        <v>21CLO30</v>
      </c>
      <c r="C3445" s="46">
        <v>21</v>
      </c>
      <c r="D3445" s="58" t="s">
        <v>212</v>
      </c>
      <c r="E3445" s="58" t="s">
        <v>116</v>
      </c>
      <c r="F3445" s="46" t="s">
        <v>896</v>
      </c>
      <c r="G3445" s="46" t="s">
        <v>665</v>
      </c>
      <c r="H3445" s="46">
        <v>30</v>
      </c>
      <c r="I3445" s="58" t="s">
        <v>525</v>
      </c>
      <c r="J3445" s="61" t="s">
        <v>390</v>
      </c>
      <c r="K3445" s="85">
        <f>VLOOKUP(B3445,Precios!G:J,4,FALSE)</f>
        <v>20557.87</v>
      </c>
      <c r="L3445" s="59"/>
    </row>
    <row r="3446" spans="2:12">
      <c r="B3446" s="46" t="str">
        <f t="shared" si="53"/>
        <v>22CLO30</v>
      </c>
      <c r="C3446" s="46">
        <v>22</v>
      </c>
      <c r="D3446" s="58" t="s">
        <v>174</v>
      </c>
      <c r="E3446" s="58" t="s">
        <v>116</v>
      </c>
      <c r="F3446" s="46" t="s">
        <v>896</v>
      </c>
      <c r="G3446" s="46" t="s">
        <v>665</v>
      </c>
      <c r="H3446" s="46">
        <v>30</v>
      </c>
      <c r="I3446" s="58" t="s">
        <v>525</v>
      </c>
      <c r="J3446" s="61" t="s">
        <v>233</v>
      </c>
      <c r="K3446" s="85">
        <f>VLOOKUP(B3446,Precios!G:J,4,FALSE)</f>
        <v>63252.67</v>
      </c>
      <c r="L3446" s="59"/>
    </row>
    <row r="3447" spans="2:12">
      <c r="B3447" s="46" t="str">
        <f t="shared" si="53"/>
        <v>23CLO30</v>
      </c>
      <c r="C3447" s="46">
        <v>23</v>
      </c>
      <c r="D3447" s="58" t="s">
        <v>173</v>
      </c>
      <c r="E3447" s="58" t="s">
        <v>2</v>
      </c>
      <c r="F3447" s="46" t="s">
        <v>896</v>
      </c>
      <c r="G3447" s="46" t="s">
        <v>665</v>
      </c>
      <c r="H3447" s="46">
        <v>30</v>
      </c>
      <c r="I3447" s="58" t="s">
        <v>525</v>
      </c>
      <c r="J3447" s="61" t="s">
        <v>233</v>
      </c>
      <c r="K3447" s="85">
        <f>VLOOKUP(B3447,Precios!G:J,4,FALSE)</f>
        <v>1297.68</v>
      </c>
      <c r="L3447" s="59"/>
    </row>
    <row r="3448" spans="2:12">
      <c r="B3448" s="46" t="str">
        <f t="shared" si="53"/>
        <v>24CLO30</v>
      </c>
      <c r="C3448" s="46">
        <v>24</v>
      </c>
      <c r="D3448" s="58" t="s">
        <v>172</v>
      </c>
      <c r="E3448" s="58" t="s">
        <v>2</v>
      </c>
      <c r="F3448" s="46" t="s">
        <v>896</v>
      </c>
      <c r="G3448" s="46" t="s">
        <v>665</v>
      </c>
      <c r="H3448" s="46">
        <v>30</v>
      </c>
      <c r="I3448" s="58" t="s">
        <v>525</v>
      </c>
      <c r="J3448" s="61" t="s">
        <v>233</v>
      </c>
      <c r="K3448" s="85">
        <f>VLOOKUP(B3448,Precios!G:J,4,FALSE)</f>
        <v>1424.04</v>
      </c>
      <c r="L3448" s="59"/>
    </row>
    <row r="3449" spans="2:12">
      <c r="B3449" s="46" t="str">
        <f t="shared" si="53"/>
        <v>25CLO30</v>
      </c>
      <c r="C3449" s="46">
        <v>25</v>
      </c>
      <c r="D3449" s="58" t="s">
        <v>171</v>
      </c>
      <c r="E3449" s="58" t="s">
        <v>2</v>
      </c>
      <c r="F3449" s="46" t="s">
        <v>896</v>
      </c>
      <c r="G3449" s="46" t="s">
        <v>665</v>
      </c>
      <c r="H3449" s="46">
        <v>30</v>
      </c>
      <c r="I3449" s="58" t="s">
        <v>525</v>
      </c>
      <c r="J3449" s="61" t="s">
        <v>233</v>
      </c>
      <c r="K3449" s="85">
        <f>VLOOKUP(B3449,Precios!G:J,4,FALSE)</f>
        <v>316.45</v>
      </c>
      <c r="L3449" s="59"/>
    </row>
    <row r="3450" spans="2:12">
      <c r="B3450" s="46" t="str">
        <f t="shared" si="53"/>
        <v>26CLO30</v>
      </c>
      <c r="C3450" s="46">
        <v>26</v>
      </c>
      <c r="D3450" s="58" t="s">
        <v>170</v>
      </c>
      <c r="E3450" s="58" t="s">
        <v>2</v>
      </c>
      <c r="F3450" s="46" t="s">
        <v>896</v>
      </c>
      <c r="G3450" s="46" t="s">
        <v>665</v>
      </c>
      <c r="H3450" s="46">
        <v>30</v>
      </c>
      <c r="I3450" s="58" t="s">
        <v>525</v>
      </c>
      <c r="J3450" s="61" t="s">
        <v>233</v>
      </c>
      <c r="K3450" s="85">
        <f>VLOOKUP(B3450,Precios!G:J,4,FALSE)</f>
        <v>412.02</v>
      </c>
      <c r="L3450" s="59"/>
    </row>
    <row r="3451" spans="2:12">
      <c r="B3451" s="46" t="str">
        <f t="shared" si="53"/>
        <v>27CLO30</v>
      </c>
      <c r="C3451" s="46">
        <v>27</v>
      </c>
      <c r="D3451" s="58" t="s">
        <v>169</v>
      </c>
      <c r="E3451" s="58" t="s">
        <v>2</v>
      </c>
      <c r="F3451" s="46" t="s">
        <v>896</v>
      </c>
      <c r="G3451" s="46" t="s">
        <v>665</v>
      </c>
      <c r="H3451" s="46">
        <v>30</v>
      </c>
      <c r="I3451" s="58" t="s">
        <v>525</v>
      </c>
      <c r="J3451" s="61" t="s">
        <v>236</v>
      </c>
      <c r="K3451" s="85">
        <f>VLOOKUP(B3451,Precios!G:J,4,FALSE)</f>
        <v>3490.56</v>
      </c>
      <c r="L3451" s="59"/>
    </row>
    <row r="3452" spans="2:12">
      <c r="B3452" s="46" t="str">
        <f t="shared" si="53"/>
        <v>28CLO30</v>
      </c>
      <c r="C3452" s="46">
        <v>28</v>
      </c>
      <c r="D3452" s="58" t="s">
        <v>168</v>
      </c>
      <c r="E3452" s="58" t="s">
        <v>2</v>
      </c>
      <c r="F3452" s="46" t="s">
        <v>896</v>
      </c>
      <c r="G3452" s="46" t="s">
        <v>665</v>
      </c>
      <c r="H3452" s="46">
        <v>30</v>
      </c>
      <c r="I3452" s="58" t="s">
        <v>525</v>
      </c>
      <c r="J3452" s="61" t="s">
        <v>345</v>
      </c>
      <c r="K3452" s="85">
        <f>VLOOKUP(B3452,Precios!G:J,4,FALSE)</f>
        <v>4428.24</v>
      </c>
      <c r="L3452" s="59"/>
    </row>
    <row r="3453" spans="2:12">
      <c r="B3453" s="46" t="str">
        <f t="shared" si="53"/>
        <v>29CLO30</v>
      </c>
      <c r="C3453" s="46">
        <v>29</v>
      </c>
      <c r="D3453" s="58" t="s">
        <v>167</v>
      </c>
      <c r="E3453" s="58" t="s">
        <v>2</v>
      </c>
      <c r="F3453" s="46" t="s">
        <v>896</v>
      </c>
      <c r="G3453" s="46" t="s">
        <v>665</v>
      </c>
      <c r="H3453" s="46">
        <v>30</v>
      </c>
      <c r="I3453" s="58" t="s">
        <v>525</v>
      </c>
      <c r="J3453" s="61" t="s">
        <v>238</v>
      </c>
      <c r="K3453" s="85">
        <f>VLOOKUP(B3453,Precios!G:J,4,FALSE)</f>
        <v>4713.8999999999996</v>
      </c>
      <c r="L3453" s="59"/>
    </row>
    <row r="3454" spans="2:12">
      <c r="B3454" s="46" t="str">
        <f t="shared" si="53"/>
        <v>30CLO30</v>
      </c>
      <c r="C3454" s="46">
        <v>30</v>
      </c>
      <c r="D3454" s="58" t="s">
        <v>166</v>
      </c>
      <c r="E3454" s="58" t="s">
        <v>165</v>
      </c>
      <c r="F3454" s="46" t="s">
        <v>896</v>
      </c>
      <c r="G3454" s="46" t="s">
        <v>665</v>
      </c>
      <c r="H3454" s="46">
        <v>30</v>
      </c>
      <c r="I3454" s="58" t="s">
        <v>525</v>
      </c>
      <c r="J3454" s="61" t="s">
        <v>287</v>
      </c>
      <c r="K3454" s="85">
        <f>VLOOKUP(B3454,Precios!G:J,4,FALSE)</f>
        <v>8855.42</v>
      </c>
      <c r="L3454" s="59"/>
    </row>
    <row r="3455" spans="2:12">
      <c r="B3455" s="46" t="str">
        <f t="shared" si="53"/>
        <v>31CLO30</v>
      </c>
      <c r="C3455" s="46">
        <v>31</v>
      </c>
      <c r="D3455" s="58" t="s">
        <v>164</v>
      </c>
      <c r="E3455" s="58" t="s">
        <v>163</v>
      </c>
      <c r="F3455" s="46" t="s">
        <v>896</v>
      </c>
      <c r="G3455" s="46" t="s">
        <v>665</v>
      </c>
      <c r="H3455" s="46">
        <v>30</v>
      </c>
      <c r="I3455" s="58" t="s">
        <v>525</v>
      </c>
      <c r="J3455" s="61" t="s">
        <v>287</v>
      </c>
      <c r="K3455" s="85">
        <f>VLOOKUP(B3455,Precios!G:J,4,FALSE)</f>
        <v>66415.100000000006</v>
      </c>
      <c r="L3455" s="59"/>
    </row>
    <row r="3456" spans="2:12">
      <c r="B3456" s="46" t="str">
        <f t="shared" si="53"/>
        <v>32CLO30</v>
      </c>
      <c r="C3456" s="46">
        <v>32</v>
      </c>
      <c r="D3456" s="58" t="s">
        <v>162</v>
      </c>
      <c r="E3456" s="58" t="s">
        <v>161</v>
      </c>
      <c r="F3456" s="46" t="s">
        <v>896</v>
      </c>
      <c r="G3456" s="46" t="s">
        <v>665</v>
      </c>
      <c r="H3456" s="46">
        <v>30</v>
      </c>
      <c r="I3456" s="58" t="s">
        <v>525</v>
      </c>
      <c r="J3456" s="61" t="s">
        <v>392</v>
      </c>
      <c r="K3456" s="85">
        <f>VLOOKUP(B3456,Precios!G:J,4,FALSE)</f>
        <v>316.45</v>
      </c>
      <c r="L3456" s="59"/>
    </row>
    <row r="3457" spans="2:12">
      <c r="B3457" s="46" t="str">
        <f t="shared" si="53"/>
        <v>33CLO30</v>
      </c>
      <c r="C3457" s="46">
        <v>33</v>
      </c>
      <c r="D3457" s="58" t="s">
        <v>160</v>
      </c>
      <c r="E3457" s="58" t="s">
        <v>159</v>
      </c>
      <c r="F3457" s="46" t="s">
        <v>896</v>
      </c>
      <c r="G3457" s="46" t="s">
        <v>665</v>
      </c>
      <c r="H3457" s="46">
        <v>30</v>
      </c>
      <c r="I3457" s="58" t="s">
        <v>525</v>
      </c>
      <c r="J3457" s="61" t="s">
        <v>392</v>
      </c>
      <c r="K3457" s="85">
        <f>VLOOKUP(B3457,Precios!G:J,4,FALSE)</f>
        <v>8776.84</v>
      </c>
      <c r="L3457" s="59"/>
    </row>
    <row r="3458" spans="2:12">
      <c r="B3458" s="46" t="str">
        <f t="shared" si="53"/>
        <v>34CLO30</v>
      </c>
      <c r="C3458" s="46">
        <v>34</v>
      </c>
      <c r="D3458" s="58" t="s">
        <v>158</v>
      </c>
      <c r="E3458" s="58" t="s">
        <v>2</v>
      </c>
      <c r="F3458" s="46" t="s">
        <v>896</v>
      </c>
      <c r="G3458" s="46" t="s">
        <v>665</v>
      </c>
      <c r="H3458" s="46">
        <v>30</v>
      </c>
      <c r="I3458" s="58" t="s">
        <v>525</v>
      </c>
      <c r="J3458" s="61" t="s">
        <v>236</v>
      </c>
      <c r="K3458" s="85">
        <f>VLOOKUP(B3458,Precios!G:J,4,FALSE)</f>
        <v>1233.96</v>
      </c>
      <c r="L3458" s="59"/>
    </row>
    <row r="3459" spans="2:12">
      <c r="B3459" s="46" t="str">
        <f t="shared" si="53"/>
        <v>35CLO30</v>
      </c>
      <c r="C3459" s="46">
        <v>35</v>
      </c>
      <c r="D3459" s="58" t="s">
        <v>157</v>
      </c>
      <c r="E3459" s="58" t="s">
        <v>2</v>
      </c>
      <c r="F3459" s="46" t="s">
        <v>896</v>
      </c>
      <c r="G3459" s="46" t="s">
        <v>665</v>
      </c>
      <c r="H3459" s="46">
        <v>30</v>
      </c>
      <c r="I3459" s="58" t="s">
        <v>525</v>
      </c>
      <c r="J3459" s="61" t="s">
        <v>236</v>
      </c>
      <c r="K3459" s="85">
        <f>VLOOKUP(B3459,Precios!G:J,4,FALSE)</f>
        <v>570.25</v>
      </c>
      <c r="L3459" s="59"/>
    </row>
    <row r="3460" spans="2:12">
      <c r="B3460" s="46" t="str">
        <f t="shared" si="53"/>
        <v>36CLO30</v>
      </c>
      <c r="C3460" s="46">
        <v>36</v>
      </c>
      <c r="D3460" s="58" t="s">
        <v>156</v>
      </c>
      <c r="E3460" s="58" t="s">
        <v>74</v>
      </c>
      <c r="F3460" s="46" t="s">
        <v>896</v>
      </c>
      <c r="G3460" s="46" t="s">
        <v>665</v>
      </c>
      <c r="H3460" s="46">
        <v>30</v>
      </c>
      <c r="I3460" s="58" t="s">
        <v>525</v>
      </c>
      <c r="J3460" s="61" t="s">
        <v>258</v>
      </c>
      <c r="K3460" s="85">
        <f>VLOOKUP(B3460,Precios!G:J,4,FALSE)</f>
        <v>3984.36</v>
      </c>
      <c r="L3460" s="59"/>
    </row>
    <row r="3461" spans="2:12">
      <c r="B3461" s="46" t="str">
        <f t="shared" si="53"/>
        <v>37CLO30</v>
      </c>
      <c r="C3461" s="46">
        <v>37</v>
      </c>
      <c r="D3461" s="58" t="s">
        <v>155</v>
      </c>
      <c r="E3461" s="58" t="s">
        <v>74</v>
      </c>
      <c r="F3461" s="46" t="s">
        <v>896</v>
      </c>
      <c r="G3461" s="46" t="s">
        <v>665</v>
      </c>
      <c r="H3461" s="46">
        <v>30</v>
      </c>
      <c r="I3461" s="58" t="s">
        <v>525</v>
      </c>
      <c r="J3461" s="61" t="s">
        <v>258</v>
      </c>
      <c r="K3461" s="85">
        <f>VLOOKUP(B3461,Precios!G:J,4,FALSE)</f>
        <v>3984.36</v>
      </c>
      <c r="L3461" s="59"/>
    </row>
    <row r="3462" spans="2:12">
      <c r="B3462" s="46" t="str">
        <f t="shared" ref="B3462:B3525" si="54">+CONCATENATE(C3462,F3462,H3462)</f>
        <v>38CLO30</v>
      </c>
      <c r="C3462" s="46">
        <v>38</v>
      </c>
      <c r="D3462" s="58" t="s">
        <v>154</v>
      </c>
      <c r="E3462" s="58" t="s">
        <v>74</v>
      </c>
      <c r="F3462" s="46" t="s">
        <v>896</v>
      </c>
      <c r="G3462" s="46" t="s">
        <v>665</v>
      </c>
      <c r="H3462" s="46">
        <v>30</v>
      </c>
      <c r="I3462" s="58" t="s">
        <v>525</v>
      </c>
      <c r="J3462" s="61" t="s">
        <v>258</v>
      </c>
      <c r="K3462" s="85">
        <f>VLOOKUP(B3462,Precios!G:J,4,FALSE)</f>
        <v>3984.36</v>
      </c>
      <c r="L3462" s="59"/>
    </row>
    <row r="3463" spans="2:12">
      <c r="B3463" s="46" t="str">
        <f t="shared" si="54"/>
        <v>39CLO30</v>
      </c>
      <c r="C3463" s="46">
        <v>39</v>
      </c>
      <c r="D3463" s="58" t="s">
        <v>153</v>
      </c>
      <c r="E3463" s="58" t="s">
        <v>2</v>
      </c>
      <c r="F3463" s="46" t="s">
        <v>896</v>
      </c>
      <c r="G3463" s="46" t="s">
        <v>665</v>
      </c>
      <c r="H3463" s="46">
        <v>30</v>
      </c>
      <c r="I3463" s="58" t="s">
        <v>525</v>
      </c>
      <c r="J3463" s="61" t="s">
        <v>252</v>
      </c>
      <c r="K3463" s="85">
        <f>VLOOKUP(B3463,Precios!G:J,4,FALSE)</f>
        <v>412.02</v>
      </c>
      <c r="L3463" s="59"/>
    </row>
    <row r="3464" spans="2:12">
      <c r="B3464" s="46" t="str">
        <f t="shared" si="54"/>
        <v>40CLO30</v>
      </c>
      <c r="C3464" s="46">
        <v>40</v>
      </c>
      <c r="D3464" s="58" t="s">
        <v>152</v>
      </c>
      <c r="E3464" s="58" t="s">
        <v>2</v>
      </c>
      <c r="F3464" s="46" t="s">
        <v>896</v>
      </c>
      <c r="G3464" s="46" t="s">
        <v>665</v>
      </c>
      <c r="H3464" s="46">
        <v>30</v>
      </c>
      <c r="I3464" s="58" t="s">
        <v>525</v>
      </c>
      <c r="J3464" s="61" t="s">
        <v>285</v>
      </c>
      <c r="K3464" s="85">
        <f>VLOOKUP(B3464,Precios!G:J,4,FALSE)</f>
        <v>4506.82</v>
      </c>
      <c r="L3464" s="59"/>
    </row>
    <row r="3465" spans="2:12">
      <c r="B3465" s="46" t="str">
        <f t="shared" si="54"/>
        <v>41CLO30</v>
      </c>
      <c r="C3465" s="46">
        <v>41</v>
      </c>
      <c r="D3465" s="58" t="s">
        <v>151</v>
      </c>
      <c r="E3465" s="58" t="s">
        <v>74</v>
      </c>
      <c r="F3465" s="46" t="s">
        <v>896</v>
      </c>
      <c r="G3465" s="46" t="s">
        <v>665</v>
      </c>
      <c r="H3465" s="46">
        <v>30</v>
      </c>
      <c r="I3465" s="58" t="s">
        <v>525</v>
      </c>
      <c r="J3465" s="61" t="s">
        <v>443</v>
      </c>
      <c r="K3465" s="85">
        <f>VLOOKUP(B3465,Precios!G:J,4,FALSE)</f>
        <v>52326.5</v>
      </c>
      <c r="L3465" s="59"/>
    </row>
    <row r="3466" spans="2:12">
      <c r="B3466" s="46" t="str">
        <f t="shared" si="54"/>
        <v>42CLO30</v>
      </c>
      <c r="C3466" s="46">
        <v>42</v>
      </c>
      <c r="D3466" s="58" t="s">
        <v>150</v>
      </c>
      <c r="E3466" s="58" t="s">
        <v>2</v>
      </c>
      <c r="F3466" s="46" t="s">
        <v>896</v>
      </c>
      <c r="G3466" s="46" t="s">
        <v>665</v>
      </c>
      <c r="H3466" s="46">
        <v>30</v>
      </c>
      <c r="I3466" s="58" t="s">
        <v>525</v>
      </c>
      <c r="J3466" s="61" t="s">
        <v>246</v>
      </c>
      <c r="K3466" s="85">
        <f>VLOOKUP(B3466,Precios!G:J,4,FALSE)</f>
        <v>7125.54</v>
      </c>
      <c r="L3466" s="59"/>
    </row>
    <row r="3467" spans="2:12">
      <c r="B3467" s="46" t="str">
        <f t="shared" si="54"/>
        <v>43CLO30</v>
      </c>
      <c r="C3467" s="46">
        <v>43</v>
      </c>
      <c r="D3467" s="58" t="s">
        <v>149</v>
      </c>
      <c r="E3467" s="58" t="s">
        <v>2</v>
      </c>
      <c r="F3467" s="46" t="s">
        <v>896</v>
      </c>
      <c r="G3467" s="46" t="s">
        <v>665</v>
      </c>
      <c r="H3467" s="46">
        <v>30</v>
      </c>
      <c r="I3467" s="58" t="s">
        <v>525</v>
      </c>
      <c r="J3467" s="61" t="s">
        <v>246</v>
      </c>
      <c r="K3467" s="85">
        <f>VLOOKUP(B3467,Precios!G:J,4,FALSE)</f>
        <v>25334.41</v>
      </c>
      <c r="L3467" s="59"/>
    </row>
    <row r="3468" spans="2:12">
      <c r="B3468" s="46" t="str">
        <f t="shared" si="54"/>
        <v>44CLO30</v>
      </c>
      <c r="C3468" s="46">
        <v>44</v>
      </c>
      <c r="D3468" s="58" t="s">
        <v>148</v>
      </c>
      <c r="E3468" s="58" t="s">
        <v>2</v>
      </c>
      <c r="F3468" s="46" t="s">
        <v>896</v>
      </c>
      <c r="G3468" s="46" t="s">
        <v>665</v>
      </c>
      <c r="H3468" s="46">
        <v>30</v>
      </c>
      <c r="I3468" s="58" t="s">
        <v>525</v>
      </c>
      <c r="J3468" s="61" t="s">
        <v>246</v>
      </c>
      <c r="K3468" s="85">
        <f>VLOOKUP(B3468,Precios!G:J,4,FALSE)</f>
        <v>44334.43</v>
      </c>
      <c r="L3468" s="59"/>
    </row>
    <row r="3469" spans="2:12">
      <c r="B3469" s="46" t="str">
        <f t="shared" si="54"/>
        <v>45CLO30</v>
      </c>
      <c r="C3469" s="46">
        <v>45</v>
      </c>
      <c r="D3469" s="58" t="s">
        <v>147</v>
      </c>
      <c r="E3469" s="58" t="s">
        <v>2</v>
      </c>
      <c r="F3469" s="46" t="s">
        <v>896</v>
      </c>
      <c r="G3469" s="46" t="s">
        <v>665</v>
      </c>
      <c r="H3469" s="46">
        <v>30</v>
      </c>
      <c r="I3469" s="58" t="s">
        <v>525</v>
      </c>
      <c r="J3469" s="61" t="s">
        <v>246</v>
      </c>
      <c r="K3469" s="85">
        <f>VLOOKUP(B3469,Precios!G:J,4,FALSE)</f>
        <v>174167.85</v>
      </c>
      <c r="L3469" s="59"/>
    </row>
    <row r="3470" spans="2:12">
      <c r="B3470" s="46" t="str">
        <f t="shared" si="54"/>
        <v>46CLO30</v>
      </c>
      <c r="C3470" s="46">
        <v>46</v>
      </c>
      <c r="D3470" s="58" t="s">
        <v>146</v>
      </c>
      <c r="E3470" s="58" t="s">
        <v>135</v>
      </c>
      <c r="F3470" s="46" t="s">
        <v>896</v>
      </c>
      <c r="G3470" s="46" t="s">
        <v>665</v>
      </c>
      <c r="H3470" s="46">
        <v>30</v>
      </c>
      <c r="I3470" s="58" t="s">
        <v>525</v>
      </c>
      <c r="J3470" s="61" t="s">
        <v>247</v>
      </c>
      <c r="K3470" s="85">
        <f>VLOOKUP(B3470,Precios!G:J,4,FALSE)</f>
        <v>554.33000000000004</v>
      </c>
      <c r="L3470" s="59"/>
    </row>
    <row r="3471" spans="2:12">
      <c r="B3471" s="46" t="str">
        <f t="shared" si="54"/>
        <v>47CLO30</v>
      </c>
      <c r="C3471" s="46">
        <v>47</v>
      </c>
      <c r="D3471" s="58" t="s">
        <v>145</v>
      </c>
      <c r="E3471" s="58" t="s">
        <v>137</v>
      </c>
      <c r="F3471" s="46" t="s">
        <v>896</v>
      </c>
      <c r="G3471" s="46" t="s">
        <v>665</v>
      </c>
      <c r="H3471" s="46">
        <v>30</v>
      </c>
      <c r="I3471" s="58" t="s">
        <v>525</v>
      </c>
      <c r="J3471" s="61" t="s">
        <v>247</v>
      </c>
      <c r="K3471" s="85">
        <f>VLOOKUP(B3471,Precios!G:J,4,FALSE)</f>
        <v>1250.95</v>
      </c>
      <c r="L3471" s="59"/>
    </row>
    <row r="3472" spans="2:12">
      <c r="B3472" s="46" t="str">
        <f t="shared" si="54"/>
        <v>48CLO30</v>
      </c>
      <c r="C3472" s="46">
        <v>48</v>
      </c>
      <c r="D3472" s="58" t="s">
        <v>144</v>
      </c>
      <c r="E3472" s="58" t="s">
        <v>143</v>
      </c>
      <c r="F3472" s="46" t="s">
        <v>896</v>
      </c>
      <c r="G3472" s="46" t="s">
        <v>665</v>
      </c>
      <c r="H3472" s="46">
        <v>30</v>
      </c>
      <c r="I3472" s="58" t="s">
        <v>525</v>
      </c>
      <c r="J3472" s="61" t="s">
        <v>247</v>
      </c>
      <c r="K3472" s="85">
        <f>VLOOKUP(B3472,Precios!G:J,4,FALSE)</f>
        <v>1884.93</v>
      </c>
      <c r="L3472" s="59"/>
    </row>
    <row r="3473" spans="2:12">
      <c r="B3473" s="46" t="str">
        <f t="shared" si="54"/>
        <v>49CLO30</v>
      </c>
      <c r="C3473" s="46">
        <v>49</v>
      </c>
      <c r="D3473" s="58" t="s">
        <v>142</v>
      </c>
      <c r="E3473" s="58" t="s">
        <v>15</v>
      </c>
      <c r="F3473" s="46" t="s">
        <v>896</v>
      </c>
      <c r="G3473" s="46" t="s">
        <v>665</v>
      </c>
      <c r="H3473" s="46">
        <v>30</v>
      </c>
      <c r="I3473" s="58" t="s">
        <v>525</v>
      </c>
      <c r="J3473" s="61" t="s">
        <v>491</v>
      </c>
      <c r="K3473" s="85">
        <f>VLOOKUP(B3473,Precios!G:J,4,FALSE)</f>
        <v>2686.68</v>
      </c>
      <c r="L3473" s="59"/>
    </row>
    <row r="3474" spans="2:12">
      <c r="B3474" s="46" t="str">
        <f t="shared" si="54"/>
        <v>50CLO30</v>
      </c>
      <c r="C3474" s="46">
        <v>50</v>
      </c>
      <c r="D3474" s="58" t="s">
        <v>141</v>
      </c>
      <c r="E3474" s="58" t="s">
        <v>15</v>
      </c>
      <c r="F3474" s="46" t="s">
        <v>896</v>
      </c>
      <c r="G3474" s="46" t="s">
        <v>665</v>
      </c>
      <c r="H3474" s="46">
        <v>30</v>
      </c>
      <c r="I3474" s="58" t="s">
        <v>525</v>
      </c>
      <c r="J3474" s="61" t="s">
        <v>445</v>
      </c>
      <c r="K3474" s="85">
        <f>VLOOKUP(B3474,Precios!G:J,4,FALSE)</f>
        <v>1805.28</v>
      </c>
      <c r="L3474" s="59"/>
    </row>
    <row r="3475" spans="2:12">
      <c r="B3475" s="46" t="str">
        <f t="shared" si="54"/>
        <v>51CLO30</v>
      </c>
      <c r="C3475" s="46">
        <v>51</v>
      </c>
      <c r="D3475" s="58" t="s">
        <v>140</v>
      </c>
      <c r="E3475" s="58" t="s">
        <v>15</v>
      </c>
      <c r="F3475" s="46" t="s">
        <v>896</v>
      </c>
      <c r="G3475" s="46" t="s">
        <v>665</v>
      </c>
      <c r="H3475" s="46">
        <v>30</v>
      </c>
      <c r="I3475" s="58" t="s">
        <v>525</v>
      </c>
      <c r="J3475" s="61" t="s">
        <v>445</v>
      </c>
      <c r="K3475" s="85">
        <f>VLOOKUP(B3475,Precios!G:J,4,FALSE)</f>
        <v>3594.63</v>
      </c>
      <c r="L3475" s="59"/>
    </row>
    <row r="3476" spans="2:12">
      <c r="B3476" s="46" t="str">
        <f t="shared" si="54"/>
        <v>52CLO30</v>
      </c>
      <c r="C3476" s="46">
        <v>52</v>
      </c>
      <c r="D3476" s="58" t="s">
        <v>139</v>
      </c>
      <c r="E3476" s="58" t="s">
        <v>15</v>
      </c>
      <c r="F3476" s="46" t="s">
        <v>896</v>
      </c>
      <c r="G3476" s="46" t="s">
        <v>665</v>
      </c>
      <c r="H3476" s="46">
        <v>30</v>
      </c>
      <c r="I3476" s="58" t="s">
        <v>525</v>
      </c>
      <c r="J3476" s="61" t="s">
        <v>339</v>
      </c>
      <c r="K3476" s="85">
        <f>VLOOKUP(B3476,Precios!G:J,4,FALSE)</f>
        <v>480</v>
      </c>
      <c r="L3476" s="59"/>
    </row>
    <row r="3477" spans="2:12">
      <c r="B3477" s="46" t="str">
        <f t="shared" si="54"/>
        <v>53CLO30</v>
      </c>
      <c r="C3477" s="46">
        <v>53</v>
      </c>
      <c r="D3477" s="58" t="s">
        <v>138</v>
      </c>
      <c r="E3477" s="58" t="s">
        <v>137</v>
      </c>
      <c r="F3477" s="46" t="s">
        <v>896</v>
      </c>
      <c r="G3477" s="46" t="s">
        <v>665</v>
      </c>
      <c r="H3477" s="46">
        <v>30</v>
      </c>
      <c r="I3477" s="58" t="s">
        <v>525</v>
      </c>
      <c r="J3477" s="61" t="s">
        <v>247</v>
      </c>
      <c r="K3477" s="85">
        <f>VLOOKUP(B3477,Precios!G:J,4,FALSE)</f>
        <v>427.96</v>
      </c>
      <c r="L3477" s="59"/>
    </row>
    <row r="3478" spans="2:12">
      <c r="B3478" s="46" t="str">
        <f t="shared" si="54"/>
        <v>54CLO30</v>
      </c>
      <c r="C3478" s="46">
        <v>54</v>
      </c>
      <c r="D3478" s="58" t="s">
        <v>136</v>
      </c>
      <c r="E3478" s="58" t="s">
        <v>135</v>
      </c>
      <c r="F3478" s="46" t="s">
        <v>896</v>
      </c>
      <c r="G3478" s="46" t="s">
        <v>665</v>
      </c>
      <c r="H3478" s="46">
        <v>30</v>
      </c>
      <c r="I3478" s="58" t="s">
        <v>525</v>
      </c>
      <c r="J3478" s="61" t="s">
        <v>247</v>
      </c>
      <c r="K3478" s="85">
        <f>VLOOKUP(B3478,Precios!G:J,4,FALSE)</f>
        <v>1481.39</v>
      </c>
      <c r="L3478" s="59"/>
    </row>
    <row r="3479" spans="2:12">
      <c r="B3479" s="46" t="str">
        <f t="shared" si="54"/>
        <v>55CLO30</v>
      </c>
      <c r="C3479" s="46">
        <v>55</v>
      </c>
      <c r="D3479" s="58" t="s">
        <v>134</v>
      </c>
      <c r="E3479" s="58" t="s">
        <v>74</v>
      </c>
      <c r="F3479" s="46" t="s">
        <v>896</v>
      </c>
      <c r="G3479" s="46" t="s">
        <v>665</v>
      </c>
      <c r="H3479" s="46">
        <v>30</v>
      </c>
      <c r="I3479" s="58" t="s">
        <v>525</v>
      </c>
      <c r="J3479" s="61" t="s">
        <v>247</v>
      </c>
      <c r="K3479" s="85">
        <f>VLOOKUP(B3479,Precios!G:J,4,FALSE)</f>
        <v>1434.66</v>
      </c>
      <c r="L3479" s="59"/>
    </row>
    <row r="3480" spans="2:12">
      <c r="B3480" s="46" t="str">
        <f t="shared" si="54"/>
        <v>56CLO30</v>
      </c>
      <c r="C3480" s="46">
        <v>56</v>
      </c>
      <c r="D3480" s="58" t="s">
        <v>133</v>
      </c>
      <c r="E3480" s="58" t="s">
        <v>74</v>
      </c>
      <c r="F3480" s="46" t="s">
        <v>896</v>
      </c>
      <c r="G3480" s="46" t="s">
        <v>665</v>
      </c>
      <c r="H3480" s="46">
        <v>30</v>
      </c>
      <c r="I3480" s="58" t="s">
        <v>525</v>
      </c>
      <c r="J3480" s="61" t="s">
        <v>247</v>
      </c>
      <c r="K3480" s="85">
        <f>VLOOKUP(B3480,Precios!G:J,4,FALSE)</f>
        <v>5985.03</v>
      </c>
      <c r="L3480" s="59"/>
    </row>
    <row r="3481" spans="2:12">
      <c r="B3481" s="46" t="str">
        <f t="shared" si="54"/>
        <v>57CLO30</v>
      </c>
      <c r="C3481" s="46">
        <v>57</v>
      </c>
      <c r="D3481" s="58" t="s">
        <v>132</v>
      </c>
      <c r="E3481" s="58" t="s">
        <v>74</v>
      </c>
      <c r="F3481" s="46" t="s">
        <v>896</v>
      </c>
      <c r="G3481" s="46" t="s">
        <v>665</v>
      </c>
      <c r="H3481" s="46">
        <v>30</v>
      </c>
      <c r="I3481" s="58" t="s">
        <v>525</v>
      </c>
      <c r="J3481" s="61" t="s">
        <v>247</v>
      </c>
      <c r="K3481" s="85">
        <f>VLOOKUP(B3481,Precios!G:J,4,FALSE)</f>
        <v>1801.03</v>
      </c>
      <c r="L3481" s="59"/>
    </row>
    <row r="3482" spans="2:12">
      <c r="B3482" s="46" t="str">
        <f t="shared" si="54"/>
        <v>58CLO30</v>
      </c>
      <c r="C3482" s="46">
        <v>58</v>
      </c>
      <c r="D3482" s="58" t="s">
        <v>131</v>
      </c>
      <c r="E3482" s="58" t="s">
        <v>74</v>
      </c>
      <c r="F3482" s="46" t="s">
        <v>896</v>
      </c>
      <c r="G3482" s="46" t="s">
        <v>665</v>
      </c>
      <c r="H3482" s="46">
        <v>30</v>
      </c>
      <c r="I3482" s="58" t="s">
        <v>525</v>
      </c>
      <c r="J3482" s="61" t="s">
        <v>247</v>
      </c>
      <c r="K3482" s="85">
        <f>VLOOKUP(B3482,Precios!G:J,4,FALSE)</f>
        <v>1092.73</v>
      </c>
      <c r="L3482" s="59"/>
    </row>
    <row r="3483" spans="2:12">
      <c r="B3483" s="46" t="str">
        <f t="shared" si="54"/>
        <v>59CLO30</v>
      </c>
      <c r="C3483" s="46">
        <v>59</v>
      </c>
      <c r="D3483" s="58" t="s">
        <v>130</v>
      </c>
      <c r="E3483" s="58" t="s">
        <v>74</v>
      </c>
      <c r="F3483" s="46" t="s">
        <v>896</v>
      </c>
      <c r="G3483" s="46" t="s">
        <v>665</v>
      </c>
      <c r="H3483" s="46">
        <v>30</v>
      </c>
      <c r="I3483" s="58" t="s">
        <v>525</v>
      </c>
      <c r="J3483" s="61" t="s">
        <v>247</v>
      </c>
      <c r="K3483" s="85">
        <f>VLOOKUP(B3483,Precios!G:J,4,FALSE)</f>
        <v>1237.1500000000001</v>
      </c>
      <c r="L3483" s="59"/>
    </row>
    <row r="3484" spans="2:12">
      <c r="B3484" s="46" t="str">
        <f t="shared" si="54"/>
        <v>60CLO30</v>
      </c>
      <c r="C3484" s="46">
        <v>60</v>
      </c>
      <c r="D3484" s="58" t="s">
        <v>129</v>
      </c>
      <c r="E3484" s="58" t="s">
        <v>128</v>
      </c>
      <c r="F3484" s="46" t="s">
        <v>896</v>
      </c>
      <c r="G3484" s="46" t="s">
        <v>665</v>
      </c>
      <c r="H3484" s="46">
        <v>30</v>
      </c>
      <c r="I3484" s="58" t="s">
        <v>525</v>
      </c>
      <c r="J3484" s="61" t="s">
        <v>252</v>
      </c>
      <c r="K3484" s="85">
        <f>VLOOKUP(B3484,Precios!G:J,4,FALSE)</f>
        <v>8872.41</v>
      </c>
      <c r="L3484" s="59"/>
    </row>
    <row r="3485" spans="2:12">
      <c r="B3485" s="46" t="str">
        <f t="shared" si="54"/>
        <v>61CLO30</v>
      </c>
      <c r="C3485" s="46">
        <v>61</v>
      </c>
      <c r="D3485" s="58" t="s">
        <v>127</v>
      </c>
      <c r="E3485" s="58" t="s">
        <v>2</v>
      </c>
      <c r="F3485" s="46" t="s">
        <v>896</v>
      </c>
      <c r="G3485" s="46" t="s">
        <v>665</v>
      </c>
      <c r="H3485" s="46">
        <v>30</v>
      </c>
      <c r="I3485" s="58" t="s">
        <v>525</v>
      </c>
      <c r="J3485" s="61" t="s">
        <v>258</v>
      </c>
      <c r="K3485" s="85">
        <f>VLOOKUP(B3485,Precios!G:J,4,FALSE)</f>
        <v>1504.75</v>
      </c>
      <c r="L3485" s="59"/>
    </row>
    <row r="3486" spans="2:12">
      <c r="B3486" s="46" t="str">
        <f t="shared" si="54"/>
        <v>62CLO30</v>
      </c>
      <c r="C3486" s="46">
        <v>62</v>
      </c>
      <c r="D3486" s="58" t="s">
        <v>126</v>
      </c>
      <c r="E3486" s="58" t="s">
        <v>2</v>
      </c>
      <c r="F3486" s="46" t="s">
        <v>896</v>
      </c>
      <c r="G3486" s="46" t="s">
        <v>665</v>
      </c>
      <c r="H3486" s="46">
        <v>30</v>
      </c>
      <c r="I3486" s="58" t="s">
        <v>525</v>
      </c>
      <c r="J3486" s="61" t="s">
        <v>258</v>
      </c>
      <c r="K3486" s="85">
        <f>VLOOKUP(B3486,Precios!G:J,4,FALSE)</f>
        <v>2771.63</v>
      </c>
      <c r="L3486" s="59"/>
    </row>
    <row r="3487" spans="2:12">
      <c r="B3487" s="46" t="str">
        <f t="shared" si="54"/>
        <v>63CLO30</v>
      </c>
      <c r="C3487" s="46">
        <v>63</v>
      </c>
      <c r="D3487" s="58" t="s">
        <v>125</v>
      </c>
      <c r="E3487" s="58" t="s">
        <v>2</v>
      </c>
      <c r="F3487" s="46" t="s">
        <v>896</v>
      </c>
      <c r="G3487" s="46" t="s">
        <v>665</v>
      </c>
      <c r="H3487" s="46">
        <v>30</v>
      </c>
      <c r="I3487" s="58" t="s">
        <v>525</v>
      </c>
      <c r="J3487" s="61" t="s">
        <v>238</v>
      </c>
      <c r="K3487" s="85">
        <f>VLOOKUP(B3487,Precios!G:J,4,FALSE)</f>
        <v>24113.200000000001</v>
      </c>
      <c r="L3487" s="59"/>
    </row>
    <row r="3488" spans="2:12">
      <c r="B3488" s="46" t="str">
        <f t="shared" si="54"/>
        <v>64CLO30</v>
      </c>
      <c r="C3488" s="46">
        <v>64</v>
      </c>
      <c r="D3488" s="58" t="s">
        <v>124</v>
      </c>
      <c r="E3488" s="58" t="s">
        <v>2</v>
      </c>
      <c r="F3488" s="46" t="s">
        <v>896</v>
      </c>
      <c r="G3488" s="46" t="s">
        <v>665</v>
      </c>
      <c r="H3488" s="46">
        <v>30</v>
      </c>
      <c r="I3488" s="58" t="s">
        <v>525</v>
      </c>
      <c r="J3488" s="61" t="s">
        <v>238</v>
      </c>
      <c r="K3488" s="85">
        <f>VLOOKUP(B3488,Precios!G:J,4,FALSE)</f>
        <v>12349.16</v>
      </c>
      <c r="L3488" s="59"/>
    </row>
    <row r="3489" spans="2:12">
      <c r="B3489" s="46" t="str">
        <f t="shared" si="54"/>
        <v>65CLO30</v>
      </c>
      <c r="C3489" s="46">
        <v>65</v>
      </c>
      <c r="D3489" s="58" t="s">
        <v>123</v>
      </c>
      <c r="E3489" s="58" t="s">
        <v>2</v>
      </c>
      <c r="F3489" s="46" t="s">
        <v>896</v>
      </c>
      <c r="G3489" s="46" t="s">
        <v>665</v>
      </c>
      <c r="H3489" s="46">
        <v>30</v>
      </c>
      <c r="I3489" s="58" t="s">
        <v>525</v>
      </c>
      <c r="J3489" s="61" t="s">
        <v>243</v>
      </c>
      <c r="K3489" s="85">
        <f>VLOOKUP(B3489,Precios!G:J,4,FALSE)</f>
        <v>142501.16</v>
      </c>
      <c r="L3489" s="59"/>
    </row>
    <row r="3490" spans="2:12">
      <c r="B3490" s="46" t="str">
        <f t="shared" si="54"/>
        <v>66CLO30</v>
      </c>
      <c r="C3490" s="46">
        <v>66</v>
      </c>
      <c r="D3490" s="58" t="s">
        <v>122</v>
      </c>
      <c r="E3490" s="58" t="s">
        <v>2</v>
      </c>
      <c r="F3490" s="46" t="s">
        <v>896</v>
      </c>
      <c r="G3490" s="46" t="s">
        <v>665</v>
      </c>
      <c r="H3490" s="46">
        <v>30</v>
      </c>
      <c r="I3490" s="58" t="s">
        <v>525</v>
      </c>
      <c r="J3490" s="61" t="s">
        <v>255</v>
      </c>
      <c r="K3490" s="85">
        <f>VLOOKUP(B3490,Precios!G:J,4,FALSE)</f>
        <v>95001.13</v>
      </c>
      <c r="L3490" s="59"/>
    </row>
    <row r="3491" spans="2:12">
      <c r="B3491" s="46" t="str">
        <f t="shared" si="54"/>
        <v>67CLO30</v>
      </c>
      <c r="C3491" s="46">
        <v>67</v>
      </c>
      <c r="D3491" s="58" t="s">
        <v>121</v>
      </c>
      <c r="E3491" s="58" t="s">
        <v>2</v>
      </c>
      <c r="F3491" s="46" t="s">
        <v>896</v>
      </c>
      <c r="G3491" s="46" t="s">
        <v>665</v>
      </c>
      <c r="H3491" s="46">
        <v>30</v>
      </c>
      <c r="I3491" s="58" t="s">
        <v>525</v>
      </c>
      <c r="J3491" s="61" t="s">
        <v>255</v>
      </c>
      <c r="K3491" s="85">
        <f>VLOOKUP(B3491,Precios!G:J,4,FALSE)</f>
        <v>27291.55</v>
      </c>
      <c r="L3491" s="59"/>
    </row>
    <row r="3492" spans="2:12">
      <c r="B3492" s="46" t="str">
        <f t="shared" si="54"/>
        <v>68CLO30</v>
      </c>
      <c r="C3492" s="46">
        <v>68</v>
      </c>
      <c r="D3492" s="58" t="s">
        <v>120</v>
      </c>
      <c r="E3492" s="58" t="s">
        <v>119</v>
      </c>
      <c r="F3492" s="46" t="s">
        <v>896</v>
      </c>
      <c r="G3492" s="46" t="s">
        <v>665</v>
      </c>
      <c r="H3492" s="46">
        <v>30</v>
      </c>
      <c r="I3492" s="58" t="s">
        <v>525</v>
      </c>
      <c r="J3492" s="61" t="s">
        <v>256</v>
      </c>
      <c r="K3492" s="85">
        <f>VLOOKUP(B3492,Precios!G:J,4,FALSE)</f>
        <v>40049.550000000003</v>
      </c>
      <c r="L3492" s="59"/>
    </row>
    <row r="3493" spans="2:12">
      <c r="B3493" s="46" t="str">
        <f t="shared" si="54"/>
        <v>69CLO30</v>
      </c>
      <c r="C3493" s="46">
        <v>69</v>
      </c>
      <c r="D3493" s="58" t="s">
        <v>118</v>
      </c>
      <c r="E3493" s="58" t="s">
        <v>117</v>
      </c>
      <c r="F3493" s="46" t="s">
        <v>896</v>
      </c>
      <c r="G3493" s="46" t="s">
        <v>665</v>
      </c>
      <c r="H3493" s="46">
        <v>30</v>
      </c>
      <c r="I3493" s="58" t="s">
        <v>525</v>
      </c>
      <c r="J3493" s="61" t="s">
        <v>256</v>
      </c>
      <c r="K3493" s="85">
        <f>VLOOKUP(B3493,Precios!G:J,4,FALSE)</f>
        <v>31705.98</v>
      </c>
      <c r="L3493" s="59"/>
    </row>
    <row r="3494" spans="2:12">
      <c r="B3494" s="46" t="str">
        <f t="shared" si="54"/>
        <v>70CLO30</v>
      </c>
      <c r="C3494" s="46">
        <v>70</v>
      </c>
      <c r="D3494" s="58" t="s">
        <v>213</v>
      </c>
      <c r="E3494" s="58" t="s">
        <v>116</v>
      </c>
      <c r="F3494" s="46" t="s">
        <v>896</v>
      </c>
      <c r="G3494" s="46" t="s">
        <v>665</v>
      </c>
      <c r="H3494" s="46">
        <v>30</v>
      </c>
      <c r="I3494" s="58" t="s">
        <v>525</v>
      </c>
      <c r="J3494" s="61" t="s">
        <v>256</v>
      </c>
      <c r="K3494" s="85">
        <f>VLOOKUP(B3494,Precios!G:J,4,FALSE)</f>
        <v>30479.46</v>
      </c>
      <c r="L3494" s="59"/>
    </row>
    <row r="3495" spans="2:12">
      <c r="B3495" s="46" t="str">
        <f t="shared" si="54"/>
        <v>71CLO30</v>
      </c>
      <c r="C3495" s="46">
        <v>71</v>
      </c>
      <c r="D3495" s="58" t="s">
        <v>115</v>
      </c>
      <c r="E3495" s="58" t="s">
        <v>2</v>
      </c>
      <c r="F3495" s="46" t="s">
        <v>896</v>
      </c>
      <c r="G3495" s="46" t="s">
        <v>665</v>
      </c>
      <c r="H3495" s="46">
        <v>30</v>
      </c>
      <c r="I3495" s="58" t="s">
        <v>525</v>
      </c>
      <c r="J3495" s="61" t="s">
        <v>446</v>
      </c>
      <c r="K3495" s="85">
        <f>VLOOKUP(B3495,Precios!G:J,4,FALSE)</f>
        <v>3958.86</v>
      </c>
      <c r="L3495" s="59"/>
    </row>
    <row r="3496" spans="2:12">
      <c r="B3496" s="46" t="str">
        <f t="shared" si="54"/>
        <v>72CLO30</v>
      </c>
      <c r="C3496" s="46">
        <v>72</v>
      </c>
      <c r="D3496" s="58" t="s">
        <v>114</v>
      </c>
      <c r="E3496" s="58" t="s">
        <v>3</v>
      </c>
      <c r="F3496" s="46" t="s">
        <v>896</v>
      </c>
      <c r="G3496" s="46" t="s">
        <v>665</v>
      </c>
      <c r="H3496" s="46">
        <v>30</v>
      </c>
      <c r="I3496" s="58" t="s">
        <v>525</v>
      </c>
      <c r="J3496" s="61" t="s">
        <v>238</v>
      </c>
      <c r="K3496" s="85">
        <f>VLOOKUP(B3496,Precios!G:J,4,FALSE)</f>
        <v>12010.4</v>
      </c>
      <c r="L3496" s="59"/>
    </row>
    <row r="3497" spans="2:12">
      <c r="B3497" s="46" t="str">
        <f t="shared" si="54"/>
        <v>73CLO30</v>
      </c>
      <c r="C3497" s="46">
        <v>73</v>
      </c>
      <c r="D3497" s="58" t="s">
        <v>113</v>
      </c>
      <c r="E3497" s="58" t="s">
        <v>34</v>
      </c>
      <c r="F3497" s="46" t="s">
        <v>896</v>
      </c>
      <c r="G3497" s="46" t="s">
        <v>665</v>
      </c>
      <c r="H3497" s="46">
        <v>30</v>
      </c>
      <c r="I3497" s="58" t="s">
        <v>525</v>
      </c>
      <c r="J3497" s="61" t="s">
        <v>247</v>
      </c>
      <c r="K3497" s="85">
        <f>VLOOKUP(B3497,Precios!G:J,4,FALSE)</f>
        <v>2817.3</v>
      </c>
      <c r="L3497" s="59"/>
    </row>
    <row r="3498" spans="2:12">
      <c r="B3498" s="46" t="str">
        <f t="shared" si="54"/>
        <v>74CLO30</v>
      </c>
      <c r="C3498" s="46">
        <v>74</v>
      </c>
      <c r="D3498" s="58" t="s">
        <v>112</v>
      </c>
      <c r="E3498" s="58" t="s">
        <v>111</v>
      </c>
      <c r="F3498" s="46" t="s">
        <v>896</v>
      </c>
      <c r="G3498" s="46" t="s">
        <v>665</v>
      </c>
      <c r="H3498" s="46">
        <v>30</v>
      </c>
      <c r="I3498" s="58" t="s">
        <v>525</v>
      </c>
      <c r="J3498" s="61" t="s">
        <v>247</v>
      </c>
      <c r="K3498" s="85">
        <f>VLOOKUP(B3498,Precios!G:J,4,FALSE)</f>
        <v>1781.91</v>
      </c>
      <c r="L3498" s="59"/>
    </row>
    <row r="3499" spans="2:12">
      <c r="B3499" s="46" t="str">
        <f t="shared" si="54"/>
        <v>75CLO30</v>
      </c>
      <c r="C3499" s="46">
        <v>75</v>
      </c>
      <c r="D3499" s="58" t="s">
        <v>572</v>
      </c>
      <c r="E3499" s="58" t="s">
        <v>34</v>
      </c>
      <c r="F3499" s="46" t="s">
        <v>896</v>
      </c>
      <c r="G3499" s="46" t="s">
        <v>665</v>
      </c>
      <c r="H3499" s="46">
        <v>30</v>
      </c>
      <c r="I3499" s="58" t="s">
        <v>525</v>
      </c>
      <c r="J3499" s="61" t="s">
        <v>247</v>
      </c>
      <c r="K3499" s="85">
        <f>VLOOKUP(B3499,Precios!G:J,4,FALSE)</f>
        <v>3251.63</v>
      </c>
      <c r="L3499" s="59"/>
    </row>
    <row r="3500" spans="2:12">
      <c r="B3500" s="46" t="str">
        <f t="shared" si="54"/>
        <v>76CLO30</v>
      </c>
      <c r="C3500" s="46">
        <v>76</v>
      </c>
      <c r="D3500" s="58" t="s">
        <v>109</v>
      </c>
      <c r="E3500" s="58" t="s">
        <v>34</v>
      </c>
      <c r="F3500" s="46" t="s">
        <v>896</v>
      </c>
      <c r="G3500" s="46" t="s">
        <v>665</v>
      </c>
      <c r="H3500" s="46">
        <v>30</v>
      </c>
      <c r="I3500" s="58" t="s">
        <v>525</v>
      </c>
      <c r="J3500" s="61" t="s">
        <v>247</v>
      </c>
      <c r="K3500" s="85">
        <f>VLOOKUP(B3500,Precios!G:J,4,FALSE)</f>
        <v>3082.78</v>
      </c>
      <c r="L3500" s="59"/>
    </row>
    <row r="3501" spans="2:12">
      <c r="B3501" s="46" t="str">
        <f t="shared" si="54"/>
        <v>77CLO30</v>
      </c>
      <c r="C3501" s="46">
        <v>77</v>
      </c>
      <c r="D3501" s="58" t="s">
        <v>108</v>
      </c>
      <c r="E3501" s="58" t="s">
        <v>34</v>
      </c>
      <c r="F3501" s="46" t="s">
        <v>896</v>
      </c>
      <c r="G3501" s="46" t="s">
        <v>665</v>
      </c>
      <c r="H3501" s="46">
        <v>30</v>
      </c>
      <c r="I3501" s="58" t="s">
        <v>525</v>
      </c>
      <c r="J3501" s="61" t="s">
        <v>247</v>
      </c>
      <c r="K3501" s="85">
        <f>VLOOKUP(B3501,Precios!G:J,4,FALSE)</f>
        <v>2420.14</v>
      </c>
      <c r="L3501" s="59"/>
    </row>
    <row r="3502" spans="2:12">
      <c r="B3502" s="46" t="str">
        <f t="shared" si="54"/>
        <v>78CLO30</v>
      </c>
      <c r="C3502" s="46">
        <v>78</v>
      </c>
      <c r="D3502" s="58" t="s">
        <v>107</v>
      </c>
      <c r="E3502" s="58" t="s">
        <v>2</v>
      </c>
      <c r="F3502" s="46" t="s">
        <v>896</v>
      </c>
      <c r="G3502" s="46" t="s">
        <v>665</v>
      </c>
      <c r="H3502" s="46">
        <v>30</v>
      </c>
      <c r="I3502" s="58" t="s">
        <v>525</v>
      </c>
      <c r="J3502" s="61" t="s">
        <v>447</v>
      </c>
      <c r="K3502" s="85">
        <f>VLOOKUP(B3502,Precios!G:J,4,FALSE)</f>
        <v>74513.350000000006</v>
      </c>
      <c r="L3502" s="59"/>
    </row>
    <row r="3503" spans="2:12">
      <c r="B3503" s="46" t="str">
        <f t="shared" si="54"/>
        <v>79CLO30</v>
      </c>
      <c r="C3503" s="46">
        <v>79</v>
      </c>
      <c r="D3503" s="58" t="s">
        <v>106</v>
      </c>
      <c r="E3503" s="58" t="s">
        <v>74</v>
      </c>
      <c r="F3503" s="46" t="s">
        <v>896</v>
      </c>
      <c r="G3503" s="46" t="s">
        <v>665</v>
      </c>
      <c r="H3503" s="46">
        <v>30</v>
      </c>
      <c r="I3503" s="58" t="s">
        <v>525</v>
      </c>
      <c r="J3503" s="61" t="s">
        <v>252</v>
      </c>
      <c r="K3503" s="85">
        <f>VLOOKUP(B3503,Precios!G:J,4,FALSE)</f>
        <v>6052.99</v>
      </c>
      <c r="L3503" s="59"/>
    </row>
    <row r="3504" spans="2:12">
      <c r="B3504" s="46" t="str">
        <f t="shared" si="54"/>
        <v>80CLO30</v>
      </c>
      <c r="C3504" s="46">
        <v>80</v>
      </c>
      <c r="D3504" s="58" t="s">
        <v>105</v>
      </c>
      <c r="E3504" s="58" t="s">
        <v>74</v>
      </c>
      <c r="F3504" s="46" t="s">
        <v>896</v>
      </c>
      <c r="G3504" s="46" t="s">
        <v>665</v>
      </c>
      <c r="H3504" s="46">
        <v>30</v>
      </c>
      <c r="I3504" s="58" t="s">
        <v>525</v>
      </c>
      <c r="J3504" s="61" t="s">
        <v>252</v>
      </c>
      <c r="K3504" s="85">
        <f>VLOOKUP(B3504,Precios!G:J,4,FALSE)</f>
        <v>6970.49</v>
      </c>
      <c r="L3504" s="59"/>
    </row>
    <row r="3505" spans="2:12">
      <c r="B3505" s="46" t="str">
        <f t="shared" si="54"/>
        <v>81CLO30</v>
      </c>
      <c r="C3505" s="46">
        <v>81</v>
      </c>
      <c r="D3505" s="58" t="s">
        <v>104</v>
      </c>
      <c r="E3505" s="58" t="s">
        <v>214</v>
      </c>
      <c r="F3505" s="46" t="s">
        <v>896</v>
      </c>
      <c r="G3505" s="46" t="s">
        <v>665</v>
      </c>
      <c r="H3505" s="46">
        <v>30</v>
      </c>
      <c r="I3505" s="58" t="s">
        <v>525</v>
      </c>
      <c r="J3505" s="61" t="s">
        <v>448</v>
      </c>
      <c r="K3505" s="85">
        <f>VLOOKUP(B3505,Precios!G:J,4,FALSE)</f>
        <v>9988.5</v>
      </c>
      <c r="L3505" s="59"/>
    </row>
    <row r="3506" spans="2:12">
      <c r="B3506" s="46" t="str">
        <f t="shared" si="54"/>
        <v>82CLO30</v>
      </c>
      <c r="C3506" s="46">
        <v>82</v>
      </c>
      <c r="D3506" s="58" t="s">
        <v>103</v>
      </c>
      <c r="E3506" s="58" t="s">
        <v>214</v>
      </c>
      <c r="F3506" s="46" t="s">
        <v>896</v>
      </c>
      <c r="G3506" s="46" t="s">
        <v>665</v>
      </c>
      <c r="H3506" s="46">
        <v>30</v>
      </c>
      <c r="I3506" s="58" t="s">
        <v>525</v>
      </c>
      <c r="J3506" s="61" t="s">
        <v>285</v>
      </c>
      <c r="K3506" s="85">
        <f>VLOOKUP(B3506,Precios!G:J,4,FALSE)</f>
        <v>22220.85</v>
      </c>
      <c r="L3506" s="59"/>
    </row>
    <row r="3507" spans="2:12">
      <c r="B3507" s="46" t="str">
        <f t="shared" si="54"/>
        <v>83CLO30</v>
      </c>
      <c r="C3507" s="46">
        <v>83</v>
      </c>
      <c r="D3507" s="58" t="s">
        <v>102</v>
      </c>
      <c r="E3507" s="58" t="s">
        <v>214</v>
      </c>
      <c r="F3507" s="46" t="s">
        <v>896</v>
      </c>
      <c r="G3507" s="46" t="s">
        <v>665</v>
      </c>
      <c r="H3507" s="46">
        <v>30</v>
      </c>
      <c r="I3507" s="58" t="s">
        <v>525</v>
      </c>
      <c r="J3507" s="61" t="s">
        <v>448</v>
      </c>
      <c r="K3507" s="85">
        <f>VLOOKUP(B3507,Precios!G:J,4,FALSE)</f>
        <v>7309.25</v>
      </c>
      <c r="L3507" s="59"/>
    </row>
    <row r="3508" spans="2:12">
      <c r="B3508" s="46" t="str">
        <f t="shared" si="54"/>
        <v>84CLO30</v>
      </c>
      <c r="C3508" s="46">
        <v>84</v>
      </c>
      <c r="D3508" s="58" t="s">
        <v>101</v>
      </c>
      <c r="E3508" s="58" t="s">
        <v>214</v>
      </c>
      <c r="F3508" s="46" t="s">
        <v>896</v>
      </c>
      <c r="G3508" s="46" t="s">
        <v>665</v>
      </c>
      <c r="H3508" s="46">
        <v>30</v>
      </c>
      <c r="I3508" s="58" t="s">
        <v>525</v>
      </c>
      <c r="J3508" s="61" t="s">
        <v>236</v>
      </c>
      <c r="K3508" s="85">
        <f>VLOOKUP(B3508,Precios!G:J,4,FALSE)</f>
        <v>18359.669999999998</v>
      </c>
      <c r="L3508" s="59"/>
    </row>
    <row r="3509" spans="2:12">
      <c r="B3509" s="46" t="str">
        <f t="shared" si="54"/>
        <v>85CLO30</v>
      </c>
      <c r="C3509" s="46">
        <v>85</v>
      </c>
      <c r="D3509" s="58" t="s">
        <v>215</v>
      </c>
      <c r="E3509" s="58" t="s">
        <v>214</v>
      </c>
      <c r="F3509" s="46" t="s">
        <v>896</v>
      </c>
      <c r="G3509" s="46" t="s">
        <v>665</v>
      </c>
      <c r="H3509" s="46">
        <v>30</v>
      </c>
      <c r="I3509" s="58" t="s">
        <v>525</v>
      </c>
      <c r="J3509" s="61" t="s">
        <v>236</v>
      </c>
      <c r="K3509" s="85">
        <f>VLOOKUP(B3509,Precios!G:J,4,FALSE)</f>
        <v>8085.52</v>
      </c>
      <c r="L3509" s="59"/>
    </row>
    <row r="3510" spans="2:12">
      <c r="B3510" s="46" t="str">
        <f t="shared" si="54"/>
        <v>86CLO30</v>
      </c>
      <c r="C3510" s="46">
        <v>86</v>
      </c>
      <c r="D3510" s="58" t="s">
        <v>100</v>
      </c>
      <c r="E3510" s="58" t="s">
        <v>98</v>
      </c>
      <c r="F3510" s="46" t="s">
        <v>896</v>
      </c>
      <c r="G3510" s="46" t="s">
        <v>665</v>
      </c>
      <c r="H3510" s="46">
        <v>30</v>
      </c>
      <c r="I3510" s="58" t="s">
        <v>525</v>
      </c>
      <c r="J3510" s="61" t="s">
        <v>236</v>
      </c>
      <c r="K3510" s="85">
        <f>VLOOKUP(B3510,Precios!G:J,4,FALSE)</f>
        <v>509.73</v>
      </c>
      <c r="L3510" s="59"/>
    </row>
    <row r="3511" spans="2:12">
      <c r="B3511" s="46" t="str">
        <f t="shared" si="54"/>
        <v>87CLO30</v>
      </c>
      <c r="C3511" s="46">
        <v>87</v>
      </c>
      <c r="D3511" s="58" t="s">
        <v>99</v>
      </c>
      <c r="E3511" s="58" t="s">
        <v>98</v>
      </c>
      <c r="F3511" s="46" t="s">
        <v>896</v>
      </c>
      <c r="G3511" s="46" t="s">
        <v>665</v>
      </c>
      <c r="H3511" s="46">
        <v>30</v>
      </c>
      <c r="I3511" s="58" t="s">
        <v>525</v>
      </c>
      <c r="J3511" s="61" t="s">
        <v>236</v>
      </c>
      <c r="K3511" s="85">
        <f>VLOOKUP(B3511,Precios!G:J,4,FALSE)</f>
        <v>587.25</v>
      </c>
      <c r="L3511" s="59"/>
    </row>
    <row r="3512" spans="2:12">
      <c r="B3512" s="46" t="str">
        <f t="shared" si="54"/>
        <v>88CLO30</v>
      </c>
      <c r="C3512" s="46">
        <v>88</v>
      </c>
      <c r="D3512" s="58" t="s">
        <v>97</v>
      </c>
      <c r="E3512" s="58" t="s">
        <v>2</v>
      </c>
      <c r="F3512" s="46" t="s">
        <v>896</v>
      </c>
      <c r="G3512" s="46" t="s">
        <v>665</v>
      </c>
      <c r="H3512" s="46">
        <v>30</v>
      </c>
      <c r="I3512" s="58" t="s">
        <v>525</v>
      </c>
      <c r="J3512" s="61" t="s">
        <v>449</v>
      </c>
      <c r="K3512" s="85">
        <f>VLOOKUP(B3512,Precios!G:J,4,FALSE)</f>
        <v>2378.7199999999998</v>
      </c>
      <c r="L3512" s="59"/>
    </row>
    <row r="3513" spans="2:12">
      <c r="B3513" s="46" t="str">
        <f t="shared" si="54"/>
        <v>89CLO30</v>
      </c>
      <c r="C3513" s="46">
        <v>89</v>
      </c>
      <c r="D3513" s="58" t="s">
        <v>96</v>
      </c>
      <c r="E3513" s="58" t="s">
        <v>2</v>
      </c>
      <c r="F3513" s="46" t="s">
        <v>896</v>
      </c>
      <c r="G3513" s="46" t="s">
        <v>665</v>
      </c>
      <c r="H3513" s="46">
        <v>30</v>
      </c>
      <c r="I3513" s="58" t="s">
        <v>525</v>
      </c>
      <c r="J3513" s="61" t="s">
        <v>449</v>
      </c>
      <c r="K3513" s="85">
        <f>VLOOKUP(B3513,Precios!G:J,4,FALSE)</f>
        <v>3012.69</v>
      </c>
      <c r="L3513" s="59"/>
    </row>
    <row r="3514" spans="2:12">
      <c r="B3514" s="46" t="str">
        <f t="shared" si="54"/>
        <v>90CLO30</v>
      </c>
      <c r="C3514" s="46">
        <v>90</v>
      </c>
      <c r="D3514" s="58" t="s">
        <v>95</v>
      </c>
      <c r="E3514" s="58" t="s">
        <v>2</v>
      </c>
      <c r="F3514" s="46" t="s">
        <v>896</v>
      </c>
      <c r="G3514" s="46" t="s">
        <v>665</v>
      </c>
      <c r="H3514" s="46">
        <v>30</v>
      </c>
      <c r="I3514" s="58" t="s">
        <v>525</v>
      </c>
      <c r="J3514" s="61" t="s">
        <v>345</v>
      </c>
      <c r="K3514" s="85">
        <f>VLOOKUP(B3514,Precios!G:J,4,FALSE)</f>
        <v>19025.5</v>
      </c>
      <c r="L3514" s="59"/>
    </row>
    <row r="3515" spans="2:12">
      <c r="B3515" s="46" t="str">
        <f t="shared" si="54"/>
        <v>91CLO30</v>
      </c>
      <c r="C3515" s="46">
        <v>91</v>
      </c>
      <c r="D3515" s="58" t="s">
        <v>94</v>
      </c>
      <c r="E3515" s="58" t="s">
        <v>2</v>
      </c>
      <c r="F3515" s="46" t="s">
        <v>896</v>
      </c>
      <c r="G3515" s="46" t="s">
        <v>665</v>
      </c>
      <c r="H3515" s="46">
        <v>30</v>
      </c>
      <c r="I3515" s="58" t="s">
        <v>525</v>
      </c>
      <c r="J3515" s="61" t="s">
        <v>287</v>
      </c>
      <c r="K3515" s="85">
        <f>VLOOKUP(B3515,Precios!G:J,4,FALSE)</f>
        <v>6341.84</v>
      </c>
      <c r="L3515" s="59"/>
    </row>
    <row r="3516" spans="2:12">
      <c r="B3516" s="46" t="str">
        <f t="shared" si="54"/>
        <v>92CLO30</v>
      </c>
      <c r="C3516" s="46">
        <v>92</v>
      </c>
      <c r="D3516" s="58" t="s">
        <v>93</v>
      </c>
      <c r="E3516" s="58" t="s">
        <v>2</v>
      </c>
      <c r="F3516" s="46" t="s">
        <v>896</v>
      </c>
      <c r="G3516" s="46" t="s">
        <v>665</v>
      </c>
      <c r="H3516" s="46">
        <v>30</v>
      </c>
      <c r="I3516" s="58" t="s">
        <v>525</v>
      </c>
      <c r="J3516" s="61" t="s">
        <v>261</v>
      </c>
      <c r="K3516" s="85">
        <f>VLOOKUP(B3516,Precios!G:J,4,FALSE)</f>
        <v>2841.72</v>
      </c>
      <c r="L3516" s="59"/>
    </row>
    <row r="3517" spans="2:12">
      <c r="B3517" s="46" t="str">
        <f t="shared" si="54"/>
        <v>93CLO30</v>
      </c>
      <c r="C3517" s="46">
        <v>93</v>
      </c>
      <c r="D3517" s="58" t="s">
        <v>92</v>
      </c>
      <c r="E3517" s="58" t="s">
        <v>2</v>
      </c>
      <c r="F3517" s="46" t="s">
        <v>896</v>
      </c>
      <c r="G3517" s="46" t="s">
        <v>665</v>
      </c>
      <c r="H3517" s="46">
        <v>30</v>
      </c>
      <c r="I3517" s="58" t="s">
        <v>525</v>
      </c>
      <c r="J3517" s="61" t="s">
        <v>401</v>
      </c>
      <c r="K3517" s="85">
        <f>VLOOKUP(B3517,Precios!G:J,4,FALSE)</f>
        <v>1871.12</v>
      </c>
      <c r="L3517" s="59"/>
    </row>
    <row r="3518" spans="2:12">
      <c r="B3518" s="46" t="str">
        <f t="shared" si="54"/>
        <v>94CLO30</v>
      </c>
      <c r="C3518" s="46">
        <v>94</v>
      </c>
      <c r="D3518" s="58" t="s">
        <v>91</v>
      </c>
      <c r="E3518" s="58" t="s">
        <v>2</v>
      </c>
      <c r="F3518" s="46" t="s">
        <v>896</v>
      </c>
      <c r="G3518" s="46" t="s">
        <v>665</v>
      </c>
      <c r="H3518" s="46">
        <v>30</v>
      </c>
      <c r="I3518" s="58" t="s">
        <v>525</v>
      </c>
      <c r="J3518" s="61" t="s">
        <v>401</v>
      </c>
      <c r="K3518" s="85">
        <f>VLOOKUP(B3518,Precios!G:J,4,FALSE)</f>
        <v>24802.39</v>
      </c>
      <c r="L3518" s="59"/>
    </row>
    <row r="3519" spans="2:12">
      <c r="B3519" s="46" t="str">
        <f t="shared" si="54"/>
        <v>95CLO30</v>
      </c>
      <c r="C3519" s="46">
        <v>95</v>
      </c>
      <c r="D3519" s="58" t="s">
        <v>90</v>
      </c>
      <c r="E3519" s="58" t="s">
        <v>2</v>
      </c>
      <c r="F3519" s="46" t="s">
        <v>896</v>
      </c>
      <c r="G3519" s="46" t="s">
        <v>665</v>
      </c>
      <c r="H3519" s="46">
        <v>30</v>
      </c>
      <c r="I3519" s="58" t="s">
        <v>525</v>
      </c>
      <c r="J3519" s="61" t="s">
        <v>255</v>
      </c>
      <c r="K3519" s="85">
        <f>VLOOKUP(B3519,Precios!G:J,4,FALSE)</f>
        <v>2473.23</v>
      </c>
      <c r="L3519" s="59"/>
    </row>
    <row r="3520" spans="2:12">
      <c r="B3520" s="46" t="str">
        <f t="shared" si="54"/>
        <v>96CLO30</v>
      </c>
      <c r="C3520" s="46">
        <v>96</v>
      </c>
      <c r="D3520" s="58" t="s">
        <v>89</v>
      </c>
      <c r="E3520" s="58" t="s">
        <v>2</v>
      </c>
      <c r="F3520" s="46" t="s">
        <v>896</v>
      </c>
      <c r="G3520" s="46" t="s">
        <v>665</v>
      </c>
      <c r="H3520" s="46">
        <v>30</v>
      </c>
      <c r="I3520" s="58" t="s">
        <v>525</v>
      </c>
      <c r="J3520" s="61" t="s">
        <v>253</v>
      </c>
      <c r="K3520" s="85">
        <f>VLOOKUP(B3520,Precios!G:J,4,FALSE)</f>
        <v>166464.63</v>
      </c>
      <c r="L3520" s="59"/>
    </row>
    <row r="3521" spans="2:12">
      <c r="B3521" s="46" t="str">
        <f t="shared" si="54"/>
        <v>97CLO30</v>
      </c>
      <c r="C3521" s="46">
        <v>97</v>
      </c>
      <c r="D3521" s="58" t="s">
        <v>88</v>
      </c>
      <c r="E3521" s="58" t="s">
        <v>2</v>
      </c>
      <c r="F3521" s="46" t="s">
        <v>896</v>
      </c>
      <c r="G3521" s="46" t="s">
        <v>665</v>
      </c>
      <c r="H3521" s="46">
        <v>30</v>
      </c>
      <c r="I3521" s="58" t="s">
        <v>525</v>
      </c>
      <c r="J3521" s="61" t="s">
        <v>238</v>
      </c>
      <c r="K3521" s="85">
        <f>VLOOKUP(B3521,Precios!G:J,4,FALSE)</f>
        <v>26523.77</v>
      </c>
      <c r="L3521" s="59"/>
    </row>
    <row r="3522" spans="2:12">
      <c r="B3522" s="46" t="str">
        <f t="shared" si="54"/>
        <v>98CLO30</v>
      </c>
      <c r="C3522" s="46">
        <v>98</v>
      </c>
      <c r="D3522" s="58" t="s">
        <v>87</v>
      </c>
      <c r="E3522" s="58" t="s">
        <v>2</v>
      </c>
      <c r="F3522" s="46" t="s">
        <v>896</v>
      </c>
      <c r="G3522" s="46" t="s">
        <v>665</v>
      </c>
      <c r="H3522" s="46">
        <v>30</v>
      </c>
      <c r="I3522" s="58" t="s">
        <v>525</v>
      </c>
      <c r="J3522" s="61" t="s">
        <v>238</v>
      </c>
      <c r="K3522" s="85">
        <f>VLOOKUP(B3522,Precios!G:J,4,FALSE)</f>
        <v>11687.58</v>
      </c>
      <c r="L3522" s="59"/>
    </row>
    <row r="3523" spans="2:12">
      <c r="B3523" s="46" t="str">
        <f t="shared" si="54"/>
        <v>99CLO30</v>
      </c>
      <c r="C3523" s="46">
        <v>99</v>
      </c>
      <c r="D3523" s="58" t="s">
        <v>571</v>
      </c>
      <c r="E3523" s="58" t="s">
        <v>2</v>
      </c>
      <c r="F3523" s="46" t="s">
        <v>896</v>
      </c>
      <c r="G3523" s="46" t="s">
        <v>665</v>
      </c>
      <c r="H3523" s="46">
        <v>30</v>
      </c>
      <c r="I3523" s="58" t="s">
        <v>525</v>
      </c>
      <c r="J3523" s="61" t="s">
        <v>238</v>
      </c>
      <c r="K3523" s="85">
        <f>VLOOKUP(B3523,Precios!G:J,4,FALSE)</f>
        <v>32500.31</v>
      </c>
      <c r="L3523" s="59"/>
    </row>
    <row r="3524" spans="2:12">
      <c r="B3524" s="46" t="str">
        <f t="shared" si="54"/>
        <v>100CLO30</v>
      </c>
      <c r="C3524" s="46">
        <v>100</v>
      </c>
      <c r="D3524" s="58" t="s">
        <v>85</v>
      </c>
      <c r="E3524" s="58" t="s">
        <v>83</v>
      </c>
      <c r="F3524" s="46" t="s">
        <v>896</v>
      </c>
      <c r="G3524" s="46" t="s">
        <v>665</v>
      </c>
      <c r="H3524" s="46">
        <v>30</v>
      </c>
      <c r="I3524" s="58" t="s">
        <v>525</v>
      </c>
      <c r="J3524" s="61" t="s">
        <v>367</v>
      </c>
      <c r="K3524" s="85">
        <f>VLOOKUP(B3524,Precios!G:J,4,FALSE)</f>
        <v>2259.7800000000002</v>
      </c>
      <c r="L3524" s="59"/>
    </row>
    <row r="3525" spans="2:12">
      <c r="B3525" s="46" t="str">
        <f t="shared" si="54"/>
        <v>101CLO30</v>
      </c>
      <c r="C3525" s="46">
        <v>101</v>
      </c>
      <c r="D3525" s="58" t="s">
        <v>84</v>
      </c>
      <c r="E3525" s="58" t="s">
        <v>83</v>
      </c>
      <c r="F3525" s="46" t="s">
        <v>896</v>
      </c>
      <c r="G3525" s="46" t="s">
        <v>665</v>
      </c>
      <c r="H3525" s="46">
        <v>30</v>
      </c>
      <c r="I3525" s="58" t="s">
        <v>525</v>
      </c>
      <c r="J3525" s="61" t="s">
        <v>367</v>
      </c>
      <c r="K3525" s="85">
        <f>VLOOKUP(B3525,Precios!G:J,4,FALSE)</f>
        <v>2354.29</v>
      </c>
      <c r="L3525" s="59"/>
    </row>
    <row r="3526" spans="2:12">
      <c r="B3526" s="46" t="str">
        <f t="shared" ref="B3526:B3589" si="55">+CONCATENATE(C3526,F3526,H3526)</f>
        <v>102CLO30</v>
      </c>
      <c r="C3526" s="46">
        <v>102</v>
      </c>
      <c r="D3526" s="58" t="s">
        <v>82</v>
      </c>
      <c r="E3526" s="58" t="s">
        <v>2</v>
      </c>
      <c r="F3526" s="46" t="s">
        <v>896</v>
      </c>
      <c r="G3526" s="46" t="s">
        <v>665</v>
      </c>
      <c r="H3526" s="46">
        <v>30</v>
      </c>
      <c r="I3526" s="58" t="s">
        <v>525</v>
      </c>
      <c r="J3526" s="61" t="s">
        <v>236</v>
      </c>
      <c r="K3526" s="85">
        <f>VLOOKUP(B3526,Precios!G:J,4,FALSE)</f>
        <v>2378.7199999999998</v>
      </c>
      <c r="L3526" s="59"/>
    </row>
    <row r="3527" spans="2:12">
      <c r="B3527" s="46" t="str">
        <f t="shared" si="55"/>
        <v>103CLO30</v>
      </c>
      <c r="C3527" s="46">
        <v>103</v>
      </c>
      <c r="D3527" s="58" t="s">
        <v>81</v>
      </c>
      <c r="E3527" s="58" t="s">
        <v>74</v>
      </c>
      <c r="F3527" s="46" t="s">
        <v>896</v>
      </c>
      <c r="G3527" s="46" t="s">
        <v>665</v>
      </c>
      <c r="H3527" s="46">
        <v>30</v>
      </c>
      <c r="I3527" s="58" t="s">
        <v>525</v>
      </c>
      <c r="J3527" s="61" t="s">
        <v>258</v>
      </c>
      <c r="K3527" s="85">
        <f>VLOOKUP(B3527,Precios!G:J,4,FALSE)</f>
        <v>10749.9</v>
      </c>
      <c r="L3527" s="59"/>
    </row>
    <row r="3528" spans="2:12">
      <c r="B3528" s="46" t="str">
        <f t="shared" si="55"/>
        <v>104CLO30</v>
      </c>
      <c r="C3528" s="46">
        <v>104</v>
      </c>
      <c r="D3528" s="58" t="s">
        <v>80</v>
      </c>
      <c r="E3528" s="58" t="s">
        <v>74</v>
      </c>
      <c r="F3528" s="46" t="s">
        <v>896</v>
      </c>
      <c r="G3528" s="46" t="s">
        <v>665</v>
      </c>
      <c r="H3528" s="46">
        <v>30</v>
      </c>
      <c r="I3528" s="58" t="s">
        <v>525</v>
      </c>
      <c r="J3528" s="61" t="s">
        <v>258</v>
      </c>
      <c r="K3528" s="85">
        <f>VLOOKUP(B3528,Precios!G:J,4,FALSE)</f>
        <v>10749.9</v>
      </c>
      <c r="L3528" s="59"/>
    </row>
    <row r="3529" spans="2:12">
      <c r="B3529" s="46" t="str">
        <f t="shared" si="55"/>
        <v>105CLO30</v>
      </c>
      <c r="C3529" s="46">
        <v>105</v>
      </c>
      <c r="D3529" s="58" t="s">
        <v>79</v>
      </c>
      <c r="E3529" s="58" t="s">
        <v>2</v>
      </c>
      <c r="F3529" s="46" t="s">
        <v>896</v>
      </c>
      <c r="G3529" s="46" t="s">
        <v>665</v>
      </c>
      <c r="H3529" s="46">
        <v>30</v>
      </c>
      <c r="I3529" s="58" t="s">
        <v>525</v>
      </c>
      <c r="J3529" s="61" t="s">
        <v>252</v>
      </c>
      <c r="K3529" s="85">
        <f>VLOOKUP(B3529,Precios!G:J,4,FALSE)</f>
        <v>1356.08</v>
      </c>
      <c r="L3529" s="59"/>
    </row>
    <row r="3530" spans="2:12">
      <c r="B3530" s="46" t="str">
        <f t="shared" si="55"/>
        <v>106CLO30</v>
      </c>
      <c r="C3530" s="46">
        <v>106</v>
      </c>
      <c r="D3530" s="58" t="s">
        <v>78</v>
      </c>
      <c r="E3530" s="58" t="s">
        <v>76</v>
      </c>
      <c r="F3530" s="46" t="s">
        <v>896</v>
      </c>
      <c r="G3530" s="46" t="s">
        <v>665</v>
      </c>
      <c r="H3530" s="46">
        <v>30</v>
      </c>
      <c r="I3530" s="58" t="s">
        <v>525</v>
      </c>
      <c r="J3530" s="61" t="s">
        <v>236</v>
      </c>
      <c r="K3530" s="85">
        <f>VLOOKUP(B3530,Precios!G:J,4,FALSE)</f>
        <v>3204.89</v>
      </c>
      <c r="L3530" s="59"/>
    </row>
    <row r="3531" spans="2:12">
      <c r="B3531" s="46" t="str">
        <f t="shared" si="55"/>
        <v>107CLO30</v>
      </c>
      <c r="C3531" s="46">
        <v>107</v>
      </c>
      <c r="D3531" s="58" t="s">
        <v>77</v>
      </c>
      <c r="E3531" s="58" t="s">
        <v>76</v>
      </c>
      <c r="F3531" s="46" t="s">
        <v>896</v>
      </c>
      <c r="G3531" s="46" t="s">
        <v>665</v>
      </c>
      <c r="H3531" s="46">
        <v>30</v>
      </c>
      <c r="I3531" s="58" t="s">
        <v>525</v>
      </c>
      <c r="J3531" s="61" t="s">
        <v>236</v>
      </c>
      <c r="K3531" s="85">
        <f>VLOOKUP(B3531,Precios!G:J,4,FALSE)</f>
        <v>2655.88</v>
      </c>
      <c r="L3531" s="59"/>
    </row>
    <row r="3532" spans="2:12">
      <c r="B3532" s="46" t="str">
        <f t="shared" si="55"/>
        <v>108CLO30</v>
      </c>
      <c r="C3532" s="46">
        <v>108</v>
      </c>
      <c r="D3532" s="58" t="s">
        <v>75</v>
      </c>
      <c r="E3532" s="58" t="s">
        <v>214</v>
      </c>
      <c r="F3532" s="46" t="s">
        <v>896</v>
      </c>
      <c r="G3532" s="46" t="s">
        <v>665</v>
      </c>
      <c r="H3532" s="46">
        <v>30</v>
      </c>
      <c r="I3532" s="58" t="s">
        <v>525</v>
      </c>
      <c r="J3532" s="61" t="s">
        <v>448</v>
      </c>
      <c r="K3532" s="85">
        <f>VLOOKUP(B3532,Precios!G:J,4,FALSE)</f>
        <v>8181.09</v>
      </c>
      <c r="L3532" s="59"/>
    </row>
    <row r="3533" spans="2:12">
      <c r="B3533" s="46" t="str">
        <f t="shared" si="55"/>
        <v>109CLO30</v>
      </c>
      <c r="C3533" s="46">
        <v>109</v>
      </c>
      <c r="D3533" s="58" t="s">
        <v>73</v>
      </c>
      <c r="E3533" s="58" t="s">
        <v>216</v>
      </c>
      <c r="F3533" s="46" t="s">
        <v>896</v>
      </c>
      <c r="G3533" s="46" t="s">
        <v>665</v>
      </c>
      <c r="H3533" s="46">
        <v>30</v>
      </c>
      <c r="I3533" s="58" t="s">
        <v>525</v>
      </c>
      <c r="J3533" s="61" t="s">
        <v>267</v>
      </c>
      <c r="K3533" s="85">
        <f>VLOOKUP(B3533,Precios!G:J,4,FALSE)</f>
        <v>25921.66</v>
      </c>
      <c r="L3533" s="59"/>
    </row>
    <row r="3534" spans="2:12">
      <c r="B3534" s="46" t="str">
        <f t="shared" si="55"/>
        <v>110CLO30</v>
      </c>
      <c r="C3534" s="46">
        <v>110</v>
      </c>
      <c r="D3534" s="58" t="s">
        <v>72</v>
      </c>
      <c r="E3534" s="58" t="s">
        <v>217</v>
      </c>
      <c r="F3534" s="46" t="s">
        <v>896</v>
      </c>
      <c r="G3534" s="46" t="s">
        <v>665</v>
      </c>
      <c r="H3534" s="46">
        <v>30</v>
      </c>
      <c r="I3534" s="58" t="s">
        <v>525</v>
      </c>
      <c r="J3534" s="61" t="s">
        <v>267</v>
      </c>
      <c r="K3534" s="85">
        <f>VLOOKUP(B3534,Precios!G:J,4,FALSE)</f>
        <v>25921.66</v>
      </c>
      <c r="L3534" s="59"/>
    </row>
    <row r="3535" spans="2:12">
      <c r="B3535" s="46" t="str">
        <f t="shared" si="55"/>
        <v>111CLO30</v>
      </c>
      <c r="C3535" s="46">
        <v>111</v>
      </c>
      <c r="D3535" s="58" t="s">
        <v>218</v>
      </c>
      <c r="E3535" s="58" t="s">
        <v>71</v>
      </c>
      <c r="F3535" s="46" t="s">
        <v>896</v>
      </c>
      <c r="G3535" s="46" t="s">
        <v>665</v>
      </c>
      <c r="H3535" s="46">
        <v>30</v>
      </c>
      <c r="I3535" s="58" t="s">
        <v>525</v>
      </c>
      <c r="J3535" s="61" t="s">
        <v>490</v>
      </c>
      <c r="K3535" s="85">
        <f>VLOOKUP(B3535,Precios!G:J,4,FALSE)</f>
        <v>11921.2</v>
      </c>
      <c r="L3535" s="59"/>
    </row>
    <row r="3536" spans="2:12">
      <c r="B3536" s="46" t="str">
        <f t="shared" si="55"/>
        <v>112CLO30</v>
      </c>
      <c r="C3536" s="46">
        <v>112</v>
      </c>
      <c r="D3536" s="58" t="s">
        <v>70</v>
      </c>
      <c r="E3536" s="58" t="s">
        <v>2</v>
      </c>
      <c r="F3536" s="46" t="s">
        <v>896</v>
      </c>
      <c r="G3536" s="46" t="s">
        <v>665</v>
      </c>
      <c r="H3536" s="46">
        <v>30</v>
      </c>
      <c r="I3536" s="58" t="s">
        <v>525</v>
      </c>
      <c r="J3536" s="61" t="s">
        <v>238</v>
      </c>
      <c r="K3536" s="85">
        <f>VLOOKUP(B3536,Precios!G:J,4,FALSE)</f>
        <v>3911.08</v>
      </c>
      <c r="L3536" s="59"/>
    </row>
    <row r="3537" spans="2:12">
      <c r="B3537" s="46" t="str">
        <f t="shared" si="55"/>
        <v>113CLO30</v>
      </c>
      <c r="C3537" s="46">
        <v>113</v>
      </c>
      <c r="D3537" s="58" t="s">
        <v>69</v>
      </c>
      <c r="E3537" s="58" t="s">
        <v>65</v>
      </c>
      <c r="F3537" s="46" t="s">
        <v>896</v>
      </c>
      <c r="G3537" s="46" t="s">
        <v>665</v>
      </c>
      <c r="H3537" s="46">
        <v>30</v>
      </c>
      <c r="I3537" s="58" t="s">
        <v>525</v>
      </c>
      <c r="J3537" s="61" t="s">
        <v>233</v>
      </c>
      <c r="K3537" s="85">
        <f>VLOOKUP(B3537,Precios!G:J,4,FALSE)</f>
        <v>652.02</v>
      </c>
      <c r="L3537" s="59"/>
    </row>
    <row r="3538" spans="2:12">
      <c r="B3538" s="46" t="str">
        <f t="shared" si="55"/>
        <v>114CLO30</v>
      </c>
      <c r="C3538" s="46">
        <v>114</v>
      </c>
      <c r="D3538" s="58" t="s">
        <v>68</v>
      </c>
      <c r="E3538" s="58" t="s">
        <v>65</v>
      </c>
      <c r="F3538" s="46" t="s">
        <v>896</v>
      </c>
      <c r="G3538" s="46" t="s">
        <v>665</v>
      </c>
      <c r="H3538" s="46">
        <v>30</v>
      </c>
      <c r="I3538" s="58" t="s">
        <v>525</v>
      </c>
      <c r="J3538" s="61" t="s">
        <v>233</v>
      </c>
      <c r="K3538" s="85">
        <f>VLOOKUP(B3538,Precios!G:J,4,FALSE)</f>
        <v>572.38</v>
      </c>
      <c r="L3538" s="59"/>
    </row>
    <row r="3539" spans="2:12">
      <c r="B3539" s="46" t="str">
        <f t="shared" si="55"/>
        <v>115CLO30</v>
      </c>
      <c r="C3539" s="46">
        <v>115</v>
      </c>
      <c r="D3539" s="58" t="s">
        <v>67</v>
      </c>
      <c r="E3539" s="58" t="s">
        <v>65</v>
      </c>
      <c r="F3539" s="46" t="s">
        <v>896</v>
      </c>
      <c r="G3539" s="46" t="s">
        <v>665</v>
      </c>
      <c r="H3539" s="46">
        <v>30</v>
      </c>
      <c r="I3539" s="58" t="s">
        <v>525</v>
      </c>
      <c r="J3539" s="61" t="s">
        <v>233</v>
      </c>
      <c r="K3539" s="85">
        <f>VLOOKUP(B3539,Precios!G:J,4,FALSE)</f>
        <v>1192.55</v>
      </c>
      <c r="L3539" s="59"/>
    </row>
    <row r="3540" spans="2:12">
      <c r="B3540" s="46" t="str">
        <f t="shared" si="55"/>
        <v>116CLO30</v>
      </c>
      <c r="C3540" s="46">
        <v>116</v>
      </c>
      <c r="D3540" s="58" t="s">
        <v>66</v>
      </c>
      <c r="E3540" s="58" t="s">
        <v>65</v>
      </c>
      <c r="F3540" s="46" t="s">
        <v>896</v>
      </c>
      <c r="G3540" s="46" t="s">
        <v>665</v>
      </c>
      <c r="H3540" s="46">
        <v>30</v>
      </c>
      <c r="I3540" s="58" t="s">
        <v>525</v>
      </c>
      <c r="J3540" s="61" t="s">
        <v>233</v>
      </c>
      <c r="K3540" s="85">
        <f>VLOOKUP(B3540,Precios!G:J,4,FALSE)</f>
        <v>1033.26</v>
      </c>
      <c r="L3540" s="59"/>
    </row>
    <row r="3541" spans="2:12">
      <c r="B3541" s="46" t="str">
        <f t="shared" si="55"/>
        <v>117CLO30</v>
      </c>
      <c r="C3541" s="46">
        <v>117</v>
      </c>
      <c r="D3541" s="58" t="s">
        <v>64</v>
      </c>
      <c r="E3541" s="58" t="s">
        <v>2</v>
      </c>
      <c r="F3541" s="46" t="s">
        <v>896</v>
      </c>
      <c r="G3541" s="46" t="s">
        <v>665</v>
      </c>
      <c r="H3541" s="46">
        <v>30</v>
      </c>
      <c r="I3541" s="58" t="s">
        <v>525</v>
      </c>
      <c r="J3541" s="61" t="s">
        <v>492</v>
      </c>
      <c r="K3541" s="85">
        <f>VLOOKUP(B3541,Precios!G:J,4,FALSE)</f>
        <v>54808.23</v>
      </c>
      <c r="L3541" s="59"/>
    </row>
    <row r="3542" spans="2:12">
      <c r="B3542" s="46" t="str">
        <f t="shared" si="55"/>
        <v>118CLO30</v>
      </c>
      <c r="C3542" s="46">
        <v>118</v>
      </c>
      <c r="D3542" s="58" t="s">
        <v>63</v>
      </c>
      <c r="E3542" s="58" t="s">
        <v>2</v>
      </c>
      <c r="F3542" s="46" t="s">
        <v>896</v>
      </c>
      <c r="G3542" s="46" t="s">
        <v>665</v>
      </c>
      <c r="H3542" s="46">
        <v>30</v>
      </c>
      <c r="I3542" s="58" t="s">
        <v>525</v>
      </c>
      <c r="J3542" s="61" t="s">
        <v>260</v>
      </c>
      <c r="K3542" s="85">
        <f>VLOOKUP(B3542,Precios!G:J,4,FALSE)</f>
        <v>65804.490000000005</v>
      </c>
      <c r="L3542" s="59"/>
    </row>
    <row r="3543" spans="2:12">
      <c r="B3543" s="46" t="str">
        <f t="shared" si="55"/>
        <v>119CLO30</v>
      </c>
      <c r="C3543" s="46">
        <v>119</v>
      </c>
      <c r="D3543" s="58" t="s">
        <v>62</v>
      </c>
      <c r="E3543" s="58" t="s">
        <v>2</v>
      </c>
      <c r="F3543" s="46" t="s">
        <v>896</v>
      </c>
      <c r="G3543" s="46" t="s">
        <v>665</v>
      </c>
      <c r="H3543" s="46">
        <v>30</v>
      </c>
      <c r="I3543" s="58" t="s">
        <v>525</v>
      </c>
      <c r="J3543" s="61" t="s">
        <v>260</v>
      </c>
      <c r="K3543" s="85">
        <f>VLOOKUP(B3543,Precios!G:J,4,FALSE)</f>
        <v>165941.1</v>
      </c>
      <c r="L3543" s="59"/>
    </row>
    <row r="3544" spans="2:12">
      <c r="B3544" s="46" t="str">
        <f t="shared" si="55"/>
        <v>120CLO30</v>
      </c>
      <c r="C3544" s="46">
        <v>120</v>
      </c>
      <c r="D3544" s="58" t="s">
        <v>61</v>
      </c>
      <c r="E3544" s="58" t="s">
        <v>60</v>
      </c>
      <c r="F3544" s="46" t="s">
        <v>896</v>
      </c>
      <c r="G3544" s="46" t="s">
        <v>665</v>
      </c>
      <c r="H3544" s="46">
        <v>30</v>
      </c>
      <c r="I3544" s="58" t="s">
        <v>525</v>
      </c>
      <c r="J3544" s="61" t="s">
        <v>265</v>
      </c>
      <c r="K3544" s="85">
        <f>VLOOKUP(B3544,Precios!G:J,4,FALSE)</f>
        <v>1359.27</v>
      </c>
      <c r="L3544" s="59"/>
    </row>
    <row r="3545" spans="2:12">
      <c r="B3545" s="46" t="str">
        <f t="shared" si="55"/>
        <v>121CLO30</v>
      </c>
      <c r="C3545" s="46">
        <v>121</v>
      </c>
      <c r="D3545" s="58" t="s">
        <v>59</v>
      </c>
      <c r="E3545" s="58" t="s">
        <v>2</v>
      </c>
      <c r="F3545" s="46" t="s">
        <v>896</v>
      </c>
      <c r="G3545" s="46" t="s">
        <v>665</v>
      </c>
      <c r="H3545" s="46">
        <v>30</v>
      </c>
      <c r="I3545" s="58" t="s">
        <v>525</v>
      </c>
      <c r="J3545" s="61" t="s">
        <v>233</v>
      </c>
      <c r="K3545" s="85">
        <f>VLOOKUP(B3545,Precios!G:J,4,FALSE)</f>
        <v>967.41</v>
      </c>
      <c r="L3545" s="59"/>
    </row>
    <row r="3546" spans="2:12">
      <c r="B3546" s="46" t="str">
        <f t="shared" si="55"/>
        <v>122CLO30</v>
      </c>
      <c r="C3546" s="46">
        <v>122</v>
      </c>
      <c r="D3546" s="58" t="s">
        <v>58</v>
      </c>
      <c r="E3546" s="58" t="s">
        <v>2</v>
      </c>
      <c r="F3546" s="46" t="s">
        <v>896</v>
      </c>
      <c r="G3546" s="46" t="s">
        <v>665</v>
      </c>
      <c r="H3546" s="46">
        <v>30</v>
      </c>
      <c r="I3546" s="58" t="s">
        <v>525</v>
      </c>
      <c r="J3546" s="61" t="s">
        <v>295</v>
      </c>
      <c r="K3546" s="85">
        <f>VLOOKUP(B3546,Precios!G:J,4,FALSE)</f>
        <v>254.86</v>
      </c>
      <c r="L3546" s="59"/>
    </row>
    <row r="3547" spans="2:12">
      <c r="B3547" s="46" t="str">
        <f t="shared" si="55"/>
        <v>123CLO30</v>
      </c>
      <c r="C3547" s="46">
        <v>123</v>
      </c>
      <c r="D3547" s="58" t="s">
        <v>57</v>
      </c>
      <c r="E3547" s="58" t="s">
        <v>2</v>
      </c>
      <c r="F3547" s="46" t="s">
        <v>896</v>
      </c>
      <c r="G3547" s="46" t="s">
        <v>665</v>
      </c>
      <c r="H3547" s="46">
        <v>30</v>
      </c>
      <c r="I3547" s="58" t="s">
        <v>525</v>
      </c>
      <c r="J3547" s="61" t="s">
        <v>311</v>
      </c>
      <c r="K3547" s="85">
        <f>VLOOKUP(B3547,Precios!G:J,4,FALSE)</f>
        <v>54042.57</v>
      </c>
      <c r="L3547" s="59"/>
    </row>
    <row r="3548" spans="2:12">
      <c r="B3548" s="46" t="str">
        <f t="shared" si="55"/>
        <v>124CLO30</v>
      </c>
      <c r="C3548" s="46">
        <v>124</v>
      </c>
      <c r="D3548" s="58" t="s">
        <v>56</v>
      </c>
      <c r="E3548" s="58" t="s">
        <v>2</v>
      </c>
      <c r="F3548" s="46" t="s">
        <v>896</v>
      </c>
      <c r="G3548" s="46" t="s">
        <v>665</v>
      </c>
      <c r="H3548" s="46">
        <v>30</v>
      </c>
      <c r="I3548" s="58" t="s">
        <v>525</v>
      </c>
      <c r="J3548" s="61" t="s">
        <v>285</v>
      </c>
      <c r="K3548" s="85">
        <f>VLOOKUP(B3548,Precios!G:J,4,FALSE)</f>
        <v>4133.03</v>
      </c>
      <c r="L3548" s="59"/>
    </row>
    <row r="3549" spans="2:12">
      <c r="B3549" s="46" t="str">
        <f t="shared" si="55"/>
        <v>125CLO30</v>
      </c>
      <c r="C3549" s="46">
        <v>125</v>
      </c>
      <c r="D3549" s="58" t="s">
        <v>55</v>
      </c>
      <c r="E3549" s="58" t="s">
        <v>2</v>
      </c>
      <c r="F3549" s="46" t="s">
        <v>896</v>
      </c>
      <c r="G3549" s="46" t="s">
        <v>665</v>
      </c>
      <c r="H3549" s="46">
        <v>30</v>
      </c>
      <c r="I3549" s="58" t="s">
        <v>525</v>
      </c>
      <c r="J3549" s="61" t="s">
        <v>252</v>
      </c>
      <c r="K3549" s="85">
        <f>VLOOKUP(B3549,Precios!G:J,4,FALSE)</f>
        <v>2887.39</v>
      </c>
      <c r="L3549" s="59"/>
    </row>
    <row r="3550" spans="2:12">
      <c r="B3550" s="46" t="str">
        <f t="shared" si="55"/>
        <v>126CLO30</v>
      </c>
      <c r="C3550" s="46">
        <v>126</v>
      </c>
      <c r="D3550" s="58" t="s">
        <v>54</v>
      </c>
      <c r="E3550" s="58" t="s">
        <v>2</v>
      </c>
      <c r="F3550" s="46" t="s">
        <v>896</v>
      </c>
      <c r="G3550" s="46" t="s">
        <v>665</v>
      </c>
      <c r="H3550" s="46">
        <v>30</v>
      </c>
      <c r="I3550" s="58" t="s">
        <v>525</v>
      </c>
      <c r="J3550" s="61" t="s">
        <v>285</v>
      </c>
      <c r="K3550" s="85">
        <f>VLOOKUP(B3550,Precios!G:J,4,FALSE)</f>
        <v>5746.09</v>
      </c>
      <c r="L3550" s="59"/>
    </row>
    <row r="3551" spans="2:12">
      <c r="B3551" s="46" t="str">
        <f t="shared" si="55"/>
        <v>127CLO30</v>
      </c>
      <c r="C3551" s="46">
        <v>127</v>
      </c>
      <c r="D3551" s="58" t="s">
        <v>53</v>
      </c>
      <c r="E3551" s="58" t="s">
        <v>2</v>
      </c>
      <c r="F3551" s="46" t="s">
        <v>896</v>
      </c>
      <c r="G3551" s="46" t="s">
        <v>665</v>
      </c>
      <c r="H3551" s="46">
        <v>30</v>
      </c>
      <c r="I3551" s="58" t="s">
        <v>525</v>
      </c>
      <c r="J3551" s="61" t="s">
        <v>316</v>
      </c>
      <c r="K3551" s="85">
        <f>VLOOKUP(B3551,Precios!G:J,4,FALSE)</f>
        <v>15259.9</v>
      </c>
      <c r="L3551" s="59"/>
    </row>
    <row r="3552" spans="2:12">
      <c r="B3552" s="46" t="str">
        <f t="shared" si="55"/>
        <v>128CLO30</v>
      </c>
      <c r="C3552" s="46">
        <v>128</v>
      </c>
      <c r="D3552" s="58" t="s">
        <v>52</v>
      </c>
      <c r="E3552" s="58" t="s">
        <v>2</v>
      </c>
      <c r="F3552" s="46" t="s">
        <v>896</v>
      </c>
      <c r="G3552" s="46" t="s">
        <v>665</v>
      </c>
      <c r="H3552" s="46">
        <v>30</v>
      </c>
      <c r="I3552" s="58" t="s">
        <v>525</v>
      </c>
      <c r="J3552" s="61" t="s">
        <v>252</v>
      </c>
      <c r="K3552" s="85">
        <f>VLOOKUP(B3552,Precios!G:J,4,FALSE)</f>
        <v>16443.96</v>
      </c>
      <c r="L3552" s="59"/>
    </row>
    <row r="3553" spans="2:12">
      <c r="B3553" s="46" t="str">
        <f t="shared" si="55"/>
        <v>129CLO30</v>
      </c>
      <c r="C3553" s="46">
        <v>129</v>
      </c>
      <c r="D3553" s="58" t="s">
        <v>51</v>
      </c>
      <c r="E3553" s="58" t="s">
        <v>2</v>
      </c>
      <c r="F3553" s="46" t="s">
        <v>896</v>
      </c>
      <c r="G3553" s="46" t="s">
        <v>665</v>
      </c>
      <c r="H3553" s="46">
        <v>30</v>
      </c>
      <c r="I3553" s="58" t="s">
        <v>525</v>
      </c>
      <c r="J3553" s="61" t="s">
        <v>233</v>
      </c>
      <c r="K3553" s="85">
        <f>VLOOKUP(B3553,Precios!G:J,4,FALSE)</f>
        <v>2385.09</v>
      </c>
      <c r="L3553" s="59"/>
    </row>
    <row r="3554" spans="2:12">
      <c r="B3554" s="46" t="str">
        <f t="shared" si="55"/>
        <v>130CLO30</v>
      </c>
      <c r="C3554" s="46">
        <v>130</v>
      </c>
      <c r="D3554" s="58" t="s">
        <v>50</v>
      </c>
      <c r="E3554" s="58" t="s">
        <v>2</v>
      </c>
      <c r="F3554" s="46" t="s">
        <v>896</v>
      </c>
      <c r="G3554" s="46" t="s">
        <v>665</v>
      </c>
      <c r="H3554" s="46">
        <v>30</v>
      </c>
      <c r="I3554" s="58" t="s">
        <v>525</v>
      </c>
      <c r="J3554" s="61" t="s">
        <v>233</v>
      </c>
      <c r="K3554" s="85">
        <f>VLOOKUP(B3554,Precios!G:J,4,FALSE)</f>
        <v>2385.09</v>
      </c>
      <c r="L3554" s="59"/>
    </row>
    <row r="3555" spans="2:12">
      <c r="B3555" s="46" t="str">
        <f t="shared" si="55"/>
        <v>131CLO30</v>
      </c>
      <c r="C3555" s="46">
        <v>131</v>
      </c>
      <c r="D3555" s="58" t="s">
        <v>49</v>
      </c>
      <c r="E3555" s="58" t="s">
        <v>2</v>
      </c>
      <c r="F3555" s="46" t="s">
        <v>896</v>
      </c>
      <c r="G3555" s="46" t="s">
        <v>665</v>
      </c>
      <c r="H3555" s="46">
        <v>30</v>
      </c>
      <c r="I3555" s="58" t="s">
        <v>525</v>
      </c>
      <c r="J3555" s="61" t="s">
        <v>233</v>
      </c>
      <c r="K3555" s="85">
        <f>VLOOKUP(B3555,Precios!G:J,4,FALSE)</f>
        <v>1224.4000000000001</v>
      </c>
      <c r="L3555" s="59"/>
    </row>
    <row r="3556" spans="2:12">
      <c r="B3556" s="46" t="str">
        <f t="shared" si="55"/>
        <v>132CLO30</v>
      </c>
      <c r="C3556" s="46">
        <v>132</v>
      </c>
      <c r="D3556" s="58" t="s">
        <v>48</v>
      </c>
      <c r="E3556" s="58" t="s">
        <v>2</v>
      </c>
      <c r="F3556" s="46" t="s">
        <v>896</v>
      </c>
      <c r="G3556" s="46" t="s">
        <v>665</v>
      </c>
      <c r="H3556" s="46">
        <v>30</v>
      </c>
      <c r="I3556" s="58" t="s">
        <v>525</v>
      </c>
      <c r="J3556" s="61" t="s">
        <v>233</v>
      </c>
      <c r="K3556" s="85">
        <f>VLOOKUP(B3556,Precios!G:J,4,FALSE)</f>
        <v>1224.4000000000001</v>
      </c>
      <c r="L3556" s="59"/>
    </row>
    <row r="3557" spans="2:12">
      <c r="B3557" s="46" t="str">
        <f t="shared" si="55"/>
        <v>133CLO30</v>
      </c>
      <c r="C3557" s="46">
        <v>133</v>
      </c>
      <c r="D3557" s="58" t="s">
        <v>47</v>
      </c>
      <c r="E3557" s="58" t="s">
        <v>2</v>
      </c>
      <c r="F3557" s="46" t="s">
        <v>896</v>
      </c>
      <c r="G3557" s="46" t="s">
        <v>665</v>
      </c>
      <c r="H3557" s="46">
        <v>30</v>
      </c>
      <c r="I3557" s="58" t="s">
        <v>525</v>
      </c>
      <c r="J3557" s="61" t="s">
        <v>233</v>
      </c>
      <c r="K3557" s="85">
        <f>VLOOKUP(B3557,Precios!G:J,4,FALSE)</f>
        <v>1304.04</v>
      </c>
      <c r="L3557" s="59"/>
    </row>
    <row r="3558" spans="2:12">
      <c r="B3558" s="46" t="str">
        <f t="shared" si="55"/>
        <v>134CLO30</v>
      </c>
      <c r="C3558" s="46">
        <v>134</v>
      </c>
      <c r="D3558" s="58" t="s">
        <v>219</v>
      </c>
      <c r="E3558" s="58" t="s">
        <v>3</v>
      </c>
      <c r="F3558" s="46" t="s">
        <v>896</v>
      </c>
      <c r="G3558" s="46" t="s">
        <v>665</v>
      </c>
      <c r="H3558" s="46">
        <v>30</v>
      </c>
      <c r="I3558" s="58" t="s">
        <v>525</v>
      </c>
      <c r="J3558" s="61" t="s">
        <v>233</v>
      </c>
      <c r="K3558" s="85">
        <f>VLOOKUP(B3558,Precios!G:J,4,FALSE)</f>
        <v>5563.44</v>
      </c>
      <c r="L3558" s="59"/>
    </row>
    <row r="3559" spans="2:12">
      <c r="B3559" s="46" t="str">
        <f t="shared" si="55"/>
        <v>135CLO30</v>
      </c>
      <c r="C3559" s="46">
        <v>135</v>
      </c>
      <c r="D3559" s="58" t="s">
        <v>220</v>
      </c>
      <c r="E3559" s="58" t="s">
        <v>3</v>
      </c>
      <c r="F3559" s="46" t="s">
        <v>896</v>
      </c>
      <c r="G3559" s="46" t="s">
        <v>665</v>
      </c>
      <c r="H3559" s="46">
        <v>30</v>
      </c>
      <c r="I3559" s="58" t="s">
        <v>525</v>
      </c>
      <c r="J3559" s="61" t="s">
        <v>233</v>
      </c>
      <c r="K3559" s="85">
        <f>VLOOKUP(B3559,Precios!G:J,4,FALSE)</f>
        <v>5563.44</v>
      </c>
      <c r="L3559" s="59"/>
    </row>
    <row r="3560" spans="2:12">
      <c r="B3560" s="46" t="str">
        <f t="shared" si="55"/>
        <v>136CLO30</v>
      </c>
      <c r="C3560" s="46">
        <v>136</v>
      </c>
      <c r="D3560" s="58" t="s">
        <v>46</v>
      </c>
      <c r="E3560" s="58" t="s">
        <v>3</v>
      </c>
      <c r="F3560" s="46" t="s">
        <v>896</v>
      </c>
      <c r="G3560" s="46" t="s">
        <v>665</v>
      </c>
      <c r="H3560" s="46">
        <v>30</v>
      </c>
      <c r="I3560" s="58" t="s">
        <v>525</v>
      </c>
      <c r="J3560" s="61" t="s">
        <v>233</v>
      </c>
      <c r="K3560" s="85">
        <f>VLOOKUP(B3560,Precios!G:J,4,FALSE)</f>
        <v>6040.24</v>
      </c>
      <c r="L3560" s="59"/>
    </row>
    <row r="3561" spans="2:12">
      <c r="B3561" s="46" t="str">
        <f t="shared" si="55"/>
        <v>137CLO30</v>
      </c>
      <c r="C3561" s="46">
        <v>137</v>
      </c>
      <c r="D3561" s="58" t="s">
        <v>45</v>
      </c>
      <c r="E3561" s="58" t="s">
        <v>3</v>
      </c>
      <c r="F3561" s="46" t="s">
        <v>896</v>
      </c>
      <c r="G3561" s="46" t="s">
        <v>665</v>
      </c>
      <c r="H3561" s="46">
        <v>30</v>
      </c>
      <c r="I3561" s="58" t="s">
        <v>525</v>
      </c>
      <c r="J3561" s="61" t="s">
        <v>233</v>
      </c>
      <c r="K3561" s="85">
        <f>VLOOKUP(B3561,Precios!G:J,4,FALSE)</f>
        <v>6040.24</v>
      </c>
      <c r="L3561" s="59"/>
    </row>
    <row r="3562" spans="2:12">
      <c r="B3562" s="46" t="str">
        <f t="shared" si="55"/>
        <v>138CLO30</v>
      </c>
      <c r="C3562" s="46">
        <v>138</v>
      </c>
      <c r="D3562" s="58" t="s">
        <v>44</v>
      </c>
      <c r="E3562" s="58" t="s">
        <v>2</v>
      </c>
      <c r="F3562" s="46" t="s">
        <v>896</v>
      </c>
      <c r="G3562" s="46" t="s">
        <v>665</v>
      </c>
      <c r="H3562" s="46">
        <v>30</v>
      </c>
      <c r="I3562" s="58" t="s">
        <v>525</v>
      </c>
      <c r="J3562" s="61" t="s">
        <v>233</v>
      </c>
      <c r="K3562" s="85">
        <f>VLOOKUP(B3562,Precios!G:J,4,FALSE)</f>
        <v>469.38</v>
      </c>
      <c r="L3562" s="59"/>
    </row>
    <row r="3563" spans="2:12">
      <c r="B3563" s="46" t="str">
        <f t="shared" si="55"/>
        <v>139CLO30</v>
      </c>
      <c r="C3563" s="46">
        <v>139</v>
      </c>
      <c r="D3563" s="58" t="s">
        <v>43</v>
      </c>
      <c r="E3563" s="58" t="s">
        <v>2</v>
      </c>
      <c r="F3563" s="46" t="s">
        <v>896</v>
      </c>
      <c r="G3563" s="46" t="s">
        <v>665</v>
      </c>
      <c r="H3563" s="46">
        <v>30</v>
      </c>
      <c r="I3563" s="58" t="s">
        <v>525</v>
      </c>
      <c r="J3563" s="61" t="s">
        <v>233</v>
      </c>
      <c r="K3563" s="85">
        <f>VLOOKUP(B3563,Precios!G:J,4,FALSE)</f>
        <v>469.38</v>
      </c>
      <c r="L3563" s="59"/>
    </row>
    <row r="3564" spans="2:12">
      <c r="B3564" s="46" t="str">
        <f t="shared" si="55"/>
        <v>140CLO30</v>
      </c>
      <c r="C3564" s="46">
        <v>140</v>
      </c>
      <c r="D3564" s="58" t="s">
        <v>42</v>
      </c>
      <c r="E3564" s="58" t="s">
        <v>38</v>
      </c>
      <c r="F3564" s="46" t="s">
        <v>896</v>
      </c>
      <c r="G3564" s="46" t="s">
        <v>665</v>
      </c>
      <c r="H3564" s="46">
        <v>30</v>
      </c>
      <c r="I3564" s="58" t="s">
        <v>525</v>
      </c>
      <c r="J3564" s="61" t="s">
        <v>317</v>
      </c>
      <c r="K3564" s="85">
        <f>VLOOKUP(B3564,Precios!G:J,4,FALSE)</f>
        <v>47711.360000000001</v>
      </c>
      <c r="L3564" s="59"/>
    </row>
    <row r="3565" spans="2:12">
      <c r="B3565" s="46" t="str">
        <f t="shared" si="55"/>
        <v>141CLO30</v>
      </c>
      <c r="C3565" s="46">
        <v>141</v>
      </c>
      <c r="D3565" s="58" t="s">
        <v>41</v>
      </c>
      <c r="E3565" s="58" t="s">
        <v>36</v>
      </c>
      <c r="F3565" s="46" t="s">
        <v>896</v>
      </c>
      <c r="G3565" s="46" t="s">
        <v>665</v>
      </c>
      <c r="H3565" s="46">
        <v>30</v>
      </c>
      <c r="I3565" s="58" t="s">
        <v>525</v>
      </c>
      <c r="J3565" s="61" t="s">
        <v>317</v>
      </c>
      <c r="K3565" s="85">
        <f>VLOOKUP(B3565,Precios!G:J,4,FALSE)</f>
        <v>69539.28</v>
      </c>
      <c r="L3565" s="59"/>
    </row>
    <row r="3566" spans="2:12">
      <c r="B3566" s="46" t="str">
        <f t="shared" si="55"/>
        <v>142CLO30</v>
      </c>
      <c r="C3566" s="46">
        <v>142</v>
      </c>
      <c r="D3566" s="58" t="s">
        <v>40</v>
      </c>
      <c r="E3566" s="58" t="s">
        <v>34</v>
      </c>
      <c r="F3566" s="46" t="s">
        <v>896</v>
      </c>
      <c r="G3566" s="46" t="s">
        <v>665</v>
      </c>
      <c r="H3566" s="46">
        <v>30</v>
      </c>
      <c r="I3566" s="58" t="s">
        <v>525</v>
      </c>
      <c r="J3566" s="61" t="s">
        <v>317</v>
      </c>
      <c r="K3566" s="85">
        <f>VLOOKUP(B3566,Precios!G:J,4,FALSE)</f>
        <v>74772.47</v>
      </c>
      <c r="L3566" s="59"/>
    </row>
    <row r="3567" spans="2:12">
      <c r="B3567" s="46" t="str">
        <f t="shared" si="55"/>
        <v>143CLO30</v>
      </c>
      <c r="C3567" s="46">
        <v>143</v>
      </c>
      <c r="D3567" s="58" t="s">
        <v>39</v>
      </c>
      <c r="E3567" s="58" t="s">
        <v>38</v>
      </c>
      <c r="F3567" s="46" t="s">
        <v>896</v>
      </c>
      <c r="G3567" s="46" t="s">
        <v>665</v>
      </c>
      <c r="H3567" s="46">
        <v>30</v>
      </c>
      <c r="I3567" s="58" t="s">
        <v>525</v>
      </c>
      <c r="J3567" s="61" t="s">
        <v>317</v>
      </c>
      <c r="K3567" s="85">
        <f>VLOOKUP(B3567,Precios!G:J,4,FALSE)</f>
        <v>72288.62</v>
      </c>
      <c r="L3567" s="59"/>
    </row>
    <row r="3568" spans="2:12">
      <c r="B3568" s="46" t="str">
        <f t="shared" si="55"/>
        <v>144CLO30</v>
      </c>
      <c r="C3568" s="46">
        <v>144</v>
      </c>
      <c r="D3568" s="58" t="s">
        <v>37</v>
      </c>
      <c r="E3568" s="58" t="s">
        <v>36</v>
      </c>
      <c r="F3568" s="46" t="s">
        <v>896</v>
      </c>
      <c r="G3568" s="46" t="s">
        <v>665</v>
      </c>
      <c r="H3568" s="46">
        <v>30</v>
      </c>
      <c r="I3568" s="58" t="s">
        <v>525</v>
      </c>
      <c r="J3568" s="61" t="s">
        <v>317</v>
      </c>
      <c r="K3568" s="85">
        <f>VLOOKUP(B3568,Precios!G:J,4,FALSE)</f>
        <v>86298.63</v>
      </c>
      <c r="L3568" s="59"/>
    </row>
    <row r="3569" spans="2:12">
      <c r="B3569" s="46" t="str">
        <f t="shared" si="55"/>
        <v>145CLO30</v>
      </c>
      <c r="C3569" s="46">
        <v>145</v>
      </c>
      <c r="D3569" s="58" t="s">
        <v>35</v>
      </c>
      <c r="E3569" s="58" t="s">
        <v>34</v>
      </c>
      <c r="F3569" s="46" t="s">
        <v>896</v>
      </c>
      <c r="G3569" s="46" t="s">
        <v>665</v>
      </c>
      <c r="H3569" s="46">
        <v>30</v>
      </c>
      <c r="I3569" s="58" t="s">
        <v>525</v>
      </c>
      <c r="J3569" s="61" t="s">
        <v>317</v>
      </c>
      <c r="K3569" s="85">
        <f>VLOOKUP(B3569,Precios!G:J,4,FALSE)</f>
        <v>92261.35</v>
      </c>
      <c r="L3569" s="59"/>
    </row>
    <row r="3570" spans="2:12">
      <c r="B3570" s="46" t="str">
        <f t="shared" si="55"/>
        <v>146CLO30</v>
      </c>
      <c r="C3570" s="46">
        <v>146</v>
      </c>
      <c r="D3570" s="58" t="s">
        <v>33</v>
      </c>
      <c r="E3570" s="58" t="s">
        <v>2</v>
      </c>
      <c r="F3570" s="46" t="s">
        <v>896</v>
      </c>
      <c r="G3570" s="46" t="s">
        <v>665</v>
      </c>
      <c r="H3570" s="46">
        <v>30</v>
      </c>
      <c r="I3570" s="58" t="s">
        <v>525</v>
      </c>
      <c r="J3570" s="61" t="s">
        <v>302</v>
      </c>
      <c r="K3570" s="85">
        <f>VLOOKUP(B3570,Precios!G:J,4,FALSE)</f>
        <v>2311.8200000000002</v>
      </c>
      <c r="L3570" s="59"/>
    </row>
    <row r="3571" spans="2:12">
      <c r="B3571" s="46" t="str">
        <f t="shared" si="55"/>
        <v>147CLO30</v>
      </c>
      <c r="C3571" s="46">
        <v>147</v>
      </c>
      <c r="D3571" s="58" t="s">
        <v>32</v>
      </c>
      <c r="E3571" s="58" t="s">
        <v>2</v>
      </c>
      <c r="F3571" s="46" t="s">
        <v>896</v>
      </c>
      <c r="G3571" s="46" t="s">
        <v>665</v>
      </c>
      <c r="H3571" s="46">
        <v>30</v>
      </c>
      <c r="I3571" s="58" t="s">
        <v>525</v>
      </c>
      <c r="J3571" s="61" t="s">
        <v>302</v>
      </c>
      <c r="K3571" s="85">
        <f>VLOOKUP(B3571,Precios!G:J,4,FALSE)</f>
        <v>2667.57</v>
      </c>
      <c r="L3571" s="59"/>
    </row>
    <row r="3572" spans="2:12">
      <c r="B3572" s="46" t="str">
        <f t="shared" si="55"/>
        <v>148CLO30</v>
      </c>
      <c r="C3572" s="46">
        <v>148</v>
      </c>
      <c r="D3572" s="58" t="s">
        <v>31</v>
      </c>
      <c r="E3572" s="58" t="s">
        <v>2</v>
      </c>
      <c r="F3572" s="46" t="s">
        <v>896</v>
      </c>
      <c r="G3572" s="46" t="s">
        <v>665</v>
      </c>
      <c r="H3572" s="46">
        <v>30</v>
      </c>
      <c r="I3572" s="58" t="s">
        <v>525</v>
      </c>
      <c r="J3572" s="61" t="s">
        <v>272</v>
      </c>
      <c r="K3572" s="85">
        <f>VLOOKUP(B3572,Precios!G:J,4,FALSE)</f>
        <v>11429.53</v>
      </c>
      <c r="L3572" s="59"/>
    </row>
    <row r="3573" spans="2:12">
      <c r="B3573" s="46" t="str">
        <f t="shared" si="55"/>
        <v>149CLO30</v>
      </c>
      <c r="C3573" s="46">
        <v>149</v>
      </c>
      <c r="D3573" s="58" t="s">
        <v>30</v>
      </c>
      <c r="E3573" s="58" t="s">
        <v>2</v>
      </c>
      <c r="F3573" s="46" t="s">
        <v>896</v>
      </c>
      <c r="G3573" s="46" t="s">
        <v>665</v>
      </c>
      <c r="H3573" s="46">
        <v>30</v>
      </c>
      <c r="I3573" s="58" t="s">
        <v>525</v>
      </c>
      <c r="J3573" s="61" t="s">
        <v>233</v>
      </c>
      <c r="K3573" s="85">
        <f>VLOOKUP(B3573,Precios!G:J,4,FALSE)</f>
        <v>4572.66</v>
      </c>
      <c r="L3573" s="59"/>
    </row>
    <row r="3574" spans="2:12">
      <c r="B3574" s="46" t="str">
        <f t="shared" si="55"/>
        <v>150CLO30</v>
      </c>
      <c r="C3574" s="46">
        <v>150</v>
      </c>
      <c r="D3574" s="58" t="s">
        <v>29</v>
      </c>
      <c r="E3574" s="58" t="s">
        <v>2</v>
      </c>
      <c r="F3574" s="46" t="s">
        <v>896</v>
      </c>
      <c r="G3574" s="46" t="s">
        <v>665</v>
      </c>
      <c r="H3574" s="46">
        <v>30</v>
      </c>
      <c r="I3574" s="58" t="s">
        <v>525</v>
      </c>
      <c r="J3574" s="61" t="s">
        <v>233</v>
      </c>
      <c r="K3574" s="85">
        <f>VLOOKUP(B3574,Precios!G:J,4,FALSE)</f>
        <v>7778.63</v>
      </c>
      <c r="L3574" s="59"/>
    </row>
    <row r="3575" spans="2:12">
      <c r="B3575" s="46" t="str">
        <f t="shared" si="55"/>
        <v>151CLO30</v>
      </c>
      <c r="C3575" s="46">
        <v>151</v>
      </c>
      <c r="D3575" s="58" t="s">
        <v>28</v>
      </c>
      <c r="E3575" s="58" t="s">
        <v>2</v>
      </c>
      <c r="F3575" s="46" t="s">
        <v>896</v>
      </c>
      <c r="G3575" s="46" t="s">
        <v>665</v>
      </c>
      <c r="H3575" s="46">
        <v>30</v>
      </c>
      <c r="I3575" s="58" t="s">
        <v>525</v>
      </c>
      <c r="J3575" s="61" t="s">
        <v>233</v>
      </c>
      <c r="K3575" s="85">
        <f>VLOOKUP(B3575,Precios!G:J,4,FALSE)</f>
        <v>12382.08</v>
      </c>
      <c r="L3575" s="59"/>
    </row>
    <row r="3576" spans="2:12">
      <c r="B3576" s="46" t="str">
        <f t="shared" si="55"/>
        <v>152CLO30</v>
      </c>
      <c r="C3576" s="46">
        <v>152</v>
      </c>
      <c r="D3576" s="58" t="s">
        <v>27</v>
      </c>
      <c r="E3576" s="58" t="s">
        <v>2</v>
      </c>
      <c r="F3576" s="46" t="s">
        <v>896</v>
      </c>
      <c r="G3576" s="46" t="s">
        <v>665</v>
      </c>
      <c r="H3576" s="46">
        <v>30</v>
      </c>
      <c r="I3576" s="58" t="s">
        <v>525</v>
      </c>
      <c r="J3576" s="61" t="s">
        <v>233</v>
      </c>
      <c r="K3576" s="85">
        <f>VLOOKUP(B3576,Precios!G:J,4,FALSE)</f>
        <v>14684.33</v>
      </c>
      <c r="L3576" s="59"/>
    </row>
    <row r="3577" spans="2:12">
      <c r="B3577" s="46" t="str">
        <f t="shared" si="55"/>
        <v>153CLO30</v>
      </c>
      <c r="C3577" s="46">
        <v>153</v>
      </c>
      <c r="D3577" s="58" t="s">
        <v>26</v>
      </c>
      <c r="E3577" s="58" t="s">
        <v>2</v>
      </c>
      <c r="F3577" s="46" t="s">
        <v>896</v>
      </c>
      <c r="G3577" s="46" t="s">
        <v>665</v>
      </c>
      <c r="H3577" s="46">
        <v>30</v>
      </c>
      <c r="I3577" s="58" t="s">
        <v>525</v>
      </c>
      <c r="J3577" s="61" t="s">
        <v>233</v>
      </c>
      <c r="K3577" s="85">
        <f>VLOOKUP(B3577,Precios!G:J,4,FALSE)</f>
        <v>21255.55</v>
      </c>
      <c r="L3577" s="59"/>
    </row>
    <row r="3578" spans="2:12">
      <c r="B3578" s="46" t="str">
        <f t="shared" si="55"/>
        <v>154CLO30</v>
      </c>
      <c r="C3578" s="46">
        <v>154</v>
      </c>
      <c r="D3578" s="58" t="s">
        <v>25</v>
      </c>
      <c r="E3578" s="58" t="s">
        <v>221</v>
      </c>
      <c r="F3578" s="46" t="s">
        <v>896</v>
      </c>
      <c r="G3578" s="46" t="s">
        <v>665</v>
      </c>
      <c r="H3578" s="46">
        <v>30</v>
      </c>
      <c r="I3578" s="58" t="s">
        <v>525</v>
      </c>
      <c r="J3578" s="61" t="s">
        <v>317</v>
      </c>
      <c r="K3578" s="85">
        <f>VLOOKUP(B3578,Precios!G:J,4,FALSE)</f>
        <v>67465.34</v>
      </c>
      <c r="L3578" s="59"/>
    </row>
    <row r="3579" spans="2:12">
      <c r="B3579" s="46" t="str">
        <f t="shared" si="55"/>
        <v>155CLO30</v>
      </c>
      <c r="C3579" s="46">
        <v>155</v>
      </c>
      <c r="D3579" s="58" t="s">
        <v>24</v>
      </c>
      <c r="E3579" s="58" t="s">
        <v>221</v>
      </c>
      <c r="F3579" s="46" t="s">
        <v>896</v>
      </c>
      <c r="G3579" s="46" t="s">
        <v>665</v>
      </c>
      <c r="H3579" s="46">
        <v>30</v>
      </c>
      <c r="I3579" s="58" t="s">
        <v>525</v>
      </c>
      <c r="J3579" s="61" t="s">
        <v>317</v>
      </c>
      <c r="K3579" s="85">
        <f>VLOOKUP(B3579,Precios!G:J,4,FALSE)</f>
        <v>80164.94</v>
      </c>
      <c r="L3579" s="59"/>
    </row>
    <row r="3580" spans="2:12">
      <c r="B3580" s="46" t="str">
        <f t="shared" si="55"/>
        <v>156CLO30</v>
      </c>
      <c r="C3580" s="46">
        <v>156</v>
      </c>
      <c r="D3580" s="58" t="s">
        <v>23</v>
      </c>
      <c r="E3580" s="58" t="s">
        <v>221</v>
      </c>
      <c r="F3580" s="46" t="s">
        <v>896</v>
      </c>
      <c r="G3580" s="46" t="s">
        <v>665</v>
      </c>
      <c r="H3580" s="46">
        <v>30</v>
      </c>
      <c r="I3580" s="58" t="s">
        <v>525</v>
      </c>
      <c r="J3580" s="61" t="s">
        <v>369</v>
      </c>
      <c r="K3580" s="85">
        <f>VLOOKUP(B3580,Precios!G:J,4,FALSE)</f>
        <v>115880.76</v>
      </c>
      <c r="L3580" s="59"/>
    </row>
    <row r="3581" spans="2:12">
      <c r="B3581" s="46" t="str">
        <f t="shared" si="55"/>
        <v>157CLO30</v>
      </c>
      <c r="C3581" s="46">
        <v>157</v>
      </c>
      <c r="D3581" s="58" t="s">
        <v>22</v>
      </c>
      <c r="E3581" s="58" t="s">
        <v>221</v>
      </c>
      <c r="F3581" s="46" t="s">
        <v>896</v>
      </c>
      <c r="G3581" s="46" t="s">
        <v>665</v>
      </c>
      <c r="H3581" s="46">
        <v>30</v>
      </c>
      <c r="I3581" s="58" t="s">
        <v>525</v>
      </c>
      <c r="J3581" s="61" t="s">
        <v>369</v>
      </c>
      <c r="K3581" s="85">
        <f>VLOOKUP(B3581,Precios!G:J,4,FALSE)</f>
        <v>88071</v>
      </c>
      <c r="L3581" s="59"/>
    </row>
    <row r="3582" spans="2:12">
      <c r="B3582" s="46" t="str">
        <f t="shared" si="55"/>
        <v>158CLO30</v>
      </c>
      <c r="C3582" s="46">
        <v>158</v>
      </c>
      <c r="D3582" s="58" t="s">
        <v>21</v>
      </c>
      <c r="E3582" s="58" t="s">
        <v>3</v>
      </c>
      <c r="F3582" s="46" t="s">
        <v>896</v>
      </c>
      <c r="G3582" s="46" t="s">
        <v>665</v>
      </c>
      <c r="H3582" s="46">
        <v>30</v>
      </c>
      <c r="I3582" s="58" t="s">
        <v>525</v>
      </c>
      <c r="J3582" s="61" t="s">
        <v>275</v>
      </c>
      <c r="K3582" s="85">
        <f>VLOOKUP(B3582,Precios!G:J,4,FALSE)</f>
        <v>8969.0499999999993</v>
      </c>
      <c r="L3582" s="59"/>
    </row>
    <row r="3583" spans="2:12">
      <c r="B3583" s="46" t="str">
        <f t="shared" si="55"/>
        <v>159CLO30</v>
      </c>
      <c r="C3583" s="46">
        <v>159</v>
      </c>
      <c r="D3583" s="58" t="s">
        <v>20</v>
      </c>
      <c r="E3583" s="58" t="s">
        <v>3</v>
      </c>
      <c r="F3583" s="46" t="s">
        <v>896</v>
      </c>
      <c r="G3583" s="46" t="s">
        <v>665</v>
      </c>
      <c r="H3583" s="46">
        <v>30</v>
      </c>
      <c r="I3583" s="58" t="s">
        <v>525</v>
      </c>
      <c r="J3583" s="61" t="s">
        <v>275</v>
      </c>
      <c r="K3583" s="85">
        <f>VLOOKUP(B3583,Precios!G:J,4,FALSE)</f>
        <v>14128.96</v>
      </c>
      <c r="L3583" s="59"/>
    </row>
    <row r="3584" spans="2:12">
      <c r="B3584" s="46" t="str">
        <f t="shared" si="55"/>
        <v>160CLO30</v>
      </c>
      <c r="C3584" s="46">
        <v>160</v>
      </c>
      <c r="D3584" s="58" t="s">
        <v>19</v>
      </c>
      <c r="E3584" s="58" t="s">
        <v>3</v>
      </c>
      <c r="F3584" s="46" t="s">
        <v>896</v>
      </c>
      <c r="G3584" s="46" t="s">
        <v>665</v>
      </c>
      <c r="H3584" s="46">
        <v>30</v>
      </c>
      <c r="I3584" s="58" t="s">
        <v>525</v>
      </c>
      <c r="J3584" s="61" t="s">
        <v>275</v>
      </c>
      <c r="K3584" s="85">
        <f>VLOOKUP(B3584,Precios!G:J,4,FALSE)</f>
        <v>8334.01</v>
      </c>
      <c r="L3584" s="59"/>
    </row>
    <row r="3585" spans="2:12">
      <c r="B3585" s="46" t="str">
        <f t="shared" si="55"/>
        <v>161CLO30</v>
      </c>
      <c r="C3585" s="46">
        <v>161</v>
      </c>
      <c r="D3585" s="58" t="s">
        <v>18</v>
      </c>
      <c r="E3585" s="58" t="s">
        <v>3</v>
      </c>
      <c r="F3585" s="46" t="s">
        <v>896</v>
      </c>
      <c r="G3585" s="46" t="s">
        <v>665</v>
      </c>
      <c r="H3585" s="46">
        <v>30</v>
      </c>
      <c r="I3585" s="58" t="s">
        <v>525</v>
      </c>
      <c r="J3585" s="61" t="s">
        <v>275</v>
      </c>
      <c r="K3585" s="85">
        <f>VLOOKUP(B3585,Precios!G:J,4,FALSE)</f>
        <v>12064.56</v>
      </c>
      <c r="L3585" s="59"/>
    </row>
    <row r="3586" spans="2:12">
      <c r="B3586" s="46" t="str">
        <f t="shared" si="55"/>
        <v>162CLO30</v>
      </c>
      <c r="C3586" s="46">
        <v>162</v>
      </c>
      <c r="D3586" s="58" t="s">
        <v>17</v>
      </c>
      <c r="E3586" s="58" t="s">
        <v>15</v>
      </c>
      <c r="F3586" s="46" t="s">
        <v>896</v>
      </c>
      <c r="G3586" s="46" t="s">
        <v>665</v>
      </c>
      <c r="H3586" s="46">
        <v>30</v>
      </c>
      <c r="I3586" s="58" t="s">
        <v>525</v>
      </c>
      <c r="J3586" s="61" t="s">
        <v>301</v>
      </c>
      <c r="K3586" s="85">
        <f>VLOOKUP(B3586,Precios!G:J,4,FALSE)</f>
        <v>67782.86</v>
      </c>
      <c r="L3586" s="59"/>
    </row>
    <row r="3587" spans="2:12">
      <c r="B3587" s="46" t="str">
        <f t="shared" si="55"/>
        <v>163CLO30</v>
      </c>
      <c r="C3587" s="46">
        <v>163</v>
      </c>
      <c r="D3587" s="58" t="s">
        <v>16</v>
      </c>
      <c r="E3587" s="58" t="s">
        <v>15</v>
      </c>
      <c r="F3587" s="46" t="s">
        <v>896</v>
      </c>
      <c r="G3587" s="46" t="s">
        <v>665</v>
      </c>
      <c r="H3587" s="46">
        <v>30</v>
      </c>
      <c r="I3587" s="58" t="s">
        <v>525</v>
      </c>
      <c r="J3587" s="61" t="s">
        <v>301</v>
      </c>
      <c r="K3587" s="85">
        <f>VLOOKUP(B3587,Precios!G:J,4,FALSE)</f>
        <v>71910.570000000007</v>
      </c>
      <c r="L3587" s="59"/>
    </row>
    <row r="3588" spans="2:12">
      <c r="B3588" s="46" t="str">
        <f t="shared" si="55"/>
        <v>164CLO30</v>
      </c>
      <c r="C3588" s="46">
        <v>164</v>
      </c>
      <c r="D3588" s="58" t="s">
        <v>14</v>
      </c>
      <c r="E3588" s="58" t="s">
        <v>222</v>
      </c>
      <c r="F3588" s="46" t="s">
        <v>896</v>
      </c>
      <c r="G3588" s="46" t="s">
        <v>665</v>
      </c>
      <c r="H3588" s="46">
        <v>30</v>
      </c>
      <c r="I3588" s="58" t="s">
        <v>525</v>
      </c>
      <c r="J3588" s="61" t="s">
        <v>451</v>
      </c>
      <c r="K3588" s="85">
        <f>VLOOKUP(B3588,Precios!G:J,4,FALSE)</f>
        <v>52384.9</v>
      </c>
      <c r="L3588" s="59"/>
    </row>
    <row r="3589" spans="2:12">
      <c r="B3589" s="46" t="str">
        <f t="shared" si="55"/>
        <v>165CLO30</v>
      </c>
      <c r="C3589" s="46">
        <v>165</v>
      </c>
      <c r="D3589" s="58" t="s">
        <v>13</v>
      </c>
      <c r="E3589" s="58" t="s">
        <v>2</v>
      </c>
      <c r="F3589" s="46" t="s">
        <v>896</v>
      </c>
      <c r="G3589" s="46" t="s">
        <v>665</v>
      </c>
      <c r="H3589" s="46">
        <v>30</v>
      </c>
      <c r="I3589" s="58" t="s">
        <v>525</v>
      </c>
      <c r="J3589" s="61" t="s">
        <v>317</v>
      </c>
      <c r="K3589" s="85">
        <f>VLOOKUP(B3589,Precios!G:J,4,FALSE)</f>
        <v>889.89</v>
      </c>
      <c r="L3589" s="59"/>
    </row>
    <row r="3590" spans="2:12">
      <c r="B3590" s="46" t="str">
        <f t="shared" ref="B3590:B3653" si="56">+CONCATENATE(C3590,F3590,H3590)</f>
        <v>166CLO30</v>
      </c>
      <c r="C3590" s="46">
        <v>166</v>
      </c>
      <c r="D3590" s="58" t="s">
        <v>223</v>
      </c>
      <c r="E3590" s="58" t="s">
        <v>2</v>
      </c>
      <c r="F3590" s="46" t="s">
        <v>896</v>
      </c>
      <c r="G3590" s="46" t="s">
        <v>665</v>
      </c>
      <c r="H3590" s="46">
        <v>30</v>
      </c>
      <c r="I3590" s="58" t="s">
        <v>525</v>
      </c>
      <c r="J3590" s="61" t="s">
        <v>317</v>
      </c>
      <c r="K3590" s="85">
        <f>VLOOKUP(B3590,Precios!G:J,4,FALSE)</f>
        <v>843.17</v>
      </c>
      <c r="L3590" s="59"/>
    </row>
    <row r="3591" spans="2:12">
      <c r="B3591" s="46" t="str">
        <f t="shared" si="56"/>
        <v>167CLO30</v>
      </c>
      <c r="C3591" s="46">
        <v>167</v>
      </c>
      <c r="D3591" s="58" t="s">
        <v>12</v>
      </c>
      <c r="E3591" s="58" t="s">
        <v>11</v>
      </c>
      <c r="F3591" s="46" t="s">
        <v>896</v>
      </c>
      <c r="G3591" s="46" t="s">
        <v>665</v>
      </c>
      <c r="H3591" s="46">
        <v>30</v>
      </c>
      <c r="I3591" s="58" t="s">
        <v>525</v>
      </c>
      <c r="J3591" s="61" t="s">
        <v>452</v>
      </c>
      <c r="K3591" s="85">
        <f>VLOOKUP(B3591,Precios!G:J,4,FALSE)</f>
        <v>59370.26</v>
      </c>
      <c r="L3591" s="59"/>
    </row>
    <row r="3592" spans="2:12">
      <c r="B3592" s="46" t="str">
        <f t="shared" si="56"/>
        <v>168CLO30</v>
      </c>
      <c r="C3592" s="46">
        <v>168</v>
      </c>
      <c r="D3592" s="58" t="s">
        <v>10</v>
      </c>
      <c r="E3592" s="58" t="s">
        <v>2</v>
      </c>
      <c r="F3592" s="46" t="s">
        <v>896</v>
      </c>
      <c r="G3592" s="46" t="s">
        <v>665</v>
      </c>
      <c r="H3592" s="46">
        <v>30</v>
      </c>
      <c r="I3592" s="58" t="s">
        <v>525</v>
      </c>
      <c r="J3592" s="61" t="s">
        <v>453</v>
      </c>
      <c r="K3592" s="85">
        <f>VLOOKUP(B3592,Precios!G:J,4,FALSE)</f>
        <v>419.47</v>
      </c>
      <c r="L3592" s="59"/>
    </row>
    <row r="3593" spans="2:12">
      <c r="B3593" s="46" t="str">
        <f t="shared" si="56"/>
        <v>169CLO30</v>
      </c>
      <c r="C3593" s="46">
        <v>169</v>
      </c>
      <c r="D3593" s="58" t="s">
        <v>9</v>
      </c>
      <c r="E3593" s="58" t="s">
        <v>2</v>
      </c>
      <c r="F3593" s="46" t="s">
        <v>896</v>
      </c>
      <c r="G3593" s="46" t="s">
        <v>665</v>
      </c>
      <c r="H3593" s="46">
        <v>30</v>
      </c>
      <c r="I3593" s="58" t="s">
        <v>525</v>
      </c>
      <c r="J3593" s="61" t="s">
        <v>453</v>
      </c>
      <c r="K3593" s="85">
        <f>VLOOKUP(B3593,Precios!G:J,4,FALSE)</f>
        <v>487.43</v>
      </c>
      <c r="L3593" s="59"/>
    </row>
    <row r="3594" spans="2:12">
      <c r="B3594" s="46" t="str">
        <f t="shared" si="56"/>
        <v>170CLO30</v>
      </c>
      <c r="C3594" s="46">
        <v>170</v>
      </c>
      <c r="D3594" s="58" t="s">
        <v>8</v>
      </c>
      <c r="E3594" s="58" t="s">
        <v>3</v>
      </c>
      <c r="F3594" s="46" t="s">
        <v>896</v>
      </c>
      <c r="G3594" s="46" t="s">
        <v>665</v>
      </c>
      <c r="H3594" s="46">
        <v>30</v>
      </c>
      <c r="I3594" s="58" t="s">
        <v>525</v>
      </c>
      <c r="J3594" s="61" t="s">
        <v>302</v>
      </c>
      <c r="K3594" s="85">
        <f>VLOOKUP(B3594,Precios!G:J,4,FALSE)</f>
        <v>3859.04</v>
      </c>
      <c r="L3594" s="59"/>
    </row>
    <row r="3595" spans="2:12">
      <c r="B3595" s="46" t="str">
        <f t="shared" si="56"/>
        <v>171CLO30</v>
      </c>
      <c r="C3595" s="46">
        <v>171</v>
      </c>
      <c r="D3595" s="58" t="s">
        <v>7</v>
      </c>
      <c r="E3595" s="58" t="s">
        <v>3</v>
      </c>
      <c r="F3595" s="46" t="s">
        <v>896</v>
      </c>
      <c r="G3595" s="46" t="s">
        <v>665</v>
      </c>
      <c r="H3595" s="46">
        <v>30</v>
      </c>
      <c r="I3595" s="58" t="s">
        <v>525</v>
      </c>
      <c r="J3595" s="61" t="s">
        <v>302</v>
      </c>
      <c r="K3595" s="85">
        <f>VLOOKUP(B3595,Precios!G:J,4,FALSE)</f>
        <v>15100.61</v>
      </c>
      <c r="L3595" s="59"/>
    </row>
    <row r="3596" spans="2:12">
      <c r="B3596" s="46" t="str">
        <f t="shared" si="56"/>
        <v>172CLO30</v>
      </c>
      <c r="C3596" s="46">
        <v>172</v>
      </c>
      <c r="D3596" s="58" t="s">
        <v>6</v>
      </c>
      <c r="E3596" s="58" t="s">
        <v>3</v>
      </c>
      <c r="F3596" s="46" t="s">
        <v>896</v>
      </c>
      <c r="G3596" s="46" t="s">
        <v>665</v>
      </c>
      <c r="H3596" s="46">
        <v>30</v>
      </c>
      <c r="I3596" s="58" t="s">
        <v>525</v>
      </c>
      <c r="J3596" s="61" t="s">
        <v>302</v>
      </c>
      <c r="K3596" s="85">
        <f>VLOOKUP(B3596,Precios!G:J,4,FALSE)</f>
        <v>8389.23</v>
      </c>
      <c r="L3596" s="59"/>
    </row>
    <row r="3597" spans="2:12">
      <c r="B3597" s="46" t="str">
        <f t="shared" si="56"/>
        <v>173CLO30</v>
      </c>
      <c r="C3597" s="46">
        <v>173</v>
      </c>
      <c r="D3597" s="58" t="s">
        <v>5</v>
      </c>
      <c r="E3597" s="58" t="s">
        <v>3</v>
      </c>
      <c r="F3597" s="46" t="s">
        <v>896</v>
      </c>
      <c r="G3597" s="46" t="s">
        <v>665</v>
      </c>
      <c r="H3597" s="46">
        <v>30</v>
      </c>
      <c r="I3597" s="58" t="s">
        <v>525</v>
      </c>
      <c r="J3597" s="61" t="s">
        <v>302</v>
      </c>
      <c r="K3597" s="85">
        <f>VLOOKUP(B3597,Precios!G:J,4,FALSE)</f>
        <v>10812.55</v>
      </c>
      <c r="L3597" s="59"/>
    </row>
    <row r="3598" spans="2:12">
      <c r="B3598" s="46" t="str">
        <f t="shared" si="56"/>
        <v>174CLO30</v>
      </c>
      <c r="C3598" s="46">
        <v>174</v>
      </c>
      <c r="D3598" s="58" t="s">
        <v>4</v>
      </c>
      <c r="E3598" s="58" t="s">
        <v>3</v>
      </c>
      <c r="F3598" s="46" t="s">
        <v>896</v>
      </c>
      <c r="G3598" s="46" t="s">
        <v>665</v>
      </c>
      <c r="H3598" s="46">
        <v>30</v>
      </c>
      <c r="I3598" s="58" t="s">
        <v>525</v>
      </c>
      <c r="J3598" s="61" t="s">
        <v>302</v>
      </c>
      <c r="K3598" s="85">
        <f>VLOOKUP(B3598,Precios!G:J,4,FALSE)</f>
        <v>28576.48</v>
      </c>
      <c r="L3598" s="59"/>
    </row>
    <row r="3599" spans="2:12">
      <c r="B3599" s="46" t="str">
        <f t="shared" si="56"/>
        <v>175CLO30</v>
      </c>
      <c r="C3599" s="46">
        <v>175</v>
      </c>
      <c r="D3599" s="58" t="s">
        <v>224</v>
      </c>
      <c r="E3599" s="58" t="s">
        <v>3</v>
      </c>
      <c r="F3599" s="46" t="s">
        <v>896</v>
      </c>
      <c r="G3599" s="46" t="s">
        <v>665</v>
      </c>
      <c r="H3599" s="46">
        <v>30</v>
      </c>
      <c r="I3599" s="58" t="s">
        <v>525</v>
      </c>
      <c r="J3599" s="61" t="s">
        <v>302</v>
      </c>
      <c r="K3599" s="85">
        <f>VLOOKUP(B3599,Precios!G:J,4,FALSE)</f>
        <v>4762.75</v>
      </c>
      <c r="L3599" s="59"/>
    </row>
    <row r="3600" spans="2:12">
      <c r="B3600" s="46" t="str">
        <f t="shared" si="56"/>
        <v>176CLO30</v>
      </c>
      <c r="C3600" s="46">
        <v>176</v>
      </c>
      <c r="D3600" s="58" t="s">
        <v>225</v>
      </c>
      <c r="E3600" s="58" t="s">
        <v>3</v>
      </c>
      <c r="F3600" s="46" t="s">
        <v>896</v>
      </c>
      <c r="G3600" s="46" t="s">
        <v>665</v>
      </c>
      <c r="H3600" s="46">
        <v>30</v>
      </c>
      <c r="I3600" s="58" t="s">
        <v>525</v>
      </c>
      <c r="J3600" s="61" t="s">
        <v>302</v>
      </c>
      <c r="K3600" s="85">
        <f>VLOOKUP(B3600,Precios!G:J,4,FALSE)</f>
        <v>6985.36</v>
      </c>
      <c r="L3600" s="59"/>
    </row>
    <row r="3601" spans="2:12">
      <c r="B3601" s="46" t="str">
        <f t="shared" si="56"/>
        <v>177CLO30</v>
      </c>
      <c r="C3601" s="46">
        <v>177</v>
      </c>
      <c r="D3601" s="58" t="s">
        <v>226</v>
      </c>
      <c r="E3601" s="58" t="s">
        <v>3</v>
      </c>
      <c r="F3601" s="46" t="s">
        <v>896</v>
      </c>
      <c r="G3601" s="46" t="s">
        <v>665</v>
      </c>
      <c r="H3601" s="46">
        <v>30</v>
      </c>
      <c r="I3601" s="58" t="s">
        <v>525</v>
      </c>
      <c r="J3601" s="61" t="s">
        <v>302</v>
      </c>
      <c r="K3601" s="85">
        <f>VLOOKUP(B3601,Precios!G:J,4,FALSE)</f>
        <v>8731.18</v>
      </c>
      <c r="L3601" s="59"/>
    </row>
    <row r="3602" spans="2:12">
      <c r="B3602" s="46" t="str">
        <f t="shared" si="56"/>
        <v>178CLO30</v>
      </c>
      <c r="C3602" s="46">
        <v>178</v>
      </c>
      <c r="D3602" s="58" t="s">
        <v>227</v>
      </c>
      <c r="E3602" s="58" t="s">
        <v>3</v>
      </c>
      <c r="F3602" s="46" t="s">
        <v>896</v>
      </c>
      <c r="G3602" s="46" t="s">
        <v>665</v>
      </c>
      <c r="H3602" s="46">
        <v>30</v>
      </c>
      <c r="I3602" s="58" t="s">
        <v>525</v>
      </c>
      <c r="J3602" s="61" t="s">
        <v>302</v>
      </c>
      <c r="K3602" s="85">
        <f>VLOOKUP(B3602,Precios!G:J,4,FALSE)</f>
        <v>11112.01</v>
      </c>
      <c r="L3602" s="59"/>
    </row>
    <row r="3603" spans="2:12">
      <c r="B3603" s="46" t="str">
        <f t="shared" si="56"/>
        <v>179CLO30</v>
      </c>
      <c r="C3603" s="46">
        <v>179</v>
      </c>
      <c r="D3603" s="58" t="s">
        <v>228</v>
      </c>
      <c r="E3603" s="58" t="s">
        <v>3</v>
      </c>
      <c r="F3603" s="46" t="s">
        <v>896</v>
      </c>
      <c r="G3603" s="46" t="s">
        <v>665</v>
      </c>
      <c r="H3603" s="46">
        <v>30</v>
      </c>
      <c r="I3603" s="58" t="s">
        <v>525</v>
      </c>
      <c r="J3603" s="61" t="s">
        <v>302</v>
      </c>
      <c r="K3603" s="85">
        <f>VLOOKUP(B3603,Precios!G:J,4,FALSE)</f>
        <v>24605.93</v>
      </c>
      <c r="L3603" s="59"/>
    </row>
    <row r="3604" spans="2:12">
      <c r="B3604" s="46" t="str">
        <f t="shared" si="56"/>
        <v>180CLO30</v>
      </c>
      <c r="C3604" s="46">
        <v>180</v>
      </c>
      <c r="D3604" s="58" t="s">
        <v>1</v>
      </c>
      <c r="E3604" s="58" t="s">
        <v>2</v>
      </c>
      <c r="F3604" s="46" t="s">
        <v>896</v>
      </c>
      <c r="G3604" s="46" t="s">
        <v>665</v>
      </c>
      <c r="H3604" s="46">
        <v>30</v>
      </c>
      <c r="I3604" s="58" t="s">
        <v>525</v>
      </c>
      <c r="J3604" s="61" t="s">
        <v>279</v>
      </c>
      <c r="K3604" s="85">
        <f>VLOOKUP(B3604,Precios!G:J,4,FALSE)</f>
        <v>16975.98</v>
      </c>
      <c r="L3604" s="59"/>
    </row>
    <row r="3605" spans="2:12" ht="12.75" customHeight="1">
      <c r="B3605" s="46" t="str">
        <f t="shared" si="56"/>
        <v>1CLO26</v>
      </c>
      <c r="C3605" s="46">
        <v>1</v>
      </c>
      <c r="D3605" s="58" t="s">
        <v>205</v>
      </c>
      <c r="E3605" s="58" t="s">
        <v>0</v>
      </c>
      <c r="F3605" s="46" t="s">
        <v>896</v>
      </c>
      <c r="G3605" s="46" t="s">
        <v>665</v>
      </c>
      <c r="H3605" s="46">
        <v>26</v>
      </c>
      <c r="I3605" s="58" t="s">
        <v>229</v>
      </c>
      <c r="J3605" s="61" t="s">
        <v>578</v>
      </c>
      <c r="K3605" s="85">
        <f>VLOOKUP(B3605,Precios!G:J,4,FALSE)</f>
        <v>8115.26</v>
      </c>
      <c r="L3605" s="59"/>
    </row>
    <row r="3606" spans="2:12">
      <c r="B3606" s="46" t="str">
        <f t="shared" si="56"/>
        <v>2CLO26</v>
      </c>
      <c r="C3606" s="46">
        <v>2</v>
      </c>
      <c r="D3606" s="58" t="s">
        <v>206</v>
      </c>
      <c r="E3606" s="58" t="s">
        <v>2</v>
      </c>
      <c r="F3606" s="46" t="s">
        <v>896</v>
      </c>
      <c r="G3606" s="46" t="s">
        <v>665</v>
      </c>
      <c r="H3606" s="46">
        <v>26</v>
      </c>
      <c r="I3606" s="58" t="s">
        <v>229</v>
      </c>
      <c r="J3606" s="61" t="s">
        <v>578</v>
      </c>
      <c r="K3606" s="85">
        <f>VLOOKUP(B3606,Precios!G:J,4,FALSE)</f>
        <v>8550.65</v>
      </c>
      <c r="L3606" s="59"/>
    </row>
    <row r="3607" spans="2:12">
      <c r="B3607" s="46" t="str">
        <f t="shared" si="56"/>
        <v>3CLO26</v>
      </c>
      <c r="C3607" s="46">
        <v>3</v>
      </c>
      <c r="D3607" s="58" t="s">
        <v>188</v>
      </c>
      <c r="E3607" s="58" t="s">
        <v>2</v>
      </c>
      <c r="F3607" s="46" t="s">
        <v>896</v>
      </c>
      <c r="G3607" s="46" t="s">
        <v>665</v>
      </c>
      <c r="H3607" s="46">
        <v>26</v>
      </c>
      <c r="I3607" s="58" t="s">
        <v>229</v>
      </c>
      <c r="J3607" s="61" t="s">
        <v>619</v>
      </c>
      <c r="K3607" s="85">
        <f>VLOOKUP(B3607,Precios!G:J,4,FALSE)</f>
        <v>2139.2600000000002</v>
      </c>
      <c r="L3607" s="59"/>
    </row>
    <row r="3608" spans="2:12">
      <c r="B3608" s="46" t="str">
        <f t="shared" si="56"/>
        <v>4CLO26</v>
      </c>
      <c r="C3608" s="46">
        <v>4</v>
      </c>
      <c r="D3608" s="58" t="s">
        <v>207</v>
      </c>
      <c r="E3608" s="58" t="s">
        <v>2</v>
      </c>
      <c r="F3608" s="46" t="s">
        <v>896</v>
      </c>
      <c r="G3608" s="46" t="s">
        <v>665</v>
      </c>
      <c r="H3608" s="46">
        <v>26</v>
      </c>
      <c r="I3608" s="58" t="s">
        <v>229</v>
      </c>
      <c r="J3608" s="61" t="s">
        <v>619</v>
      </c>
      <c r="K3608" s="85">
        <f>VLOOKUP(B3608,Precios!G:J,4,FALSE)</f>
        <v>2398.9</v>
      </c>
      <c r="L3608" s="59"/>
    </row>
    <row r="3609" spans="2:12">
      <c r="B3609" s="46" t="str">
        <f t="shared" si="56"/>
        <v>5CLO26</v>
      </c>
      <c r="C3609" s="46">
        <v>5</v>
      </c>
      <c r="D3609" s="58" t="s">
        <v>208</v>
      </c>
      <c r="E3609" s="58" t="s">
        <v>2</v>
      </c>
      <c r="F3609" s="46" t="s">
        <v>896</v>
      </c>
      <c r="G3609" s="46" t="s">
        <v>665</v>
      </c>
      <c r="H3609" s="46">
        <v>26</v>
      </c>
      <c r="I3609" s="58" t="s">
        <v>229</v>
      </c>
      <c r="J3609" s="61" t="s">
        <v>619</v>
      </c>
      <c r="K3609" s="85">
        <f>VLOOKUP(B3609,Precios!G:J,4,FALSE)</f>
        <v>4253.03</v>
      </c>
      <c r="L3609" s="59"/>
    </row>
    <row r="3610" spans="2:12">
      <c r="B3610" s="46" t="str">
        <f t="shared" si="56"/>
        <v>6CLO26</v>
      </c>
      <c r="C3610" s="46">
        <v>6</v>
      </c>
      <c r="D3610" s="58" t="s">
        <v>187</v>
      </c>
      <c r="E3610" s="58" t="s">
        <v>2</v>
      </c>
      <c r="F3610" s="46" t="s">
        <v>896</v>
      </c>
      <c r="G3610" s="46" t="s">
        <v>665</v>
      </c>
      <c r="H3610" s="46">
        <v>26</v>
      </c>
      <c r="I3610" s="58" t="s">
        <v>229</v>
      </c>
      <c r="J3610" s="61" t="s">
        <v>619</v>
      </c>
      <c r="K3610" s="85">
        <f>VLOOKUP(B3610,Precios!G:J,4,FALSE)</f>
        <v>1652.36</v>
      </c>
      <c r="L3610" s="59"/>
    </row>
    <row r="3611" spans="2:12">
      <c r="B3611" s="46" t="str">
        <f t="shared" si="56"/>
        <v>7CLO26</v>
      </c>
      <c r="C3611" s="46">
        <v>7</v>
      </c>
      <c r="D3611" s="58" t="s">
        <v>186</v>
      </c>
      <c r="E3611" s="58" t="s">
        <v>2</v>
      </c>
      <c r="F3611" s="46" t="s">
        <v>896</v>
      </c>
      <c r="G3611" s="46" t="s">
        <v>665</v>
      </c>
      <c r="H3611" s="46">
        <v>26</v>
      </c>
      <c r="I3611" s="58" t="s">
        <v>229</v>
      </c>
      <c r="J3611" s="61" t="s">
        <v>619</v>
      </c>
      <c r="K3611" s="85">
        <f>VLOOKUP(B3611,Precios!G:J,4,FALSE)</f>
        <v>4640.62</v>
      </c>
      <c r="L3611" s="59"/>
    </row>
    <row r="3612" spans="2:12">
      <c r="B3612" s="46" t="str">
        <f t="shared" si="56"/>
        <v>8CLO26</v>
      </c>
      <c r="C3612" s="46">
        <v>8</v>
      </c>
      <c r="D3612" s="58" t="s">
        <v>185</v>
      </c>
      <c r="E3612" s="58" t="s">
        <v>2</v>
      </c>
      <c r="F3612" s="46" t="s">
        <v>896</v>
      </c>
      <c r="G3612" s="46" t="s">
        <v>665</v>
      </c>
      <c r="H3612" s="46">
        <v>26</v>
      </c>
      <c r="I3612" s="58" t="s">
        <v>229</v>
      </c>
      <c r="J3612" s="61" t="s">
        <v>619</v>
      </c>
      <c r="K3612" s="85">
        <f>VLOOKUP(B3612,Precios!G:J,4,FALSE)</f>
        <v>6874.92</v>
      </c>
      <c r="L3612" s="59"/>
    </row>
    <row r="3613" spans="2:12">
      <c r="B3613" s="46" t="str">
        <f t="shared" si="56"/>
        <v>9CLO26</v>
      </c>
      <c r="C3613" s="46">
        <v>9</v>
      </c>
      <c r="D3613" s="58" t="s">
        <v>184</v>
      </c>
      <c r="E3613" s="58" t="s">
        <v>209</v>
      </c>
      <c r="F3613" s="46" t="s">
        <v>896</v>
      </c>
      <c r="G3613" s="46" t="s">
        <v>665</v>
      </c>
      <c r="H3613" s="46">
        <v>26</v>
      </c>
      <c r="I3613" s="58" t="s">
        <v>229</v>
      </c>
      <c r="J3613" s="61" t="s">
        <v>620</v>
      </c>
      <c r="K3613" s="85">
        <f>VLOOKUP(B3613,Precios!G:J,4,FALSE)</f>
        <v>5245.92</v>
      </c>
      <c r="L3613" s="59"/>
    </row>
    <row r="3614" spans="2:12">
      <c r="B3614" s="46" t="str">
        <f t="shared" si="56"/>
        <v>10CLO26</v>
      </c>
      <c r="C3614" s="46">
        <v>10</v>
      </c>
      <c r="D3614" s="58" t="s">
        <v>210</v>
      </c>
      <c r="E3614" s="58" t="s">
        <v>2</v>
      </c>
      <c r="F3614" s="46" t="s">
        <v>896</v>
      </c>
      <c r="G3614" s="46" t="s">
        <v>665</v>
      </c>
      <c r="H3614" s="46">
        <v>26</v>
      </c>
      <c r="I3614" s="58" t="s">
        <v>229</v>
      </c>
      <c r="J3614" s="61" t="s">
        <v>578</v>
      </c>
      <c r="K3614" s="85">
        <f>VLOOKUP(B3614,Precios!G:J,4,FALSE)</f>
        <v>753.97</v>
      </c>
      <c r="L3614" s="59"/>
    </row>
    <row r="3615" spans="2:12">
      <c r="B3615" s="46" t="str">
        <f t="shared" si="56"/>
        <v>11CLO26</v>
      </c>
      <c r="C3615" s="46">
        <v>11</v>
      </c>
      <c r="D3615" s="58" t="s">
        <v>183</v>
      </c>
      <c r="E3615" s="58" t="s">
        <v>2</v>
      </c>
      <c r="F3615" s="46" t="s">
        <v>896</v>
      </c>
      <c r="G3615" s="46" t="s">
        <v>665</v>
      </c>
      <c r="H3615" s="46">
        <v>26</v>
      </c>
      <c r="I3615" s="58" t="s">
        <v>229</v>
      </c>
      <c r="J3615" s="61" t="s">
        <v>578</v>
      </c>
      <c r="K3615" s="85">
        <f>VLOOKUP(B3615,Precios!G:J,4,FALSE)</f>
        <v>2535.88</v>
      </c>
      <c r="L3615" s="59"/>
    </row>
    <row r="3616" spans="2:12">
      <c r="B3616" s="46" t="str">
        <f t="shared" si="56"/>
        <v>12CLO26</v>
      </c>
      <c r="C3616" s="46">
        <v>12</v>
      </c>
      <c r="D3616" s="58" t="s">
        <v>211</v>
      </c>
      <c r="E3616" s="58" t="s">
        <v>2</v>
      </c>
      <c r="F3616" s="46" t="s">
        <v>896</v>
      </c>
      <c r="G3616" s="46" t="s">
        <v>665</v>
      </c>
      <c r="H3616" s="46">
        <v>26</v>
      </c>
      <c r="I3616" s="58" t="s">
        <v>229</v>
      </c>
      <c r="J3616" s="61" t="s">
        <v>621</v>
      </c>
      <c r="K3616" s="85">
        <f>VLOOKUP(B3616,Precios!G:J,4,FALSE)</f>
        <v>2840.66</v>
      </c>
      <c r="L3616" s="59"/>
    </row>
    <row r="3617" spans="2:12">
      <c r="B3617" s="46" t="str">
        <f t="shared" si="56"/>
        <v>13CLO26</v>
      </c>
      <c r="C3617" s="46">
        <v>13</v>
      </c>
      <c r="D3617" s="58" t="s">
        <v>182</v>
      </c>
      <c r="E3617" s="58" t="s">
        <v>2</v>
      </c>
      <c r="F3617" s="46" t="s">
        <v>896</v>
      </c>
      <c r="G3617" s="46" t="s">
        <v>665</v>
      </c>
      <c r="H3617" s="46">
        <v>26</v>
      </c>
      <c r="I3617" s="58" t="s">
        <v>229</v>
      </c>
      <c r="J3617" s="61" t="s">
        <v>621</v>
      </c>
      <c r="K3617" s="85">
        <f>VLOOKUP(B3617,Precios!G:J,4,FALSE)</f>
        <v>3477.82</v>
      </c>
      <c r="L3617" s="59"/>
    </row>
    <row r="3618" spans="2:12">
      <c r="B3618" s="46" t="str">
        <f t="shared" si="56"/>
        <v>14CLO26</v>
      </c>
      <c r="C3618" s="46">
        <v>14</v>
      </c>
      <c r="D3618" s="58" t="s">
        <v>181</v>
      </c>
      <c r="E3618" s="58" t="s">
        <v>2</v>
      </c>
      <c r="F3618" s="46" t="s">
        <v>896</v>
      </c>
      <c r="G3618" s="46" t="s">
        <v>665</v>
      </c>
      <c r="H3618" s="46">
        <v>26</v>
      </c>
      <c r="I3618" s="58" t="s">
        <v>229</v>
      </c>
      <c r="J3618" s="61" t="s">
        <v>621</v>
      </c>
      <c r="K3618" s="85">
        <f>VLOOKUP(B3618,Precios!G:J,4,FALSE)</f>
        <v>3899.4</v>
      </c>
      <c r="L3618" s="59"/>
    </row>
    <row r="3619" spans="2:12">
      <c r="B3619" s="46" t="str">
        <f t="shared" si="56"/>
        <v>15CLO26</v>
      </c>
      <c r="C3619" s="46">
        <v>15</v>
      </c>
      <c r="D3619" s="58" t="s">
        <v>180</v>
      </c>
      <c r="E3619" s="58" t="s">
        <v>2</v>
      </c>
      <c r="F3619" s="46" t="s">
        <v>896</v>
      </c>
      <c r="G3619" s="46" t="s">
        <v>665</v>
      </c>
      <c r="H3619" s="46">
        <v>26</v>
      </c>
      <c r="I3619" s="58" t="s">
        <v>229</v>
      </c>
      <c r="J3619" s="61" t="s">
        <v>621</v>
      </c>
      <c r="K3619" s="85">
        <f>VLOOKUP(B3619,Precios!G:J,4,FALSE)</f>
        <v>5071.7700000000004</v>
      </c>
      <c r="L3619" s="59"/>
    </row>
    <row r="3620" spans="2:12">
      <c r="B3620" s="46" t="str">
        <f t="shared" si="56"/>
        <v>16CLO26</v>
      </c>
      <c r="C3620" s="46">
        <v>16</v>
      </c>
      <c r="D3620" s="58" t="s">
        <v>179</v>
      </c>
      <c r="E3620" s="58" t="s">
        <v>2</v>
      </c>
      <c r="F3620" s="46" t="s">
        <v>896</v>
      </c>
      <c r="G3620" s="46" t="s">
        <v>665</v>
      </c>
      <c r="H3620" s="46">
        <v>26</v>
      </c>
      <c r="I3620" s="58" t="s">
        <v>229</v>
      </c>
      <c r="J3620" s="61" t="s">
        <v>621</v>
      </c>
      <c r="K3620" s="85">
        <f>VLOOKUP(B3620,Precios!G:J,4,FALSE)</f>
        <v>6811.2</v>
      </c>
      <c r="L3620" s="59"/>
    </row>
    <row r="3621" spans="2:12">
      <c r="B3621" s="46" t="str">
        <f t="shared" si="56"/>
        <v>17CLO26</v>
      </c>
      <c r="C3621" s="46">
        <v>17</v>
      </c>
      <c r="D3621" s="58" t="s">
        <v>178</v>
      </c>
      <c r="E3621" s="58" t="s">
        <v>2</v>
      </c>
      <c r="F3621" s="46" t="s">
        <v>896</v>
      </c>
      <c r="G3621" s="46" t="s">
        <v>665</v>
      </c>
      <c r="H3621" s="46">
        <v>26</v>
      </c>
      <c r="I3621" s="58" t="s">
        <v>229</v>
      </c>
      <c r="J3621" s="61" t="s">
        <v>578</v>
      </c>
      <c r="K3621" s="85">
        <f>VLOOKUP(B3621,Precios!G:J,4,FALSE)</f>
        <v>7825.35</v>
      </c>
      <c r="L3621" s="59"/>
    </row>
    <row r="3622" spans="2:12">
      <c r="B3622" s="46" t="str">
        <f t="shared" si="56"/>
        <v>18CLO26</v>
      </c>
      <c r="C3622" s="46">
        <v>18</v>
      </c>
      <c r="D3622" s="58" t="s">
        <v>177</v>
      </c>
      <c r="E3622" s="58" t="s">
        <v>116</v>
      </c>
      <c r="F3622" s="46" t="s">
        <v>896</v>
      </c>
      <c r="G3622" s="46" t="s">
        <v>665</v>
      </c>
      <c r="H3622" s="46">
        <v>26</v>
      </c>
      <c r="I3622" s="58" t="s">
        <v>229</v>
      </c>
      <c r="J3622" s="61" t="s">
        <v>578</v>
      </c>
      <c r="K3622" s="85">
        <f>VLOOKUP(B3622,Precios!G:J,4,FALSE)</f>
        <v>7825.35</v>
      </c>
      <c r="L3622" s="59"/>
    </row>
    <row r="3623" spans="2:12">
      <c r="B3623" s="46" t="str">
        <f t="shared" si="56"/>
        <v>19CLO26</v>
      </c>
      <c r="C3623" s="46">
        <v>19</v>
      </c>
      <c r="D3623" s="58" t="s">
        <v>176</v>
      </c>
      <c r="E3623" s="58" t="s">
        <v>116</v>
      </c>
      <c r="F3623" s="46" t="s">
        <v>896</v>
      </c>
      <c r="G3623" s="46" t="s">
        <v>665</v>
      </c>
      <c r="H3623" s="46">
        <v>26</v>
      </c>
      <c r="I3623" s="58" t="s">
        <v>229</v>
      </c>
      <c r="J3623" s="61" t="s">
        <v>578</v>
      </c>
      <c r="K3623" s="85">
        <f>VLOOKUP(B3623,Precios!G:J,4,FALSE)</f>
        <v>7825.35</v>
      </c>
      <c r="L3623" s="59"/>
    </row>
    <row r="3624" spans="2:12">
      <c r="B3624" s="46" t="str">
        <f t="shared" si="56"/>
        <v>20CLO26</v>
      </c>
      <c r="C3624" s="46">
        <v>20</v>
      </c>
      <c r="D3624" s="58" t="s">
        <v>175</v>
      </c>
      <c r="E3624" s="58" t="s">
        <v>116</v>
      </c>
      <c r="F3624" s="46" t="s">
        <v>896</v>
      </c>
      <c r="G3624" s="46" t="s">
        <v>665</v>
      </c>
      <c r="H3624" s="46">
        <v>26</v>
      </c>
      <c r="I3624" s="58" t="s">
        <v>229</v>
      </c>
      <c r="J3624" s="61" t="s">
        <v>578</v>
      </c>
      <c r="K3624" s="85">
        <f>VLOOKUP(B3624,Precios!G:J,4,FALSE)</f>
        <v>25360.97</v>
      </c>
      <c r="L3624" s="59"/>
    </row>
    <row r="3625" spans="2:12">
      <c r="B3625" s="46" t="str">
        <f t="shared" si="56"/>
        <v>21CLO26</v>
      </c>
      <c r="C3625" s="46">
        <v>21</v>
      </c>
      <c r="D3625" s="58" t="s">
        <v>212</v>
      </c>
      <c r="E3625" s="58" t="s">
        <v>116</v>
      </c>
      <c r="F3625" s="46" t="s">
        <v>896</v>
      </c>
      <c r="G3625" s="46" t="s">
        <v>665</v>
      </c>
      <c r="H3625" s="46">
        <v>26</v>
      </c>
      <c r="I3625" s="58" t="s">
        <v>229</v>
      </c>
      <c r="J3625" s="61" t="s">
        <v>620</v>
      </c>
      <c r="K3625" s="85">
        <f>VLOOKUP(B3625,Precios!G:J,4,FALSE)</f>
        <v>16665.89</v>
      </c>
      <c r="L3625" s="59"/>
    </row>
    <row r="3626" spans="2:12">
      <c r="B3626" s="46" t="str">
        <f t="shared" si="56"/>
        <v>22CLO26</v>
      </c>
      <c r="C3626" s="46">
        <v>22</v>
      </c>
      <c r="D3626" s="58" t="s">
        <v>174</v>
      </c>
      <c r="E3626" s="58" t="s">
        <v>116</v>
      </c>
      <c r="F3626" s="46" t="s">
        <v>896</v>
      </c>
      <c r="G3626" s="46" t="s">
        <v>665</v>
      </c>
      <c r="H3626" s="46">
        <v>26</v>
      </c>
      <c r="I3626" s="58" t="s">
        <v>229</v>
      </c>
      <c r="J3626" s="61" t="s">
        <v>578</v>
      </c>
      <c r="K3626" s="85">
        <f>VLOOKUP(B3626,Precios!G:J,4,FALSE)</f>
        <v>53620.99</v>
      </c>
      <c r="L3626" s="59"/>
    </row>
    <row r="3627" spans="2:12">
      <c r="B3627" s="46" t="str">
        <f t="shared" si="56"/>
        <v>23CLO26</v>
      </c>
      <c r="C3627" s="46">
        <v>23</v>
      </c>
      <c r="D3627" s="58" t="s">
        <v>173</v>
      </c>
      <c r="E3627" s="58" t="s">
        <v>2</v>
      </c>
      <c r="F3627" s="46" t="s">
        <v>896</v>
      </c>
      <c r="G3627" s="46" t="s">
        <v>665</v>
      </c>
      <c r="H3627" s="46">
        <v>26</v>
      </c>
      <c r="I3627" s="58" t="s">
        <v>229</v>
      </c>
      <c r="J3627" s="61" t="s">
        <v>622</v>
      </c>
      <c r="K3627" s="85">
        <f>VLOOKUP(B3627,Precios!G:J,4,FALSE)</f>
        <v>826.18</v>
      </c>
      <c r="L3627" s="59"/>
    </row>
    <row r="3628" spans="2:12">
      <c r="B3628" s="46" t="str">
        <f t="shared" si="56"/>
        <v>24CLO26</v>
      </c>
      <c r="C3628" s="46">
        <v>24</v>
      </c>
      <c r="D3628" s="58" t="s">
        <v>172</v>
      </c>
      <c r="E3628" s="58" t="s">
        <v>2</v>
      </c>
      <c r="F3628" s="46" t="s">
        <v>896</v>
      </c>
      <c r="G3628" s="46" t="s">
        <v>665</v>
      </c>
      <c r="H3628" s="46">
        <v>26</v>
      </c>
      <c r="I3628" s="58" t="s">
        <v>229</v>
      </c>
      <c r="J3628" s="61" t="s">
        <v>622</v>
      </c>
      <c r="K3628" s="85">
        <f>VLOOKUP(B3628,Precios!G:J,4,FALSE)</f>
        <v>927.06</v>
      </c>
      <c r="L3628" s="59"/>
    </row>
    <row r="3629" spans="2:12">
      <c r="B3629" s="46" t="str">
        <f t="shared" si="56"/>
        <v>25CLO26</v>
      </c>
      <c r="C3629" s="46">
        <v>25</v>
      </c>
      <c r="D3629" s="58" t="s">
        <v>171</v>
      </c>
      <c r="E3629" s="58" t="s">
        <v>2</v>
      </c>
      <c r="F3629" s="46" t="s">
        <v>896</v>
      </c>
      <c r="G3629" s="46" t="s">
        <v>665</v>
      </c>
      <c r="H3629" s="46">
        <v>26</v>
      </c>
      <c r="I3629" s="58" t="s">
        <v>229</v>
      </c>
      <c r="J3629" s="61" t="s">
        <v>578</v>
      </c>
      <c r="K3629" s="85">
        <f>VLOOKUP(B3629,Precios!G:J,4,FALSE)</f>
        <v>275.04000000000002</v>
      </c>
      <c r="L3629" s="59"/>
    </row>
    <row r="3630" spans="2:12">
      <c r="B3630" s="46" t="str">
        <f t="shared" si="56"/>
        <v>26CLO26</v>
      </c>
      <c r="C3630" s="46">
        <v>26</v>
      </c>
      <c r="D3630" s="58" t="s">
        <v>170</v>
      </c>
      <c r="E3630" s="58" t="s">
        <v>2</v>
      </c>
      <c r="F3630" s="46" t="s">
        <v>896</v>
      </c>
      <c r="G3630" s="46" t="s">
        <v>665</v>
      </c>
      <c r="H3630" s="46">
        <v>26</v>
      </c>
      <c r="I3630" s="58" t="s">
        <v>229</v>
      </c>
      <c r="J3630" s="61" t="s">
        <v>578</v>
      </c>
      <c r="K3630" s="85">
        <f>VLOOKUP(B3630,Precios!G:J,4,FALSE)</f>
        <v>289.91000000000003</v>
      </c>
      <c r="L3630" s="59"/>
    </row>
    <row r="3631" spans="2:12">
      <c r="B3631" s="46" t="str">
        <f t="shared" si="56"/>
        <v>27CLO26</v>
      </c>
      <c r="C3631" s="46">
        <v>27</v>
      </c>
      <c r="D3631" s="58" t="s">
        <v>169</v>
      </c>
      <c r="E3631" s="58" t="s">
        <v>2</v>
      </c>
      <c r="F3631" s="46" t="s">
        <v>896</v>
      </c>
      <c r="G3631" s="46" t="s">
        <v>665</v>
      </c>
      <c r="H3631" s="46">
        <v>26</v>
      </c>
      <c r="I3631" s="58" t="s">
        <v>229</v>
      </c>
      <c r="J3631" s="61" t="s">
        <v>585</v>
      </c>
      <c r="K3631" s="85">
        <f>VLOOKUP(B3631,Precios!G:J,4,FALSE)</f>
        <v>1376.26</v>
      </c>
      <c r="L3631" s="59"/>
    </row>
    <row r="3632" spans="2:12">
      <c r="B3632" s="46" t="str">
        <f t="shared" si="56"/>
        <v>28CLO26</v>
      </c>
      <c r="C3632" s="46">
        <v>28</v>
      </c>
      <c r="D3632" s="58" t="s">
        <v>168</v>
      </c>
      <c r="E3632" s="58" t="s">
        <v>2</v>
      </c>
      <c r="F3632" s="46" t="s">
        <v>896</v>
      </c>
      <c r="G3632" s="46" t="s">
        <v>665</v>
      </c>
      <c r="H3632" s="46">
        <v>26</v>
      </c>
      <c r="I3632" s="58" t="s">
        <v>229</v>
      </c>
      <c r="J3632" s="61" t="s">
        <v>623</v>
      </c>
      <c r="K3632" s="85">
        <f>VLOOKUP(B3632,Precios!G:J,4,FALSE)</f>
        <v>5507.16</v>
      </c>
      <c r="L3632" s="59"/>
    </row>
    <row r="3633" spans="2:12">
      <c r="B3633" s="46" t="str">
        <f t="shared" si="56"/>
        <v>29CLO26</v>
      </c>
      <c r="C3633" s="46">
        <v>29</v>
      </c>
      <c r="D3633" s="58" t="s">
        <v>167</v>
      </c>
      <c r="E3633" s="58" t="s">
        <v>2</v>
      </c>
      <c r="F3633" s="46" t="s">
        <v>896</v>
      </c>
      <c r="G3633" s="46" t="s">
        <v>665</v>
      </c>
      <c r="H3633" s="46">
        <v>26</v>
      </c>
      <c r="I3633" s="58" t="s">
        <v>229</v>
      </c>
      <c r="J3633" s="61" t="s">
        <v>607</v>
      </c>
      <c r="K3633" s="85">
        <f>VLOOKUP(B3633,Precios!G:J,4,FALSE)</f>
        <v>1739.43</v>
      </c>
      <c r="L3633" s="59"/>
    </row>
    <row r="3634" spans="2:12">
      <c r="B3634" s="46" t="str">
        <f t="shared" si="56"/>
        <v>30CLO26</v>
      </c>
      <c r="C3634" s="46">
        <v>30</v>
      </c>
      <c r="D3634" s="58" t="s">
        <v>166</v>
      </c>
      <c r="E3634" s="58" t="s">
        <v>165</v>
      </c>
      <c r="F3634" s="46" t="s">
        <v>896</v>
      </c>
      <c r="G3634" s="46" t="s">
        <v>665</v>
      </c>
      <c r="H3634" s="46">
        <v>26</v>
      </c>
      <c r="I3634" s="58" t="s">
        <v>229</v>
      </c>
      <c r="J3634" s="61" t="s">
        <v>623</v>
      </c>
      <c r="K3634" s="85">
        <f>VLOOKUP(B3634,Precios!G:J,4,FALSE)</f>
        <v>7970.83</v>
      </c>
      <c r="L3634" s="59"/>
    </row>
    <row r="3635" spans="2:12">
      <c r="B3635" s="46" t="str">
        <f t="shared" si="56"/>
        <v>31CLO26</v>
      </c>
      <c r="C3635" s="46">
        <v>31</v>
      </c>
      <c r="D3635" s="58" t="s">
        <v>164</v>
      </c>
      <c r="E3635" s="58" t="s">
        <v>163</v>
      </c>
      <c r="F3635" s="46" t="s">
        <v>896</v>
      </c>
      <c r="G3635" s="46" t="s">
        <v>665</v>
      </c>
      <c r="H3635" s="46">
        <v>26</v>
      </c>
      <c r="I3635" s="58" t="s">
        <v>229</v>
      </c>
      <c r="J3635" s="61" t="s">
        <v>623</v>
      </c>
      <c r="K3635" s="85">
        <f>VLOOKUP(B3635,Precios!G:J,4,FALSE)</f>
        <v>52171.46</v>
      </c>
      <c r="L3635" s="59"/>
    </row>
    <row r="3636" spans="2:12">
      <c r="B3636" s="46" t="str">
        <f t="shared" si="56"/>
        <v>32CLO26</v>
      </c>
      <c r="C3636" s="46">
        <v>32</v>
      </c>
      <c r="D3636" s="58" t="s">
        <v>162</v>
      </c>
      <c r="E3636" s="58" t="s">
        <v>161</v>
      </c>
      <c r="F3636" s="46" t="s">
        <v>896</v>
      </c>
      <c r="G3636" s="46" t="s">
        <v>665</v>
      </c>
      <c r="H3636" s="46">
        <v>26</v>
      </c>
      <c r="I3636" s="58" t="s">
        <v>229</v>
      </c>
      <c r="J3636" s="61" t="s">
        <v>624</v>
      </c>
      <c r="K3636" s="85">
        <f>VLOOKUP(B3636,Precios!G:J,4,FALSE)</f>
        <v>289.91000000000003</v>
      </c>
      <c r="L3636" s="59"/>
    </row>
    <row r="3637" spans="2:12">
      <c r="B3637" s="46" t="str">
        <f t="shared" si="56"/>
        <v>33CLO26</v>
      </c>
      <c r="C3637" s="46">
        <v>33</v>
      </c>
      <c r="D3637" s="58" t="s">
        <v>160</v>
      </c>
      <c r="E3637" s="58" t="s">
        <v>159</v>
      </c>
      <c r="F3637" s="46" t="s">
        <v>896</v>
      </c>
      <c r="G3637" s="46" t="s">
        <v>665</v>
      </c>
      <c r="H3637" s="46">
        <v>26</v>
      </c>
      <c r="I3637" s="58" t="s">
        <v>229</v>
      </c>
      <c r="J3637" s="61" t="s">
        <v>624</v>
      </c>
      <c r="K3637" s="85">
        <f>VLOOKUP(B3637,Precios!G:J,4,FALSE)</f>
        <v>7970.83</v>
      </c>
      <c r="L3637" s="59"/>
    </row>
    <row r="3638" spans="2:12">
      <c r="B3638" s="46" t="str">
        <f t="shared" si="56"/>
        <v>34CLO26</v>
      </c>
      <c r="C3638" s="46">
        <v>34</v>
      </c>
      <c r="D3638" s="58" t="s">
        <v>158</v>
      </c>
      <c r="E3638" s="58" t="s">
        <v>2</v>
      </c>
      <c r="F3638" s="46" t="s">
        <v>896</v>
      </c>
      <c r="G3638" s="46" t="s">
        <v>665</v>
      </c>
      <c r="H3638" s="46">
        <v>26</v>
      </c>
      <c r="I3638" s="58" t="s">
        <v>229</v>
      </c>
      <c r="J3638" s="61" t="s">
        <v>625</v>
      </c>
      <c r="K3638" s="85">
        <f>VLOOKUP(B3638,Precios!G:J,4,FALSE)</f>
        <v>316.45</v>
      </c>
      <c r="L3638" s="59"/>
    </row>
    <row r="3639" spans="2:12">
      <c r="B3639" s="46" t="str">
        <f t="shared" si="56"/>
        <v>35CLO26</v>
      </c>
      <c r="C3639" s="46">
        <v>35</v>
      </c>
      <c r="D3639" s="58" t="s">
        <v>157</v>
      </c>
      <c r="E3639" s="58" t="s">
        <v>2</v>
      </c>
      <c r="F3639" s="46" t="s">
        <v>896</v>
      </c>
      <c r="G3639" s="46" t="s">
        <v>665</v>
      </c>
      <c r="H3639" s="46">
        <v>26</v>
      </c>
      <c r="I3639" s="58" t="s">
        <v>229</v>
      </c>
      <c r="J3639" s="61" t="s">
        <v>625</v>
      </c>
      <c r="K3639" s="85">
        <f>VLOOKUP(B3639,Precios!G:J,4,FALSE)</f>
        <v>186.9</v>
      </c>
      <c r="L3639" s="59"/>
    </row>
    <row r="3640" spans="2:12">
      <c r="B3640" s="46" t="str">
        <f t="shared" si="56"/>
        <v>36CLO26</v>
      </c>
      <c r="C3640" s="46">
        <v>36</v>
      </c>
      <c r="D3640" s="58" t="s">
        <v>156</v>
      </c>
      <c r="E3640" s="58" t="s">
        <v>74</v>
      </c>
      <c r="F3640" s="46" t="s">
        <v>896</v>
      </c>
      <c r="G3640" s="46" t="s">
        <v>665</v>
      </c>
      <c r="H3640" s="46">
        <v>26</v>
      </c>
      <c r="I3640" s="58" t="s">
        <v>229</v>
      </c>
      <c r="J3640" s="61" t="s">
        <v>585</v>
      </c>
      <c r="K3640" s="85">
        <f>VLOOKUP(B3640,Precios!G:J,4,FALSE)</f>
        <v>2643.14</v>
      </c>
      <c r="L3640" s="59"/>
    </row>
    <row r="3641" spans="2:12">
      <c r="B3641" s="46" t="str">
        <f t="shared" si="56"/>
        <v>37CLO26</v>
      </c>
      <c r="C3641" s="46">
        <v>37</v>
      </c>
      <c r="D3641" s="58" t="s">
        <v>155</v>
      </c>
      <c r="E3641" s="58" t="s">
        <v>74</v>
      </c>
      <c r="F3641" s="46" t="s">
        <v>896</v>
      </c>
      <c r="G3641" s="46" t="s">
        <v>665</v>
      </c>
      <c r="H3641" s="46">
        <v>26</v>
      </c>
      <c r="I3641" s="58" t="s">
        <v>229</v>
      </c>
      <c r="J3641" s="61" t="s">
        <v>585</v>
      </c>
      <c r="K3641" s="85">
        <f>VLOOKUP(B3641,Precios!G:J,4,FALSE)</f>
        <v>2643.14</v>
      </c>
      <c r="L3641" s="59"/>
    </row>
    <row r="3642" spans="2:12">
      <c r="B3642" s="46" t="str">
        <f t="shared" si="56"/>
        <v>38CLO26</v>
      </c>
      <c r="C3642" s="46">
        <v>38</v>
      </c>
      <c r="D3642" s="58" t="s">
        <v>154</v>
      </c>
      <c r="E3642" s="58" t="s">
        <v>74</v>
      </c>
      <c r="F3642" s="46" t="s">
        <v>896</v>
      </c>
      <c r="G3642" s="46" t="s">
        <v>665</v>
      </c>
      <c r="H3642" s="46">
        <v>26</v>
      </c>
      <c r="I3642" s="58" t="s">
        <v>229</v>
      </c>
      <c r="J3642" s="61" t="s">
        <v>585</v>
      </c>
      <c r="K3642" s="85">
        <f>VLOOKUP(B3642,Precios!G:J,4,FALSE)</f>
        <v>2643.14</v>
      </c>
      <c r="L3642" s="59"/>
    </row>
    <row r="3643" spans="2:12">
      <c r="B3643" s="46" t="str">
        <f t="shared" si="56"/>
        <v>39CLO26</v>
      </c>
      <c r="C3643" s="46">
        <v>39</v>
      </c>
      <c r="D3643" s="58" t="s">
        <v>153</v>
      </c>
      <c r="E3643" s="58" t="s">
        <v>2</v>
      </c>
      <c r="F3643" s="46" t="s">
        <v>896</v>
      </c>
      <c r="G3643" s="46" t="s">
        <v>665</v>
      </c>
      <c r="H3643" s="46">
        <v>26</v>
      </c>
      <c r="I3643" s="58" t="s">
        <v>229</v>
      </c>
      <c r="J3643" s="61" t="s">
        <v>626</v>
      </c>
      <c r="K3643" s="85">
        <f>VLOOKUP(B3643,Precios!G:J,4,FALSE)</f>
        <v>197.52</v>
      </c>
      <c r="L3643" s="59"/>
    </row>
    <row r="3644" spans="2:12">
      <c r="B3644" s="46" t="str">
        <f t="shared" si="56"/>
        <v>40CLO26</v>
      </c>
      <c r="C3644" s="46">
        <v>40</v>
      </c>
      <c r="D3644" s="58" t="s">
        <v>152</v>
      </c>
      <c r="E3644" s="58" t="s">
        <v>2</v>
      </c>
      <c r="F3644" s="46" t="s">
        <v>896</v>
      </c>
      <c r="G3644" s="46" t="s">
        <v>665</v>
      </c>
      <c r="H3644" s="46">
        <v>26</v>
      </c>
      <c r="I3644" s="58" t="s">
        <v>229</v>
      </c>
      <c r="J3644" s="61" t="s">
        <v>610</v>
      </c>
      <c r="K3644" s="85">
        <f>VLOOKUP(B3644,Precios!G:J,4,FALSE)</f>
        <v>1811.65</v>
      </c>
      <c r="L3644" s="59"/>
    </row>
    <row r="3645" spans="2:12">
      <c r="B3645" s="46" t="str">
        <f t="shared" si="56"/>
        <v>41CLO26</v>
      </c>
      <c r="C3645" s="46">
        <v>41</v>
      </c>
      <c r="D3645" s="58" t="s">
        <v>151</v>
      </c>
      <c r="E3645" s="58" t="s">
        <v>74</v>
      </c>
      <c r="F3645" s="46" t="s">
        <v>896</v>
      </c>
      <c r="G3645" s="46" t="s">
        <v>665</v>
      </c>
      <c r="H3645" s="46">
        <v>26</v>
      </c>
      <c r="I3645" s="58" t="s">
        <v>229</v>
      </c>
      <c r="J3645" s="61" t="s">
        <v>627</v>
      </c>
      <c r="K3645" s="85">
        <f>VLOOKUP(B3645,Precios!G:J,4,FALSE)</f>
        <v>37663.32</v>
      </c>
      <c r="L3645" s="59"/>
    </row>
    <row r="3646" spans="2:12">
      <c r="B3646" s="46" t="str">
        <f t="shared" si="56"/>
        <v>42CLO26</v>
      </c>
      <c r="C3646" s="46">
        <v>42</v>
      </c>
      <c r="D3646" s="58" t="s">
        <v>150</v>
      </c>
      <c r="E3646" s="58" t="s">
        <v>2</v>
      </c>
      <c r="F3646" s="46" t="s">
        <v>896</v>
      </c>
      <c r="G3646" s="46" t="s">
        <v>665</v>
      </c>
      <c r="H3646" s="46">
        <v>26</v>
      </c>
      <c r="I3646" s="58" t="s">
        <v>229</v>
      </c>
      <c r="J3646" s="61" t="s">
        <v>245</v>
      </c>
      <c r="K3646" s="85">
        <f>VLOOKUP(B3646,Precios!G:J,4,FALSE)</f>
        <v>6086.97</v>
      </c>
      <c r="L3646" s="59"/>
    </row>
    <row r="3647" spans="2:12">
      <c r="B3647" s="46" t="str">
        <f t="shared" si="56"/>
        <v>43CLO26</v>
      </c>
      <c r="C3647" s="46">
        <v>43</v>
      </c>
      <c r="D3647" s="58" t="s">
        <v>149</v>
      </c>
      <c r="E3647" s="58" t="s">
        <v>2</v>
      </c>
      <c r="F3647" s="46" t="s">
        <v>896</v>
      </c>
      <c r="G3647" s="46" t="s">
        <v>665</v>
      </c>
      <c r="H3647" s="46">
        <v>26</v>
      </c>
      <c r="I3647" s="58" t="s">
        <v>229</v>
      </c>
      <c r="J3647" s="61" t="s">
        <v>245</v>
      </c>
      <c r="K3647" s="85">
        <f>VLOOKUP(B3647,Precios!G:J,4,FALSE)</f>
        <v>12028.46</v>
      </c>
      <c r="L3647" s="59"/>
    </row>
    <row r="3648" spans="2:12">
      <c r="B3648" s="46" t="str">
        <f t="shared" si="56"/>
        <v>44CLO26</v>
      </c>
      <c r="C3648" s="46">
        <v>44</v>
      </c>
      <c r="D3648" s="58" t="s">
        <v>148</v>
      </c>
      <c r="E3648" s="58" t="s">
        <v>2</v>
      </c>
      <c r="F3648" s="46" t="s">
        <v>896</v>
      </c>
      <c r="G3648" s="46" t="s">
        <v>665</v>
      </c>
      <c r="H3648" s="46">
        <v>26</v>
      </c>
      <c r="I3648" s="58" t="s">
        <v>229</v>
      </c>
      <c r="J3648" s="61" t="s">
        <v>245</v>
      </c>
      <c r="K3648" s="85">
        <f>VLOOKUP(B3648,Precios!G:J,4,FALSE)</f>
        <v>36230.85</v>
      </c>
      <c r="L3648" s="59"/>
    </row>
    <row r="3649" spans="2:12">
      <c r="B3649" s="46" t="str">
        <f t="shared" si="56"/>
        <v>45CLO26</v>
      </c>
      <c r="C3649" s="46">
        <v>45</v>
      </c>
      <c r="D3649" s="58" t="s">
        <v>147</v>
      </c>
      <c r="E3649" s="58" t="s">
        <v>2</v>
      </c>
      <c r="F3649" s="46" t="s">
        <v>896</v>
      </c>
      <c r="G3649" s="46" t="s">
        <v>665</v>
      </c>
      <c r="H3649" s="46">
        <v>26</v>
      </c>
      <c r="I3649" s="58" t="s">
        <v>229</v>
      </c>
      <c r="J3649" s="61" t="s">
        <v>593</v>
      </c>
      <c r="K3649" s="85">
        <f>VLOOKUP(B3649,Precios!G:J,4,FALSE)</f>
        <v>152167.89000000001</v>
      </c>
      <c r="L3649" s="59"/>
    </row>
    <row r="3650" spans="2:12">
      <c r="B3650" s="46" t="str">
        <f t="shared" si="56"/>
        <v>46CLO26</v>
      </c>
      <c r="C3650" s="46">
        <v>46</v>
      </c>
      <c r="D3650" s="58" t="s">
        <v>146</v>
      </c>
      <c r="E3650" s="58" t="s">
        <v>135</v>
      </c>
      <c r="F3650" s="46" t="s">
        <v>896</v>
      </c>
      <c r="G3650" s="46" t="s">
        <v>665</v>
      </c>
      <c r="H3650" s="46">
        <v>26</v>
      </c>
      <c r="I3650" s="58" t="s">
        <v>229</v>
      </c>
      <c r="J3650" s="61" t="s">
        <v>594</v>
      </c>
      <c r="K3650" s="85">
        <f>VLOOKUP(B3650,Precios!G:J,4,FALSE)</f>
        <v>533.09</v>
      </c>
      <c r="L3650" s="59"/>
    </row>
    <row r="3651" spans="2:12">
      <c r="B3651" s="46" t="str">
        <f t="shared" si="56"/>
        <v>47CLO26</v>
      </c>
      <c r="C3651" s="46">
        <v>47</v>
      </c>
      <c r="D3651" s="58" t="s">
        <v>145</v>
      </c>
      <c r="E3651" s="58" t="s">
        <v>137</v>
      </c>
      <c r="F3651" s="46" t="s">
        <v>896</v>
      </c>
      <c r="G3651" s="46" t="s">
        <v>665</v>
      </c>
      <c r="H3651" s="46">
        <v>26</v>
      </c>
      <c r="I3651" s="58" t="s">
        <v>229</v>
      </c>
      <c r="J3651" s="61" t="s">
        <v>594</v>
      </c>
      <c r="K3651" s="85">
        <f>VLOOKUP(B3651,Precios!G:J,4,FALSE)</f>
        <v>1068.3</v>
      </c>
      <c r="L3651" s="59"/>
    </row>
    <row r="3652" spans="2:12">
      <c r="B3652" s="46" t="str">
        <f t="shared" si="56"/>
        <v>48CLO26</v>
      </c>
      <c r="C3652" s="46">
        <v>48</v>
      </c>
      <c r="D3652" s="58" t="s">
        <v>144</v>
      </c>
      <c r="E3652" s="58" t="s">
        <v>143</v>
      </c>
      <c r="F3652" s="46" t="s">
        <v>896</v>
      </c>
      <c r="G3652" s="46" t="s">
        <v>665</v>
      </c>
      <c r="H3652" s="46">
        <v>26</v>
      </c>
      <c r="I3652" s="58" t="s">
        <v>229</v>
      </c>
      <c r="J3652" s="61" t="s">
        <v>594</v>
      </c>
      <c r="K3652" s="85">
        <f>VLOOKUP(B3652,Precios!G:J,4,FALSE)</f>
        <v>1296.6099999999999</v>
      </c>
      <c r="L3652" s="59"/>
    </row>
    <row r="3653" spans="2:12">
      <c r="B3653" s="46" t="str">
        <f t="shared" si="56"/>
        <v>49CLO26</v>
      </c>
      <c r="C3653" s="46">
        <v>49</v>
      </c>
      <c r="D3653" s="58" t="s">
        <v>142</v>
      </c>
      <c r="E3653" s="58" t="s">
        <v>15</v>
      </c>
      <c r="F3653" s="46" t="s">
        <v>896</v>
      </c>
      <c r="G3653" s="46" t="s">
        <v>665</v>
      </c>
      <c r="H3653" s="46">
        <v>26</v>
      </c>
      <c r="I3653" s="58" t="s">
        <v>229</v>
      </c>
      <c r="J3653" s="61" t="s">
        <v>628</v>
      </c>
      <c r="K3653" s="85">
        <f>VLOOKUP(B3653,Precios!G:J,4,FALSE)</f>
        <v>2571.9899999999998</v>
      </c>
      <c r="L3653" s="59"/>
    </row>
    <row r="3654" spans="2:12">
      <c r="B3654" s="46" t="str">
        <f t="shared" ref="B3654:B3717" si="57">+CONCATENATE(C3654,F3654,H3654)</f>
        <v>50CLO26</v>
      </c>
      <c r="C3654" s="46">
        <v>50</v>
      </c>
      <c r="D3654" s="58" t="s">
        <v>141</v>
      </c>
      <c r="E3654" s="58" t="s">
        <v>15</v>
      </c>
      <c r="F3654" s="46" t="s">
        <v>896</v>
      </c>
      <c r="G3654" s="46" t="s">
        <v>665</v>
      </c>
      <c r="H3654" s="46">
        <v>26</v>
      </c>
      <c r="I3654" s="58" t="s">
        <v>229</v>
      </c>
      <c r="J3654" s="61" t="s">
        <v>628</v>
      </c>
      <c r="K3654" s="85">
        <f>VLOOKUP(B3654,Precios!G:J,4,FALSE)</f>
        <v>1200.46</v>
      </c>
      <c r="L3654" s="59"/>
    </row>
    <row r="3655" spans="2:12">
      <c r="B3655" s="46" t="str">
        <f t="shared" si="57"/>
        <v>51CLO26</v>
      </c>
      <c r="C3655" s="46">
        <v>51</v>
      </c>
      <c r="D3655" s="58" t="s">
        <v>140</v>
      </c>
      <c r="E3655" s="58" t="s">
        <v>15</v>
      </c>
      <c r="F3655" s="46" t="s">
        <v>896</v>
      </c>
      <c r="G3655" s="46" t="s">
        <v>665</v>
      </c>
      <c r="H3655" s="46">
        <v>26</v>
      </c>
      <c r="I3655" s="58" t="s">
        <v>229</v>
      </c>
      <c r="J3655" s="61" t="s">
        <v>628</v>
      </c>
      <c r="K3655" s="85">
        <f>VLOOKUP(B3655,Precios!G:J,4,FALSE)</f>
        <v>2399.69</v>
      </c>
      <c r="L3655" s="59"/>
    </row>
    <row r="3656" spans="2:12">
      <c r="B3656" s="46" t="str">
        <f t="shared" si="57"/>
        <v>52CLO26</v>
      </c>
      <c r="C3656" s="46">
        <v>52</v>
      </c>
      <c r="D3656" s="58" t="s">
        <v>139</v>
      </c>
      <c r="E3656" s="58" t="s">
        <v>15</v>
      </c>
      <c r="F3656" s="46" t="s">
        <v>896</v>
      </c>
      <c r="G3656" s="46" t="s">
        <v>665</v>
      </c>
      <c r="H3656" s="46">
        <v>26</v>
      </c>
      <c r="I3656" s="58" t="s">
        <v>229</v>
      </c>
      <c r="J3656" s="61" t="s">
        <v>628</v>
      </c>
      <c r="K3656" s="85">
        <f>VLOOKUP(B3656,Precios!G:J,4,FALSE)</f>
        <v>608.49</v>
      </c>
      <c r="L3656" s="59"/>
    </row>
    <row r="3657" spans="2:12">
      <c r="B3657" s="46" t="str">
        <f t="shared" si="57"/>
        <v>53CLO26</v>
      </c>
      <c r="C3657" s="46">
        <v>53</v>
      </c>
      <c r="D3657" s="58" t="s">
        <v>138</v>
      </c>
      <c r="E3657" s="58" t="s">
        <v>137</v>
      </c>
      <c r="F3657" s="46" t="s">
        <v>896</v>
      </c>
      <c r="G3657" s="46" t="s">
        <v>665</v>
      </c>
      <c r="H3657" s="46">
        <v>26</v>
      </c>
      <c r="I3657" s="58" t="s">
        <v>229</v>
      </c>
      <c r="J3657" s="61" t="s">
        <v>594</v>
      </c>
      <c r="K3657" s="85">
        <f>VLOOKUP(B3657,Precios!G:J,4,FALSE)</f>
        <v>350.44</v>
      </c>
      <c r="L3657" s="59"/>
    </row>
    <row r="3658" spans="2:12">
      <c r="B3658" s="46" t="str">
        <f t="shared" si="57"/>
        <v>54CLO26</v>
      </c>
      <c r="C3658" s="46">
        <v>54</v>
      </c>
      <c r="D3658" s="58" t="s">
        <v>136</v>
      </c>
      <c r="E3658" s="58" t="s">
        <v>135</v>
      </c>
      <c r="F3658" s="46" t="s">
        <v>896</v>
      </c>
      <c r="G3658" s="46" t="s">
        <v>665</v>
      </c>
      <c r="H3658" s="46">
        <v>26</v>
      </c>
      <c r="I3658" s="58" t="s">
        <v>229</v>
      </c>
      <c r="J3658" s="61" t="s">
        <v>594</v>
      </c>
      <c r="K3658" s="85">
        <f>VLOOKUP(B3658,Precios!G:J,4,FALSE)</f>
        <v>1143.7</v>
      </c>
      <c r="L3658" s="59"/>
    </row>
    <row r="3659" spans="2:12">
      <c r="B3659" s="46" t="str">
        <f t="shared" si="57"/>
        <v>55CLO26</v>
      </c>
      <c r="C3659" s="46">
        <v>55</v>
      </c>
      <c r="D3659" s="58" t="s">
        <v>134</v>
      </c>
      <c r="E3659" s="58" t="s">
        <v>74</v>
      </c>
      <c r="F3659" s="46" t="s">
        <v>896</v>
      </c>
      <c r="G3659" s="46" t="s">
        <v>665</v>
      </c>
      <c r="H3659" s="46">
        <v>26</v>
      </c>
      <c r="I3659" s="58" t="s">
        <v>229</v>
      </c>
      <c r="J3659" s="61" t="s">
        <v>594</v>
      </c>
      <c r="K3659" s="85">
        <f>VLOOKUP(B3659,Precios!G:J,4,FALSE)</f>
        <v>1220.1600000000001</v>
      </c>
      <c r="L3659" s="59"/>
    </row>
    <row r="3660" spans="2:12">
      <c r="B3660" s="46" t="str">
        <f t="shared" si="57"/>
        <v>56CLO26</v>
      </c>
      <c r="C3660" s="46">
        <v>56</v>
      </c>
      <c r="D3660" s="58" t="s">
        <v>133</v>
      </c>
      <c r="E3660" s="58" t="s">
        <v>74</v>
      </c>
      <c r="F3660" s="46" t="s">
        <v>896</v>
      </c>
      <c r="G3660" s="46" t="s">
        <v>665</v>
      </c>
      <c r="H3660" s="46">
        <v>26</v>
      </c>
      <c r="I3660" s="58" t="s">
        <v>229</v>
      </c>
      <c r="J3660" s="61" t="s">
        <v>594</v>
      </c>
      <c r="K3660" s="85">
        <f>VLOOKUP(B3660,Precios!G:J,4,FALSE)</f>
        <v>4271.08</v>
      </c>
      <c r="L3660" s="59"/>
    </row>
    <row r="3661" spans="2:12">
      <c r="B3661" s="46" t="str">
        <f t="shared" si="57"/>
        <v>57CLO26</v>
      </c>
      <c r="C3661" s="46">
        <v>57</v>
      </c>
      <c r="D3661" s="58" t="s">
        <v>132</v>
      </c>
      <c r="E3661" s="58" t="s">
        <v>74</v>
      </c>
      <c r="F3661" s="46" t="s">
        <v>896</v>
      </c>
      <c r="G3661" s="46" t="s">
        <v>665</v>
      </c>
      <c r="H3661" s="46">
        <v>26</v>
      </c>
      <c r="I3661" s="58" t="s">
        <v>229</v>
      </c>
      <c r="J3661" s="61" t="s">
        <v>594</v>
      </c>
      <c r="K3661" s="85">
        <f>VLOOKUP(B3661,Precios!G:J,4,FALSE)</f>
        <v>1358.21</v>
      </c>
      <c r="L3661" s="59"/>
    </row>
    <row r="3662" spans="2:12">
      <c r="B3662" s="46" t="str">
        <f t="shared" si="57"/>
        <v>58CLO26</v>
      </c>
      <c r="C3662" s="46">
        <v>58</v>
      </c>
      <c r="D3662" s="58" t="s">
        <v>131</v>
      </c>
      <c r="E3662" s="58" t="s">
        <v>74</v>
      </c>
      <c r="F3662" s="46" t="s">
        <v>896</v>
      </c>
      <c r="G3662" s="46" t="s">
        <v>665</v>
      </c>
      <c r="H3662" s="46">
        <v>26</v>
      </c>
      <c r="I3662" s="58" t="s">
        <v>229</v>
      </c>
      <c r="J3662" s="61" t="s">
        <v>594</v>
      </c>
      <c r="K3662" s="85">
        <f>VLOOKUP(B3662,Precios!G:J,4,FALSE)</f>
        <v>762.46</v>
      </c>
      <c r="L3662" s="59"/>
    </row>
    <row r="3663" spans="2:12">
      <c r="B3663" s="46" t="str">
        <f t="shared" si="57"/>
        <v>59CLO26</v>
      </c>
      <c r="C3663" s="46">
        <v>59</v>
      </c>
      <c r="D3663" s="58" t="s">
        <v>130</v>
      </c>
      <c r="E3663" s="58" t="s">
        <v>74</v>
      </c>
      <c r="F3663" s="46" t="s">
        <v>896</v>
      </c>
      <c r="G3663" s="46" t="s">
        <v>665</v>
      </c>
      <c r="H3663" s="46">
        <v>26</v>
      </c>
      <c r="I3663" s="58" t="s">
        <v>229</v>
      </c>
      <c r="J3663" s="61" t="s">
        <v>594</v>
      </c>
      <c r="K3663" s="85">
        <f>VLOOKUP(B3663,Precios!G:J,4,FALSE)</f>
        <v>885.65</v>
      </c>
      <c r="L3663" s="59"/>
    </row>
    <row r="3664" spans="2:12">
      <c r="B3664" s="46" t="str">
        <f t="shared" si="57"/>
        <v>60CLO26</v>
      </c>
      <c r="C3664" s="46">
        <v>60</v>
      </c>
      <c r="D3664" s="58" t="s">
        <v>129</v>
      </c>
      <c r="E3664" s="58" t="s">
        <v>128</v>
      </c>
      <c r="F3664" s="46" t="s">
        <v>896</v>
      </c>
      <c r="G3664" s="46" t="s">
        <v>665</v>
      </c>
      <c r="H3664" s="46">
        <v>26</v>
      </c>
      <c r="I3664" s="58" t="s">
        <v>229</v>
      </c>
      <c r="J3664" s="61" t="s">
        <v>585</v>
      </c>
      <c r="K3664" s="85">
        <f>VLOOKUP(B3664,Precios!G:J,4,FALSE)</f>
        <v>3723.12</v>
      </c>
      <c r="L3664" s="59"/>
    </row>
    <row r="3665" spans="2:12">
      <c r="B3665" s="46" t="str">
        <f t="shared" si="57"/>
        <v>61CLO26</v>
      </c>
      <c r="C3665" s="46">
        <v>61</v>
      </c>
      <c r="D3665" s="58" t="s">
        <v>127</v>
      </c>
      <c r="E3665" s="58" t="s">
        <v>2</v>
      </c>
      <c r="F3665" s="46" t="s">
        <v>896</v>
      </c>
      <c r="G3665" s="46" t="s">
        <v>665</v>
      </c>
      <c r="H3665" s="46">
        <v>26</v>
      </c>
      <c r="I3665" s="58" t="s">
        <v>229</v>
      </c>
      <c r="J3665" s="61" t="s">
        <v>629</v>
      </c>
      <c r="K3665" s="85">
        <f>VLOOKUP(B3665,Precios!G:J,4,FALSE)</f>
        <v>1153.26</v>
      </c>
      <c r="L3665" s="59"/>
    </row>
    <row r="3666" spans="2:12">
      <c r="B3666" s="46" t="str">
        <f t="shared" si="57"/>
        <v>62CLO26</v>
      </c>
      <c r="C3666" s="46">
        <v>62</v>
      </c>
      <c r="D3666" s="58" t="s">
        <v>126</v>
      </c>
      <c r="E3666" s="58" t="s">
        <v>2</v>
      </c>
      <c r="F3666" s="46" t="s">
        <v>896</v>
      </c>
      <c r="G3666" s="46" t="s">
        <v>665</v>
      </c>
      <c r="H3666" s="46">
        <v>26</v>
      </c>
      <c r="I3666" s="58" t="s">
        <v>229</v>
      </c>
      <c r="J3666" s="61" t="s">
        <v>629</v>
      </c>
      <c r="K3666" s="85">
        <f>VLOOKUP(B3666,Precios!G:J,4,FALSE)</f>
        <v>2130.23</v>
      </c>
      <c r="L3666" s="59"/>
    </row>
    <row r="3667" spans="2:12">
      <c r="B3667" s="46" t="str">
        <f t="shared" si="57"/>
        <v>63CLO26</v>
      </c>
      <c r="C3667" s="46">
        <v>63</v>
      </c>
      <c r="D3667" s="58" t="s">
        <v>125</v>
      </c>
      <c r="E3667" s="58" t="s">
        <v>2</v>
      </c>
      <c r="F3667" s="46" t="s">
        <v>896</v>
      </c>
      <c r="G3667" s="46" t="s">
        <v>665</v>
      </c>
      <c r="H3667" s="46">
        <v>26</v>
      </c>
      <c r="I3667" s="58" t="s">
        <v>229</v>
      </c>
      <c r="J3667" s="61" t="s">
        <v>630</v>
      </c>
      <c r="K3667" s="85">
        <f>VLOOKUP(B3667,Precios!G:J,4,FALSE)</f>
        <v>20269.02</v>
      </c>
      <c r="L3667" s="59"/>
    </row>
    <row r="3668" spans="2:12">
      <c r="B3668" s="46" t="str">
        <f t="shared" si="57"/>
        <v>64CLO26</v>
      </c>
      <c r="C3668" s="46">
        <v>64</v>
      </c>
      <c r="D3668" s="58" t="s">
        <v>124</v>
      </c>
      <c r="E3668" s="58" t="s">
        <v>2</v>
      </c>
      <c r="F3668" s="46" t="s">
        <v>896</v>
      </c>
      <c r="G3668" s="46" t="s">
        <v>665</v>
      </c>
      <c r="H3668" s="46">
        <v>26</v>
      </c>
      <c r="I3668" s="58" t="s">
        <v>229</v>
      </c>
      <c r="J3668" s="61" t="s">
        <v>630</v>
      </c>
      <c r="K3668" s="85">
        <f>VLOOKUP(B3668,Precios!G:J,4,FALSE)</f>
        <v>10376.09</v>
      </c>
      <c r="L3668" s="59"/>
    </row>
    <row r="3669" spans="2:12">
      <c r="B3669" s="46" t="str">
        <f t="shared" si="57"/>
        <v>65CLO26</v>
      </c>
      <c r="C3669" s="46">
        <v>65</v>
      </c>
      <c r="D3669" s="58" t="s">
        <v>123</v>
      </c>
      <c r="E3669" s="58" t="s">
        <v>2</v>
      </c>
      <c r="F3669" s="46" t="s">
        <v>896</v>
      </c>
      <c r="G3669" s="46" t="s">
        <v>665</v>
      </c>
      <c r="H3669" s="46">
        <v>26</v>
      </c>
      <c r="I3669" s="58" t="s">
        <v>229</v>
      </c>
      <c r="J3669" s="61" t="s">
        <v>631</v>
      </c>
      <c r="K3669" s="85">
        <f>VLOOKUP(B3669,Precios!G:J,4,FALSE)</f>
        <v>193411.35</v>
      </c>
      <c r="L3669" s="59"/>
    </row>
    <row r="3670" spans="2:12">
      <c r="B3670" s="46" t="str">
        <f t="shared" si="57"/>
        <v>66CLO26</v>
      </c>
      <c r="C3670" s="46">
        <v>66</v>
      </c>
      <c r="D3670" s="58" t="s">
        <v>122</v>
      </c>
      <c r="E3670" s="58" t="s">
        <v>2</v>
      </c>
      <c r="F3670" s="46" t="s">
        <v>896</v>
      </c>
      <c r="G3670" s="46" t="s">
        <v>665</v>
      </c>
      <c r="H3670" s="46">
        <v>26</v>
      </c>
      <c r="I3670" s="58" t="s">
        <v>229</v>
      </c>
      <c r="J3670" s="61" t="s">
        <v>631</v>
      </c>
      <c r="K3670" s="85">
        <f>VLOOKUP(B3670,Precios!G:J,4,FALSE)</f>
        <v>84054.78</v>
      </c>
      <c r="L3670" s="59"/>
    </row>
    <row r="3671" spans="2:12">
      <c r="B3671" s="46" t="str">
        <f t="shared" si="57"/>
        <v>67CLO26</v>
      </c>
      <c r="C3671" s="46">
        <v>67</v>
      </c>
      <c r="D3671" s="58" t="s">
        <v>121</v>
      </c>
      <c r="E3671" s="58" t="s">
        <v>2</v>
      </c>
      <c r="F3671" s="46" t="s">
        <v>896</v>
      </c>
      <c r="G3671" s="46" t="s">
        <v>665</v>
      </c>
      <c r="H3671" s="46">
        <v>26</v>
      </c>
      <c r="I3671" s="58" t="s">
        <v>229</v>
      </c>
      <c r="J3671" s="61" t="s">
        <v>600</v>
      </c>
      <c r="K3671" s="85">
        <f>VLOOKUP(B3671,Precios!G:J,4,FALSE)</f>
        <v>25868.560000000001</v>
      </c>
      <c r="L3671" s="59"/>
    </row>
    <row r="3672" spans="2:12">
      <c r="B3672" s="46" t="str">
        <f t="shared" si="57"/>
        <v>68CLO26</v>
      </c>
      <c r="C3672" s="46">
        <v>68</v>
      </c>
      <c r="D3672" s="58" t="s">
        <v>120</v>
      </c>
      <c r="E3672" s="58" t="s">
        <v>119</v>
      </c>
      <c r="F3672" s="46" t="s">
        <v>896</v>
      </c>
      <c r="G3672" s="46" t="s">
        <v>665</v>
      </c>
      <c r="H3672" s="46">
        <v>26</v>
      </c>
      <c r="I3672" s="58" t="s">
        <v>229</v>
      </c>
      <c r="J3672" s="61" t="s">
        <v>618</v>
      </c>
      <c r="K3672" s="85">
        <f>VLOOKUP(B3672,Precios!G:J,4,FALSE)</f>
        <v>34694.239999999998</v>
      </c>
      <c r="L3672" s="59"/>
    </row>
    <row r="3673" spans="2:12">
      <c r="B3673" s="46" t="str">
        <f t="shared" si="57"/>
        <v>69CLO26</v>
      </c>
      <c r="C3673" s="46">
        <v>69</v>
      </c>
      <c r="D3673" s="58" t="s">
        <v>118</v>
      </c>
      <c r="E3673" s="58" t="s">
        <v>117</v>
      </c>
      <c r="F3673" s="46" t="s">
        <v>896</v>
      </c>
      <c r="G3673" s="46" t="s">
        <v>665</v>
      </c>
      <c r="H3673" s="46">
        <v>26</v>
      </c>
      <c r="I3673" s="58" t="s">
        <v>229</v>
      </c>
      <c r="J3673" s="61" t="s">
        <v>618</v>
      </c>
      <c r="K3673" s="85">
        <f>VLOOKUP(B3673,Precios!G:J,4,FALSE)</f>
        <v>23266.84</v>
      </c>
      <c r="L3673" s="59"/>
    </row>
    <row r="3674" spans="2:12">
      <c r="B3674" s="46" t="str">
        <f t="shared" si="57"/>
        <v>70CLO26</v>
      </c>
      <c r="C3674" s="46">
        <v>70</v>
      </c>
      <c r="D3674" s="58" t="s">
        <v>213</v>
      </c>
      <c r="E3674" s="58" t="s">
        <v>116</v>
      </c>
      <c r="F3674" s="46" t="s">
        <v>896</v>
      </c>
      <c r="G3674" s="46" t="s">
        <v>665</v>
      </c>
      <c r="H3674" s="46">
        <v>26</v>
      </c>
      <c r="I3674" s="58" t="s">
        <v>229</v>
      </c>
      <c r="J3674" s="61" t="s">
        <v>618</v>
      </c>
      <c r="K3674" s="85">
        <f>VLOOKUP(B3674,Precios!G:J,4,FALSE)</f>
        <v>23542.94</v>
      </c>
      <c r="L3674" s="59"/>
    </row>
    <row r="3675" spans="2:12">
      <c r="B3675" s="46" t="str">
        <f t="shared" si="57"/>
        <v>71CLO26</v>
      </c>
      <c r="C3675" s="46">
        <v>71</v>
      </c>
      <c r="D3675" s="58" t="s">
        <v>115</v>
      </c>
      <c r="E3675" s="58" t="s">
        <v>2</v>
      </c>
      <c r="F3675" s="46" t="s">
        <v>896</v>
      </c>
      <c r="G3675" s="46" t="s">
        <v>665</v>
      </c>
      <c r="H3675" s="46">
        <v>26</v>
      </c>
      <c r="I3675" s="58" t="s">
        <v>229</v>
      </c>
      <c r="J3675" s="61" t="s">
        <v>632</v>
      </c>
      <c r="K3675" s="85">
        <f>VLOOKUP(B3675,Precios!G:J,4,FALSE)</f>
        <v>1673.6</v>
      </c>
      <c r="L3675" s="59"/>
    </row>
    <row r="3676" spans="2:12">
      <c r="B3676" s="46" t="str">
        <f t="shared" si="57"/>
        <v>72CLO26</v>
      </c>
      <c r="C3676" s="46">
        <v>72</v>
      </c>
      <c r="D3676" s="58" t="s">
        <v>114</v>
      </c>
      <c r="E3676" s="58" t="s">
        <v>3</v>
      </c>
      <c r="F3676" s="46" t="s">
        <v>896</v>
      </c>
      <c r="G3676" s="46" t="s">
        <v>665</v>
      </c>
      <c r="H3676" s="46">
        <v>26</v>
      </c>
      <c r="I3676" s="58" t="s">
        <v>229</v>
      </c>
      <c r="J3676" s="61" t="s">
        <v>238</v>
      </c>
      <c r="K3676" s="85">
        <f>VLOOKUP(B3676,Precios!G:J,4,FALSE)</f>
        <v>8434.89</v>
      </c>
      <c r="L3676" s="59"/>
    </row>
    <row r="3677" spans="2:12">
      <c r="B3677" s="46" t="str">
        <f t="shared" si="57"/>
        <v>73CLO26</v>
      </c>
      <c r="C3677" s="46">
        <v>73</v>
      </c>
      <c r="D3677" s="58" t="s">
        <v>113</v>
      </c>
      <c r="E3677" s="58" t="s">
        <v>34</v>
      </c>
      <c r="F3677" s="46" t="s">
        <v>896</v>
      </c>
      <c r="G3677" s="46" t="s">
        <v>665</v>
      </c>
      <c r="H3677" s="46">
        <v>26</v>
      </c>
      <c r="I3677" s="58" t="s">
        <v>229</v>
      </c>
      <c r="J3677" s="61" t="s">
        <v>594</v>
      </c>
      <c r="K3677" s="85">
        <f>VLOOKUP(B3677,Precios!G:J,4,FALSE)</f>
        <v>2288.46</v>
      </c>
      <c r="L3677" s="59"/>
    </row>
    <row r="3678" spans="2:12">
      <c r="B3678" s="46" t="str">
        <f t="shared" si="57"/>
        <v>74CLO26</v>
      </c>
      <c r="C3678" s="46">
        <v>74</v>
      </c>
      <c r="D3678" s="58" t="s">
        <v>112</v>
      </c>
      <c r="E3678" s="58" t="s">
        <v>111</v>
      </c>
      <c r="F3678" s="46" t="s">
        <v>896</v>
      </c>
      <c r="G3678" s="46" t="s">
        <v>665</v>
      </c>
      <c r="H3678" s="46">
        <v>26</v>
      </c>
      <c r="I3678" s="58" t="s">
        <v>229</v>
      </c>
      <c r="J3678" s="61" t="s">
        <v>594</v>
      </c>
      <c r="K3678" s="85">
        <f>VLOOKUP(B3678,Precios!G:J,4,FALSE)</f>
        <v>1521.74</v>
      </c>
      <c r="L3678" s="59"/>
    </row>
    <row r="3679" spans="2:12">
      <c r="B3679" s="46" t="str">
        <f t="shared" si="57"/>
        <v>75CLO26</v>
      </c>
      <c r="C3679" s="46">
        <v>75</v>
      </c>
      <c r="D3679" s="58" t="s">
        <v>572</v>
      </c>
      <c r="E3679" s="58" t="s">
        <v>34</v>
      </c>
      <c r="F3679" s="46" t="s">
        <v>896</v>
      </c>
      <c r="G3679" s="46" t="s">
        <v>665</v>
      </c>
      <c r="H3679" s="46">
        <v>26</v>
      </c>
      <c r="I3679" s="58" t="s">
        <v>229</v>
      </c>
      <c r="J3679" s="61" t="s">
        <v>594</v>
      </c>
      <c r="K3679" s="85">
        <f>VLOOKUP(B3679,Precios!G:J,4,FALSE)</f>
        <v>2592.16</v>
      </c>
      <c r="L3679" s="59"/>
    </row>
    <row r="3680" spans="2:12">
      <c r="B3680" s="46" t="str">
        <f t="shared" si="57"/>
        <v>76CLO26</v>
      </c>
      <c r="C3680" s="46">
        <v>76</v>
      </c>
      <c r="D3680" s="58" t="s">
        <v>109</v>
      </c>
      <c r="E3680" s="58" t="s">
        <v>34</v>
      </c>
      <c r="F3680" s="46" t="s">
        <v>896</v>
      </c>
      <c r="G3680" s="46" t="s">
        <v>665</v>
      </c>
      <c r="H3680" s="46">
        <v>26</v>
      </c>
      <c r="I3680" s="58" t="s">
        <v>229</v>
      </c>
      <c r="J3680" s="61" t="s">
        <v>594</v>
      </c>
      <c r="K3680" s="85">
        <f>VLOOKUP(B3680,Precios!G:J,4,FALSE)</f>
        <v>2440.31</v>
      </c>
      <c r="L3680" s="59"/>
    </row>
    <row r="3681" spans="2:12">
      <c r="B3681" s="46" t="str">
        <f t="shared" si="57"/>
        <v>77CLO26</v>
      </c>
      <c r="C3681" s="46">
        <v>77</v>
      </c>
      <c r="D3681" s="58" t="s">
        <v>108</v>
      </c>
      <c r="E3681" s="58" t="s">
        <v>34</v>
      </c>
      <c r="F3681" s="46" t="s">
        <v>896</v>
      </c>
      <c r="G3681" s="46" t="s">
        <v>665</v>
      </c>
      <c r="H3681" s="46">
        <v>26</v>
      </c>
      <c r="I3681" s="58" t="s">
        <v>229</v>
      </c>
      <c r="J3681" s="61" t="s">
        <v>594</v>
      </c>
      <c r="K3681" s="85">
        <f>VLOOKUP(B3681,Precios!G:J,4,FALSE)</f>
        <v>2136.6</v>
      </c>
      <c r="L3681" s="59"/>
    </row>
    <row r="3682" spans="2:12">
      <c r="B3682" s="46" t="str">
        <f t="shared" si="57"/>
        <v>78CLO26</v>
      </c>
      <c r="C3682" s="46">
        <v>78</v>
      </c>
      <c r="D3682" s="58" t="s">
        <v>107</v>
      </c>
      <c r="E3682" s="58" t="s">
        <v>2</v>
      </c>
      <c r="F3682" s="46" t="s">
        <v>896</v>
      </c>
      <c r="G3682" s="46" t="s">
        <v>665</v>
      </c>
      <c r="H3682" s="46">
        <v>26</v>
      </c>
      <c r="I3682" s="58" t="s">
        <v>229</v>
      </c>
      <c r="J3682" s="61" t="s">
        <v>633</v>
      </c>
      <c r="K3682" s="85">
        <f>VLOOKUP(B3682,Precios!G:J,4,FALSE)</f>
        <v>52171.46</v>
      </c>
      <c r="L3682" s="59"/>
    </row>
    <row r="3683" spans="2:12">
      <c r="B3683" s="46" t="str">
        <f t="shared" si="57"/>
        <v>79CLO26</v>
      </c>
      <c r="C3683" s="46">
        <v>79</v>
      </c>
      <c r="D3683" s="58" t="s">
        <v>106</v>
      </c>
      <c r="E3683" s="58" t="s">
        <v>74</v>
      </c>
      <c r="F3683" s="46" t="s">
        <v>896</v>
      </c>
      <c r="G3683" s="46" t="s">
        <v>665</v>
      </c>
      <c r="H3683" s="46">
        <v>26</v>
      </c>
      <c r="I3683" s="58" t="s">
        <v>229</v>
      </c>
      <c r="J3683" s="61" t="s">
        <v>585</v>
      </c>
      <c r="K3683" s="85">
        <f>VLOOKUP(B3683,Precios!G:J,4,FALSE)</f>
        <v>3459.76</v>
      </c>
      <c r="L3683" s="59"/>
    </row>
    <row r="3684" spans="2:12">
      <c r="B3684" s="46" t="str">
        <f t="shared" si="57"/>
        <v>80CLO26</v>
      </c>
      <c r="C3684" s="46">
        <v>80</v>
      </c>
      <c r="D3684" s="58" t="s">
        <v>105</v>
      </c>
      <c r="E3684" s="58" t="s">
        <v>74</v>
      </c>
      <c r="F3684" s="46" t="s">
        <v>896</v>
      </c>
      <c r="G3684" s="46" t="s">
        <v>665</v>
      </c>
      <c r="H3684" s="46">
        <v>26</v>
      </c>
      <c r="I3684" s="58" t="s">
        <v>229</v>
      </c>
      <c r="J3684" s="61" t="s">
        <v>610</v>
      </c>
      <c r="K3684" s="85">
        <f>VLOOKUP(B3684,Precios!G:J,4,FALSE)</f>
        <v>5141.8599999999997</v>
      </c>
      <c r="L3684" s="59"/>
    </row>
    <row r="3685" spans="2:12">
      <c r="B3685" s="46" t="str">
        <f t="shared" si="57"/>
        <v>81CLO26</v>
      </c>
      <c r="C3685" s="46">
        <v>81</v>
      </c>
      <c r="D3685" s="58" t="s">
        <v>104</v>
      </c>
      <c r="E3685" s="58" t="s">
        <v>214</v>
      </c>
      <c r="F3685" s="46" t="s">
        <v>896</v>
      </c>
      <c r="G3685" s="46" t="s">
        <v>665</v>
      </c>
      <c r="H3685" s="46">
        <v>26</v>
      </c>
      <c r="I3685" s="58" t="s">
        <v>229</v>
      </c>
      <c r="J3685" s="61" t="s">
        <v>585</v>
      </c>
      <c r="K3685" s="85">
        <f>VLOOKUP(B3685,Precios!G:J,4,FALSE)</f>
        <v>9057.19</v>
      </c>
      <c r="L3685" s="59"/>
    </row>
    <row r="3686" spans="2:12">
      <c r="B3686" s="46" t="str">
        <f t="shared" si="57"/>
        <v>82CLO26</v>
      </c>
      <c r="C3686" s="46">
        <v>82</v>
      </c>
      <c r="D3686" s="58" t="s">
        <v>103</v>
      </c>
      <c r="E3686" s="58" t="s">
        <v>214</v>
      </c>
      <c r="F3686" s="46" t="s">
        <v>896</v>
      </c>
      <c r="G3686" s="46" t="s">
        <v>665</v>
      </c>
      <c r="H3686" s="46">
        <v>26</v>
      </c>
      <c r="I3686" s="58" t="s">
        <v>229</v>
      </c>
      <c r="J3686" s="61" t="s">
        <v>629</v>
      </c>
      <c r="K3686" s="85">
        <f>VLOOKUP(B3686,Precios!G:J,4,FALSE)</f>
        <v>11709.88</v>
      </c>
      <c r="L3686" s="59"/>
    </row>
    <row r="3687" spans="2:12">
      <c r="B3687" s="46" t="str">
        <f t="shared" si="57"/>
        <v>83CLO26</v>
      </c>
      <c r="C3687" s="46">
        <v>83</v>
      </c>
      <c r="D3687" s="58" t="s">
        <v>102</v>
      </c>
      <c r="E3687" s="58" t="s">
        <v>214</v>
      </c>
      <c r="F3687" s="46" t="s">
        <v>896</v>
      </c>
      <c r="G3687" s="46" t="s">
        <v>665</v>
      </c>
      <c r="H3687" s="46">
        <v>26</v>
      </c>
      <c r="I3687" s="58" t="s">
        <v>229</v>
      </c>
      <c r="J3687" s="61" t="s">
        <v>585</v>
      </c>
      <c r="K3687" s="85">
        <f>VLOOKUP(B3687,Precios!G:J,4,FALSE)</f>
        <v>5539.02</v>
      </c>
      <c r="L3687" s="59"/>
    </row>
    <row r="3688" spans="2:12">
      <c r="B3688" s="46" t="str">
        <f t="shared" si="57"/>
        <v>84CLO26</v>
      </c>
      <c r="C3688" s="46">
        <v>84</v>
      </c>
      <c r="D3688" s="58" t="s">
        <v>101</v>
      </c>
      <c r="E3688" s="58" t="s">
        <v>214</v>
      </c>
      <c r="F3688" s="46" t="s">
        <v>896</v>
      </c>
      <c r="G3688" s="46" t="s">
        <v>665</v>
      </c>
      <c r="H3688" s="46">
        <v>26</v>
      </c>
      <c r="I3688" s="58" t="s">
        <v>229</v>
      </c>
      <c r="J3688" s="61" t="s">
        <v>585</v>
      </c>
      <c r="K3688" s="85">
        <f>VLOOKUP(B3688,Precios!G:J,4,FALSE)</f>
        <v>7478.1</v>
      </c>
      <c r="L3688" s="59"/>
    </row>
    <row r="3689" spans="2:12">
      <c r="B3689" s="46" t="str">
        <f t="shared" si="57"/>
        <v>85CLO26</v>
      </c>
      <c r="C3689" s="46">
        <v>85</v>
      </c>
      <c r="D3689" s="58" t="s">
        <v>215</v>
      </c>
      <c r="E3689" s="58" t="s">
        <v>214</v>
      </c>
      <c r="F3689" s="46" t="s">
        <v>896</v>
      </c>
      <c r="G3689" s="46" t="s">
        <v>665</v>
      </c>
      <c r="H3689" s="46">
        <v>26</v>
      </c>
      <c r="I3689" s="58" t="s">
        <v>229</v>
      </c>
      <c r="J3689" s="61" t="s">
        <v>585</v>
      </c>
      <c r="K3689" s="85">
        <f>VLOOKUP(B3689,Precios!G:J,4,FALSE)</f>
        <v>5356.36</v>
      </c>
      <c r="L3689" s="59"/>
    </row>
    <row r="3690" spans="2:12">
      <c r="B3690" s="46" t="str">
        <f t="shared" si="57"/>
        <v>86CLO26</v>
      </c>
      <c r="C3690" s="46">
        <v>86</v>
      </c>
      <c r="D3690" s="58" t="s">
        <v>100</v>
      </c>
      <c r="E3690" s="58" t="s">
        <v>98</v>
      </c>
      <c r="F3690" s="46" t="s">
        <v>896</v>
      </c>
      <c r="G3690" s="46" t="s">
        <v>665</v>
      </c>
      <c r="H3690" s="46">
        <v>26</v>
      </c>
      <c r="I3690" s="58" t="s">
        <v>229</v>
      </c>
      <c r="J3690" s="61" t="s">
        <v>585</v>
      </c>
      <c r="K3690" s="85">
        <f>VLOOKUP(B3690,Precios!G:J,4,FALSE)</f>
        <v>362.11</v>
      </c>
      <c r="L3690" s="59"/>
    </row>
    <row r="3691" spans="2:12">
      <c r="B3691" s="46" t="str">
        <f t="shared" si="57"/>
        <v>87CLO26</v>
      </c>
      <c r="C3691" s="46">
        <v>87</v>
      </c>
      <c r="D3691" s="58" t="s">
        <v>99</v>
      </c>
      <c r="E3691" s="58" t="s">
        <v>98</v>
      </c>
      <c r="F3691" s="46" t="s">
        <v>896</v>
      </c>
      <c r="G3691" s="46" t="s">
        <v>665</v>
      </c>
      <c r="H3691" s="46">
        <v>26</v>
      </c>
      <c r="I3691" s="58" t="s">
        <v>229</v>
      </c>
      <c r="J3691" s="61" t="s">
        <v>585</v>
      </c>
      <c r="K3691" s="85">
        <f>VLOOKUP(B3691,Precios!G:J,4,FALSE)</f>
        <v>362.11</v>
      </c>
      <c r="L3691" s="59"/>
    </row>
    <row r="3692" spans="2:12">
      <c r="B3692" s="46" t="str">
        <f t="shared" si="57"/>
        <v>88CLO26</v>
      </c>
      <c r="C3692" s="46">
        <v>88</v>
      </c>
      <c r="D3692" s="58" t="s">
        <v>97</v>
      </c>
      <c r="E3692" s="58" t="s">
        <v>2</v>
      </c>
      <c r="F3692" s="46" t="s">
        <v>896</v>
      </c>
      <c r="G3692" s="46" t="s">
        <v>665</v>
      </c>
      <c r="H3692" s="46">
        <v>26</v>
      </c>
      <c r="I3692" s="58" t="s">
        <v>229</v>
      </c>
      <c r="J3692" s="61" t="s">
        <v>600</v>
      </c>
      <c r="K3692" s="85">
        <f>VLOOKUP(B3692,Precios!G:J,4,FALSE)</f>
        <v>2601.7199999999998</v>
      </c>
      <c r="L3692" s="59"/>
    </row>
    <row r="3693" spans="2:12">
      <c r="B3693" s="46" t="str">
        <f t="shared" si="57"/>
        <v>89CLO26</v>
      </c>
      <c r="C3693" s="46">
        <v>89</v>
      </c>
      <c r="D3693" s="58" t="s">
        <v>96</v>
      </c>
      <c r="E3693" s="58" t="s">
        <v>2</v>
      </c>
      <c r="F3693" s="46" t="s">
        <v>896</v>
      </c>
      <c r="G3693" s="46" t="s">
        <v>665</v>
      </c>
      <c r="H3693" s="46">
        <v>26</v>
      </c>
      <c r="I3693" s="58" t="s">
        <v>229</v>
      </c>
      <c r="J3693" s="61" t="s">
        <v>632</v>
      </c>
      <c r="K3693" s="85">
        <f>VLOOKUP(B3693,Precios!G:J,4,FALSE)</f>
        <v>2131.29</v>
      </c>
      <c r="L3693" s="59"/>
    </row>
    <row r="3694" spans="2:12">
      <c r="B3694" s="46" t="str">
        <f t="shared" si="57"/>
        <v>90CLO26</v>
      </c>
      <c r="C3694" s="46">
        <v>90</v>
      </c>
      <c r="D3694" s="58" t="s">
        <v>95</v>
      </c>
      <c r="E3694" s="58" t="s">
        <v>2</v>
      </c>
      <c r="F3694" s="46" t="s">
        <v>896</v>
      </c>
      <c r="G3694" s="46" t="s">
        <v>665</v>
      </c>
      <c r="H3694" s="46">
        <v>26</v>
      </c>
      <c r="I3694" s="58" t="s">
        <v>229</v>
      </c>
      <c r="J3694" s="61" t="s">
        <v>634</v>
      </c>
      <c r="K3694" s="85">
        <f>VLOOKUP(B3694,Precios!G:J,4,FALSE)</f>
        <v>17390.13</v>
      </c>
      <c r="L3694" s="59"/>
    </row>
    <row r="3695" spans="2:12">
      <c r="B3695" s="46" t="str">
        <f t="shared" si="57"/>
        <v>91CLO26</v>
      </c>
      <c r="C3695" s="46">
        <v>91</v>
      </c>
      <c r="D3695" s="58" t="s">
        <v>94</v>
      </c>
      <c r="E3695" s="58" t="s">
        <v>2</v>
      </c>
      <c r="F3695" s="46" t="s">
        <v>896</v>
      </c>
      <c r="G3695" s="46" t="s">
        <v>665</v>
      </c>
      <c r="H3695" s="46">
        <v>26</v>
      </c>
      <c r="I3695" s="58" t="s">
        <v>229</v>
      </c>
      <c r="J3695" s="61" t="s">
        <v>607</v>
      </c>
      <c r="K3695" s="85">
        <f>VLOOKUP(B3695,Precios!G:J,4,FALSE)</f>
        <v>4637.4399999999996</v>
      </c>
      <c r="L3695" s="59"/>
    </row>
    <row r="3696" spans="2:12">
      <c r="B3696" s="46" t="str">
        <f t="shared" si="57"/>
        <v>92CLO26</v>
      </c>
      <c r="C3696" s="46">
        <v>92</v>
      </c>
      <c r="D3696" s="58" t="s">
        <v>93</v>
      </c>
      <c r="E3696" s="58" t="s">
        <v>2</v>
      </c>
      <c r="F3696" s="46" t="s">
        <v>896</v>
      </c>
      <c r="G3696" s="46" t="s">
        <v>665</v>
      </c>
      <c r="H3696" s="46">
        <v>26</v>
      </c>
      <c r="I3696" s="58" t="s">
        <v>229</v>
      </c>
      <c r="J3696" s="61" t="s">
        <v>635</v>
      </c>
      <c r="K3696" s="85">
        <f>VLOOKUP(B3696,Precios!G:J,4,FALSE)</f>
        <v>1525.99</v>
      </c>
      <c r="L3696" s="59"/>
    </row>
    <row r="3697" spans="2:12">
      <c r="B3697" s="46" t="str">
        <f t="shared" si="57"/>
        <v>93CLO26</v>
      </c>
      <c r="C3697" s="46">
        <v>93</v>
      </c>
      <c r="D3697" s="58" t="s">
        <v>92</v>
      </c>
      <c r="E3697" s="58" t="s">
        <v>2</v>
      </c>
      <c r="F3697" s="46" t="s">
        <v>896</v>
      </c>
      <c r="G3697" s="46" t="s">
        <v>665</v>
      </c>
      <c r="H3697" s="46">
        <v>26</v>
      </c>
      <c r="I3697" s="58" t="s">
        <v>229</v>
      </c>
      <c r="J3697" s="61" t="s">
        <v>636</v>
      </c>
      <c r="K3697" s="85">
        <f>VLOOKUP(B3697,Precios!G:J,4,FALSE)</f>
        <v>1840.32</v>
      </c>
      <c r="L3697" s="59"/>
    </row>
    <row r="3698" spans="2:12">
      <c r="B3698" s="46" t="str">
        <f t="shared" si="57"/>
        <v>94CLO26</v>
      </c>
      <c r="C3698" s="46">
        <v>94</v>
      </c>
      <c r="D3698" s="58" t="s">
        <v>91</v>
      </c>
      <c r="E3698" s="58" t="s">
        <v>2</v>
      </c>
      <c r="F3698" s="46" t="s">
        <v>896</v>
      </c>
      <c r="G3698" s="46" t="s">
        <v>665</v>
      </c>
      <c r="H3698" s="46">
        <v>26</v>
      </c>
      <c r="I3698" s="58" t="s">
        <v>229</v>
      </c>
      <c r="J3698" s="61" t="s">
        <v>636</v>
      </c>
      <c r="K3698" s="85">
        <f>VLOOKUP(B3698,Precios!G:J,4,FALSE)</f>
        <v>21303.33</v>
      </c>
      <c r="L3698" s="59"/>
    </row>
    <row r="3699" spans="2:12">
      <c r="B3699" s="46" t="str">
        <f t="shared" si="57"/>
        <v>95CLO26</v>
      </c>
      <c r="C3699" s="46">
        <v>95</v>
      </c>
      <c r="D3699" s="58" t="s">
        <v>90</v>
      </c>
      <c r="E3699" s="58" t="s">
        <v>2</v>
      </c>
      <c r="F3699" s="46" t="s">
        <v>896</v>
      </c>
      <c r="G3699" s="46" t="s">
        <v>665</v>
      </c>
      <c r="H3699" s="46">
        <v>26</v>
      </c>
      <c r="I3699" s="58" t="s">
        <v>229</v>
      </c>
      <c r="J3699" s="61" t="s">
        <v>594</v>
      </c>
      <c r="K3699" s="85">
        <f>VLOOKUP(B3699,Precios!G:J,4,FALSE)</f>
        <v>1907.22</v>
      </c>
      <c r="L3699" s="59"/>
    </row>
    <row r="3700" spans="2:12">
      <c r="B3700" s="46" t="str">
        <f t="shared" si="57"/>
        <v>96CLO26</v>
      </c>
      <c r="C3700" s="46">
        <v>96</v>
      </c>
      <c r="D3700" s="58" t="s">
        <v>89</v>
      </c>
      <c r="E3700" s="58" t="s">
        <v>2</v>
      </c>
      <c r="F3700" s="46" t="s">
        <v>896</v>
      </c>
      <c r="G3700" s="46" t="s">
        <v>665</v>
      </c>
      <c r="H3700" s="46">
        <v>26</v>
      </c>
      <c r="I3700" s="58" t="s">
        <v>229</v>
      </c>
      <c r="J3700" s="61" t="s">
        <v>631</v>
      </c>
      <c r="K3700" s="85">
        <f>VLOOKUP(B3700,Precios!G:J,4,FALSE)</f>
        <v>173906.63</v>
      </c>
      <c r="L3700" s="59"/>
    </row>
    <row r="3701" spans="2:12">
      <c r="B3701" s="46" t="str">
        <f t="shared" si="57"/>
        <v>97CLO26</v>
      </c>
      <c r="C3701" s="46">
        <v>97</v>
      </c>
      <c r="D3701" s="58" t="s">
        <v>88</v>
      </c>
      <c r="E3701" s="58" t="s">
        <v>2</v>
      </c>
      <c r="F3701" s="46" t="s">
        <v>896</v>
      </c>
      <c r="G3701" s="46" t="s">
        <v>665</v>
      </c>
      <c r="H3701" s="46">
        <v>26</v>
      </c>
      <c r="I3701" s="58" t="s">
        <v>229</v>
      </c>
      <c r="J3701" s="61" t="s">
        <v>630</v>
      </c>
      <c r="K3701" s="85">
        <f>VLOOKUP(B3701,Precios!G:J,4,FALSE)</f>
        <v>22625.439999999999</v>
      </c>
      <c r="L3701" s="59"/>
    </row>
    <row r="3702" spans="2:12">
      <c r="B3702" s="46" t="str">
        <f t="shared" si="57"/>
        <v>98CLO26</v>
      </c>
      <c r="C3702" s="46">
        <v>98</v>
      </c>
      <c r="D3702" s="58" t="s">
        <v>87</v>
      </c>
      <c r="E3702" s="58" t="s">
        <v>2</v>
      </c>
      <c r="F3702" s="46" t="s">
        <v>896</v>
      </c>
      <c r="G3702" s="46" t="s">
        <v>665</v>
      </c>
      <c r="H3702" s="46">
        <v>26</v>
      </c>
      <c r="I3702" s="58" t="s">
        <v>229</v>
      </c>
      <c r="J3702" s="61" t="s">
        <v>630</v>
      </c>
      <c r="K3702" s="85">
        <f>VLOOKUP(B3702,Precios!G:J,4,FALSE)</f>
        <v>10805.12</v>
      </c>
      <c r="L3702" s="59"/>
    </row>
    <row r="3703" spans="2:12">
      <c r="B3703" s="46" t="str">
        <f t="shared" si="57"/>
        <v>99CLO26</v>
      </c>
      <c r="C3703" s="46">
        <v>99</v>
      </c>
      <c r="D3703" s="58" t="s">
        <v>571</v>
      </c>
      <c r="E3703" s="58" t="s">
        <v>2</v>
      </c>
      <c r="F3703" s="46" t="s">
        <v>896</v>
      </c>
      <c r="G3703" s="46" t="s">
        <v>665</v>
      </c>
      <c r="H3703" s="46">
        <v>26</v>
      </c>
      <c r="I3703" s="58" t="s">
        <v>229</v>
      </c>
      <c r="J3703" s="61" t="s">
        <v>630</v>
      </c>
      <c r="K3703" s="85">
        <f>VLOOKUP(B3703,Precios!G:J,4,FALSE)</f>
        <v>28987.439999999999</v>
      </c>
      <c r="L3703" s="59"/>
    </row>
    <row r="3704" spans="2:12">
      <c r="B3704" s="46" t="str">
        <f t="shared" si="57"/>
        <v>100CLO26</v>
      </c>
      <c r="C3704" s="46">
        <v>100</v>
      </c>
      <c r="D3704" s="58" t="s">
        <v>85</v>
      </c>
      <c r="E3704" s="58" t="s">
        <v>83</v>
      </c>
      <c r="F3704" s="46" t="s">
        <v>896</v>
      </c>
      <c r="G3704" s="46" t="s">
        <v>665</v>
      </c>
      <c r="H3704" s="46">
        <v>26</v>
      </c>
      <c r="I3704" s="58" t="s">
        <v>229</v>
      </c>
      <c r="J3704" s="61" t="s">
        <v>637</v>
      </c>
      <c r="K3704" s="85">
        <f>VLOOKUP(B3704,Precios!G:J,4,FALSE)</f>
        <v>1376.26</v>
      </c>
      <c r="L3704" s="59"/>
    </row>
    <row r="3705" spans="2:12">
      <c r="B3705" s="46" t="str">
        <f t="shared" si="57"/>
        <v>101CLO26</v>
      </c>
      <c r="C3705" s="46">
        <v>101</v>
      </c>
      <c r="D3705" s="58" t="s">
        <v>84</v>
      </c>
      <c r="E3705" s="58" t="s">
        <v>83</v>
      </c>
      <c r="F3705" s="46" t="s">
        <v>896</v>
      </c>
      <c r="G3705" s="46" t="s">
        <v>665</v>
      </c>
      <c r="H3705" s="46">
        <v>26</v>
      </c>
      <c r="I3705" s="58" t="s">
        <v>229</v>
      </c>
      <c r="J3705" s="61" t="s">
        <v>637</v>
      </c>
      <c r="K3705" s="85">
        <f>VLOOKUP(B3705,Precios!G:J,4,FALSE)</f>
        <v>1376.26</v>
      </c>
      <c r="L3705" s="59"/>
    </row>
    <row r="3706" spans="2:12">
      <c r="B3706" s="46" t="str">
        <f t="shared" si="57"/>
        <v>102CLO26</v>
      </c>
      <c r="C3706" s="46">
        <v>102</v>
      </c>
      <c r="D3706" s="58" t="s">
        <v>82</v>
      </c>
      <c r="E3706" s="58" t="s">
        <v>2</v>
      </c>
      <c r="F3706" s="46" t="s">
        <v>896</v>
      </c>
      <c r="G3706" s="46" t="s">
        <v>665</v>
      </c>
      <c r="H3706" s="46">
        <v>26</v>
      </c>
      <c r="I3706" s="58" t="s">
        <v>229</v>
      </c>
      <c r="J3706" s="61" t="s">
        <v>610</v>
      </c>
      <c r="K3706" s="85">
        <f>VLOOKUP(B3706,Precios!G:J,4,FALSE)</f>
        <v>1666.17</v>
      </c>
      <c r="L3706" s="59"/>
    </row>
    <row r="3707" spans="2:12">
      <c r="B3707" s="46" t="str">
        <f t="shared" si="57"/>
        <v>103CLO26</v>
      </c>
      <c r="C3707" s="46">
        <v>103</v>
      </c>
      <c r="D3707" s="58" t="s">
        <v>81</v>
      </c>
      <c r="E3707" s="58" t="s">
        <v>74</v>
      </c>
      <c r="F3707" s="46" t="s">
        <v>896</v>
      </c>
      <c r="G3707" s="46" t="s">
        <v>665</v>
      </c>
      <c r="H3707" s="46">
        <v>26</v>
      </c>
      <c r="I3707" s="58" t="s">
        <v>229</v>
      </c>
      <c r="J3707" s="61" t="s">
        <v>629</v>
      </c>
      <c r="K3707" s="85">
        <f>VLOOKUP(B3707,Precios!G:J,4,FALSE)</f>
        <v>8258.61</v>
      </c>
      <c r="L3707" s="59"/>
    </row>
    <row r="3708" spans="2:12">
      <c r="B3708" s="46" t="str">
        <f t="shared" si="57"/>
        <v>104CLO26</v>
      </c>
      <c r="C3708" s="46">
        <v>104</v>
      </c>
      <c r="D3708" s="58" t="s">
        <v>80</v>
      </c>
      <c r="E3708" s="58" t="s">
        <v>74</v>
      </c>
      <c r="F3708" s="46" t="s">
        <v>896</v>
      </c>
      <c r="G3708" s="46" t="s">
        <v>665</v>
      </c>
      <c r="H3708" s="46">
        <v>26</v>
      </c>
      <c r="I3708" s="58" t="s">
        <v>229</v>
      </c>
      <c r="J3708" s="61" t="s">
        <v>629</v>
      </c>
      <c r="K3708" s="85">
        <f>VLOOKUP(B3708,Precios!G:J,4,FALSE)</f>
        <v>8258.61</v>
      </c>
      <c r="L3708" s="59"/>
    </row>
    <row r="3709" spans="2:12">
      <c r="B3709" s="46" t="str">
        <f t="shared" si="57"/>
        <v>105CLO26</v>
      </c>
      <c r="C3709" s="46">
        <v>105</v>
      </c>
      <c r="D3709" s="58" t="s">
        <v>79</v>
      </c>
      <c r="E3709" s="58" t="s">
        <v>2</v>
      </c>
      <c r="F3709" s="46" t="s">
        <v>896</v>
      </c>
      <c r="G3709" s="46" t="s">
        <v>665</v>
      </c>
      <c r="H3709" s="46">
        <v>26</v>
      </c>
      <c r="I3709" s="58" t="s">
        <v>229</v>
      </c>
      <c r="J3709" s="61" t="s">
        <v>611</v>
      </c>
      <c r="K3709" s="85">
        <f>VLOOKUP(B3709,Precios!G:J,4,FALSE)</f>
        <v>648.83000000000004</v>
      </c>
      <c r="L3709" s="59"/>
    </row>
    <row r="3710" spans="2:12">
      <c r="B3710" s="46" t="str">
        <f t="shared" si="57"/>
        <v>106CLO26</v>
      </c>
      <c r="C3710" s="46">
        <v>106</v>
      </c>
      <c r="D3710" s="58" t="s">
        <v>78</v>
      </c>
      <c r="E3710" s="58" t="s">
        <v>76</v>
      </c>
      <c r="F3710" s="46" t="s">
        <v>896</v>
      </c>
      <c r="G3710" s="46" t="s">
        <v>665</v>
      </c>
      <c r="H3710" s="46">
        <v>26</v>
      </c>
      <c r="I3710" s="58" t="s">
        <v>229</v>
      </c>
      <c r="J3710" s="61" t="s">
        <v>638</v>
      </c>
      <c r="K3710" s="85">
        <f>VLOOKUP(B3710,Precios!G:J,4,FALSE)</f>
        <v>913.26</v>
      </c>
      <c r="L3710" s="59"/>
    </row>
    <row r="3711" spans="2:12">
      <c r="B3711" s="46" t="str">
        <f t="shared" si="57"/>
        <v>107CLO26</v>
      </c>
      <c r="C3711" s="46">
        <v>107</v>
      </c>
      <c r="D3711" s="58" t="s">
        <v>77</v>
      </c>
      <c r="E3711" s="58" t="s">
        <v>76</v>
      </c>
      <c r="F3711" s="46" t="s">
        <v>896</v>
      </c>
      <c r="G3711" s="46" t="s">
        <v>665</v>
      </c>
      <c r="H3711" s="46">
        <v>26</v>
      </c>
      <c r="I3711" s="58" t="s">
        <v>229</v>
      </c>
      <c r="J3711" s="61" t="s">
        <v>638</v>
      </c>
      <c r="K3711" s="85">
        <f>VLOOKUP(B3711,Precios!G:J,4,FALSE)</f>
        <v>797.5</v>
      </c>
      <c r="L3711" s="59"/>
    </row>
    <row r="3712" spans="2:12">
      <c r="B3712" s="46" t="str">
        <f t="shared" si="57"/>
        <v>108CLO26</v>
      </c>
      <c r="C3712" s="46">
        <v>108</v>
      </c>
      <c r="D3712" s="58" t="s">
        <v>75</v>
      </c>
      <c r="E3712" s="58" t="s">
        <v>214</v>
      </c>
      <c r="F3712" s="46" t="s">
        <v>896</v>
      </c>
      <c r="G3712" s="46" t="s">
        <v>665</v>
      </c>
      <c r="H3712" s="46">
        <v>26</v>
      </c>
      <c r="I3712" s="58" t="s">
        <v>229</v>
      </c>
      <c r="J3712" s="61" t="s">
        <v>585</v>
      </c>
      <c r="K3712" s="85">
        <f>VLOOKUP(B3712,Precios!G:J,4,FALSE)</f>
        <v>6100.78</v>
      </c>
      <c r="L3712" s="59"/>
    </row>
    <row r="3713" spans="2:12">
      <c r="B3713" s="46" t="str">
        <f t="shared" si="57"/>
        <v>109CLO26</v>
      </c>
      <c r="C3713" s="46">
        <v>109</v>
      </c>
      <c r="D3713" s="58" t="s">
        <v>73</v>
      </c>
      <c r="E3713" s="58" t="s">
        <v>216</v>
      </c>
      <c r="F3713" s="46" t="s">
        <v>896</v>
      </c>
      <c r="G3713" s="46" t="s">
        <v>665</v>
      </c>
      <c r="H3713" s="46">
        <v>26</v>
      </c>
      <c r="I3713" s="58" t="s">
        <v>229</v>
      </c>
      <c r="J3713" s="61" t="s">
        <v>639</v>
      </c>
      <c r="K3713" s="85">
        <f>VLOOKUP(B3713,Precios!G:J,4,FALSE)</f>
        <v>4084.18</v>
      </c>
      <c r="L3713" s="59"/>
    </row>
    <row r="3714" spans="2:12">
      <c r="B3714" s="46" t="str">
        <f t="shared" si="57"/>
        <v>110CLO26</v>
      </c>
      <c r="C3714" s="46">
        <v>110</v>
      </c>
      <c r="D3714" s="58" t="s">
        <v>72</v>
      </c>
      <c r="E3714" s="58" t="s">
        <v>217</v>
      </c>
      <c r="F3714" s="46" t="s">
        <v>896</v>
      </c>
      <c r="G3714" s="46" t="s">
        <v>665</v>
      </c>
      <c r="H3714" s="46">
        <v>26</v>
      </c>
      <c r="I3714" s="58" t="s">
        <v>229</v>
      </c>
      <c r="J3714" s="61" t="s">
        <v>639</v>
      </c>
      <c r="K3714" s="85">
        <f>VLOOKUP(B3714,Precios!G:J,4,FALSE)</f>
        <v>7565.17</v>
      </c>
      <c r="L3714" s="59"/>
    </row>
    <row r="3715" spans="2:12">
      <c r="B3715" s="46" t="str">
        <f t="shared" si="57"/>
        <v>111CLO26</v>
      </c>
      <c r="C3715" s="46">
        <v>111</v>
      </c>
      <c r="D3715" s="58" t="s">
        <v>218</v>
      </c>
      <c r="E3715" s="58" t="s">
        <v>71</v>
      </c>
      <c r="F3715" s="46" t="s">
        <v>896</v>
      </c>
      <c r="G3715" s="46" t="s">
        <v>665</v>
      </c>
      <c r="H3715" s="46">
        <v>26</v>
      </c>
      <c r="I3715" s="58" t="s">
        <v>229</v>
      </c>
      <c r="J3715" s="61" t="s">
        <v>639</v>
      </c>
      <c r="K3715" s="85">
        <f>VLOOKUP(B3715,Precios!G:J,4,FALSE)</f>
        <v>8347.81</v>
      </c>
      <c r="L3715" s="59"/>
    </row>
    <row r="3716" spans="2:12">
      <c r="B3716" s="46" t="str">
        <f t="shared" si="57"/>
        <v>112CLO26</v>
      </c>
      <c r="C3716" s="46">
        <v>112</v>
      </c>
      <c r="D3716" s="58" t="s">
        <v>70</v>
      </c>
      <c r="E3716" s="58" t="s">
        <v>2</v>
      </c>
      <c r="F3716" s="46" t="s">
        <v>896</v>
      </c>
      <c r="G3716" s="46" t="s">
        <v>665</v>
      </c>
      <c r="H3716" s="46">
        <v>26</v>
      </c>
      <c r="I3716" s="58" t="s">
        <v>229</v>
      </c>
      <c r="J3716" s="61" t="s">
        <v>630</v>
      </c>
      <c r="K3716" s="85">
        <f>VLOOKUP(B3716,Precios!G:J,4,FALSE)</f>
        <v>3324.89</v>
      </c>
      <c r="L3716" s="59"/>
    </row>
    <row r="3717" spans="2:12">
      <c r="B3717" s="46" t="str">
        <f t="shared" si="57"/>
        <v>113CLO26</v>
      </c>
      <c r="C3717" s="46">
        <v>113</v>
      </c>
      <c r="D3717" s="58" t="s">
        <v>69</v>
      </c>
      <c r="E3717" s="58" t="s">
        <v>65</v>
      </c>
      <c r="F3717" s="46" t="s">
        <v>896</v>
      </c>
      <c r="G3717" s="46" t="s">
        <v>665</v>
      </c>
      <c r="H3717" s="46">
        <v>26</v>
      </c>
      <c r="I3717" s="58" t="s">
        <v>229</v>
      </c>
      <c r="J3717" s="61" t="s">
        <v>578</v>
      </c>
      <c r="K3717" s="85">
        <f>VLOOKUP(B3717,Precios!G:J,4,FALSE)</f>
        <v>536.28</v>
      </c>
      <c r="L3717" s="59"/>
    </row>
    <row r="3718" spans="2:12">
      <c r="B3718" s="46" t="str">
        <f t="shared" ref="B3718:B3781" si="58">+CONCATENATE(C3718,F3718,H3718)</f>
        <v>114CLO26</v>
      </c>
      <c r="C3718" s="46">
        <v>114</v>
      </c>
      <c r="D3718" s="58" t="s">
        <v>68</v>
      </c>
      <c r="E3718" s="58" t="s">
        <v>65</v>
      </c>
      <c r="F3718" s="46" t="s">
        <v>896</v>
      </c>
      <c r="G3718" s="46" t="s">
        <v>665</v>
      </c>
      <c r="H3718" s="46">
        <v>26</v>
      </c>
      <c r="I3718" s="58" t="s">
        <v>229</v>
      </c>
      <c r="J3718" s="61" t="s">
        <v>578</v>
      </c>
      <c r="K3718" s="85">
        <f>VLOOKUP(B3718,Precios!G:J,4,FALSE)</f>
        <v>477.87</v>
      </c>
      <c r="L3718" s="59"/>
    </row>
    <row r="3719" spans="2:12">
      <c r="B3719" s="46" t="str">
        <f t="shared" si="58"/>
        <v>115CLO26</v>
      </c>
      <c r="C3719" s="46">
        <v>115</v>
      </c>
      <c r="D3719" s="58" t="s">
        <v>67</v>
      </c>
      <c r="E3719" s="58" t="s">
        <v>65</v>
      </c>
      <c r="F3719" s="46" t="s">
        <v>896</v>
      </c>
      <c r="G3719" s="46" t="s">
        <v>665</v>
      </c>
      <c r="H3719" s="46">
        <v>26</v>
      </c>
      <c r="I3719" s="58" t="s">
        <v>229</v>
      </c>
      <c r="J3719" s="61" t="s">
        <v>578</v>
      </c>
      <c r="K3719" s="85">
        <f>VLOOKUP(B3719,Precios!G:J,4,FALSE)</f>
        <v>1000.34</v>
      </c>
      <c r="L3719" s="59"/>
    </row>
    <row r="3720" spans="2:12">
      <c r="B3720" s="46" t="str">
        <f t="shared" si="58"/>
        <v>116CLO26</v>
      </c>
      <c r="C3720" s="46">
        <v>116</v>
      </c>
      <c r="D3720" s="58" t="s">
        <v>66</v>
      </c>
      <c r="E3720" s="58" t="s">
        <v>65</v>
      </c>
      <c r="F3720" s="46" t="s">
        <v>896</v>
      </c>
      <c r="G3720" s="46" t="s">
        <v>665</v>
      </c>
      <c r="H3720" s="46">
        <v>26</v>
      </c>
      <c r="I3720" s="58" t="s">
        <v>229</v>
      </c>
      <c r="J3720" s="61" t="s">
        <v>578</v>
      </c>
      <c r="K3720" s="85">
        <f>VLOOKUP(B3720,Precios!G:J,4,FALSE)</f>
        <v>869.72</v>
      </c>
      <c r="L3720" s="59"/>
    </row>
    <row r="3721" spans="2:12">
      <c r="B3721" s="46" t="str">
        <f t="shared" si="58"/>
        <v>117CLO26</v>
      </c>
      <c r="C3721" s="46">
        <v>117</v>
      </c>
      <c r="D3721" s="58" t="s">
        <v>64</v>
      </c>
      <c r="E3721" s="58" t="s">
        <v>2</v>
      </c>
      <c r="F3721" s="46" t="s">
        <v>896</v>
      </c>
      <c r="G3721" s="46" t="s">
        <v>665</v>
      </c>
      <c r="H3721" s="46">
        <v>26</v>
      </c>
      <c r="I3721" s="58" t="s">
        <v>229</v>
      </c>
      <c r="J3721" s="61" t="s">
        <v>640</v>
      </c>
      <c r="K3721" s="85">
        <f>VLOOKUP(B3721,Precios!G:J,4,FALSE)</f>
        <v>75939.520000000004</v>
      </c>
      <c r="L3721" s="59"/>
    </row>
    <row r="3722" spans="2:12">
      <c r="B3722" s="46" t="str">
        <f t="shared" si="58"/>
        <v>118CLO26</v>
      </c>
      <c r="C3722" s="46">
        <v>118</v>
      </c>
      <c r="D3722" s="58" t="s">
        <v>63</v>
      </c>
      <c r="E3722" s="58" t="s">
        <v>2</v>
      </c>
      <c r="F3722" s="46" t="s">
        <v>896</v>
      </c>
      <c r="G3722" s="46" t="s">
        <v>665</v>
      </c>
      <c r="H3722" s="46">
        <v>26</v>
      </c>
      <c r="I3722" s="58" t="s">
        <v>229</v>
      </c>
      <c r="J3722" s="61" t="s">
        <v>640</v>
      </c>
      <c r="K3722" s="85">
        <f>VLOOKUP(B3722,Precios!G:J,4,FALSE)</f>
        <v>34781.33</v>
      </c>
      <c r="L3722" s="59"/>
    </row>
    <row r="3723" spans="2:12">
      <c r="B3723" s="46" t="str">
        <f t="shared" si="58"/>
        <v>119CLO26</v>
      </c>
      <c r="C3723" s="46">
        <v>119</v>
      </c>
      <c r="D3723" s="58" t="s">
        <v>62</v>
      </c>
      <c r="E3723" s="58" t="s">
        <v>2</v>
      </c>
      <c r="F3723" s="46" t="s">
        <v>896</v>
      </c>
      <c r="G3723" s="46" t="s">
        <v>665</v>
      </c>
      <c r="H3723" s="46">
        <v>26</v>
      </c>
      <c r="I3723" s="58" t="s">
        <v>229</v>
      </c>
      <c r="J3723" s="61" t="s">
        <v>640</v>
      </c>
      <c r="K3723" s="85">
        <f>VLOOKUP(B3723,Precios!G:J,4,FALSE)</f>
        <v>88547.79</v>
      </c>
      <c r="L3723" s="59"/>
    </row>
    <row r="3724" spans="2:12">
      <c r="B3724" s="46" t="str">
        <f t="shared" si="58"/>
        <v>120CLO26</v>
      </c>
      <c r="C3724" s="46">
        <v>120</v>
      </c>
      <c r="D3724" s="58" t="s">
        <v>61</v>
      </c>
      <c r="E3724" s="58" t="s">
        <v>60</v>
      </c>
      <c r="F3724" s="46" t="s">
        <v>896</v>
      </c>
      <c r="G3724" s="46" t="s">
        <v>665</v>
      </c>
      <c r="H3724" s="46">
        <v>26</v>
      </c>
      <c r="I3724" s="58" t="s">
        <v>229</v>
      </c>
      <c r="J3724" s="61" t="s">
        <v>641</v>
      </c>
      <c r="K3724" s="85">
        <f>VLOOKUP(B3724,Precios!G:J,4,FALSE)</f>
        <v>917.5</v>
      </c>
      <c r="L3724" s="59"/>
    </row>
    <row r="3725" spans="2:12">
      <c r="B3725" s="46" t="str">
        <f t="shared" si="58"/>
        <v>121CLO26</v>
      </c>
      <c r="C3725" s="46">
        <v>121</v>
      </c>
      <c r="D3725" s="58" t="s">
        <v>59</v>
      </c>
      <c r="E3725" s="58" t="s">
        <v>2</v>
      </c>
      <c r="F3725" s="46" t="s">
        <v>896</v>
      </c>
      <c r="G3725" s="46" t="s">
        <v>665</v>
      </c>
      <c r="H3725" s="46">
        <v>26</v>
      </c>
      <c r="I3725" s="58" t="s">
        <v>229</v>
      </c>
      <c r="J3725" s="61" t="s">
        <v>578</v>
      </c>
      <c r="K3725" s="85">
        <f>VLOOKUP(B3725,Precios!G:J,4,FALSE)</f>
        <v>854.86</v>
      </c>
      <c r="L3725" s="59"/>
    </row>
    <row r="3726" spans="2:12">
      <c r="B3726" s="46" t="str">
        <f t="shared" si="58"/>
        <v>122CLO26</v>
      </c>
      <c r="C3726" s="46">
        <v>122</v>
      </c>
      <c r="D3726" s="58" t="s">
        <v>58</v>
      </c>
      <c r="E3726" s="58" t="s">
        <v>2</v>
      </c>
      <c r="F3726" s="46" t="s">
        <v>896</v>
      </c>
      <c r="G3726" s="46" t="s">
        <v>665</v>
      </c>
      <c r="H3726" s="46">
        <v>26</v>
      </c>
      <c r="I3726" s="58" t="s">
        <v>229</v>
      </c>
      <c r="J3726" s="61" t="s">
        <v>616</v>
      </c>
      <c r="K3726" s="85">
        <f>VLOOKUP(B3726,Precios!G:J,4,FALSE)</f>
        <v>231.5</v>
      </c>
      <c r="L3726" s="59"/>
    </row>
    <row r="3727" spans="2:12">
      <c r="B3727" s="46" t="str">
        <f t="shared" si="58"/>
        <v>123CLO26</v>
      </c>
      <c r="C3727" s="46">
        <v>123</v>
      </c>
      <c r="D3727" s="58" t="s">
        <v>57</v>
      </c>
      <c r="E3727" s="58" t="s">
        <v>2</v>
      </c>
      <c r="F3727" s="46" t="s">
        <v>896</v>
      </c>
      <c r="G3727" s="46" t="s">
        <v>665</v>
      </c>
      <c r="H3727" s="46">
        <v>26</v>
      </c>
      <c r="I3727" s="58" t="s">
        <v>229</v>
      </c>
      <c r="J3727" s="61" t="s">
        <v>642</v>
      </c>
      <c r="K3727" s="85">
        <f>VLOOKUP(B3727,Precios!G:J,4,FALSE)</f>
        <v>50722.99</v>
      </c>
      <c r="L3727" s="59"/>
    </row>
    <row r="3728" spans="2:12">
      <c r="B3728" s="46" t="str">
        <f t="shared" si="58"/>
        <v>124CLO26</v>
      </c>
      <c r="C3728" s="46">
        <v>124</v>
      </c>
      <c r="D3728" s="58" t="s">
        <v>56</v>
      </c>
      <c r="E3728" s="58" t="s">
        <v>2</v>
      </c>
      <c r="F3728" s="46" t="s">
        <v>896</v>
      </c>
      <c r="G3728" s="46" t="s">
        <v>665</v>
      </c>
      <c r="H3728" s="46">
        <v>26</v>
      </c>
      <c r="I3728" s="58" t="s">
        <v>229</v>
      </c>
      <c r="J3728" s="61" t="s">
        <v>611</v>
      </c>
      <c r="K3728" s="85">
        <f>VLOOKUP(B3728,Precios!G:J,4,FALSE)</f>
        <v>2008.1</v>
      </c>
      <c r="L3728" s="59"/>
    </row>
    <row r="3729" spans="2:12">
      <c r="B3729" s="46" t="str">
        <f t="shared" si="58"/>
        <v>125CLO26</v>
      </c>
      <c r="C3729" s="46">
        <v>125</v>
      </c>
      <c r="D3729" s="58" t="s">
        <v>55</v>
      </c>
      <c r="E3729" s="58" t="s">
        <v>2</v>
      </c>
      <c r="F3729" s="46" t="s">
        <v>896</v>
      </c>
      <c r="G3729" s="46" t="s">
        <v>665</v>
      </c>
      <c r="H3729" s="46">
        <v>26</v>
      </c>
      <c r="I3729" s="58" t="s">
        <v>229</v>
      </c>
      <c r="J3729" s="61" t="s">
        <v>611</v>
      </c>
      <c r="K3729" s="85">
        <f>VLOOKUP(B3729,Precios!G:J,4,FALSE)</f>
        <v>1136.26</v>
      </c>
      <c r="L3729" s="59"/>
    </row>
    <row r="3730" spans="2:12">
      <c r="B3730" s="46" t="str">
        <f t="shared" si="58"/>
        <v>126CLO26</v>
      </c>
      <c r="C3730" s="46">
        <v>126</v>
      </c>
      <c r="D3730" s="58" t="s">
        <v>54</v>
      </c>
      <c r="E3730" s="58" t="s">
        <v>2</v>
      </c>
      <c r="F3730" s="46" t="s">
        <v>896</v>
      </c>
      <c r="G3730" s="46" t="s">
        <v>665</v>
      </c>
      <c r="H3730" s="46">
        <v>26</v>
      </c>
      <c r="I3730" s="58" t="s">
        <v>229</v>
      </c>
      <c r="J3730" s="61" t="s">
        <v>585</v>
      </c>
      <c r="K3730" s="85">
        <f>VLOOKUP(B3730,Precios!G:J,4,FALSE)</f>
        <v>2391.4699999999998</v>
      </c>
      <c r="L3730" s="59"/>
    </row>
    <row r="3731" spans="2:12">
      <c r="B3731" s="46" t="str">
        <f t="shared" si="58"/>
        <v>127CLO26</v>
      </c>
      <c r="C3731" s="46">
        <v>127</v>
      </c>
      <c r="D3731" s="58" t="s">
        <v>53</v>
      </c>
      <c r="E3731" s="58" t="s">
        <v>2</v>
      </c>
      <c r="F3731" s="46" t="s">
        <v>896</v>
      </c>
      <c r="G3731" s="46" t="s">
        <v>665</v>
      </c>
      <c r="H3731" s="46">
        <v>26</v>
      </c>
      <c r="I3731" s="58" t="s">
        <v>229</v>
      </c>
      <c r="J3731" s="61" t="s">
        <v>643</v>
      </c>
      <c r="K3731" s="85">
        <f>VLOOKUP(B3731,Precios!G:J,4,FALSE)</f>
        <v>11289.35</v>
      </c>
      <c r="L3731" s="59"/>
    </row>
    <row r="3732" spans="2:12">
      <c r="B3732" s="46" t="str">
        <f t="shared" si="58"/>
        <v>128CLO26</v>
      </c>
      <c r="C3732" s="46">
        <v>128</v>
      </c>
      <c r="D3732" s="58" t="s">
        <v>52</v>
      </c>
      <c r="E3732" s="58" t="s">
        <v>2</v>
      </c>
      <c r="F3732" s="46" t="s">
        <v>896</v>
      </c>
      <c r="G3732" s="46" t="s">
        <v>665</v>
      </c>
      <c r="H3732" s="46">
        <v>26</v>
      </c>
      <c r="I3732" s="58" t="s">
        <v>229</v>
      </c>
      <c r="J3732" s="61" t="s">
        <v>644</v>
      </c>
      <c r="K3732" s="85">
        <f>VLOOKUP(B3732,Precios!G:J,4,FALSE)</f>
        <v>8542.15</v>
      </c>
      <c r="L3732" s="59"/>
    </row>
    <row r="3733" spans="2:12">
      <c r="B3733" s="46" t="str">
        <f t="shared" si="58"/>
        <v>129CLO26</v>
      </c>
      <c r="C3733" s="46">
        <v>129</v>
      </c>
      <c r="D3733" s="58" t="s">
        <v>51</v>
      </c>
      <c r="E3733" s="58" t="s">
        <v>2</v>
      </c>
      <c r="F3733" s="46" t="s">
        <v>896</v>
      </c>
      <c r="G3733" s="46" t="s">
        <v>665</v>
      </c>
      <c r="H3733" s="46">
        <v>26</v>
      </c>
      <c r="I3733" s="58" t="s">
        <v>229</v>
      </c>
      <c r="J3733" s="61" t="s">
        <v>578</v>
      </c>
      <c r="K3733" s="85">
        <f>VLOOKUP(B3733,Precios!G:J,4,FALSE)</f>
        <v>2029.34</v>
      </c>
      <c r="L3733" s="59"/>
    </row>
    <row r="3734" spans="2:12">
      <c r="B3734" s="46" t="str">
        <f t="shared" si="58"/>
        <v>130CLO26</v>
      </c>
      <c r="C3734" s="46">
        <v>130</v>
      </c>
      <c r="D3734" s="58" t="s">
        <v>50</v>
      </c>
      <c r="E3734" s="58" t="s">
        <v>2</v>
      </c>
      <c r="F3734" s="46" t="s">
        <v>896</v>
      </c>
      <c r="G3734" s="46" t="s">
        <v>665</v>
      </c>
      <c r="H3734" s="46">
        <v>26</v>
      </c>
      <c r="I3734" s="58" t="s">
        <v>229</v>
      </c>
      <c r="J3734" s="61" t="s">
        <v>578</v>
      </c>
      <c r="K3734" s="85">
        <f>VLOOKUP(B3734,Precios!G:J,4,FALSE)</f>
        <v>2029.34</v>
      </c>
      <c r="L3734" s="59"/>
    </row>
    <row r="3735" spans="2:12">
      <c r="B3735" s="46" t="str">
        <f t="shared" si="58"/>
        <v>131CLO26</v>
      </c>
      <c r="C3735" s="46">
        <v>131</v>
      </c>
      <c r="D3735" s="58" t="s">
        <v>49</v>
      </c>
      <c r="E3735" s="58" t="s">
        <v>2</v>
      </c>
      <c r="F3735" s="46" t="s">
        <v>896</v>
      </c>
      <c r="G3735" s="46" t="s">
        <v>665</v>
      </c>
      <c r="H3735" s="46">
        <v>26</v>
      </c>
      <c r="I3735" s="58" t="s">
        <v>229</v>
      </c>
      <c r="J3735" s="61" t="s">
        <v>578</v>
      </c>
      <c r="K3735" s="85">
        <f>VLOOKUP(B3735,Precios!G:J,4,FALSE)</f>
        <v>1057.68</v>
      </c>
      <c r="L3735" s="59"/>
    </row>
    <row r="3736" spans="2:12">
      <c r="B3736" s="46" t="str">
        <f t="shared" si="58"/>
        <v>132CLO26</v>
      </c>
      <c r="C3736" s="46">
        <v>132</v>
      </c>
      <c r="D3736" s="58" t="s">
        <v>48</v>
      </c>
      <c r="E3736" s="58" t="s">
        <v>2</v>
      </c>
      <c r="F3736" s="46" t="s">
        <v>896</v>
      </c>
      <c r="G3736" s="46" t="s">
        <v>665</v>
      </c>
      <c r="H3736" s="46">
        <v>26</v>
      </c>
      <c r="I3736" s="58" t="s">
        <v>229</v>
      </c>
      <c r="J3736" s="61" t="s">
        <v>578</v>
      </c>
      <c r="K3736" s="85">
        <f>VLOOKUP(B3736,Precios!G:J,4,FALSE)</f>
        <v>1057.68</v>
      </c>
      <c r="L3736" s="59"/>
    </row>
    <row r="3737" spans="2:12">
      <c r="B3737" s="46" t="str">
        <f t="shared" si="58"/>
        <v>133CLO26</v>
      </c>
      <c r="C3737" s="46">
        <v>133</v>
      </c>
      <c r="D3737" s="58" t="s">
        <v>47</v>
      </c>
      <c r="E3737" s="58" t="s">
        <v>2</v>
      </c>
      <c r="F3737" s="46" t="s">
        <v>896</v>
      </c>
      <c r="G3737" s="46" t="s">
        <v>665</v>
      </c>
      <c r="H3737" s="46">
        <v>26</v>
      </c>
      <c r="I3737" s="58" t="s">
        <v>229</v>
      </c>
      <c r="J3737" s="61" t="s">
        <v>578</v>
      </c>
      <c r="K3737" s="85">
        <f>VLOOKUP(B3737,Precios!G:J,4,FALSE)</f>
        <v>1129.8900000000001</v>
      </c>
      <c r="L3737" s="59"/>
    </row>
    <row r="3738" spans="2:12">
      <c r="B3738" s="46" t="str">
        <f t="shared" si="58"/>
        <v>134CLO26</v>
      </c>
      <c r="C3738" s="46">
        <v>134</v>
      </c>
      <c r="D3738" s="58" t="s">
        <v>219</v>
      </c>
      <c r="E3738" s="58" t="s">
        <v>3</v>
      </c>
      <c r="F3738" s="46" t="s">
        <v>896</v>
      </c>
      <c r="G3738" s="46" t="s">
        <v>665</v>
      </c>
      <c r="H3738" s="46">
        <v>26</v>
      </c>
      <c r="I3738" s="58" t="s">
        <v>229</v>
      </c>
      <c r="J3738" s="61" t="s">
        <v>645</v>
      </c>
      <c r="K3738" s="85">
        <f>VLOOKUP(B3738,Precios!G:J,4,FALSE)</f>
        <v>4000.28</v>
      </c>
      <c r="L3738" s="59"/>
    </row>
    <row r="3739" spans="2:12">
      <c r="B3739" s="46" t="str">
        <f t="shared" si="58"/>
        <v>135CLO26</v>
      </c>
      <c r="C3739" s="46">
        <v>135</v>
      </c>
      <c r="D3739" s="58" t="s">
        <v>220</v>
      </c>
      <c r="E3739" s="58" t="s">
        <v>3</v>
      </c>
      <c r="F3739" s="46" t="s">
        <v>896</v>
      </c>
      <c r="G3739" s="46" t="s">
        <v>665</v>
      </c>
      <c r="H3739" s="46">
        <v>26</v>
      </c>
      <c r="I3739" s="58" t="s">
        <v>229</v>
      </c>
      <c r="J3739" s="61" t="s">
        <v>645</v>
      </c>
      <c r="K3739" s="85">
        <f>VLOOKUP(B3739,Precios!G:J,4,FALSE)</f>
        <v>4116.03</v>
      </c>
      <c r="L3739" s="59"/>
    </row>
    <row r="3740" spans="2:12">
      <c r="B3740" s="46" t="str">
        <f t="shared" si="58"/>
        <v>136CLO26</v>
      </c>
      <c r="C3740" s="46">
        <v>136</v>
      </c>
      <c r="D3740" s="58" t="s">
        <v>46</v>
      </c>
      <c r="E3740" s="58" t="s">
        <v>3</v>
      </c>
      <c r="F3740" s="46" t="s">
        <v>896</v>
      </c>
      <c r="G3740" s="46" t="s">
        <v>665</v>
      </c>
      <c r="H3740" s="46">
        <v>26</v>
      </c>
      <c r="I3740" s="58" t="s">
        <v>229</v>
      </c>
      <c r="J3740" s="61" t="s">
        <v>645</v>
      </c>
      <c r="K3740" s="85">
        <f>VLOOKUP(B3740,Precios!G:J,4,FALSE)</f>
        <v>4445.2299999999996</v>
      </c>
      <c r="L3740" s="59"/>
    </row>
    <row r="3741" spans="2:12">
      <c r="B3741" s="46" t="str">
        <f t="shared" si="58"/>
        <v>137CLO26</v>
      </c>
      <c r="C3741" s="46">
        <v>137</v>
      </c>
      <c r="D3741" s="58" t="s">
        <v>45</v>
      </c>
      <c r="E3741" s="58" t="s">
        <v>3</v>
      </c>
      <c r="F3741" s="46" t="s">
        <v>896</v>
      </c>
      <c r="G3741" s="46" t="s">
        <v>665</v>
      </c>
      <c r="H3741" s="46">
        <v>26</v>
      </c>
      <c r="I3741" s="58" t="s">
        <v>229</v>
      </c>
      <c r="J3741" s="61" t="s">
        <v>645</v>
      </c>
      <c r="K3741" s="85">
        <f>VLOOKUP(B3741,Precios!G:J,4,FALSE)</f>
        <v>4573.72</v>
      </c>
      <c r="L3741" s="59"/>
    </row>
    <row r="3742" spans="2:12">
      <c r="B3742" s="46" t="str">
        <f t="shared" si="58"/>
        <v>138CLO26</v>
      </c>
      <c r="C3742" s="46">
        <v>138</v>
      </c>
      <c r="D3742" s="58" t="s">
        <v>44</v>
      </c>
      <c r="E3742" s="58" t="s">
        <v>2</v>
      </c>
      <c r="F3742" s="46" t="s">
        <v>896</v>
      </c>
      <c r="G3742" s="46" t="s">
        <v>665</v>
      </c>
      <c r="H3742" s="46">
        <v>26</v>
      </c>
      <c r="I3742" s="58" t="s">
        <v>229</v>
      </c>
      <c r="J3742" s="61" t="s">
        <v>646</v>
      </c>
      <c r="K3742" s="85">
        <f>VLOOKUP(B3742,Precios!G:J,4,FALSE)</f>
        <v>400.35</v>
      </c>
      <c r="L3742" s="59"/>
    </row>
    <row r="3743" spans="2:12">
      <c r="B3743" s="46" t="str">
        <f t="shared" si="58"/>
        <v>139CLO26</v>
      </c>
      <c r="C3743" s="46">
        <v>139</v>
      </c>
      <c r="D3743" s="58" t="s">
        <v>43</v>
      </c>
      <c r="E3743" s="58" t="s">
        <v>2</v>
      </c>
      <c r="F3743" s="46" t="s">
        <v>896</v>
      </c>
      <c r="G3743" s="46" t="s">
        <v>665</v>
      </c>
      <c r="H3743" s="46">
        <v>26</v>
      </c>
      <c r="I3743" s="58" t="s">
        <v>229</v>
      </c>
      <c r="J3743" s="61" t="s">
        <v>646</v>
      </c>
      <c r="K3743" s="85">
        <f>VLOOKUP(B3743,Precios!G:J,4,FALSE)</f>
        <v>413.09</v>
      </c>
      <c r="L3743" s="59"/>
    </row>
    <row r="3744" spans="2:12">
      <c r="B3744" s="46" t="str">
        <f t="shared" si="58"/>
        <v>140CLO26</v>
      </c>
      <c r="C3744" s="46">
        <v>140</v>
      </c>
      <c r="D3744" s="58" t="s">
        <v>42</v>
      </c>
      <c r="E3744" s="58" t="s">
        <v>38</v>
      </c>
      <c r="F3744" s="46" t="s">
        <v>896</v>
      </c>
      <c r="G3744" s="46" t="s">
        <v>665</v>
      </c>
      <c r="H3744" s="46">
        <v>26</v>
      </c>
      <c r="I3744" s="58" t="s">
        <v>229</v>
      </c>
      <c r="J3744" s="61" t="s">
        <v>646</v>
      </c>
      <c r="K3744" s="85">
        <f>VLOOKUP(B3744,Precios!G:J,4,FALSE)</f>
        <v>49075.93</v>
      </c>
      <c r="L3744" s="59"/>
    </row>
    <row r="3745" spans="2:12">
      <c r="B3745" s="46" t="str">
        <f t="shared" si="58"/>
        <v>141CLO26</v>
      </c>
      <c r="C3745" s="46">
        <v>141</v>
      </c>
      <c r="D3745" s="58" t="s">
        <v>41</v>
      </c>
      <c r="E3745" s="58" t="s">
        <v>36</v>
      </c>
      <c r="F3745" s="46" t="s">
        <v>896</v>
      </c>
      <c r="G3745" s="46" t="s">
        <v>665</v>
      </c>
      <c r="H3745" s="46">
        <v>26</v>
      </c>
      <c r="I3745" s="58" t="s">
        <v>229</v>
      </c>
      <c r="J3745" s="61" t="s">
        <v>646</v>
      </c>
      <c r="K3745" s="85">
        <f>VLOOKUP(B3745,Precios!G:J,4,FALSE)</f>
        <v>71644.03</v>
      </c>
      <c r="L3745" s="59"/>
    </row>
    <row r="3746" spans="2:12">
      <c r="B3746" s="46" t="str">
        <f t="shared" si="58"/>
        <v>142CLO26</v>
      </c>
      <c r="C3746" s="46">
        <v>142</v>
      </c>
      <c r="D3746" s="58" t="s">
        <v>40</v>
      </c>
      <c r="E3746" s="58" t="s">
        <v>34</v>
      </c>
      <c r="F3746" s="46" t="s">
        <v>896</v>
      </c>
      <c r="G3746" s="46" t="s">
        <v>665</v>
      </c>
      <c r="H3746" s="46">
        <v>26</v>
      </c>
      <c r="I3746" s="58" t="s">
        <v>229</v>
      </c>
      <c r="J3746" s="61" t="s">
        <v>646</v>
      </c>
      <c r="K3746" s="85">
        <f>VLOOKUP(B3746,Precios!G:J,4,FALSE)</f>
        <v>76078.64</v>
      </c>
      <c r="L3746" s="59"/>
    </row>
    <row r="3747" spans="2:12">
      <c r="B3747" s="46" t="str">
        <f t="shared" si="58"/>
        <v>143CLO26</v>
      </c>
      <c r="C3747" s="46">
        <v>143</v>
      </c>
      <c r="D3747" s="58" t="s">
        <v>39</v>
      </c>
      <c r="E3747" s="58" t="s">
        <v>38</v>
      </c>
      <c r="F3747" s="46" t="s">
        <v>896</v>
      </c>
      <c r="G3747" s="46" t="s">
        <v>665</v>
      </c>
      <c r="H3747" s="46">
        <v>26</v>
      </c>
      <c r="I3747" s="58" t="s">
        <v>229</v>
      </c>
      <c r="J3747" s="61" t="s">
        <v>646</v>
      </c>
      <c r="K3747" s="85">
        <f>VLOOKUP(B3747,Precios!G:J,4,FALSE)</f>
        <v>73318.69</v>
      </c>
      <c r="L3747" s="59"/>
    </row>
    <row r="3748" spans="2:12">
      <c r="B3748" s="46" t="str">
        <f t="shared" si="58"/>
        <v>144CLO26</v>
      </c>
      <c r="C3748" s="46">
        <v>144</v>
      </c>
      <c r="D3748" s="58" t="s">
        <v>37</v>
      </c>
      <c r="E3748" s="58" t="s">
        <v>36</v>
      </c>
      <c r="F3748" s="46" t="s">
        <v>896</v>
      </c>
      <c r="G3748" s="46" t="s">
        <v>665</v>
      </c>
      <c r="H3748" s="46">
        <v>26</v>
      </c>
      <c r="I3748" s="58" t="s">
        <v>229</v>
      </c>
      <c r="J3748" s="61" t="s">
        <v>646</v>
      </c>
      <c r="K3748" s="85">
        <f>VLOOKUP(B3748,Precios!G:J,4,FALSE)</f>
        <v>85538.29</v>
      </c>
      <c r="L3748" s="59"/>
    </row>
    <row r="3749" spans="2:12">
      <c r="B3749" s="46" t="str">
        <f t="shared" si="58"/>
        <v>145CLO26</v>
      </c>
      <c r="C3749" s="46">
        <v>145</v>
      </c>
      <c r="D3749" s="58" t="s">
        <v>35</v>
      </c>
      <c r="E3749" s="58" t="s">
        <v>34</v>
      </c>
      <c r="F3749" s="46" t="s">
        <v>896</v>
      </c>
      <c r="G3749" s="46" t="s">
        <v>665</v>
      </c>
      <c r="H3749" s="46">
        <v>26</v>
      </c>
      <c r="I3749" s="58" t="s">
        <v>229</v>
      </c>
      <c r="J3749" s="61" t="s">
        <v>646</v>
      </c>
      <c r="K3749" s="85">
        <f>VLOOKUP(B3749,Precios!G:J,4,FALSE)</f>
        <v>91057.13</v>
      </c>
      <c r="L3749" s="59"/>
    </row>
    <row r="3750" spans="2:12">
      <c r="B3750" s="46" t="str">
        <f t="shared" si="58"/>
        <v>146CLO26</v>
      </c>
      <c r="C3750" s="46">
        <v>146</v>
      </c>
      <c r="D3750" s="58" t="s">
        <v>33</v>
      </c>
      <c r="E3750" s="58" t="s">
        <v>2</v>
      </c>
      <c r="F3750" s="46" t="s">
        <v>896</v>
      </c>
      <c r="G3750" s="46" t="s">
        <v>665</v>
      </c>
      <c r="H3750" s="46">
        <v>26</v>
      </c>
      <c r="I3750" s="58" t="s">
        <v>229</v>
      </c>
      <c r="J3750" s="61" t="s">
        <v>647</v>
      </c>
      <c r="K3750" s="85">
        <f>VLOOKUP(B3750,Precios!G:J,4,FALSE)</f>
        <v>1419.8</v>
      </c>
      <c r="L3750" s="59"/>
    </row>
    <row r="3751" spans="2:12">
      <c r="B3751" s="46" t="str">
        <f t="shared" si="58"/>
        <v>147CLO26</v>
      </c>
      <c r="C3751" s="46">
        <v>147</v>
      </c>
      <c r="D3751" s="58" t="s">
        <v>32</v>
      </c>
      <c r="E3751" s="58" t="s">
        <v>2</v>
      </c>
      <c r="F3751" s="46" t="s">
        <v>896</v>
      </c>
      <c r="G3751" s="46" t="s">
        <v>665</v>
      </c>
      <c r="H3751" s="46">
        <v>26</v>
      </c>
      <c r="I3751" s="58" t="s">
        <v>229</v>
      </c>
      <c r="J3751" s="61" t="s">
        <v>578</v>
      </c>
      <c r="K3751" s="85">
        <f>VLOOKUP(B3751,Precios!G:J,4,FALSE)</f>
        <v>1304.04</v>
      </c>
      <c r="L3751" s="59"/>
    </row>
    <row r="3752" spans="2:12">
      <c r="B3752" s="46" t="str">
        <f t="shared" si="58"/>
        <v>148CLO26</v>
      </c>
      <c r="C3752" s="46">
        <v>148</v>
      </c>
      <c r="D3752" s="58" t="s">
        <v>31</v>
      </c>
      <c r="E3752" s="58" t="s">
        <v>2</v>
      </c>
      <c r="F3752" s="46" t="s">
        <v>896</v>
      </c>
      <c r="G3752" s="46" t="s">
        <v>665</v>
      </c>
      <c r="H3752" s="46">
        <v>26</v>
      </c>
      <c r="I3752" s="58" t="s">
        <v>229</v>
      </c>
      <c r="J3752" s="61" t="s">
        <v>574</v>
      </c>
      <c r="K3752" s="85">
        <f>VLOOKUP(B3752,Precios!G:J,4,FALSE)</f>
        <v>7586.41</v>
      </c>
      <c r="L3752" s="59"/>
    </row>
    <row r="3753" spans="2:12">
      <c r="B3753" s="46" t="str">
        <f t="shared" si="58"/>
        <v>149CLO26</v>
      </c>
      <c r="C3753" s="46">
        <v>149</v>
      </c>
      <c r="D3753" s="58" t="s">
        <v>30</v>
      </c>
      <c r="E3753" s="58" t="s">
        <v>2</v>
      </c>
      <c r="F3753" s="46" t="s">
        <v>896</v>
      </c>
      <c r="G3753" s="46" t="s">
        <v>665</v>
      </c>
      <c r="H3753" s="46">
        <v>26</v>
      </c>
      <c r="I3753" s="58" t="s">
        <v>229</v>
      </c>
      <c r="J3753" s="61" t="s">
        <v>296</v>
      </c>
      <c r="K3753" s="85">
        <f>VLOOKUP(B3753,Precios!G:J,4,FALSE)</f>
        <v>3767.72</v>
      </c>
      <c r="L3753" s="59"/>
    </row>
    <row r="3754" spans="2:12">
      <c r="B3754" s="46" t="str">
        <f t="shared" si="58"/>
        <v>150CLO26</v>
      </c>
      <c r="C3754" s="46">
        <v>150</v>
      </c>
      <c r="D3754" s="58" t="s">
        <v>29</v>
      </c>
      <c r="E3754" s="58" t="s">
        <v>2</v>
      </c>
      <c r="F3754" s="46" t="s">
        <v>896</v>
      </c>
      <c r="G3754" s="46" t="s">
        <v>665</v>
      </c>
      <c r="H3754" s="46">
        <v>26</v>
      </c>
      <c r="I3754" s="58" t="s">
        <v>229</v>
      </c>
      <c r="J3754" s="61" t="s">
        <v>296</v>
      </c>
      <c r="K3754" s="85">
        <f>VLOOKUP(B3754,Precios!G:J,4,FALSE)</f>
        <v>6666.78</v>
      </c>
      <c r="L3754" s="59"/>
    </row>
    <row r="3755" spans="2:12">
      <c r="B3755" s="46" t="str">
        <f t="shared" si="58"/>
        <v>151CLO26</v>
      </c>
      <c r="C3755" s="46">
        <v>151</v>
      </c>
      <c r="D3755" s="58" t="s">
        <v>28</v>
      </c>
      <c r="E3755" s="58" t="s">
        <v>2</v>
      </c>
      <c r="F3755" s="46" t="s">
        <v>896</v>
      </c>
      <c r="G3755" s="46" t="s">
        <v>665</v>
      </c>
      <c r="H3755" s="46">
        <v>26</v>
      </c>
      <c r="I3755" s="58" t="s">
        <v>229</v>
      </c>
      <c r="J3755" s="61" t="s">
        <v>296</v>
      </c>
      <c r="K3755" s="85">
        <f>VLOOKUP(B3755,Precios!G:J,4,FALSE)</f>
        <v>10578.93</v>
      </c>
      <c r="L3755" s="59"/>
    </row>
    <row r="3756" spans="2:12">
      <c r="B3756" s="46" t="str">
        <f t="shared" si="58"/>
        <v>152CLO26</v>
      </c>
      <c r="C3756" s="46">
        <v>152</v>
      </c>
      <c r="D3756" s="58" t="s">
        <v>27</v>
      </c>
      <c r="E3756" s="58" t="s">
        <v>2</v>
      </c>
      <c r="F3756" s="46" t="s">
        <v>896</v>
      </c>
      <c r="G3756" s="46" t="s">
        <v>665</v>
      </c>
      <c r="H3756" s="46">
        <v>26</v>
      </c>
      <c r="I3756" s="58" t="s">
        <v>229</v>
      </c>
      <c r="J3756" s="61" t="s">
        <v>296</v>
      </c>
      <c r="K3756" s="85">
        <f>VLOOKUP(B3756,Precios!G:J,4,FALSE)</f>
        <v>12462.79</v>
      </c>
      <c r="L3756" s="59"/>
    </row>
    <row r="3757" spans="2:12">
      <c r="B3757" s="46" t="str">
        <f t="shared" si="58"/>
        <v>153CLO26</v>
      </c>
      <c r="C3757" s="46">
        <v>153</v>
      </c>
      <c r="D3757" s="58" t="s">
        <v>26</v>
      </c>
      <c r="E3757" s="58" t="s">
        <v>2</v>
      </c>
      <c r="F3757" s="46" t="s">
        <v>896</v>
      </c>
      <c r="G3757" s="46" t="s">
        <v>665</v>
      </c>
      <c r="H3757" s="46">
        <v>26</v>
      </c>
      <c r="I3757" s="58" t="s">
        <v>229</v>
      </c>
      <c r="J3757" s="61" t="s">
        <v>296</v>
      </c>
      <c r="K3757" s="85">
        <f>VLOOKUP(B3757,Precios!G:J,4,FALSE)</f>
        <v>16665.89</v>
      </c>
      <c r="L3757" s="59"/>
    </row>
    <row r="3758" spans="2:12">
      <c r="B3758" s="46" t="str">
        <f t="shared" si="58"/>
        <v>154CLO26</v>
      </c>
      <c r="C3758" s="46">
        <v>154</v>
      </c>
      <c r="D3758" s="58" t="s">
        <v>25</v>
      </c>
      <c r="E3758" s="58" t="s">
        <v>221</v>
      </c>
      <c r="F3758" s="46" t="s">
        <v>896</v>
      </c>
      <c r="G3758" s="46" t="s">
        <v>665</v>
      </c>
      <c r="H3758" s="46">
        <v>26</v>
      </c>
      <c r="I3758" s="58" t="s">
        <v>229</v>
      </c>
      <c r="J3758" s="61" t="s">
        <v>645</v>
      </c>
      <c r="K3758" s="85">
        <f>VLOOKUP(B3758,Precios!G:J,4,FALSE)</f>
        <v>64055.49</v>
      </c>
      <c r="L3758" s="59"/>
    </row>
    <row r="3759" spans="2:12">
      <c r="B3759" s="46" t="str">
        <f t="shared" si="58"/>
        <v>155CLO26</v>
      </c>
      <c r="C3759" s="46">
        <v>155</v>
      </c>
      <c r="D3759" s="58" t="s">
        <v>24</v>
      </c>
      <c r="E3759" s="58" t="s">
        <v>221</v>
      </c>
      <c r="F3759" s="46" t="s">
        <v>896</v>
      </c>
      <c r="G3759" s="46" t="s">
        <v>665</v>
      </c>
      <c r="H3759" s="46">
        <v>26</v>
      </c>
      <c r="I3759" s="58" t="s">
        <v>229</v>
      </c>
      <c r="J3759" s="61" t="s">
        <v>645</v>
      </c>
      <c r="K3759" s="85">
        <f>VLOOKUP(B3759,Precios!G:J,4,FALSE)</f>
        <v>74895.649999999994</v>
      </c>
      <c r="L3759" s="59"/>
    </row>
    <row r="3760" spans="2:12">
      <c r="B3760" s="46" t="str">
        <f t="shared" si="58"/>
        <v>156CLO26</v>
      </c>
      <c r="C3760" s="46">
        <v>156</v>
      </c>
      <c r="D3760" s="58" t="s">
        <v>23</v>
      </c>
      <c r="E3760" s="58" t="s">
        <v>221</v>
      </c>
      <c r="F3760" s="46" t="s">
        <v>896</v>
      </c>
      <c r="G3760" s="46" t="s">
        <v>665</v>
      </c>
      <c r="H3760" s="46">
        <v>26</v>
      </c>
      <c r="I3760" s="58" t="s">
        <v>229</v>
      </c>
      <c r="J3760" s="61" t="s">
        <v>645</v>
      </c>
      <c r="K3760" s="85">
        <f>VLOOKUP(B3760,Precios!G:J,4,FALSE)</f>
        <v>113577.02</v>
      </c>
      <c r="L3760" s="59"/>
    </row>
    <row r="3761" spans="2:12">
      <c r="B3761" s="46" t="str">
        <f t="shared" si="58"/>
        <v>157CLO26</v>
      </c>
      <c r="C3761" s="46">
        <v>157</v>
      </c>
      <c r="D3761" s="58" t="s">
        <v>22</v>
      </c>
      <c r="E3761" s="58" t="s">
        <v>221</v>
      </c>
      <c r="F3761" s="46" t="s">
        <v>896</v>
      </c>
      <c r="G3761" s="46" t="s">
        <v>665</v>
      </c>
      <c r="H3761" s="46">
        <v>26</v>
      </c>
      <c r="I3761" s="58" t="s">
        <v>229</v>
      </c>
      <c r="J3761" s="61" t="s">
        <v>645</v>
      </c>
      <c r="K3761" s="85">
        <f>VLOOKUP(B3761,Precios!G:J,4,FALSE)</f>
        <v>96066.21</v>
      </c>
      <c r="L3761" s="59"/>
    </row>
    <row r="3762" spans="2:12">
      <c r="B3762" s="46" t="str">
        <f t="shared" si="58"/>
        <v>158CLO26</v>
      </c>
      <c r="C3762" s="46">
        <v>158</v>
      </c>
      <c r="D3762" s="58" t="s">
        <v>21</v>
      </c>
      <c r="E3762" s="58" t="s">
        <v>3</v>
      </c>
      <c r="F3762" s="46" t="s">
        <v>896</v>
      </c>
      <c r="G3762" s="46" t="s">
        <v>665</v>
      </c>
      <c r="H3762" s="46">
        <v>26</v>
      </c>
      <c r="I3762" s="58" t="s">
        <v>229</v>
      </c>
      <c r="J3762" s="61" t="s">
        <v>648</v>
      </c>
      <c r="K3762" s="85">
        <f>VLOOKUP(B3762,Precios!G:J,4,FALSE)</f>
        <v>5539.02</v>
      </c>
      <c r="L3762" s="59"/>
    </row>
    <row r="3763" spans="2:12">
      <c r="B3763" s="46" t="str">
        <f t="shared" si="58"/>
        <v>159CLO26</v>
      </c>
      <c r="C3763" s="46">
        <v>159</v>
      </c>
      <c r="D3763" s="58" t="s">
        <v>20</v>
      </c>
      <c r="E3763" s="58" t="s">
        <v>3</v>
      </c>
      <c r="F3763" s="46" t="s">
        <v>896</v>
      </c>
      <c r="G3763" s="46" t="s">
        <v>665</v>
      </c>
      <c r="H3763" s="46">
        <v>26</v>
      </c>
      <c r="I3763" s="58" t="s">
        <v>229</v>
      </c>
      <c r="J3763" s="61" t="s">
        <v>648</v>
      </c>
      <c r="K3763" s="85">
        <f>VLOOKUP(B3763,Precios!G:J,4,FALSE)</f>
        <v>8471</v>
      </c>
      <c r="L3763" s="59"/>
    </row>
    <row r="3764" spans="2:12">
      <c r="B3764" s="46" t="str">
        <f t="shared" si="58"/>
        <v>160CLO26</v>
      </c>
      <c r="C3764" s="46">
        <v>160</v>
      </c>
      <c r="D3764" s="58" t="s">
        <v>19</v>
      </c>
      <c r="E3764" s="58" t="s">
        <v>3</v>
      </c>
      <c r="F3764" s="46" t="s">
        <v>896</v>
      </c>
      <c r="G3764" s="46" t="s">
        <v>665</v>
      </c>
      <c r="H3764" s="46">
        <v>26</v>
      </c>
      <c r="I3764" s="58" t="s">
        <v>229</v>
      </c>
      <c r="J3764" s="61" t="s">
        <v>648</v>
      </c>
      <c r="K3764" s="85">
        <f>VLOOKUP(B3764,Precios!G:J,4,FALSE)</f>
        <v>5173.72</v>
      </c>
      <c r="L3764" s="59"/>
    </row>
    <row r="3765" spans="2:12">
      <c r="B3765" s="46" t="str">
        <f t="shared" si="58"/>
        <v>161CLO26</v>
      </c>
      <c r="C3765" s="46">
        <v>161</v>
      </c>
      <c r="D3765" s="58" t="s">
        <v>18</v>
      </c>
      <c r="E3765" s="58" t="s">
        <v>3</v>
      </c>
      <c r="F3765" s="46" t="s">
        <v>896</v>
      </c>
      <c r="G3765" s="46" t="s">
        <v>665</v>
      </c>
      <c r="H3765" s="46">
        <v>26</v>
      </c>
      <c r="I3765" s="58" t="s">
        <v>229</v>
      </c>
      <c r="J3765" s="61" t="s">
        <v>648</v>
      </c>
      <c r="K3765" s="85">
        <f>VLOOKUP(B3765,Precios!G:J,4,FALSE)</f>
        <v>7466.41</v>
      </c>
      <c r="L3765" s="59"/>
    </row>
    <row r="3766" spans="2:12">
      <c r="B3766" s="46" t="str">
        <f t="shared" si="58"/>
        <v>162CLO26</v>
      </c>
      <c r="C3766" s="46">
        <v>162</v>
      </c>
      <c r="D3766" s="58" t="s">
        <v>17</v>
      </c>
      <c r="E3766" s="58" t="s">
        <v>15</v>
      </c>
      <c r="F3766" s="46" t="s">
        <v>896</v>
      </c>
      <c r="G3766" s="46" t="s">
        <v>665</v>
      </c>
      <c r="H3766" s="46">
        <v>26</v>
      </c>
      <c r="I3766" s="58" t="s">
        <v>229</v>
      </c>
      <c r="J3766" s="61" t="s">
        <v>647</v>
      </c>
      <c r="K3766" s="85">
        <f>VLOOKUP(B3766,Precios!G:J,4,FALSE)</f>
        <v>53331.08</v>
      </c>
      <c r="L3766" s="59"/>
    </row>
    <row r="3767" spans="2:12">
      <c r="B3767" s="46" t="str">
        <f t="shared" si="58"/>
        <v>163CLO26</v>
      </c>
      <c r="C3767" s="46">
        <v>163</v>
      </c>
      <c r="D3767" s="58" t="s">
        <v>16</v>
      </c>
      <c r="E3767" s="58" t="s">
        <v>15</v>
      </c>
      <c r="F3767" s="46" t="s">
        <v>896</v>
      </c>
      <c r="G3767" s="46" t="s">
        <v>665</v>
      </c>
      <c r="H3767" s="46">
        <v>26</v>
      </c>
      <c r="I3767" s="58" t="s">
        <v>229</v>
      </c>
      <c r="J3767" s="61" t="s">
        <v>647</v>
      </c>
      <c r="K3767" s="85">
        <f>VLOOKUP(B3767,Precios!G:J,4,FALSE)</f>
        <v>55650.34</v>
      </c>
      <c r="L3767" s="59"/>
    </row>
    <row r="3768" spans="2:12">
      <c r="B3768" s="46" t="str">
        <f t="shared" si="58"/>
        <v>164CLO26</v>
      </c>
      <c r="C3768" s="46">
        <v>164</v>
      </c>
      <c r="D3768" s="58" t="s">
        <v>14</v>
      </c>
      <c r="E3768" s="58" t="s">
        <v>222</v>
      </c>
      <c r="F3768" s="46" t="s">
        <v>896</v>
      </c>
      <c r="G3768" s="46" t="s">
        <v>665</v>
      </c>
      <c r="H3768" s="46">
        <v>26</v>
      </c>
      <c r="I3768" s="58" t="s">
        <v>229</v>
      </c>
      <c r="J3768" s="61" t="s">
        <v>646</v>
      </c>
      <c r="K3768" s="85">
        <f>VLOOKUP(B3768,Precios!G:J,4,FALSE)</f>
        <v>35215.660000000003</v>
      </c>
      <c r="L3768" s="59"/>
    </row>
    <row r="3769" spans="2:12">
      <c r="B3769" s="46" t="str">
        <f t="shared" si="58"/>
        <v>165CLO26</v>
      </c>
      <c r="C3769" s="46">
        <v>165</v>
      </c>
      <c r="D3769" s="58" t="s">
        <v>13</v>
      </c>
      <c r="E3769" s="58" t="s">
        <v>2</v>
      </c>
      <c r="F3769" s="46" t="s">
        <v>896</v>
      </c>
      <c r="G3769" s="46" t="s">
        <v>665</v>
      </c>
      <c r="H3769" s="46">
        <v>26</v>
      </c>
      <c r="I3769" s="58" t="s">
        <v>229</v>
      </c>
      <c r="J3769" s="61" t="s">
        <v>646</v>
      </c>
      <c r="K3769" s="85">
        <f>VLOOKUP(B3769,Precios!G:J,4,FALSE)</f>
        <v>755.03</v>
      </c>
      <c r="L3769" s="59"/>
    </row>
    <row r="3770" spans="2:12">
      <c r="B3770" s="46" t="str">
        <f t="shared" si="58"/>
        <v>166CLO26</v>
      </c>
      <c r="C3770" s="46">
        <v>166</v>
      </c>
      <c r="D3770" s="58" t="s">
        <v>223</v>
      </c>
      <c r="E3770" s="58" t="s">
        <v>2</v>
      </c>
      <c r="F3770" s="46" t="s">
        <v>896</v>
      </c>
      <c r="G3770" s="46" t="s">
        <v>665</v>
      </c>
      <c r="H3770" s="46">
        <v>26</v>
      </c>
      <c r="I3770" s="58" t="s">
        <v>229</v>
      </c>
      <c r="J3770" s="61" t="s">
        <v>646</v>
      </c>
      <c r="K3770" s="85">
        <f>VLOOKUP(B3770,Precios!G:J,4,FALSE)</f>
        <v>563.88</v>
      </c>
      <c r="L3770" s="59"/>
    </row>
    <row r="3771" spans="2:12">
      <c r="B3771" s="46" t="str">
        <f t="shared" si="58"/>
        <v>167CLO26</v>
      </c>
      <c r="C3771" s="46">
        <v>167</v>
      </c>
      <c r="D3771" s="58" t="s">
        <v>12</v>
      </c>
      <c r="E3771" s="58" t="s">
        <v>11</v>
      </c>
      <c r="F3771" s="46" t="s">
        <v>896</v>
      </c>
      <c r="G3771" s="46" t="s">
        <v>665</v>
      </c>
      <c r="H3771" s="46">
        <v>26</v>
      </c>
      <c r="I3771" s="58" t="s">
        <v>229</v>
      </c>
      <c r="J3771" s="61" t="s">
        <v>649</v>
      </c>
      <c r="K3771" s="85">
        <f>VLOOKUP(B3771,Precios!G:J,4,FALSE)</f>
        <v>24745.05</v>
      </c>
      <c r="L3771" s="59"/>
    </row>
    <row r="3772" spans="2:12">
      <c r="B3772" s="46" t="str">
        <f t="shared" si="58"/>
        <v>168CLO26</v>
      </c>
      <c r="C3772" s="46">
        <v>168</v>
      </c>
      <c r="D3772" s="58" t="s">
        <v>10</v>
      </c>
      <c r="E3772" s="58" t="s">
        <v>2</v>
      </c>
      <c r="F3772" s="46" t="s">
        <v>896</v>
      </c>
      <c r="G3772" s="46" t="s">
        <v>665</v>
      </c>
      <c r="H3772" s="46">
        <v>26</v>
      </c>
      <c r="I3772" s="58" t="s">
        <v>229</v>
      </c>
      <c r="J3772" s="61" t="s">
        <v>574</v>
      </c>
      <c r="K3772" s="85">
        <f>VLOOKUP(B3772,Precios!G:J,4,FALSE)</f>
        <v>144.41999999999999</v>
      </c>
      <c r="L3772" s="59"/>
    </row>
    <row r="3773" spans="2:12">
      <c r="B3773" s="46" t="str">
        <f t="shared" si="58"/>
        <v>169CLO26</v>
      </c>
      <c r="C3773" s="46">
        <v>169</v>
      </c>
      <c r="D3773" s="58" t="s">
        <v>9</v>
      </c>
      <c r="E3773" s="58" t="s">
        <v>2</v>
      </c>
      <c r="F3773" s="46" t="s">
        <v>896</v>
      </c>
      <c r="G3773" s="46" t="s">
        <v>665</v>
      </c>
      <c r="H3773" s="46">
        <v>26</v>
      </c>
      <c r="I3773" s="58" t="s">
        <v>229</v>
      </c>
      <c r="J3773" s="61" t="s">
        <v>574</v>
      </c>
      <c r="K3773" s="85">
        <f>VLOOKUP(B3773,Precios!G:J,4,FALSE)</f>
        <v>181.59</v>
      </c>
      <c r="L3773" s="59"/>
    </row>
    <row r="3774" spans="2:12">
      <c r="B3774" s="46" t="str">
        <f t="shared" si="58"/>
        <v>170CLO26</v>
      </c>
      <c r="C3774" s="46">
        <v>170</v>
      </c>
      <c r="D3774" s="58" t="s">
        <v>8</v>
      </c>
      <c r="E3774" s="58" t="s">
        <v>3</v>
      </c>
      <c r="F3774" s="46" t="s">
        <v>896</v>
      </c>
      <c r="G3774" s="46" t="s">
        <v>665</v>
      </c>
      <c r="H3774" s="46">
        <v>26</v>
      </c>
      <c r="I3774" s="58" t="s">
        <v>229</v>
      </c>
      <c r="J3774" s="61" t="s">
        <v>646</v>
      </c>
      <c r="K3774" s="85">
        <f>VLOOKUP(B3774,Precios!G:J,4,FALSE)</f>
        <v>2738.72</v>
      </c>
      <c r="L3774" s="59"/>
    </row>
    <row r="3775" spans="2:12">
      <c r="B3775" s="46" t="str">
        <f t="shared" si="58"/>
        <v>171CLO26</v>
      </c>
      <c r="C3775" s="46">
        <v>171</v>
      </c>
      <c r="D3775" s="58" t="s">
        <v>7</v>
      </c>
      <c r="E3775" s="58" t="s">
        <v>3</v>
      </c>
      <c r="F3775" s="46" t="s">
        <v>896</v>
      </c>
      <c r="G3775" s="46" t="s">
        <v>665</v>
      </c>
      <c r="H3775" s="46">
        <v>26</v>
      </c>
      <c r="I3775" s="58" t="s">
        <v>229</v>
      </c>
      <c r="J3775" s="61" t="s">
        <v>574</v>
      </c>
      <c r="K3775" s="85">
        <f>VLOOKUP(B3775,Precios!G:J,4,FALSE)</f>
        <v>13767.9</v>
      </c>
      <c r="L3775" s="59"/>
    </row>
    <row r="3776" spans="2:12">
      <c r="B3776" s="46" t="str">
        <f t="shared" si="58"/>
        <v>172CLO26</v>
      </c>
      <c r="C3776" s="46">
        <v>172</v>
      </c>
      <c r="D3776" s="58" t="s">
        <v>6</v>
      </c>
      <c r="E3776" s="58" t="s">
        <v>3</v>
      </c>
      <c r="F3776" s="46" t="s">
        <v>896</v>
      </c>
      <c r="G3776" s="46" t="s">
        <v>665</v>
      </c>
      <c r="H3776" s="46">
        <v>26</v>
      </c>
      <c r="I3776" s="58" t="s">
        <v>229</v>
      </c>
      <c r="J3776" s="61" t="s">
        <v>574</v>
      </c>
      <c r="K3776" s="85">
        <f>VLOOKUP(B3776,Precios!G:J,4,FALSE)</f>
        <v>7680.93</v>
      </c>
      <c r="L3776" s="59"/>
    </row>
    <row r="3777" spans="2:12">
      <c r="B3777" s="46" t="str">
        <f t="shared" si="58"/>
        <v>173CLO26</v>
      </c>
      <c r="C3777" s="46">
        <v>173</v>
      </c>
      <c r="D3777" s="58" t="s">
        <v>5</v>
      </c>
      <c r="E3777" s="58" t="s">
        <v>3</v>
      </c>
      <c r="F3777" s="46" t="s">
        <v>896</v>
      </c>
      <c r="G3777" s="46" t="s">
        <v>665</v>
      </c>
      <c r="H3777" s="46">
        <v>26</v>
      </c>
      <c r="I3777" s="58" t="s">
        <v>229</v>
      </c>
      <c r="J3777" s="61" t="s">
        <v>574</v>
      </c>
      <c r="K3777" s="85">
        <f>VLOOKUP(B3777,Precios!G:J,4,FALSE)</f>
        <v>10868.84</v>
      </c>
      <c r="L3777" s="59"/>
    </row>
    <row r="3778" spans="2:12">
      <c r="B3778" s="46" t="str">
        <f t="shared" si="58"/>
        <v>174CLO26</v>
      </c>
      <c r="C3778" s="46">
        <v>174</v>
      </c>
      <c r="D3778" s="58" t="s">
        <v>4</v>
      </c>
      <c r="E3778" s="58" t="s">
        <v>3</v>
      </c>
      <c r="F3778" s="46" t="s">
        <v>896</v>
      </c>
      <c r="G3778" s="46" t="s">
        <v>665</v>
      </c>
      <c r="H3778" s="46">
        <v>26</v>
      </c>
      <c r="I3778" s="58" t="s">
        <v>229</v>
      </c>
      <c r="J3778" s="61" t="s">
        <v>574</v>
      </c>
      <c r="K3778" s="85">
        <f>VLOOKUP(B3778,Precios!G:J,4,FALSE)</f>
        <v>29419.65</v>
      </c>
      <c r="L3778" s="59"/>
    </row>
    <row r="3779" spans="2:12">
      <c r="B3779" s="46" t="str">
        <f t="shared" si="58"/>
        <v>175CLO26</v>
      </c>
      <c r="C3779" s="46">
        <v>175</v>
      </c>
      <c r="D3779" s="58" t="s">
        <v>224</v>
      </c>
      <c r="E3779" s="58" t="s">
        <v>3</v>
      </c>
      <c r="F3779" s="46" t="s">
        <v>896</v>
      </c>
      <c r="G3779" s="46" t="s">
        <v>665</v>
      </c>
      <c r="H3779" s="46">
        <v>26</v>
      </c>
      <c r="I3779" s="58" t="s">
        <v>229</v>
      </c>
      <c r="J3779" s="61" t="s">
        <v>646</v>
      </c>
      <c r="K3779" s="85">
        <f>VLOOKUP(B3779,Precios!G:J,4,FALSE)</f>
        <v>3350.39</v>
      </c>
      <c r="L3779" s="59"/>
    </row>
    <row r="3780" spans="2:12">
      <c r="B3780" s="46" t="str">
        <f t="shared" si="58"/>
        <v>176CLO26</v>
      </c>
      <c r="C3780" s="46">
        <v>176</v>
      </c>
      <c r="D3780" s="58" t="s">
        <v>225</v>
      </c>
      <c r="E3780" s="58" t="s">
        <v>3</v>
      </c>
      <c r="F3780" s="46" t="s">
        <v>896</v>
      </c>
      <c r="G3780" s="46" t="s">
        <v>665</v>
      </c>
      <c r="H3780" s="46">
        <v>26</v>
      </c>
      <c r="I3780" s="58" t="s">
        <v>229</v>
      </c>
      <c r="J3780" s="61" t="s">
        <v>646</v>
      </c>
      <c r="K3780" s="85">
        <f>VLOOKUP(B3780,Precios!G:J,4,FALSE)</f>
        <v>6454.39</v>
      </c>
      <c r="L3780" s="59"/>
    </row>
    <row r="3781" spans="2:12">
      <c r="B3781" s="46" t="str">
        <f t="shared" si="58"/>
        <v>177CLO26</v>
      </c>
      <c r="C3781" s="46">
        <v>177</v>
      </c>
      <c r="D3781" s="58" t="s">
        <v>226</v>
      </c>
      <c r="E3781" s="58" t="s">
        <v>3</v>
      </c>
      <c r="F3781" s="46" t="s">
        <v>896</v>
      </c>
      <c r="G3781" s="46" t="s">
        <v>665</v>
      </c>
      <c r="H3781" s="46">
        <v>26</v>
      </c>
      <c r="I3781" s="58" t="s">
        <v>229</v>
      </c>
      <c r="J3781" s="61" t="s">
        <v>646</v>
      </c>
      <c r="K3781" s="85">
        <f>VLOOKUP(B3781,Precios!G:J,4,FALSE)</f>
        <v>7006.6</v>
      </c>
      <c r="L3781" s="59"/>
    </row>
    <row r="3782" spans="2:12">
      <c r="B3782" s="46" t="str">
        <f t="shared" ref="B3782:B3845" si="59">+CONCATENATE(C3782,F3782,H3782)</f>
        <v>178CLO26</v>
      </c>
      <c r="C3782" s="46">
        <v>178</v>
      </c>
      <c r="D3782" s="58" t="s">
        <v>227</v>
      </c>
      <c r="E3782" s="58" t="s">
        <v>3</v>
      </c>
      <c r="F3782" s="46" t="s">
        <v>896</v>
      </c>
      <c r="G3782" s="46" t="s">
        <v>665</v>
      </c>
      <c r="H3782" s="46">
        <v>26</v>
      </c>
      <c r="I3782" s="58" t="s">
        <v>229</v>
      </c>
      <c r="J3782" s="61" t="s">
        <v>646</v>
      </c>
      <c r="K3782" s="85">
        <f>VLOOKUP(B3782,Precios!G:J,4,FALSE)</f>
        <v>8750.2900000000009</v>
      </c>
      <c r="L3782" s="59"/>
    </row>
    <row r="3783" spans="2:12">
      <c r="B3783" s="46" t="str">
        <f t="shared" si="59"/>
        <v>179CLO26</v>
      </c>
      <c r="C3783" s="46">
        <v>179</v>
      </c>
      <c r="D3783" s="58" t="s">
        <v>228</v>
      </c>
      <c r="E3783" s="58" t="s">
        <v>3</v>
      </c>
      <c r="F3783" s="46" t="s">
        <v>896</v>
      </c>
      <c r="G3783" s="46" t="s">
        <v>665</v>
      </c>
      <c r="H3783" s="46">
        <v>26</v>
      </c>
      <c r="I3783" s="58" t="s">
        <v>229</v>
      </c>
      <c r="J3783" s="61" t="s">
        <v>646</v>
      </c>
      <c r="K3783" s="85">
        <f>VLOOKUP(B3783,Precios!G:J,4,FALSE)</f>
        <v>16555.46</v>
      </c>
      <c r="L3783" s="59"/>
    </row>
    <row r="3784" spans="2:12">
      <c r="B3784" s="46" t="str">
        <f t="shared" si="59"/>
        <v>180CLO26</v>
      </c>
      <c r="C3784" s="46">
        <v>180</v>
      </c>
      <c r="D3784" s="58" t="s">
        <v>1</v>
      </c>
      <c r="E3784" s="58" t="s">
        <v>2</v>
      </c>
      <c r="F3784" s="46" t="s">
        <v>896</v>
      </c>
      <c r="G3784" s="46" t="s">
        <v>665</v>
      </c>
      <c r="H3784" s="46">
        <v>26</v>
      </c>
      <c r="I3784" s="58" t="s">
        <v>229</v>
      </c>
      <c r="J3784" s="61" t="s">
        <v>595</v>
      </c>
      <c r="K3784" s="85">
        <f>VLOOKUP(B3784,Precios!G:J,4,FALSE)</f>
        <v>6303.61</v>
      </c>
      <c r="L3784" s="59"/>
    </row>
    <row r="3785" spans="2:12">
      <c r="B3785" s="46" t="str">
        <f t="shared" si="59"/>
        <v>1CLO28</v>
      </c>
      <c r="C3785" s="46">
        <v>1</v>
      </c>
      <c r="D3785" s="58" t="s">
        <v>205</v>
      </c>
      <c r="E3785" s="58" t="s">
        <v>0</v>
      </c>
      <c r="F3785" s="46" t="s">
        <v>896</v>
      </c>
      <c r="G3785" s="46" t="s">
        <v>665</v>
      </c>
      <c r="H3785" s="46">
        <v>28</v>
      </c>
      <c r="I3785" s="58" t="s">
        <v>377</v>
      </c>
      <c r="J3785" s="61" t="s">
        <v>233</v>
      </c>
      <c r="K3785" s="85">
        <f>VLOOKUP(B3785,Precios!G:J,4,FALSE)</f>
        <v>10473.57</v>
      </c>
      <c r="L3785" s="59"/>
    </row>
    <row r="3786" spans="2:12">
      <c r="B3786" s="46" t="str">
        <f t="shared" si="59"/>
        <v>2CLO28</v>
      </c>
      <c r="C3786" s="46">
        <v>2</v>
      </c>
      <c r="D3786" s="58" t="s">
        <v>206</v>
      </c>
      <c r="E3786" s="58" t="s">
        <v>2</v>
      </c>
      <c r="F3786" s="46" t="s">
        <v>896</v>
      </c>
      <c r="G3786" s="46" t="s">
        <v>665</v>
      </c>
      <c r="H3786" s="46">
        <v>28</v>
      </c>
      <c r="I3786" s="58" t="s">
        <v>377</v>
      </c>
      <c r="J3786" s="61" t="s">
        <v>302</v>
      </c>
      <c r="K3786" s="85">
        <f>VLOOKUP(B3786,Precios!G:J,4,FALSE)</f>
        <v>18903.990000000002</v>
      </c>
      <c r="L3786" s="59"/>
    </row>
    <row r="3787" spans="2:12">
      <c r="B3787" s="46" t="str">
        <f t="shared" si="59"/>
        <v>3CLO28</v>
      </c>
      <c r="C3787" s="46">
        <v>3</v>
      </c>
      <c r="D3787" s="58" t="s">
        <v>188</v>
      </c>
      <c r="E3787" s="58" t="s">
        <v>2</v>
      </c>
      <c r="F3787" s="46" t="s">
        <v>896</v>
      </c>
      <c r="G3787" s="46" t="s">
        <v>665</v>
      </c>
      <c r="H3787" s="46">
        <v>28</v>
      </c>
      <c r="I3787" s="58" t="s">
        <v>377</v>
      </c>
      <c r="J3787" s="61" t="s">
        <v>537</v>
      </c>
      <c r="K3787" s="85">
        <f>VLOOKUP(B3787,Precios!G:J,4,FALSE)</f>
        <v>2806.3</v>
      </c>
      <c r="L3787" s="59"/>
    </row>
    <row r="3788" spans="2:12">
      <c r="B3788" s="46" t="str">
        <f t="shared" si="59"/>
        <v>4CLO28</v>
      </c>
      <c r="C3788" s="46">
        <v>4</v>
      </c>
      <c r="D3788" s="58" t="s">
        <v>207</v>
      </c>
      <c r="E3788" s="58" t="s">
        <v>2</v>
      </c>
      <c r="F3788" s="46" t="s">
        <v>896</v>
      </c>
      <c r="G3788" s="46" t="s">
        <v>665</v>
      </c>
      <c r="H3788" s="46">
        <v>28</v>
      </c>
      <c r="I3788" s="58" t="s">
        <v>377</v>
      </c>
      <c r="J3788" s="61" t="s">
        <v>537</v>
      </c>
      <c r="K3788" s="85">
        <f>VLOOKUP(B3788,Precios!G:J,4,FALSE)</f>
        <v>2338.7600000000002</v>
      </c>
      <c r="L3788" s="59"/>
    </row>
    <row r="3789" spans="2:12">
      <c r="B3789" s="46" t="str">
        <f t="shared" si="59"/>
        <v>5CLO28</v>
      </c>
      <c r="C3789" s="46">
        <v>5</v>
      </c>
      <c r="D3789" s="58" t="s">
        <v>208</v>
      </c>
      <c r="E3789" s="58" t="s">
        <v>2</v>
      </c>
      <c r="F3789" s="46" t="s">
        <v>896</v>
      </c>
      <c r="G3789" s="46" t="s">
        <v>665</v>
      </c>
      <c r="H3789" s="46">
        <v>28</v>
      </c>
      <c r="I3789" s="58" t="s">
        <v>377</v>
      </c>
      <c r="J3789" s="61" t="s">
        <v>537</v>
      </c>
      <c r="K3789" s="85">
        <f>VLOOKUP(B3789,Precios!G:J,4,FALSE)</f>
        <v>3751.87</v>
      </c>
      <c r="L3789" s="59"/>
    </row>
    <row r="3790" spans="2:12">
      <c r="B3790" s="46" t="str">
        <f t="shared" si="59"/>
        <v>6CLO28</v>
      </c>
      <c r="C3790" s="46">
        <v>6</v>
      </c>
      <c r="D3790" s="58" t="s">
        <v>187</v>
      </c>
      <c r="E3790" s="58" t="s">
        <v>2</v>
      </c>
      <c r="F3790" s="46" t="s">
        <v>896</v>
      </c>
      <c r="G3790" s="46" t="s">
        <v>665</v>
      </c>
      <c r="H3790" s="46">
        <v>28</v>
      </c>
      <c r="I3790" s="58" t="s">
        <v>377</v>
      </c>
      <c r="J3790" s="61" t="s">
        <v>537</v>
      </c>
      <c r="K3790" s="85">
        <f>VLOOKUP(B3790,Precios!G:J,4,FALSE)</f>
        <v>4676.47</v>
      </c>
      <c r="L3790" s="59"/>
    </row>
    <row r="3791" spans="2:12">
      <c r="B3791" s="46" t="str">
        <f t="shared" si="59"/>
        <v>7CLO28</v>
      </c>
      <c r="C3791" s="46">
        <v>7</v>
      </c>
      <c r="D3791" s="58" t="s">
        <v>186</v>
      </c>
      <c r="E3791" s="58" t="s">
        <v>2</v>
      </c>
      <c r="F3791" s="46" t="s">
        <v>896</v>
      </c>
      <c r="G3791" s="46" t="s">
        <v>665</v>
      </c>
      <c r="H3791" s="46">
        <v>28</v>
      </c>
      <c r="I3791" s="58" t="s">
        <v>377</v>
      </c>
      <c r="J3791" s="61" t="s">
        <v>537</v>
      </c>
      <c r="K3791" s="85">
        <f>VLOOKUP(B3791,Precios!G:J,4,FALSE)</f>
        <v>5456.4</v>
      </c>
      <c r="L3791" s="59"/>
    </row>
    <row r="3792" spans="2:12">
      <c r="B3792" s="46" t="str">
        <f t="shared" si="59"/>
        <v>8CLO28</v>
      </c>
      <c r="C3792" s="46">
        <v>8</v>
      </c>
      <c r="D3792" s="58" t="s">
        <v>185</v>
      </c>
      <c r="E3792" s="58" t="s">
        <v>2</v>
      </c>
      <c r="F3792" s="46" t="s">
        <v>896</v>
      </c>
      <c r="G3792" s="46" t="s">
        <v>665</v>
      </c>
      <c r="H3792" s="46">
        <v>28</v>
      </c>
      <c r="I3792" s="58" t="s">
        <v>377</v>
      </c>
      <c r="J3792" s="61" t="s">
        <v>537</v>
      </c>
      <c r="K3792" s="85">
        <f>VLOOKUP(B3792,Precios!G:J,4,FALSE)</f>
        <v>7795.16</v>
      </c>
      <c r="L3792" s="59"/>
    </row>
    <row r="3793" spans="2:12">
      <c r="B3793" s="46" t="str">
        <f t="shared" si="59"/>
        <v>9CLO28</v>
      </c>
      <c r="C3793" s="46">
        <v>9</v>
      </c>
      <c r="D3793" s="58" t="s">
        <v>184</v>
      </c>
      <c r="E3793" s="58" t="s">
        <v>209</v>
      </c>
      <c r="F3793" s="46" t="s">
        <v>896</v>
      </c>
      <c r="G3793" s="46" t="s">
        <v>665</v>
      </c>
      <c r="H3793" s="46">
        <v>28</v>
      </c>
      <c r="I3793" s="58" t="s">
        <v>377</v>
      </c>
      <c r="J3793" s="61" t="s">
        <v>233</v>
      </c>
      <c r="K3793" s="85">
        <f>VLOOKUP(B3793,Precios!G:J,4,FALSE)</f>
        <v>4402.8599999999997</v>
      </c>
      <c r="L3793" s="59"/>
    </row>
    <row r="3794" spans="2:12">
      <c r="B3794" s="46" t="str">
        <f t="shared" si="59"/>
        <v>10CLO28</v>
      </c>
      <c r="C3794" s="46">
        <v>10</v>
      </c>
      <c r="D3794" s="58" t="s">
        <v>210</v>
      </c>
      <c r="E3794" s="58" t="s">
        <v>2</v>
      </c>
      <c r="F3794" s="46" t="s">
        <v>896</v>
      </c>
      <c r="G3794" s="46" t="s">
        <v>665</v>
      </c>
      <c r="H3794" s="46">
        <v>28</v>
      </c>
      <c r="I3794" s="58" t="s">
        <v>377</v>
      </c>
      <c r="J3794" s="61" t="s">
        <v>233</v>
      </c>
      <c r="K3794" s="85">
        <f>VLOOKUP(B3794,Precios!G:J,4,FALSE)</f>
        <v>1449.8</v>
      </c>
      <c r="L3794" s="59"/>
    </row>
    <row r="3795" spans="2:12">
      <c r="B3795" s="46" t="str">
        <f t="shared" si="59"/>
        <v>11CLO28</v>
      </c>
      <c r="C3795" s="46">
        <v>11</v>
      </c>
      <c r="D3795" s="58" t="s">
        <v>183</v>
      </c>
      <c r="E3795" s="58" t="s">
        <v>2</v>
      </c>
      <c r="F3795" s="46" t="s">
        <v>896</v>
      </c>
      <c r="G3795" s="46" t="s">
        <v>665</v>
      </c>
      <c r="H3795" s="46">
        <v>28</v>
      </c>
      <c r="I3795" s="58" t="s">
        <v>377</v>
      </c>
      <c r="J3795" s="61" t="s">
        <v>233</v>
      </c>
      <c r="K3795" s="85">
        <f>VLOOKUP(B3795,Precios!G:J,4,FALSE)</f>
        <v>1449.8</v>
      </c>
      <c r="L3795" s="59"/>
    </row>
    <row r="3796" spans="2:12">
      <c r="B3796" s="46" t="str">
        <f t="shared" si="59"/>
        <v>12CLO28</v>
      </c>
      <c r="C3796" s="46">
        <v>12</v>
      </c>
      <c r="D3796" s="58" t="s">
        <v>211</v>
      </c>
      <c r="E3796" s="58" t="s">
        <v>2</v>
      </c>
      <c r="F3796" s="46" t="s">
        <v>896</v>
      </c>
      <c r="G3796" s="46" t="s">
        <v>665</v>
      </c>
      <c r="H3796" s="46">
        <v>28</v>
      </c>
      <c r="I3796" s="58" t="s">
        <v>377</v>
      </c>
      <c r="J3796" s="61" t="s">
        <v>233</v>
      </c>
      <c r="K3796" s="85">
        <f>VLOOKUP(B3796,Precios!G:J,4,FALSE)</f>
        <v>3430.04</v>
      </c>
      <c r="L3796" s="59"/>
    </row>
    <row r="3797" spans="2:12">
      <c r="B3797" s="46" t="str">
        <f t="shared" si="59"/>
        <v>13CLO28</v>
      </c>
      <c r="C3797" s="46">
        <v>13</v>
      </c>
      <c r="D3797" s="58" t="s">
        <v>182</v>
      </c>
      <c r="E3797" s="58" t="s">
        <v>2</v>
      </c>
      <c r="F3797" s="46" t="s">
        <v>896</v>
      </c>
      <c r="G3797" s="46" t="s">
        <v>665</v>
      </c>
      <c r="H3797" s="46">
        <v>28</v>
      </c>
      <c r="I3797" s="58" t="s">
        <v>377</v>
      </c>
      <c r="J3797" s="61" t="s">
        <v>538</v>
      </c>
      <c r="K3797" s="85">
        <f>VLOOKUP(B3797,Precios!G:J,4,FALSE)</f>
        <v>4052.73</v>
      </c>
      <c r="L3797" s="59"/>
    </row>
    <row r="3798" spans="2:12">
      <c r="B3798" s="46" t="str">
        <f t="shared" si="59"/>
        <v>14CLO28</v>
      </c>
      <c r="C3798" s="46">
        <v>14</v>
      </c>
      <c r="D3798" s="58" t="s">
        <v>181</v>
      </c>
      <c r="E3798" s="58" t="s">
        <v>2</v>
      </c>
      <c r="F3798" s="46" t="s">
        <v>896</v>
      </c>
      <c r="G3798" s="46" t="s">
        <v>665</v>
      </c>
      <c r="H3798" s="46">
        <v>28</v>
      </c>
      <c r="I3798" s="58" t="s">
        <v>377</v>
      </c>
      <c r="J3798" s="61" t="s">
        <v>538</v>
      </c>
      <c r="K3798" s="85">
        <f>VLOOKUP(B3798,Precios!G:J,4,FALSE)</f>
        <v>4365.12</v>
      </c>
      <c r="L3798" s="59"/>
    </row>
    <row r="3799" spans="2:12">
      <c r="B3799" s="46" t="str">
        <f t="shared" si="59"/>
        <v>15CLO28</v>
      </c>
      <c r="C3799" s="46">
        <v>15</v>
      </c>
      <c r="D3799" s="58" t="s">
        <v>180</v>
      </c>
      <c r="E3799" s="58" t="s">
        <v>2</v>
      </c>
      <c r="F3799" s="46" t="s">
        <v>896</v>
      </c>
      <c r="G3799" s="46" t="s">
        <v>665</v>
      </c>
      <c r="H3799" s="46">
        <v>28</v>
      </c>
      <c r="I3799" s="58" t="s">
        <v>377</v>
      </c>
      <c r="J3799" s="61" t="s">
        <v>538</v>
      </c>
      <c r="K3799" s="85">
        <f>VLOOKUP(B3799,Precios!G:J,4,FALSE)</f>
        <v>5698.56</v>
      </c>
      <c r="L3799" s="59"/>
    </row>
    <row r="3800" spans="2:12">
      <c r="B3800" s="46" t="str">
        <f t="shared" si="59"/>
        <v>16CLO28</v>
      </c>
      <c r="C3800" s="46">
        <v>16</v>
      </c>
      <c r="D3800" s="58" t="s">
        <v>179</v>
      </c>
      <c r="E3800" s="58" t="s">
        <v>2</v>
      </c>
      <c r="F3800" s="46" t="s">
        <v>896</v>
      </c>
      <c r="G3800" s="46" t="s">
        <v>665</v>
      </c>
      <c r="H3800" s="46">
        <v>28</v>
      </c>
      <c r="I3800" s="58" t="s">
        <v>377</v>
      </c>
      <c r="J3800" s="61" t="s">
        <v>538</v>
      </c>
      <c r="K3800" s="85">
        <f>VLOOKUP(B3800,Precios!G:J,4,FALSE)</f>
        <v>7638.96</v>
      </c>
      <c r="L3800" s="59"/>
    </row>
    <row r="3801" spans="2:12">
      <c r="B3801" s="46" t="str">
        <f t="shared" si="59"/>
        <v>17CLO28</v>
      </c>
      <c r="C3801" s="46">
        <v>17</v>
      </c>
      <c r="D3801" s="58" t="s">
        <v>178</v>
      </c>
      <c r="E3801" s="58" t="s">
        <v>2</v>
      </c>
      <c r="F3801" s="46" t="s">
        <v>896</v>
      </c>
      <c r="G3801" s="46" t="s">
        <v>665</v>
      </c>
      <c r="H3801" s="46">
        <v>28</v>
      </c>
      <c r="I3801" s="58" t="s">
        <v>377</v>
      </c>
      <c r="J3801" s="61" t="s">
        <v>538</v>
      </c>
      <c r="K3801" s="85">
        <f>VLOOKUP(B3801,Precios!G:J,4,FALSE)</f>
        <v>9353.98</v>
      </c>
      <c r="L3801" s="59"/>
    </row>
    <row r="3802" spans="2:12">
      <c r="B3802" s="46" t="str">
        <f t="shared" si="59"/>
        <v>18CLO28</v>
      </c>
      <c r="C3802" s="46">
        <v>18</v>
      </c>
      <c r="D3802" s="58" t="s">
        <v>177</v>
      </c>
      <c r="E3802" s="58" t="s">
        <v>116</v>
      </c>
      <c r="F3802" s="46" t="s">
        <v>896</v>
      </c>
      <c r="G3802" s="46" t="s">
        <v>665</v>
      </c>
      <c r="H3802" s="46">
        <v>28</v>
      </c>
      <c r="I3802" s="58" t="s">
        <v>377</v>
      </c>
      <c r="J3802" s="61" t="s">
        <v>233</v>
      </c>
      <c r="K3802" s="85">
        <f>VLOOKUP(B3802,Precios!G:J,4,FALSE)</f>
        <v>7638.96</v>
      </c>
      <c r="L3802" s="59"/>
    </row>
    <row r="3803" spans="2:12">
      <c r="B3803" s="46" t="str">
        <f t="shared" si="59"/>
        <v>19CLO28</v>
      </c>
      <c r="C3803" s="46">
        <v>19</v>
      </c>
      <c r="D3803" s="58" t="s">
        <v>176</v>
      </c>
      <c r="E3803" s="58" t="s">
        <v>116</v>
      </c>
      <c r="F3803" s="46" t="s">
        <v>896</v>
      </c>
      <c r="G3803" s="46" t="s">
        <v>665</v>
      </c>
      <c r="H3803" s="46">
        <v>28</v>
      </c>
      <c r="I3803" s="58" t="s">
        <v>377</v>
      </c>
      <c r="J3803" s="61" t="s">
        <v>233</v>
      </c>
      <c r="K3803" s="85">
        <f>VLOOKUP(B3803,Precios!G:J,4,FALSE)</f>
        <v>7015.22</v>
      </c>
      <c r="L3803" s="59"/>
    </row>
    <row r="3804" spans="2:12">
      <c r="B3804" s="46" t="str">
        <f t="shared" si="59"/>
        <v>20CLO28</v>
      </c>
      <c r="C3804" s="46">
        <v>20</v>
      </c>
      <c r="D3804" s="58" t="s">
        <v>175</v>
      </c>
      <c r="E3804" s="58" t="s">
        <v>116</v>
      </c>
      <c r="F3804" s="46" t="s">
        <v>896</v>
      </c>
      <c r="G3804" s="46" t="s">
        <v>665</v>
      </c>
      <c r="H3804" s="46">
        <v>28</v>
      </c>
      <c r="I3804" s="58" t="s">
        <v>377</v>
      </c>
      <c r="J3804" s="61" t="s">
        <v>233</v>
      </c>
      <c r="K3804" s="85">
        <f>VLOOKUP(B3804,Precios!G:J,4,FALSE)</f>
        <v>27283.06</v>
      </c>
      <c r="L3804" s="59"/>
    </row>
    <row r="3805" spans="2:12">
      <c r="B3805" s="46" t="str">
        <f t="shared" si="59"/>
        <v>21CLO28</v>
      </c>
      <c r="C3805" s="46">
        <v>21</v>
      </c>
      <c r="D3805" s="58" t="s">
        <v>212</v>
      </c>
      <c r="E3805" s="58" t="s">
        <v>116</v>
      </c>
      <c r="F3805" s="46" t="s">
        <v>896</v>
      </c>
      <c r="G3805" s="46" t="s">
        <v>665</v>
      </c>
      <c r="H3805" s="46">
        <v>28</v>
      </c>
      <c r="I3805" s="58" t="s">
        <v>377</v>
      </c>
      <c r="J3805" s="61" t="s">
        <v>233</v>
      </c>
      <c r="K3805" s="85">
        <f>VLOOKUP(B3805,Precios!G:J,4,FALSE)</f>
        <v>1185.1099999999999</v>
      </c>
      <c r="L3805" s="59"/>
    </row>
    <row r="3806" spans="2:12">
      <c r="B3806" s="46" t="str">
        <f t="shared" si="59"/>
        <v>22CLO28</v>
      </c>
      <c r="C3806" s="46">
        <v>22</v>
      </c>
      <c r="D3806" s="58" t="s">
        <v>174</v>
      </c>
      <c r="E3806" s="58" t="s">
        <v>116</v>
      </c>
      <c r="F3806" s="46" t="s">
        <v>896</v>
      </c>
      <c r="G3806" s="46" t="s">
        <v>665</v>
      </c>
      <c r="H3806" s="46">
        <v>28</v>
      </c>
      <c r="I3806" s="58" t="s">
        <v>377</v>
      </c>
      <c r="J3806" s="61" t="s">
        <v>233</v>
      </c>
      <c r="K3806" s="85">
        <f>VLOOKUP(B3806,Precios!G:J,4,FALSE)</f>
        <v>1185.1099999999999</v>
      </c>
      <c r="L3806" s="59"/>
    </row>
    <row r="3807" spans="2:12">
      <c r="B3807" s="46" t="str">
        <f t="shared" si="59"/>
        <v>23CLO28</v>
      </c>
      <c r="C3807" s="46">
        <v>23</v>
      </c>
      <c r="D3807" s="58" t="s">
        <v>173</v>
      </c>
      <c r="E3807" s="58" t="s">
        <v>2</v>
      </c>
      <c r="F3807" s="46" t="s">
        <v>896</v>
      </c>
      <c r="G3807" s="46" t="s">
        <v>665</v>
      </c>
      <c r="H3807" s="46">
        <v>28</v>
      </c>
      <c r="I3807" s="58" t="s">
        <v>377</v>
      </c>
      <c r="J3807" s="61" t="s">
        <v>233</v>
      </c>
      <c r="K3807" s="85">
        <f>VLOOKUP(B3807,Precios!G:J,4,FALSE)</f>
        <v>631.08000000000004</v>
      </c>
      <c r="L3807" s="59"/>
    </row>
    <row r="3808" spans="2:12">
      <c r="B3808" s="46" t="str">
        <f t="shared" si="59"/>
        <v>24CLO28</v>
      </c>
      <c r="C3808" s="46">
        <v>24</v>
      </c>
      <c r="D3808" s="58" t="s">
        <v>172</v>
      </c>
      <c r="E3808" s="58" t="s">
        <v>2</v>
      </c>
      <c r="F3808" s="46" t="s">
        <v>896</v>
      </c>
      <c r="G3808" s="46" t="s">
        <v>665</v>
      </c>
      <c r="H3808" s="46">
        <v>28</v>
      </c>
      <c r="I3808" s="58" t="s">
        <v>377</v>
      </c>
      <c r="J3808" s="61" t="s">
        <v>233</v>
      </c>
      <c r="K3808" s="85">
        <f>VLOOKUP(B3808,Precios!G:J,4,FALSE)</f>
        <v>631.08000000000004</v>
      </c>
      <c r="L3808" s="59"/>
    </row>
    <row r="3809" spans="2:12">
      <c r="B3809" s="46" t="str">
        <f t="shared" si="59"/>
        <v>25CLO28</v>
      </c>
      <c r="C3809" s="46">
        <v>25</v>
      </c>
      <c r="D3809" s="58" t="s">
        <v>171</v>
      </c>
      <c r="E3809" s="58" t="s">
        <v>2</v>
      </c>
      <c r="F3809" s="46" t="s">
        <v>896</v>
      </c>
      <c r="G3809" s="46" t="s">
        <v>665</v>
      </c>
      <c r="H3809" s="46">
        <v>28</v>
      </c>
      <c r="I3809" s="58" t="s">
        <v>377</v>
      </c>
      <c r="J3809" s="61" t="s">
        <v>233</v>
      </c>
      <c r="K3809" s="85">
        <f>VLOOKUP(B3809,Precios!G:J,4,FALSE)</f>
        <v>346.99</v>
      </c>
      <c r="L3809" s="59"/>
    </row>
    <row r="3810" spans="2:12">
      <c r="B3810" s="46" t="str">
        <f t="shared" si="59"/>
        <v>26CLO28</v>
      </c>
      <c r="C3810" s="46">
        <v>26</v>
      </c>
      <c r="D3810" s="58" t="s">
        <v>170</v>
      </c>
      <c r="E3810" s="58" t="s">
        <v>2</v>
      </c>
      <c r="F3810" s="46" t="s">
        <v>896</v>
      </c>
      <c r="G3810" s="46" t="s">
        <v>665</v>
      </c>
      <c r="H3810" s="46">
        <v>28</v>
      </c>
      <c r="I3810" s="58" t="s">
        <v>377</v>
      </c>
      <c r="J3810" s="61" t="s">
        <v>233</v>
      </c>
      <c r="K3810" s="85">
        <f>VLOOKUP(B3810,Precios!G:J,4,FALSE)</f>
        <v>389.97</v>
      </c>
      <c r="L3810" s="59"/>
    </row>
    <row r="3811" spans="2:12">
      <c r="B3811" s="46" t="str">
        <f t="shared" si="59"/>
        <v>27CLO28</v>
      </c>
      <c r="C3811" s="46">
        <v>27</v>
      </c>
      <c r="D3811" s="58" t="s">
        <v>169</v>
      </c>
      <c r="E3811" s="58" t="s">
        <v>2</v>
      </c>
      <c r="F3811" s="46" t="s">
        <v>896</v>
      </c>
      <c r="G3811" s="46" t="s">
        <v>665</v>
      </c>
      <c r="H3811" s="46">
        <v>28</v>
      </c>
      <c r="I3811" s="58" t="s">
        <v>377</v>
      </c>
      <c r="J3811" s="61" t="s">
        <v>473</v>
      </c>
      <c r="K3811" s="85">
        <f>VLOOKUP(B3811,Precios!G:J,4,FALSE)</f>
        <v>982.26</v>
      </c>
      <c r="L3811" s="59"/>
    </row>
    <row r="3812" spans="2:12">
      <c r="B3812" s="46" t="str">
        <f t="shared" si="59"/>
        <v>28CLO28</v>
      </c>
      <c r="C3812" s="46">
        <v>28</v>
      </c>
      <c r="D3812" s="58" t="s">
        <v>168</v>
      </c>
      <c r="E3812" s="58" t="s">
        <v>2</v>
      </c>
      <c r="F3812" s="46" t="s">
        <v>896</v>
      </c>
      <c r="G3812" s="46" t="s">
        <v>665</v>
      </c>
      <c r="H3812" s="46">
        <v>28</v>
      </c>
      <c r="I3812" s="58" t="s">
        <v>377</v>
      </c>
      <c r="J3812" s="61" t="s">
        <v>237</v>
      </c>
      <c r="K3812" s="85">
        <f>VLOOKUP(B3812,Precios!G:J,4,FALSE)</f>
        <v>25333.22</v>
      </c>
      <c r="L3812" s="59"/>
    </row>
    <row r="3813" spans="2:12">
      <c r="B3813" s="46" t="str">
        <f t="shared" si="59"/>
        <v>29CLO28</v>
      </c>
      <c r="C3813" s="46">
        <v>29</v>
      </c>
      <c r="D3813" s="58" t="s">
        <v>167</v>
      </c>
      <c r="E3813" s="58" t="s">
        <v>2</v>
      </c>
      <c r="F3813" s="46" t="s">
        <v>896</v>
      </c>
      <c r="G3813" s="46" t="s">
        <v>665</v>
      </c>
      <c r="H3813" s="46">
        <v>28</v>
      </c>
      <c r="I3813" s="58" t="s">
        <v>377</v>
      </c>
      <c r="J3813" s="61" t="s">
        <v>539</v>
      </c>
      <c r="K3813" s="85">
        <f>VLOOKUP(B3813,Precios!G:J,4,FALSE)</f>
        <v>1481.25</v>
      </c>
      <c r="L3813" s="59"/>
    </row>
    <row r="3814" spans="2:12">
      <c r="B3814" s="46" t="str">
        <f t="shared" si="59"/>
        <v>30CLO28</v>
      </c>
      <c r="C3814" s="46">
        <v>30</v>
      </c>
      <c r="D3814" s="58" t="s">
        <v>166</v>
      </c>
      <c r="E3814" s="58" t="s">
        <v>165</v>
      </c>
      <c r="F3814" s="46" t="s">
        <v>896</v>
      </c>
      <c r="G3814" s="46" t="s">
        <v>665</v>
      </c>
      <c r="H3814" s="46">
        <v>28</v>
      </c>
      <c r="I3814" s="58" t="s">
        <v>377</v>
      </c>
      <c r="J3814" s="61" t="s">
        <v>240</v>
      </c>
      <c r="K3814" s="85">
        <f>VLOOKUP(B3814,Precios!G:J,4,FALSE)</f>
        <v>10804.83</v>
      </c>
      <c r="L3814" s="59"/>
    </row>
    <row r="3815" spans="2:12">
      <c r="B3815" s="46" t="str">
        <f t="shared" si="59"/>
        <v>31CLO28</v>
      </c>
      <c r="C3815" s="46">
        <v>31</v>
      </c>
      <c r="D3815" s="58" t="s">
        <v>164</v>
      </c>
      <c r="E3815" s="58" t="s">
        <v>163</v>
      </c>
      <c r="F3815" s="46" t="s">
        <v>896</v>
      </c>
      <c r="G3815" s="46" t="s">
        <v>665</v>
      </c>
      <c r="H3815" s="46">
        <v>28</v>
      </c>
      <c r="I3815" s="58" t="s">
        <v>377</v>
      </c>
      <c r="J3815" s="61" t="s">
        <v>240</v>
      </c>
      <c r="K3815" s="85">
        <f>VLOOKUP(B3815,Precios!G:J,4,FALSE)</f>
        <v>96985.57</v>
      </c>
      <c r="L3815" s="59"/>
    </row>
    <row r="3816" spans="2:12">
      <c r="B3816" s="46" t="str">
        <f t="shared" si="59"/>
        <v>32CLO28</v>
      </c>
      <c r="C3816" s="46">
        <v>32</v>
      </c>
      <c r="D3816" s="58" t="s">
        <v>162</v>
      </c>
      <c r="E3816" s="58" t="s">
        <v>161</v>
      </c>
      <c r="F3816" s="46" t="s">
        <v>896</v>
      </c>
      <c r="G3816" s="46" t="s">
        <v>665</v>
      </c>
      <c r="H3816" s="46">
        <v>28</v>
      </c>
      <c r="I3816" s="58" t="s">
        <v>377</v>
      </c>
      <c r="J3816" s="61" t="s">
        <v>540</v>
      </c>
      <c r="K3816" s="85">
        <f>VLOOKUP(B3816,Precios!G:J,4,FALSE)</f>
        <v>311.35000000000002</v>
      </c>
      <c r="L3816" s="59"/>
    </row>
    <row r="3817" spans="2:12">
      <c r="B3817" s="46" t="str">
        <f t="shared" si="59"/>
        <v>33CLO28</v>
      </c>
      <c r="C3817" s="46">
        <v>33</v>
      </c>
      <c r="D3817" s="58" t="s">
        <v>160</v>
      </c>
      <c r="E3817" s="58" t="s">
        <v>159</v>
      </c>
      <c r="F3817" s="46" t="s">
        <v>896</v>
      </c>
      <c r="G3817" s="46" t="s">
        <v>665</v>
      </c>
      <c r="H3817" s="46">
        <v>28</v>
      </c>
      <c r="I3817" s="58" t="s">
        <v>377</v>
      </c>
      <c r="J3817" s="61" t="s">
        <v>540</v>
      </c>
      <c r="K3817" s="85">
        <f>VLOOKUP(B3817,Precios!G:J,4,FALSE)</f>
        <v>8574.0499999999993</v>
      </c>
      <c r="L3817" s="59"/>
    </row>
    <row r="3818" spans="2:12">
      <c r="B3818" s="46" t="str">
        <f t="shared" si="59"/>
        <v>34CLO28</v>
      </c>
      <c r="C3818" s="46">
        <v>34</v>
      </c>
      <c r="D3818" s="58" t="s">
        <v>158</v>
      </c>
      <c r="E3818" s="58" t="s">
        <v>2</v>
      </c>
      <c r="F3818" s="46" t="s">
        <v>896</v>
      </c>
      <c r="G3818" s="46" t="s">
        <v>665</v>
      </c>
      <c r="H3818" s="46">
        <v>28</v>
      </c>
      <c r="I3818" s="58" t="s">
        <v>377</v>
      </c>
      <c r="J3818" s="61" t="s">
        <v>473</v>
      </c>
      <c r="K3818" s="85">
        <f>VLOOKUP(B3818,Precios!G:J,4,FALSE)</f>
        <v>350.13</v>
      </c>
      <c r="L3818" s="59"/>
    </row>
    <row r="3819" spans="2:12">
      <c r="B3819" s="46" t="str">
        <f t="shared" si="59"/>
        <v>35CLO28</v>
      </c>
      <c r="C3819" s="46">
        <v>35</v>
      </c>
      <c r="D3819" s="58" t="s">
        <v>157</v>
      </c>
      <c r="E3819" s="58" t="s">
        <v>2</v>
      </c>
      <c r="F3819" s="46" t="s">
        <v>896</v>
      </c>
      <c r="G3819" s="46" t="s">
        <v>665</v>
      </c>
      <c r="H3819" s="46">
        <v>28</v>
      </c>
      <c r="I3819" s="58" t="s">
        <v>377</v>
      </c>
      <c r="J3819" s="61" t="s">
        <v>473</v>
      </c>
      <c r="K3819" s="85">
        <f>VLOOKUP(B3819,Precios!G:J,4,FALSE)</f>
        <v>270.45999999999998</v>
      </c>
      <c r="L3819" s="59"/>
    </row>
    <row r="3820" spans="2:12">
      <c r="B3820" s="46" t="str">
        <f t="shared" si="59"/>
        <v>36CLO28</v>
      </c>
      <c r="C3820" s="46">
        <v>36</v>
      </c>
      <c r="D3820" s="58" t="s">
        <v>156</v>
      </c>
      <c r="E3820" s="58" t="s">
        <v>74</v>
      </c>
      <c r="F3820" s="46" t="s">
        <v>896</v>
      </c>
      <c r="G3820" s="46" t="s">
        <v>665</v>
      </c>
      <c r="H3820" s="46">
        <v>28</v>
      </c>
      <c r="I3820" s="58" t="s">
        <v>377</v>
      </c>
      <c r="J3820" s="61" t="s">
        <v>242</v>
      </c>
      <c r="K3820" s="85">
        <f>VLOOKUP(B3820,Precios!G:J,4,FALSE)</f>
        <v>2440.44</v>
      </c>
      <c r="L3820" s="59"/>
    </row>
    <row r="3821" spans="2:12">
      <c r="B3821" s="46" t="str">
        <f t="shared" si="59"/>
        <v>37CLO28</v>
      </c>
      <c r="C3821" s="46">
        <v>37</v>
      </c>
      <c r="D3821" s="58" t="s">
        <v>155</v>
      </c>
      <c r="E3821" s="58" t="s">
        <v>74</v>
      </c>
      <c r="F3821" s="46" t="s">
        <v>896</v>
      </c>
      <c r="G3821" s="46" t="s">
        <v>665</v>
      </c>
      <c r="H3821" s="46">
        <v>28</v>
      </c>
      <c r="I3821" s="58" t="s">
        <v>377</v>
      </c>
      <c r="J3821" s="61" t="s">
        <v>242</v>
      </c>
      <c r="K3821" s="85">
        <f>VLOOKUP(B3821,Precios!G:J,4,FALSE)</f>
        <v>2440.44</v>
      </c>
      <c r="L3821" s="59"/>
    </row>
    <row r="3822" spans="2:12">
      <c r="B3822" s="46" t="str">
        <f t="shared" si="59"/>
        <v>38CLO28</v>
      </c>
      <c r="C3822" s="46">
        <v>38</v>
      </c>
      <c r="D3822" s="58" t="s">
        <v>154</v>
      </c>
      <c r="E3822" s="58" t="s">
        <v>74</v>
      </c>
      <c r="F3822" s="46" t="s">
        <v>896</v>
      </c>
      <c r="G3822" s="46" t="s">
        <v>665</v>
      </c>
      <c r="H3822" s="46">
        <v>28</v>
      </c>
      <c r="I3822" s="58" t="s">
        <v>377</v>
      </c>
      <c r="J3822" s="61" t="s">
        <v>242</v>
      </c>
      <c r="K3822" s="85">
        <f>VLOOKUP(B3822,Precios!G:J,4,FALSE)</f>
        <v>2440.44</v>
      </c>
      <c r="L3822" s="59"/>
    </row>
    <row r="3823" spans="2:12">
      <c r="B3823" s="46" t="str">
        <f t="shared" si="59"/>
        <v>39CLO28</v>
      </c>
      <c r="C3823" s="46">
        <v>39</v>
      </c>
      <c r="D3823" s="58" t="s">
        <v>153</v>
      </c>
      <c r="E3823" s="58" t="s">
        <v>2</v>
      </c>
      <c r="F3823" s="46" t="s">
        <v>896</v>
      </c>
      <c r="G3823" s="46" t="s">
        <v>665</v>
      </c>
      <c r="H3823" s="46">
        <v>28</v>
      </c>
      <c r="I3823" s="58" t="s">
        <v>377</v>
      </c>
      <c r="J3823" s="61" t="s">
        <v>243</v>
      </c>
      <c r="K3823" s="85">
        <f>VLOOKUP(B3823,Precios!G:J,4,FALSE)</f>
        <v>249.5</v>
      </c>
      <c r="L3823" s="59"/>
    </row>
    <row r="3824" spans="2:12">
      <c r="B3824" s="46" t="str">
        <f t="shared" si="59"/>
        <v>40CLO28</v>
      </c>
      <c r="C3824" s="46">
        <v>40</v>
      </c>
      <c r="D3824" s="58" t="s">
        <v>152</v>
      </c>
      <c r="E3824" s="58" t="s">
        <v>2</v>
      </c>
      <c r="F3824" s="46" t="s">
        <v>896</v>
      </c>
      <c r="G3824" s="46" t="s">
        <v>665</v>
      </c>
      <c r="H3824" s="46">
        <v>28</v>
      </c>
      <c r="I3824" s="58" t="s">
        <v>377</v>
      </c>
      <c r="J3824" s="61" t="s">
        <v>529</v>
      </c>
      <c r="K3824" s="85">
        <f>VLOOKUP(B3824,Precios!G:J,4,FALSE)</f>
        <v>779.94</v>
      </c>
      <c r="L3824" s="59"/>
    </row>
    <row r="3825" spans="2:12">
      <c r="B3825" s="46" t="str">
        <f t="shared" si="59"/>
        <v>41CLO28</v>
      </c>
      <c r="C3825" s="46">
        <v>41</v>
      </c>
      <c r="D3825" s="58" t="s">
        <v>151</v>
      </c>
      <c r="E3825" s="58" t="s">
        <v>74</v>
      </c>
      <c r="F3825" s="46" t="s">
        <v>896</v>
      </c>
      <c r="G3825" s="46" t="s">
        <v>665</v>
      </c>
      <c r="H3825" s="46">
        <v>28</v>
      </c>
      <c r="I3825" s="58" t="s">
        <v>377</v>
      </c>
      <c r="J3825" s="61" t="s">
        <v>541</v>
      </c>
      <c r="K3825" s="85">
        <f>VLOOKUP(B3825,Precios!G:J,4,FALSE)</f>
        <v>50979.88</v>
      </c>
      <c r="L3825" s="59"/>
    </row>
    <row r="3826" spans="2:12">
      <c r="B3826" s="46" t="str">
        <f t="shared" si="59"/>
        <v>42CLO28</v>
      </c>
      <c r="C3826" s="46">
        <v>42</v>
      </c>
      <c r="D3826" s="58" t="s">
        <v>150</v>
      </c>
      <c r="E3826" s="58" t="s">
        <v>2</v>
      </c>
      <c r="F3826" s="46" t="s">
        <v>896</v>
      </c>
      <c r="G3826" s="46" t="s">
        <v>665</v>
      </c>
      <c r="H3826" s="46">
        <v>28</v>
      </c>
      <c r="I3826" s="58" t="s">
        <v>377</v>
      </c>
      <c r="J3826" s="61" t="s">
        <v>542</v>
      </c>
      <c r="K3826" s="85">
        <f>VLOOKUP(B3826,Precios!G:J,4,FALSE)</f>
        <v>6548.73</v>
      </c>
      <c r="L3826" s="59"/>
    </row>
    <row r="3827" spans="2:12">
      <c r="B3827" s="46" t="str">
        <f t="shared" si="59"/>
        <v>43CLO28</v>
      </c>
      <c r="C3827" s="46">
        <v>43</v>
      </c>
      <c r="D3827" s="58" t="s">
        <v>149</v>
      </c>
      <c r="E3827" s="58" t="s">
        <v>2</v>
      </c>
      <c r="F3827" s="46" t="s">
        <v>896</v>
      </c>
      <c r="G3827" s="46" t="s">
        <v>665</v>
      </c>
      <c r="H3827" s="46">
        <v>28</v>
      </c>
      <c r="I3827" s="58" t="s">
        <v>377</v>
      </c>
      <c r="J3827" s="61" t="s">
        <v>543</v>
      </c>
      <c r="K3827" s="85">
        <f>VLOOKUP(B3827,Precios!G:J,4,FALSE)</f>
        <v>12471.63</v>
      </c>
      <c r="L3827" s="59"/>
    </row>
    <row r="3828" spans="2:12">
      <c r="B3828" s="46" t="str">
        <f t="shared" si="59"/>
        <v>44CLO28</v>
      </c>
      <c r="C3828" s="46">
        <v>44</v>
      </c>
      <c r="D3828" s="58" t="s">
        <v>148</v>
      </c>
      <c r="E3828" s="58" t="s">
        <v>2</v>
      </c>
      <c r="F3828" s="46" t="s">
        <v>896</v>
      </c>
      <c r="G3828" s="46" t="s">
        <v>665</v>
      </c>
      <c r="H3828" s="46">
        <v>28</v>
      </c>
      <c r="I3828" s="58" t="s">
        <v>377</v>
      </c>
      <c r="J3828" s="61" t="s">
        <v>246</v>
      </c>
      <c r="K3828" s="85">
        <f>VLOOKUP(B3828,Precios!G:J,4,FALSE)</f>
        <v>45211.08</v>
      </c>
      <c r="L3828" s="59"/>
    </row>
    <row r="3829" spans="2:12">
      <c r="B3829" s="46" t="str">
        <f t="shared" si="59"/>
        <v>45CLO28</v>
      </c>
      <c r="C3829" s="46">
        <v>45</v>
      </c>
      <c r="D3829" s="58" t="s">
        <v>147</v>
      </c>
      <c r="E3829" s="58" t="s">
        <v>2</v>
      </c>
      <c r="F3829" s="46" t="s">
        <v>896</v>
      </c>
      <c r="G3829" s="46" t="s">
        <v>665</v>
      </c>
      <c r="H3829" s="46">
        <v>28</v>
      </c>
      <c r="I3829" s="58" t="s">
        <v>377</v>
      </c>
      <c r="J3829" s="61" t="s">
        <v>544</v>
      </c>
      <c r="K3829" s="85">
        <f>VLOOKUP(B3829,Precios!G:J,4,FALSE)</f>
        <v>166813.88</v>
      </c>
      <c r="L3829" s="59"/>
    </row>
    <row r="3830" spans="2:12">
      <c r="B3830" s="46" t="str">
        <f t="shared" si="59"/>
        <v>46CLO28</v>
      </c>
      <c r="C3830" s="46">
        <v>46</v>
      </c>
      <c r="D3830" s="58" t="s">
        <v>146</v>
      </c>
      <c r="E3830" s="58" t="s">
        <v>135</v>
      </c>
      <c r="F3830" s="46" t="s">
        <v>896</v>
      </c>
      <c r="G3830" s="46" t="s">
        <v>665</v>
      </c>
      <c r="H3830" s="46">
        <v>28</v>
      </c>
      <c r="I3830" s="58" t="s">
        <v>377</v>
      </c>
      <c r="J3830" s="61" t="s">
        <v>247</v>
      </c>
      <c r="K3830" s="85">
        <f>VLOOKUP(B3830,Precios!G:J,4,FALSE)</f>
        <v>563.99</v>
      </c>
      <c r="L3830" s="59"/>
    </row>
    <row r="3831" spans="2:12">
      <c r="B3831" s="46" t="str">
        <f t="shared" si="59"/>
        <v>47CLO28</v>
      </c>
      <c r="C3831" s="46">
        <v>47</v>
      </c>
      <c r="D3831" s="58" t="s">
        <v>145</v>
      </c>
      <c r="E3831" s="58" t="s">
        <v>137</v>
      </c>
      <c r="F3831" s="46" t="s">
        <v>896</v>
      </c>
      <c r="G3831" s="46" t="s">
        <v>665</v>
      </c>
      <c r="H3831" s="46">
        <v>28</v>
      </c>
      <c r="I3831" s="58" t="s">
        <v>377</v>
      </c>
      <c r="J3831" s="61" t="s">
        <v>247</v>
      </c>
      <c r="K3831" s="85">
        <f>VLOOKUP(B3831,Precios!G:J,4,FALSE)</f>
        <v>1127.97</v>
      </c>
      <c r="L3831" s="59"/>
    </row>
    <row r="3832" spans="2:12">
      <c r="B3832" s="46" t="str">
        <f t="shared" si="59"/>
        <v>48CLO28</v>
      </c>
      <c r="C3832" s="46">
        <v>48</v>
      </c>
      <c r="D3832" s="58" t="s">
        <v>144</v>
      </c>
      <c r="E3832" s="58" t="s">
        <v>143</v>
      </c>
      <c r="F3832" s="46" t="s">
        <v>896</v>
      </c>
      <c r="G3832" s="46" t="s">
        <v>665</v>
      </c>
      <c r="H3832" s="46">
        <v>28</v>
      </c>
      <c r="I3832" s="58" t="s">
        <v>377</v>
      </c>
      <c r="J3832" s="61" t="s">
        <v>247</v>
      </c>
      <c r="K3832" s="85">
        <f>VLOOKUP(B3832,Precios!G:J,4,FALSE)</f>
        <v>811.38</v>
      </c>
      <c r="L3832" s="59"/>
    </row>
    <row r="3833" spans="2:12">
      <c r="B3833" s="46" t="str">
        <f t="shared" si="59"/>
        <v>49CLO28</v>
      </c>
      <c r="C3833" s="46">
        <v>49</v>
      </c>
      <c r="D3833" s="58" t="s">
        <v>142</v>
      </c>
      <c r="E3833" s="58" t="s">
        <v>15</v>
      </c>
      <c r="F3833" s="46" t="s">
        <v>896</v>
      </c>
      <c r="G3833" s="46" t="s">
        <v>665</v>
      </c>
      <c r="H3833" s="46">
        <v>28</v>
      </c>
      <c r="I3833" s="58" t="s">
        <v>377</v>
      </c>
      <c r="J3833" s="61" t="s">
        <v>249</v>
      </c>
      <c r="K3833" s="85">
        <f>VLOOKUP(B3833,Precios!G:J,4,FALSE)</f>
        <v>1154.18</v>
      </c>
      <c r="L3833" s="59"/>
    </row>
    <row r="3834" spans="2:12">
      <c r="B3834" s="46" t="str">
        <f t="shared" si="59"/>
        <v>50CLO28</v>
      </c>
      <c r="C3834" s="46">
        <v>50</v>
      </c>
      <c r="D3834" s="58" t="s">
        <v>141</v>
      </c>
      <c r="E3834" s="58" t="s">
        <v>15</v>
      </c>
      <c r="F3834" s="46" t="s">
        <v>896</v>
      </c>
      <c r="G3834" s="46" t="s">
        <v>665</v>
      </c>
      <c r="H3834" s="46">
        <v>28</v>
      </c>
      <c r="I3834" s="58" t="s">
        <v>377</v>
      </c>
      <c r="J3834" s="61" t="s">
        <v>249</v>
      </c>
      <c r="K3834" s="85">
        <f>VLOOKUP(B3834,Precios!G:J,4,FALSE)</f>
        <v>1316.66</v>
      </c>
      <c r="L3834" s="59"/>
    </row>
    <row r="3835" spans="2:12">
      <c r="B3835" s="46" t="str">
        <f t="shared" si="59"/>
        <v>51CLO28</v>
      </c>
      <c r="C3835" s="46">
        <v>51</v>
      </c>
      <c r="D3835" s="58" t="s">
        <v>140</v>
      </c>
      <c r="E3835" s="58" t="s">
        <v>15</v>
      </c>
      <c r="F3835" s="46" t="s">
        <v>896</v>
      </c>
      <c r="G3835" s="46" t="s">
        <v>665</v>
      </c>
      <c r="H3835" s="46">
        <v>28</v>
      </c>
      <c r="I3835" s="58" t="s">
        <v>377</v>
      </c>
      <c r="J3835" s="61" t="s">
        <v>249</v>
      </c>
      <c r="K3835" s="85">
        <f>VLOOKUP(B3835,Precios!G:J,4,FALSE)</f>
        <v>2635.43</v>
      </c>
      <c r="L3835" s="59"/>
    </row>
    <row r="3836" spans="2:12">
      <c r="B3836" s="46" t="str">
        <f t="shared" si="59"/>
        <v>52CLO28</v>
      </c>
      <c r="C3836" s="46">
        <v>52</v>
      </c>
      <c r="D3836" s="58" t="s">
        <v>139</v>
      </c>
      <c r="E3836" s="58" t="s">
        <v>15</v>
      </c>
      <c r="F3836" s="46" t="s">
        <v>896</v>
      </c>
      <c r="G3836" s="46" t="s">
        <v>665</v>
      </c>
      <c r="H3836" s="46">
        <v>28</v>
      </c>
      <c r="I3836" s="58" t="s">
        <v>377</v>
      </c>
      <c r="J3836" s="61" t="s">
        <v>249</v>
      </c>
      <c r="K3836" s="85">
        <f>VLOOKUP(B3836,Precios!G:J,4,FALSE)</f>
        <v>572.37</v>
      </c>
      <c r="L3836" s="59"/>
    </row>
    <row r="3837" spans="2:12">
      <c r="B3837" s="46" t="str">
        <f t="shared" si="59"/>
        <v>53CLO28</v>
      </c>
      <c r="C3837" s="46">
        <v>53</v>
      </c>
      <c r="D3837" s="58" t="s">
        <v>138</v>
      </c>
      <c r="E3837" s="58" t="s">
        <v>137</v>
      </c>
      <c r="F3837" s="46" t="s">
        <v>896</v>
      </c>
      <c r="G3837" s="46" t="s">
        <v>665</v>
      </c>
      <c r="H3837" s="46">
        <v>28</v>
      </c>
      <c r="I3837" s="58" t="s">
        <v>377</v>
      </c>
      <c r="J3837" s="61" t="s">
        <v>247</v>
      </c>
      <c r="K3837" s="85">
        <f>VLOOKUP(B3837,Precios!G:J,4,FALSE)</f>
        <v>355.37</v>
      </c>
      <c r="L3837" s="59"/>
    </row>
    <row r="3838" spans="2:12">
      <c r="B3838" s="46" t="str">
        <f t="shared" si="59"/>
        <v>54CLO28</v>
      </c>
      <c r="C3838" s="46">
        <v>54</v>
      </c>
      <c r="D3838" s="58" t="s">
        <v>136</v>
      </c>
      <c r="E3838" s="58" t="s">
        <v>135</v>
      </c>
      <c r="F3838" s="46" t="s">
        <v>896</v>
      </c>
      <c r="G3838" s="46" t="s">
        <v>665</v>
      </c>
      <c r="H3838" s="46">
        <v>28</v>
      </c>
      <c r="I3838" s="58" t="s">
        <v>377</v>
      </c>
      <c r="J3838" s="61" t="s">
        <v>247</v>
      </c>
      <c r="K3838" s="85">
        <f>VLOOKUP(B3838,Precios!G:J,4,FALSE)</f>
        <v>1453.99</v>
      </c>
      <c r="L3838" s="59"/>
    </row>
    <row r="3839" spans="2:12">
      <c r="B3839" s="46" t="str">
        <f t="shared" si="59"/>
        <v>55CLO28</v>
      </c>
      <c r="C3839" s="46">
        <v>55</v>
      </c>
      <c r="D3839" s="58" t="s">
        <v>134</v>
      </c>
      <c r="E3839" s="58" t="s">
        <v>74</v>
      </c>
      <c r="F3839" s="46" t="s">
        <v>896</v>
      </c>
      <c r="G3839" s="46" t="s">
        <v>665</v>
      </c>
      <c r="H3839" s="46">
        <v>28</v>
      </c>
      <c r="I3839" s="58" t="s">
        <v>377</v>
      </c>
      <c r="J3839" s="61" t="s">
        <v>247</v>
      </c>
      <c r="K3839" s="85">
        <f>VLOOKUP(B3839,Precios!G:J,4,FALSE)</f>
        <v>1107</v>
      </c>
      <c r="L3839" s="59"/>
    </row>
    <row r="3840" spans="2:12">
      <c r="B3840" s="46" t="str">
        <f t="shared" si="59"/>
        <v>56CLO28</v>
      </c>
      <c r="C3840" s="46">
        <v>56</v>
      </c>
      <c r="D3840" s="58" t="s">
        <v>133</v>
      </c>
      <c r="E3840" s="58" t="s">
        <v>74</v>
      </c>
      <c r="F3840" s="46" t="s">
        <v>896</v>
      </c>
      <c r="G3840" s="46" t="s">
        <v>665</v>
      </c>
      <c r="H3840" s="46">
        <v>28</v>
      </c>
      <c r="I3840" s="58" t="s">
        <v>377</v>
      </c>
      <c r="J3840" s="61" t="s">
        <v>247</v>
      </c>
      <c r="K3840" s="85">
        <f>VLOOKUP(B3840,Precios!G:J,4,FALSE)</f>
        <v>5940.72</v>
      </c>
      <c r="L3840" s="59"/>
    </row>
    <row r="3841" spans="2:12">
      <c r="B3841" s="46" t="str">
        <f t="shared" si="59"/>
        <v>57CLO28</v>
      </c>
      <c r="C3841" s="46">
        <v>57</v>
      </c>
      <c r="D3841" s="58" t="s">
        <v>132</v>
      </c>
      <c r="E3841" s="58" t="s">
        <v>74</v>
      </c>
      <c r="F3841" s="46" t="s">
        <v>896</v>
      </c>
      <c r="G3841" s="46" t="s">
        <v>665</v>
      </c>
      <c r="H3841" s="46">
        <v>28</v>
      </c>
      <c r="I3841" s="58" t="s">
        <v>377</v>
      </c>
      <c r="J3841" s="61" t="s">
        <v>247</v>
      </c>
      <c r="K3841" s="85">
        <f>VLOOKUP(B3841,Precios!G:J,4,FALSE)</f>
        <v>1706.52</v>
      </c>
      <c r="L3841" s="59"/>
    </row>
    <row r="3842" spans="2:12">
      <c r="B3842" s="46" t="str">
        <f t="shared" si="59"/>
        <v>58CLO28</v>
      </c>
      <c r="C3842" s="46">
        <v>58</v>
      </c>
      <c r="D3842" s="58" t="s">
        <v>131</v>
      </c>
      <c r="E3842" s="58" t="s">
        <v>74</v>
      </c>
      <c r="F3842" s="46" t="s">
        <v>896</v>
      </c>
      <c r="G3842" s="46" t="s">
        <v>665</v>
      </c>
      <c r="H3842" s="46">
        <v>28</v>
      </c>
      <c r="I3842" s="58" t="s">
        <v>377</v>
      </c>
      <c r="J3842" s="61" t="s">
        <v>247</v>
      </c>
      <c r="K3842" s="85">
        <f>VLOOKUP(B3842,Precios!G:J,4,FALSE)</f>
        <v>492.73</v>
      </c>
      <c r="L3842" s="59"/>
    </row>
    <row r="3843" spans="2:12">
      <c r="B3843" s="46" t="str">
        <f t="shared" si="59"/>
        <v>59CLO28</v>
      </c>
      <c r="C3843" s="46">
        <v>59</v>
      </c>
      <c r="D3843" s="58" t="s">
        <v>130</v>
      </c>
      <c r="E3843" s="58" t="s">
        <v>74</v>
      </c>
      <c r="F3843" s="46" t="s">
        <v>896</v>
      </c>
      <c r="G3843" s="46" t="s">
        <v>665</v>
      </c>
      <c r="H3843" s="46">
        <v>28</v>
      </c>
      <c r="I3843" s="58" t="s">
        <v>377</v>
      </c>
      <c r="J3843" s="61" t="s">
        <v>247</v>
      </c>
      <c r="K3843" s="85">
        <f>VLOOKUP(B3843,Precios!G:J,4,FALSE)</f>
        <v>947.24</v>
      </c>
      <c r="L3843" s="59"/>
    </row>
    <row r="3844" spans="2:12">
      <c r="B3844" s="46" t="str">
        <f t="shared" si="59"/>
        <v>60CLO28</v>
      </c>
      <c r="C3844" s="46">
        <v>60</v>
      </c>
      <c r="D3844" s="58" t="s">
        <v>129</v>
      </c>
      <c r="E3844" s="58" t="s">
        <v>128</v>
      </c>
      <c r="F3844" s="46" t="s">
        <v>896</v>
      </c>
      <c r="G3844" s="46" t="s">
        <v>665</v>
      </c>
      <c r="H3844" s="46">
        <v>28</v>
      </c>
      <c r="I3844" s="58" t="s">
        <v>377</v>
      </c>
      <c r="J3844" s="61" t="s">
        <v>250</v>
      </c>
      <c r="K3844" s="85">
        <f>VLOOKUP(B3844,Precios!G:J,4,FALSE)</f>
        <v>3393.35</v>
      </c>
      <c r="L3844" s="59"/>
    </row>
    <row r="3845" spans="2:12">
      <c r="B3845" s="46" t="str">
        <f t="shared" si="59"/>
        <v>61CLO28</v>
      </c>
      <c r="C3845" s="46">
        <v>61</v>
      </c>
      <c r="D3845" s="58" t="s">
        <v>127</v>
      </c>
      <c r="E3845" s="58" t="s">
        <v>2</v>
      </c>
      <c r="F3845" s="46" t="s">
        <v>896</v>
      </c>
      <c r="G3845" s="46" t="s">
        <v>665</v>
      </c>
      <c r="H3845" s="46">
        <v>28</v>
      </c>
      <c r="I3845" s="58" t="s">
        <v>377</v>
      </c>
      <c r="J3845" s="61" t="s">
        <v>251</v>
      </c>
      <c r="K3845" s="85">
        <f>VLOOKUP(B3845,Precios!G:J,4,FALSE)</f>
        <v>1061.93</v>
      </c>
      <c r="L3845" s="59"/>
    </row>
    <row r="3846" spans="2:12">
      <c r="B3846" s="46" t="str">
        <f t="shared" ref="B3846:B3909" si="60">+CONCATENATE(C3846,F3846,H3846)</f>
        <v>62CLO28</v>
      </c>
      <c r="C3846" s="46">
        <v>62</v>
      </c>
      <c r="D3846" s="58" t="s">
        <v>126</v>
      </c>
      <c r="E3846" s="58" t="s">
        <v>2</v>
      </c>
      <c r="F3846" s="46" t="s">
        <v>896</v>
      </c>
      <c r="G3846" s="46" t="s">
        <v>665</v>
      </c>
      <c r="H3846" s="46">
        <v>28</v>
      </c>
      <c r="I3846" s="58" t="s">
        <v>377</v>
      </c>
      <c r="J3846" s="61" t="s">
        <v>251</v>
      </c>
      <c r="K3846" s="85">
        <f>VLOOKUP(B3846,Precios!G:J,4,FALSE)</f>
        <v>779.94</v>
      </c>
      <c r="L3846" s="59"/>
    </row>
    <row r="3847" spans="2:12">
      <c r="B3847" s="46" t="str">
        <f t="shared" si="60"/>
        <v>63CLO28</v>
      </c>
      <c r="C3847" s="46">
        <v>63</v>
      </c>
      <c r="D3847" s="58" t="s">
        <v>125</v>
      </c>
      <c r="E3847" s="58" t="s">
        <v>2</v>
      </c>
      <c r="F3847" s="46" t="s">
        <v>896</v>
      </c>
      <c r="G3847" s="46" t="s">
        <v>665</v>
      </c>
      <c r="H3847" s="46">
        <v>28</v>
      </c>
      <c r="I3847" s="58" t="s">
        <v>377</v>
      </c>
      <c r="J3847" s="61" t="s">
        <v>238</v>
      </c>
      <c r="K3847" s="85">
        <f>VLOOKUP(B3847,Precios!G:J,4,FALSE)</f>
        <v>17764.490000000002</v>
      </c>
      <c r="L3847" s="59"/>
    </row>
    <row r="3848" spans="2:12">
      <c r="B3848" s="46" t="str">
        <f t="shared" si="60"/>
        <v>64CLO28</v>
      </c>
      <c r="C3848" s="46">
        <v>64</v>
      </c>
      <c r="D3848" s="58" t="s">
        <v>124</v>
      </c>
      <c r="E3848" s="58" t="s">
        <v>2</v>
      </c>
      <c r="F3848" s="46" t="s">
        <v>896</v>
      </c>
      <c r="G3848" s="46" t="s">
        <v>665</v>
      </c>
      <c r="H3848" s="46">
        <v>28</v>
      </c>
      <c r="I3848" s="58" t="s">
        <v>377</v>
      </c>
      <c r="J3848" s="61" t="s">
        <v>238</v>
      </c>
      <c r="K3848" s="85">
        <f>VLOOKUP(B3848,Precios!G:J,4,FALSE)</f>
        <v>13033.51</v>
      </c>
      <c r="L3848" s="59"/>
    </row>
    <row r="3849" spans="2:12">
      <c r="B3849" s="46" t="str">
        <f t="shared" si="60"/>
        <v>65CLO28</v>
      </c>
      <c r="C3849" s="46">
        <v>65</v>
      </c>
      <c r="D3849" s="58" t="s">
        <v>123</v>
      </c>
      <c r="E3849" s="58" t="s">
        <v>2</v>
      </c>
      <c r="F3849" s="46" t="s">
        <v>896</v>
      </c>
      <c r="G3849" s="46" t="s">
        <v>665</v>
      </c>
      <c r="H3849" s="46">
        <v>28</v>
      </c>
      <c r="I3849" s="58" t="s">
        <v>377</v>
      </c>
      <c r="J3849" s="61" t="s">
        <v>253</v>
      </c>
      <c r="K3849" s="85">
        <f>VLOOKUP(B3849,Precios!G:J,4,FALSE)</f>
        <v>218261.3</v>
      </c>
      <c r="L3849" s="59"/>
    </row>
    <row r="3850" spans="2:12">
      <c r="B3850" s="46" t="str">
        <f t="shared" si="60"/>
        <v>66CLO28</v>
      </c>
      <c r="C3850" s="46">
        <v>66</v>
      </c>
      <c r="D3850" s="58" t="s">
        <v>122</v>
      </c>
      <c r="E3850" s="58" t="s">
        <v>2</v>
      </c>
      <c r="F3850" s="46" t="s">
        <v>896</v>
      </c>
      <c r="G3850" s="46" t="s">
        <v>665</v>
      </c>
      <c r="H3850" s="46">
        <v>28</v>
      </c>
      <c r="I3850" s="58" t="s">
        <v>377</v>
      </c>
      <c r="J3850" s="61" t="s">
        <v>253</v>
      </c>
      <c r="K3850" s="85">
        <f>VLOOKUP(B3850,Precios!G:J,4,FALSE)</f>
        <v>96658.5</v>
      </c>
      <c r="L3850" s="59"/>
    </row>
    <row r="3851" spans="2:12">
      <c r="B3851" s="46" t="str">
        <f t="shared" si="60"/>
        <v>67CLO28</v>
      </c>
      <c r="C3851" s="46">
        <v>67</v>
      </c>
      <c r="D3851" s="58" t="s">
        <v>121</v>
      </c>
      <c r="E3851" s="58" t="s">
        <v>2</v>
      </c>
      <c r="F3851" s="46" t="s">
        <v>896</v>
      </c>
      <c r="G3851" s="46" t="s">
        <v>665</v>
      </c>
      <c r="H3851" s="46">
        <v>28</v>
      </c>
      <c r="I3851" s="58" t="s">
        <v>377</v>
      </c>
      <c r="J3851" s="61" t="s">
        <v>545</v>
      </c>
      <c r="K3851" s="85">
        <f>VLOOKUP(B3851,Precios!G:J,4,FALSE)</f>
        <v>54703.44</v>
      </c>
      <c r="L3851" s="59"/>
    </row>
    <row r="3852" spans="2:12">
      <c r="B3852" s="46" t="str">
        <f t="shared" si="60"/>
        <v>68CLO28</v>
      </c>
      <c r="C3852" s="46">
        <v>68</v>
      </c>
      <c r="D3852" s="58" t="s">
        <v>120</v>
      </c>
      <c r="E3852" s="58" t="s">
        <v>119</v>
      </c>
      <c r="F3852" s="46" t="s">
        <v>896</v>
      </c>
      <c r="G3852" s="46" t="s">
        <v>665</v>
      </c>
      <c r="H3852" s="46">
        <v>28</v>
      </c>
      <c r="I3852" s="58" t="s">
        <v>377</v>
      </c>
      <c r="J3852" s="61" t="s">
        <v>256</v>
      </c>
      <c r="K3852" s="85">
        <f>VLOOKUP(B3852,Precios!G:J,4,FALSE)</f>
        <v>38974.75</v>
      </c>
      <c r="L3852" s="59"/>
    </row>
    <row r="3853" spans="2:12">
      <c r="B3853" s="46" t="str">
        <f t="shared" si="60"/>
        <v>69CLO28</v>
      </c>
      <c r="C3853" s="46">
        <v>69</v>
      </c>
      <c r="D3853" s="58" t="s">
        <v>118</v>
      </c>
      <c r="E3853" s="58" t="s">
        <v>117</v>
      </c>
      <c r="F3853" s="46" t="s">
        <v>896</v>
      </c>
      <c r="G3853" s="46" t="s">
        <v>665</v>
      </c>
      <c r="H3853" s="46">
        <v>28</v>
      </c>
      <c r="I3853" s="58" t="s">
        <v>377</v>
      </c>
      <c r="J3853" s="61" t="s">
        <v>256</v>
      </c>
      <c r="K3853" s="85">
        <f>VLOOKUP(B3853,Precios!G:J,4,FALSE)</f>
        <v>26814.47</v>
      </c>
      <c r="L3853" s="59"/>
    </row>
    <row r="3854" spans="2:12">
      <c r="B3854" s="46" t="str">
        <f t="shared" si="60"/>
        <v>70CLO28</v>
      </c>
      <c r="C3854" s="46">
        <v>70</v>
      </c>
      <c r="D3854" s="58" t="s">
        <v>213</v>
      </c>
      <c r="E3854" s="58" t="s">
        <v>116</v>
      </c>
      <c r="F3854" s="46" t="s">
        <v>896</v>
      </c>
      <c r="G3854" s="46" t="s">
        <v>665</v>
      </c>
      <c r="H3854" s="46">
        <v>28</v>
      </c>
      <c r="I3854" s="58" t="s">
        <v>377</v>
      </c>
      <c r="J3854" s="61" t="s">
        <v>256</v>
      </c>
      <c r="K3854" s="85">
        <f>VLOOKUP(B3854,Precios!G:J,4,FALSE)</f>
        <v>26814.47</v>
      </c>
      <c r="L3854" s="59"/>
    </row>
    <row r="3855" spans="2:12">
      <c r="B3855" s="46" t="str">
        <f t="shared" si="60"/>
        <v>71CLO28</v>
      </c>
      <c r="C3855" s="46">
        <v>71</v>
      </c>
      <c r="D3855" s="58" t="s">
        <v>115</v>
      </c>
      <c r="E3855" s="58" t="s">
        <v>2</v>
      </c>
      <c r="F3855" s="46" t="s">
        <v>896</v>
      </c>
      <c r="G3855" s="46" t="s">
        <v>665</v>
      </c>
      <c r="H3855" s="46">
        <v>28</v>
      </c>
      <c r="I3855" s="58" t="s">
        <v>377</v>
      </c>
      <c r="J3855" s="61" t="s">
        <v>546</v>
      </c>
      <c r="K3855" s="85">
        <f>VLOOKUP(B3855,Precios!G:J,4,FALSE)</f>
        <v>1613.33</v>
      </c>
      <c r="L3855" s="59"/>
    </row>
    <row r="3856" spans="2:12">
      <c r="B3856" s="46" t="str">
        <f t="shared" si="60"/>
        <v>72CLO28</v>
      </c>
      <c r="C3856" s="46">
        <v>72</v>
      </c>
      <c r="D3856" s="58" t="s">
        <v>114</v>
      </c>
      <c r="E3856" s="58" t="s">
        <v>3</v>
      </c>
      <c r="F3856" s="46" t="s">
        <v>896</v>
      </c>
      <c r="G3856" s="46" t="s">
        <v>665</v>
      </c>
      <c r="H3856" s="46">
        <v>28</v>
      </c>
      <c r="I3856" s="58" t="s">
        <v>377</v>
      </c>
      <c r="J3856" s="61" t="s">
        <v>537</v>
      </c>
      <c r="K3856" s="85">
        <f>VLOOKUP(B3856,Precios!G:J,4,FALSE)</f>
        <v>8418.9</v>
      </c>
      <c r="L3856" s="59"/>
    </row>
    <row r="3857" spans="2:12">
      <c r="B3857" s="46" t="str">
        <f t="shared" si="60"/>
        <v>73CLO28</v>
      </c>
      <c r="C3857" s="46">
        <v>73</v>
      </c>
      <c r="D3857" s="58" t="s">
        <v>113</v>
      </c>
      <c r="E3857" s="58" t="s">
        <v>34</v>
      </c>
      <c r="F3857" s="46" t="s">
        <v>896</v>
      </c>
      <c r="G3857" s="46" t="s">
        <v>665</v>
      </c>
      <c r="H3857" s="46">
        <v>28</v>
      </c>
      <c r="I3857" s="58" t="s">
        <v>377</v>
      </c>
      <c r="J3857" s="61" t="s">
        <v>247</v>
      </c>
      <c r="K3857" s="85">
        <f>VLOOKUP(B3857,Precios!G:J,4,FALSE)</f>
        <v>2283.1999999999998</v>
      </c>
      <c r="L3857" s="59"/>
    </row>
    <row r="3858" spans="2:12">
      <c r="B3858" s="46" t="str">
        <f t="shared" si="60"/>
        <v>74CLO28</v>
      </c>
      <c r="C3858" s="46">
        <v>74</v>
      </c>
      <c r="D3858" s="58" t="s">
        <v>112</v>
      </c>
      <c r="E3858" s="58" t="s">
        <v>111</v>
      </c>
      <c r="F3858" s="46" t="s">
        <v>896</v>
      </c>
      <c r="G3858" s="46" t="s">
        <v>665</v>
      </c>
      <c r="H3858" s="46">
        <v>28</v>
      </c>
      <c r="I3858" s="58" t="s">
        <v>377</v>
      </c>
      <c r="J3858" s="61" t="s">
        <v>493</v>
      </c>
      <c r="K3858" s="85">
        <f>VLOOKUP(B3858,Precios!G:J,4,FALSE)</f>
        <v>1591.32</v>
      </c>
      <c r="L3858" s="59"/>
    </row>
    <row r="3859" spans="2:12">
      <c r="B3859" s="46" t="str">
        <f t="shared" si="60"/>
        <v>75CLO28</v>
      </c>
      <c r="C3859" s="46">
        <v>75</v>
      </c>
      <c r="D3859" s="58" t="s">
        <v>572</v>
      </c>
      <c r="E3859" s="58" t="s">
        <v>34</v>
      </c>
      <c r="F3859" s="46" t="s">
        <v>896</v>
      </c>
      <c r="G3859" s="46" t="s">
        <v>665</v>
      </c>
      <c r="H3859" s="46">
        <v>28</v>
      </c>
      <c r="I3859" s="58" t="s">
        <v>377</v>
      </c>
      <c r="J3859" s="61" t="s">
        <v>247</v>
      </c>
      <c r="K3859" s="85">
        <f>VLOOKUP(B3859,Precios!G:J,4,FALSE)</f>
        <v>3191.03</v>
      </c>
      <c r="L3859" s="59"/>
    </row>
    <row r="3860" spans="2:12">
      <c r="B3860" s="46" t="str">
        <f t="shared" si="60"/>
        <v>76CLO28</v>
      </c>
      <c r="C3860" s="46">
        <v>76</v>
      </c>
      <c r="D3860" s="58" t="s">
        <v>109</v>
      </c>
      <c r="E3860" s="58" t="s">
        <v>34</v>
      </c>
      <c r="F3860" s="46" t="s">
        <v>896</v>
      </c>
      <c r="G3860" s="46" t="s">
        <v>665</v>
      </c>
      <c r="H3860" s="46">
        <v>28</v>
      </c>
      <c r="I3860" s="58" t="s">
        <v>377</v>
      </c>
      <c r="J3860" s="61" t="s">
        <v>247</v>
      </c>
      <c r="K3860" s="85">
        <f>VLOOKUP(B3860,Precios!G:J,4,FALSE)</f>
        <v>3027.49</v>
      </c>
      <c r="L3860" s="59"/>
    </row>
    <row r="3861" spans="2:12">
      <c r="B3861" s="46" t="str">
        <f t="shared" si="60"/>
        <v>77CLO28</v>
      </c>
      <c r="C3861" s="46">
        <v>77</v>
      </c>
      <c r="D3861" s="58" t="s">
        <v>108</v>
      </c>
      <c r="E3861" s="58" t="s">
        <v>34</v>
      </c>
      <c r="F3861" s="46" t="s">
        <v>896</v>
      </c>
      <c r="G3861" s="46" t="s">
        <v>665</v>
      </c>
      <c r="H3861" s="46">
        <v>28</v>
      </c>
      <c r="I3861" s="58" t="s">
        <v>377</v>
      </c>
      <c r="J3861" s="61" t="s">
        <v>247</v>
      </c>
      <c r="K3861" s="85">
        <f>VLOOKUP(B3861,Precios!G:J,4,FALSE)</f>
        <v>1977.09</v>
      </c>
      <c r="L3861" s="59"/>
    </row>
    <row r="3862" spans="2:12">
      <c r="B3862" s="46" t="str">
        <f t="shared" si="60"/>
        <v>78CLO28</v>
      </c>
      <c r="C3862" s="46">
        <v>78</v>
      </c>
      <c r="D3862" s="58" t="s">
        <v>107</v>
      </c>
      <c r="E3862" s="58" t="s">
        <v>2</v>
      </c>
      <c r="F3862" s="46" t="s">
        <v>896</v>
      </c>
      <c r="G3862" s="46" t="s">
        <v>665</v>
      </c>
      <c r="H3862" s="46">
        <v>28</v>
      </c>
      <c r="I3862" s="58" t="s">
        <v>377</v>
      </c>
      <c r="J3862" s="61" t="s">
        <v>473</v>
      </c>
      <c r="K3862" s="85">
        <f>VLOOKUP(B3862,Precios!G:J,4,FALSE)</f>
        <v>60277.25</v>
      </c>
      <c r="L3862" s="59"/>
    </row>
    <row r="3863" spans="2:12">
      <c r="B3863" s="46" t="str">
        <f t="shared" si="60"/>
        <v>79CLO28</v>
      </c>
      <c r="C3863" s="46">
        <v>79</v>
      </c>
      <c r="D3863" s="58" t="s">
        <v>106</v>
      </c>
      <c r="E3863" s="58" t="s">
        <v>74</v>
      </c>
      <c r="F3863" s="46" t="s">
        <v>896</v>
      </c>
      <c r="G3863" s="46" t="s">
        <v>665</v>
      </c>
      <c r="H3863" s="46">
        <v>28</v>
      </c>
      <c r="I3863" s="58" t="s">
        <v>377</v>
      </c>
      <c r="J3863" s="61" t="s">
        <v>251</v>
      </c>
      <c r="K3863" s="85">
        <f>VLOOKUP(B3863,Precios!G:J,4,FALSE)</f>
        <v>2258.04</v>
      </c>
      <c r="L3863" s="59"/>
    </row>
    <row r="3864" spans="2:12">
      <c r="B3864" s="46" t="str">
        <f t="shared" si="60"/>
        <v>80CLO28</v>
      </c>
      <c r="C3864" s="46">
        <v>80</v>
      </c>
      <c r="D3864" s="58" t="s">
        <v>105</v>
      </c>
      <c r="E3864" s="58" t="s">
        <v>74</v>
      </c>
      <c r="F3864" s="46" t="s">
        <v>896</v>
      </c>
      <c r="G3864" s="46" t="s">
        <v>665</v>
      </c>
      <c r="H3864" s="46">
        <v>28</v>
      </c>
      <c r="I3864" s="58" t="s">
        <v>377</v>
      </c>
      <c r="J3864" s="61" t="s">
        <v>547</v>
      </c>
      <c r="K3864" s="85">
        <f>VLOOKUP(B3864,Precios!G:J,4,FALSE)</f>
        <v>5193.28</v>
      </c>
      <c r="L3864" s="59"/>
    </row>
    <row r="3865" spans="2:12">
      <c r="B3865" s="46" t="str">
        <f t="shared" si="60"/>
        <v>81CLO28</v>
      </c>
      <c r="C3865" s="46">
        <v>81</v>
      </c>
      <c r="D3865" s="58" t="s">
        <v>104</v>
      </c>
      <c r="E3865" s="58" t="s">
        <v>214</v>
      </c>
      <c r="F3865" s="46" t="s">
        <v>896</v>
      </c>
      <c r="G3865" s="46" t="s">
        <v>665</v>
      </c>
      <c r="H3865" s="46">
        <v>28</v>
      </c>
      <c r="I3865" s="58" t="s">
        <v>377</v>
      </c>
      <c r="J3865" s="61" t="s">
        <v>251</v>
      </c>
      <c r="K3865" s="85">
        <f>VLOOKUP(B3865,Precios!G:J,4,FALSE)</f>
        <v>7015.22</v>
      </c>
      <c r="L3865" s="59"/>
    </row>
    <row r="3866" spans="2:12">
      <c r="B3866" s="46" t="str">
        <f t="shared" si="60"/>
        <v>82CLO28</v>
      </c>
      <c r="C3866" s="46">
        <v>82</v>
      </c>
      <c r="D3866" s="58" t="s">
        <v>103</v>
      </c>
      <c r="E3866" s="58" t="s">
        <v>214</v>
      </c>
      <c r="F3866" s="46" t="s">
        <v>896</v>
      </c>
      <c r="G3866" s="46" t="s">
        <v>665</v>
      </c>
      <c r="H3866" s="46">
        <v>28</v>
      </c>
      <c r="I3866" s="58" t="s">
        <v>377</v>
      </c>
      <c r="J3866" s="61" t="s">
        <v>240</v>
      </c>
      <c r="K3866" s="85">
        <f>VLOOKUP(B3866,Precios!G:J,4,FALSE)</f>
        <v>17616.68</v>
      </c>
      <c r="L3866" s="59"/>
    </row>
    <row r="3867" spans="2:12">
      <c r="B3867" s="46" t="str">
        <f t="shared" si="60"/>
        <v>83CLO28</v>
      </c>
      <c r="C3867" s="46">
        <v>83</v>
      </c>
      <c r="D3867" s="58" t="s">
        <v>102</v>
      </c>
      <c r="E3867" s="58" t="s">
        <v>214</v>
      </c>
      <c r="F3867" s="46" t="s">
        <v>896</v>
      </c>
      <c r="G3867" s="46" t="s">
        <v>665</v>
      </c>
      <c r="H3867" s="46">
        <v>28</v>
      </c>
      <c r="I3867" s="58" t="s">
        <v>377</v>
      </c>
      <c r="J3867" s="61" t="s">
        <v>251</v>
      </c>
      <c r="K3867" s="85">
        <f>VLOOKUP(B3867,Precios!G:J,4,FALSE)</f>
        <v>5456.4</v>
      </c>
      <c r="L3867" s="59"/>
    </row>
    <row r="3868" spans="2:12">
      <c r="B3868" s="46" t="str">
        <f t="shared" si="60"/>
        <v>84CLO28</v>
      </c>
      <c r="C3868" s="46">
        <v>84</v>
      </c>
      <c r="D3868" s="58" t="s">
        <v>101</v>
      </c>
      <c r="E3868" s="58" t="s">
        <v>214</v>
      </c>
      <c r="F3868" s="46" t="s">
        <v>896</v>
      </c>
      <c r="G3868" s="46" t="s">
        <v>665</v>
      </c>
      <c r="H3868" s="46">
        <v>28</v>
      </c>
      <c r="I3868" s="58" t="s">
        <v>377</v>
      </c>
      <c r="J3868" s="61" t="s">
        <v>240</v>
      </c>
      <c r="K3868" s="85">
        <f>VLOOKUP(B3868,Precios!G:J,4,FALSE)</f>
        <v>10756.61</v>
      </c>
      <c r="L3868" s="59"/>
    </row>
    <row r="3869" spans="2:12">
      <c r="B3869" s="46" t="str">
        <f t="shared" si="60"/>
        <v>85CLO28</v>
      </c>
      <c r="C3869" s="46">
        <v>85</v>
      </c>
      <c r="D3869" s="58" t="s">
        <v>215</v>
      </c>
      <c r="E3869" s="58" t="s">
        <v>214</v>
      </c>
      <c r="F3869" s="46" t="s">
        <v>896</v>
      </c>
      <c r="G3869" s="46" t="s">
        <v>665</v>
      </c>
      <c r="H3869" s="46">
        <v>28</v>
      </c>
      <c r="I3869" s="58" t="s">
        <v>377</v>
      </c>
      <c r="J3869" s="61" t="s">
        <v>548</v>
      </c>
      <c r="K3869" s="85">
        <f>VLOOKUP(B3869,Precios!G:J,4,FALSE)</f>
        <v>17149.14</v>
      </c>
      <c r="L3869" s="59"/>
    </row>
    <row r="3870" spans="2:12">
      <c r="B3870" s="46" t="str">
        <f t="shared" si="60"/>
        <v>86CLO28</v>
      </c>
      <c r="C3870" s="46">
        <v>86</v>
      </c>
      <c r="D3870" s="58" t="s">
        <v>100</v>
      </c>
      <c r="E3870" s="58" t="s">
        <v>98</v>
      </c>
      <c r="F3870" s="46" t="s">
        <v>896</v>
      </c>
      <c r="G3870" s="46" t="s">
        <v>665</v>
      </c>
      <c r="H3870" s="46">
        <v>28</v>
      </c>
      <c r="I3870" s="58" t="s">
        <v>377</v>
      </c>
      <c r="J3870" s="61" t="s">
        <v>522</v>
      </c>
      <c r="K3870" s="85">
        <f>VLOOKUP(B3870,Precios!G:J,4,FALSE)</f>
        <v>747.44</v>
      </c>
      <c r="L3870" s="59"/>
    </row>
    <row r="3871" spans="2:12">
      <c r="B3871" s="46" t="str">
        <f t="shared" si="60"/>
        <v>87CLO28</v>
      </c>
      <c r="C3871" s="46">
        <v>87</v>
      </c>
      <c r="D3871" s="58" t="s">
        <v>99</v>
      </c>
      <c r="E3871" s="58" t="s">
        <v>98</v>
      </c>
      <c r="F3871" s="46" t="s">
        <v>896</v>
      </c>
      <c r="G3871" s="46" t="s">
        <v>665</v>
      </c>
      <c r="H3871" s="46">
        <v>28</v>
      </c>
      <c r="I3871" s="58" t="s">
        <v>377</v>
      </c>
      <c r="J3871" s="61" t="s">
        <v>522</v>
      </c>
      <c r="K3871" s="85">
        <f>VLOOKUP(B3871,Precios!G:J,4,FALSE)</f>
        <v>773.65</v>
      </c>
      <c r="L3871" s="59"/>
    </row>
    <row r="3872" spans="2:12">
      <c r="B3872" s="46" t="str">
        <f t="shared" si="60"/>
        <v>88CLO28</v>
      </c>
      <c r="C3872" s="46">
        <v>88</v>
      </c>
      <c r="D3872" s="58" t="s">
        <v>97</v>
      </c>
      <c r="E3872" s="58" t="s">
        <v>2</v>
      </c>
      <c r="F3872" s="46" t="s">
        <v>896</v>
      </c>
      <c r="G3872" s="46" t="s">
        <v>665</v>
      </c>
      <c r="H3872" s="46">
        <v>28</v>
      </c>
      <c r="I3872" s="58" t="s">
        <v>377</v>
      </c>
      <c r="J3872" s="61" t="s">
        <v>534</v>
      </c>
      <c r="K3872" s="85">
        <f>VLOOKUP(B3872,Precios!G:J,4,FALSE)</f>
        <v>1948.79</v>
      </c>
      <c r="L3872" s="59"/>
    </row>
    <row r="3873" spans="2:12">
      <c r="B3873" s="46" t="str">
        <f t="shared" si="60"/>
        <v>89CLO28</v>
      </c>
      <c r="C3873" s="46">
        <v>89</v>
      </c>
      <c r="D3873" s="58" t="s">
        <v>96</v>
      </c>
      <c r="E3873" s="58" t="s">
        <v>2</v>
      </c>
      <c r="F3873" s="46" t="s">
        <v>896</v>
      </c>
      <c r="G3873" s="46" t="s">
        <v>665</v>
      </c>
      <c r="H3873" s="46">
        <v>28</v>
      </c>
      <c r="I3873" s="58" t="s">
        <v>377</v>
      </c>
      <c r="J3873" s="61" t="s">
        <v>534</v>
      </c>
      <c r="K3873" s="85">
        <f>VLOOKUP(B3873,Precios!G:J,4,FALSE)</f>
        <v>10912.8</v>
      </c>
      <c r="L3873" s="59"/>
    </row>
    <row r="3874" spans="2:12">
      <c r="B3874" s="46" t="str">
        <f t="shared" si="60"/>
        <v>90CLO28</v>
      </c>
      <c r="C3874" s="46">
        <v>90</v>
      </c>
      <c r="D3874" s="58" t="s">
        <v>95</v>
      </c>
      <c r="E3874" s="58" t="s">
        <v>2</v>
      </c>
      <c r="F3874" s="46" t="s">
        <v>896</v>
      </c>
      <c r="G3874" s="46" t="s">
        <v>665</v>
      </c>
      <c r="H3874" s="46">
        <v>28</v>
      </c>
      <c r="I3874" s="58" t="s">
        <v>377</v>
      </c>
      <c r="J3874" s="61" t="s">
        <v>534</v>
      </c>
      <c r="K3874" s="85">
        <f>VLOOKUP(B3874,Precios!G:J,4,FALSE)</f>
        <v>24944.3</v>
      </c>
      <c r="L3874" s="59"/>
    </row>
    <row r="3875" spans="2:12">
      <c r="B3875" s="46" t="str">
        <f t="shared" si="60"/>
        <v>91CLO28</v>
      </c>
      <c r="C3875" s="46">
        <v>91</v>
      </c>
      <c r="D3875" s="58" t="s">
        <v>94</v>
      </c>
      <c r="E3875" s="58" t="s">
        <v>2</v>
      </c>
      <c r="F3875" s="46" t="s">
        <v>896</v>
      </c>
      <c r="G3875" s="46" t="s">
        <v>665</v>
      </c>
      <c r="H3875" s="46">
        <v>28</v>
      </c>
      <c r="I3875" s="58" t="s">
        <v>377</v>
      </c>
      <c r="J3875" s="61" t="s">
        <v>549</v>
      </c>
      <c r="K3875" s="85">
        <f>VLOOKUP(B3875,Precios!G:J,4,FALSE)</f>
        <v>12928.68</v>
      </c>
      <c r="L3875" s="59"/>
    </row>
    <row r="3876" spans="2:12">
      <c r="B3876" s="46" t="str">
        <f t="shared" si="60"/>
        <v>92CLO28</v>
      </c>
      <c r="C3876" s="46">
        <v>92</v>
      </c>
      <c r="D3876" s="58" t="s">
        <v>93</v>
      </c>
      <c r="E3876" s="58" t="s">
        <v>2</v>
      </c>
      <c r="F3876" s="46" t="s">
        <v>896</v>
      </c>
      <c r="G3876" s="46" t="s">
        <v>665</v>
      </c>
      <c r="H3876" s="46">
        <v>28</v>
      </c>
      <c r="I3876" s="58" t="s">
        <v>377</v>
      </c>
      <c r="J3876" s="61" t="s">
        <v>473</v>
      </c>
      <c r="K3876" s="85">
        <f>VLOOKUP(B3876,Precios!G:J,4,FALSE)</f>
        <v>1008.46</v>
      </c>
      <c r="L3876" s="59"/>
    </row>
    <row r="3877" spans="2:12">
      <c r="B3877" s="46" t="str">
        <f t="shared" si="60"/>
        <v>93CLO28</v>
      </c>
      <c r="C3877" s="46">
        <v>93</v>
      </c>
      <c r="D3877" s="58" t="s">
        <v>92</v>
      </c>
      <c r="E3877" s="58" t="s">
        <v>2</v>
      </c>
      <c r="F3877" s="46" t="s">
        <v>896</v>
      </c>
      <c r="G3877" s="46" t="s">
        <v>665</v>
      </c>
      <c r="H3877" s="46">
        <v>28</v>
      </c>
      <c r="I3877" s="58" t="s">
        <v>377</v>
      </c>
      <c r="J3877" s="61" t="s">
        <v>261</v>
      </c>
      <c r="K3877" s="85">
        <f>VLOOKUP(B3877,Precios!G:J,4,FALSE)</f>
        <v>3116.6</v>
      </c>
      <c r="L3877" s="59"/>
    </row>
    <row r="3878" spans="2:12">
      <c r="B3878" s="46" t="str">
        <f t="shared" si="60"/>
        <v>94CLO28</v>
      </c>
      <c r="C3878" s="46">
        <v>94</v>
      </c>
      <c r="D3878" s="58" t="s">
        <v>91</v>
      </c>
      <c r="E3878" s="58" t="s">
        <v>2</v>
      </c>
      <c r="F3878" s="46" t="s">
        <v>896</v>
      </c>
      <c r="G3878" s="46" t="s">
        <v>665</v>
      </c>
      <c r="H3878" s="46">
        <v>28</v>
      </c>
      <c r="I3878" s="58" t="s">
        <v>377</v>
      </c>
      <c r="J3878" s="61" t="s">
        <v>261</v>
      </c>
      <c r="K3878" s="85">
        <f>VLOOKUP(B3878,Precios!G:J,4,FALSE)</f>
        <v>31533.91</v>
      </c>
      <c r="L3878" s="59"/>
    </row>
    <row r="3879" spans="2:12">
      <c r="B3879" s="46" t="str">
        <f t="shared" si="60"/>
        <v>95CLO28</v>
      </c>
      <c r="C3879" s="46">
        <v>95</v>
      </c>
      <c r="D3879" s="58" t="s">
        <v>90</v>
      </c>
      <c r="E3879" s="58" t="s">
        <v>2</v>
      </c>
      <c r="F3879" s="46" t="s">
        <v>896</v>
      </c>
      <c r="G3879" s="46" t="s">
        <v>665</v>
      </c>
      <c r="H3879" s="46">
        <v>28</v>
      </c>
      <c r="I3879" s="58" t="s">
        <v>377</v>
      </c>
      <c r="J3879" s="61" t="s">
        <v>473</v>
      </c>
      <c r="K3879" s="85">
        <f>VLOOKUP(B3879,Precios!G:J,4,FALSE)</f>
        <v>2015.88</v>
      </c>
      <c r="L3879" s="59"/>
    </row>
    <row r="3880" spans="2:12">
      <c r="B3880" s="46" t="str">
        <f t="shared" si="60"/>
        <v>96CLO28</v>
      </c>
      <c r="C3880" s="46">
        <v>96</v>
      </c>
      <c r="D3880" s="58" t="s">
        <v>89</v>
      </c>
      <c r="E3880" s="58" t="s">
        <v>2</v>
      </c>
      <c r="F3880" s="46" t="s">
        <v>896</v>
      </c>
      <c r="G3880" s="46" t="s">
        <v>665</v>
      </c>
      <c r="H3880" s="46">
        <v>28</v>
      </c>
      <c r="I3880" s="58" t="s">
        <v>377</v>
      </c>
      <c r="J3880" s="61" t="s">
        <v>253</v>
      </c>
      <c r="K3880" s="85">
        <f>VLOOKUP(B3880,Precios!G:J,4,FALSE)</f>
        <v>134074.43</v>
      </c>
      <c r="L3880" s="59"/>
    </row>
    <row r="3881" spans="2:12">
      <c r="B3881" s="46" t="str">
        <f t="shared" si="60"/>
        <v>97CLO28</v>
      </c>
      <c r="C3881" s="46">
        <v>97</v>
      </c>
      <c r="D3881" s="58" t="s">
        <v>88</v>
      </c>
      <c r="E3881" s="58" t="s">
        <v>2</v>
      </c>
      <c r="F3881" s="46" t="s">
        <v>896</v>
      </c>
      <c r="G3881" s="46" t="s">
        <v>665</v>
      </c>
      <c r="H3881" s="46">
        <v>28</v>
      </c>
      <c r="I3881" s="58" t="s">
        <v>377</v>
      </c>
      <c r="J3881" s="61" t="s">
        <v>550</v>
      </c>
      <c r="K3881" s="85">
        <f>VLOOKUP(B3881,Precios!G:J,4,FALSE)</f>
        <v>24457.89</v>
      </c>
      <c r="L3881" s="59"/>
    </row>
    <row r="3882" spans="2:12">
      <c r="B3882" s="46" t="str">
        <f t="shared" si="60"/>
        <v>98CLO28</v>
      </c>
      <c r="C3882" s="46">
        <v>98</v>
      </c>
      <c r="D3882" s="58" t="s">
        <v>87</v>
      </c>
      <c r="E3882" s="58" t="s">
        <v>2</v>
      </c>
      <c r="F3882" s="46" t="s">
        <v>896</v>
      </c>
      <c r="G3882" s="46" t="s">
        <v>665</v>
      </c>
      <c r="H3882" s="46">
        <v>28</v>
      </c>
      <c r="I3882" s="58" t="s">
        <v>377</v>
      </c>
      <c r="J3882" s="61" t="s">
        <v>551</v>
      </c>
      <c r="K3882" s="85">
        <f>VLOOKUP(B3882,Precios!G:J,4,FALSE)</f>
        <v>10161.17</v>
      </c>
      <c r="L3882" s="59"/>
    </row>
    <row r="3883" spans="2:12">
      <c r="B3883" s="46" t="str">
        <f t="shared" si="60"/>
        <v>99CLO28</v>
      </c>
      <c r="C3883" s="46">
        <v>99</v>
      </c>
      <c r="D3883" s="58" t="s">
        <v>571</v>
      </c>
      <c r="E3883" s="58" t="s">
        <v>2</v>
      </c>
      <c r="F3883" s="46" t="s">
        <v>896</v>
      </c>
      <c r="G3883" s="46" t="s">
        <v>665</v>
      </c>
      <c r="H3883" s="46">
        <v>28</v>
      </c>
      <c r="I3883" s="58" t="s">
        <v>377</v>
      </c>
      <c r="J3883" s="61" t="s">
        <v>552</v>
      </c>
      <c r="K3883" s="85">
        <f>VLOOKUP(B3883,Precios!G:J,4,FALSE)</f>
        <v>32272.959999999999</v>
      </c>
      <c r="L3883" s="59"/>
    </row>
    <row r="3884" spans="2:12">
      <c r="B3884" s="46" t="str">
        <f t="shared" si="60"/>
        <v>100CLO28</v>
      </c>
      <c r="C3884" s="46">
        <v>100</v>
      </c>
      <c r="D3884" s="58" t="s">
        <v>85</v>
      </c>
      <c r="E3884" s="58" t="s">
        <v>83</v>
      </c>
      <c r="F3884" s="46" t="s">
        <v>896</v>
      </c>
      <c r="G3884" s="46" t="s">
        <v>665</v>
      </c>
      <c r="H3884" s="46">
        <v>28</v>
      </c>
      <c r="I3884" s="58" t="s">
        <v>377</v>
      </c>
      <c r="J3884" s="61" t="s">
        <v>486</v>
      </c>
      <c r="K3884" s="85">
        <f>VLOOKUP(B3884,Precios!G:J,4,FALSE)</f>
        <v>2325.13</v>
      </c>
      <c r="L3884" s="59"/>
    </row>
    <row r="3885" spans="2:12">
      <c r="B3885" s="46" t="str">
        <f t="shared" si="60"/>
        <v>101CLO28</v>
      </c>
      <c r="C3885" s="46">
        <v>101</v>
      </c>
      <c r="D3885" s="58" t="s">
        <v>84</v>
      </c>
      <c r="E3885" s="58" t="s">
        <v>83</v>
      </c>
      <c r="F3885" s="46" t="s">
        <v>896</v>
      </c>
      <c r="G3885" s="46" t="s">
        <v>665</v>
      </c>
      <c r="H3885" s="46">
        <v>28</v>
      </c>
      <c r="I3885" s="58" t="s">
        <v>377</v>
      </c>
      <c r="J3885" s="61" t="s">
        <v>486</v>
      </c>
      <c r="K3885" s="85">
        <f>VLOOKUP(B3885,Precios!G:J,4,FALSE)</f>
        <v>2325.13</v>
      </c>
      <c r="L3885" s="59"/>
    </row>
    <row r="3886" spans="2:12">
      <c r="B3886" s="46" t="str">
        <f t="shared" si="60"/>
        <v>102CLO28</v>
      </c>
      <c r="C3886" s="46">
        <v>102</v>
      </c>
      <c r="D3886" s="58" t="s">
        <v>82</v>
      </c>
      <c r="E3886" s="58" t="s">
        <v>2</v>
      </c>
      <c r="F3886" s="46" t="s">
        <v>896</v>
      </c>
      <c r="G3886" s="46" t="s">
        <v>665</v>
      </c>
      <c r="H3886" s="46">
        <v>28</v>
      </c>
      <c r="I3886" s="58" t="s">
        <v>377</v>
      </c>
      <c r="J3886" s="61" t="s">
        <v>553</v>
      </c>
      <c r="K3886" s="85">
        <f>VLOOKUP(B3886,Precios!G:J,4,FALSE)</f>
        <v>3586.23</v>
      </c>
      <c r="L3886" s="59"/>
    </row>
    <row r="3887" spans="2:12">
      <c r="B3887" s="46" t="str">
        <f t="shared" si="60"/>
        <v>103CLO28</v>
      </c>
      <c r="C3887" s="46">
        <v>103</v>
      </c>
      <c r="D3887" s="58" t="s">
        <v>81</v>
      </c>
      <c r="E3887" s="58" t="s">
        <v>74</v>
      </c>
      <c r="F3887" s="46" t="s">
        <v>896</v>
      </c>
      <c r="G3887" s="46" t="s">
        <v>665</v>
      </c>
      <c r="H3887" s="46">
        <v>28</v>
      </c>
      <c r="I3887" s="58" t="s">
        <v>377</v>
      </c>
      <c r="J3887" s="61" t="s">
        <v>522</v>
      </c>
      <c r="K3887" s="85">
        <f>VLOOKUP(B3887,Precios!G:J,4,FALSE)</f>
        <v>6645.17</v>
      </c>
      <c r="L3887" s="59"/>
    </row>
    <row r="3888" spans="2:12">
      <c r="B3888" s="46" t="str">
        <f t="shared" si="60"/>
        <v>104CLO28</v>
      </c>
      <c r="C3888" s="46">
        <v>104</v>
      </c>
      <c r="D3888" s="58" t="s">
        <v>80</v>
      </c>
      <c r="E3888" s="58" t="s">
        <v>74</v>
      </c>
      <c r="F3888" s="46" t="s">
        <v>896</v>
      </c>
      <c r="G3888" s="46" t="s">
        <v>665</v>
      </c>
      <c r="H3888" s="46">
        <v>28</v>
      </c>
      <c r="I3888" s="58" t="s">
        <v>377</v>
      </c>
      <c r="J3888" s="61" t="s">
        <v>522</v>
      </c>
      <c r="K3888" s="85">
        <f>VLOOKUP(B3888,Precios!G:J,4,FALSE)</f>
        <v>6645.17</v>
      </c>
      <c r="L3888" s="59"/>
    </row>
    <row r="3889" spans="2:12">
      <c r="B3889" s="46" t="str">
        <f t="shared" si="60"/>
        <v>105CLO28</v>
      </c>
      <c r="C3889" s="46">
        <v>105</v>
      </c>
      <c r="D3889" s="58" t="s">
        <v>79</v>
      </c>
      <c r="E3889" s="58" t="s">
        <v>2</v>
      </c>
      <c r="F3889" s="46" t="s">
        <v>896</v>
      </c>
      <c r="G3889" s="46" t="s">
        <v>665</v>
      </c>
      <c r="H3889" s="46">
        <v>28</v>
      </c>
      <c r="I3889" s="58" t="s">
        <v>377</v>
      </c>
      <c r="J3889" s="61" t="s">
        <v>522</v>
      </c>
      <c r="K3889" s="85">
        <f>VLOOKUP(B3889,Precios!G:J,4,FALSE)</f>
        <v>817.67</v>
      </c>
      <c r="L3889" s="59"/>
    </row>
    <row r="3890" spans="2:12">
      <c r="B3890" s="46" t="str">
        <f t="shared" si="60"/>
        <v>106CLO28</v>
      </c>
      <c r="C3890" s="46">
        <v>106</v>
      </c>
      <c r="D3890" s="58" t="s">
        <v>78</v>
      </c>
      <c r="E3890" s="58" t="s">
        <v>76</v>
      </c>
      <c r="F3890" s="46" t="s">
        <v>896</v>
      </c>
      <c r="G3890" s="46" t="s">
        <v>665</v>
      </c>
      <c r="H3890" s="46">
        <v>28</v>
      </c>
      <c r="I3890" s="58" t="s">
        <v>377</v>
      </c>
      <c r="J3890" s="61" t="s">
        <v>473</v>
      </c>
      <c r="K3890" s="85">
        <f>VLOOKUP(B3890,Precios!G:J,4,FALSE)</f>
        <v>702.36</v>
      </c>
      <c r="L3890" s="59"/>
    </row>
    <row r="3891" spans="2:12">
      <c r="B3891" s="46" t="str">
        <f t="shared" si="60"/>
        <v>107CLO28</v>
      </c>
      <c r="C3891" s="46">
        <v>107</v>
      </c>
      <c r="D3891" s="58" t="s">
        <v>77</v>
      </c>
      <c r="E3891" s="58" t="s">
        <v>76</v>
      </c>
      <c r="F3891" s="46" t="s">
        <v>896</v>
      </c>
      <c r="G3891" s="46" t="s">
        <v>665</v>
      </c>
      <c r="H3891" s="46">
        <v>28</v>
      </c>
      <c r="I3891" s="58" t="s">
        <v>377</v>
      </c>
      <c r="J3891" s="61" t="s">
        <v>473</v>
      </c>
      <c r="K3891" s="85">
        <f>VLOOKUP(B3891,Precios!G:J,4,FALSE)</f>
        <v>469.64</v>
      </c>
      <c r="L3891" s="59"/>
    </row>
    <row r="3892" spans="2:12">
      <c r="B3892" s="46" t="str">
        <f t="shared" si="60"/>
        <v>108CLO28</v>
      </c>
      <c r="C3892" s="46">
        <v>108</v>
      </c>
      <c r="D3892" s="58" t="s">
        <v>75</v>
      </c>
      <c r="E3892" s="58" t="s">
        <v>214</v>
      </c>
      <c r="F3892" s="46" t="s">
        <v>896</v>
      </c>
      <c r="G3892" s="46" t="s">
        <v>665</v>
      </c>
      <c r="H3892" s="46">
        <v>28</v>
      </c>
      <c r="I3892" s="58" t="s">
        <v>377</v>
      </c>
      <c r="J3892" s="61" t="s">
        <v>266</v>
      </c>
      <c r="K3892" s="85">
        <f>VLOOKUP(B3892,Precios!G:J,4,FALSE)</f>
        <v>6921.92</v>
      </c>
      <c r="L3892" s="59"/>
    </row>
    <row r="3893" spans="2:12">
      <c r="B3893" s="46" t="str">
        <f t="shared" si="60"/>
        <v>109CLO28</v>
      </c>
      <c r="C3893" s="46">
        <v>109</v>
      </c>
      <c r="D3893" s="58" t="s">
        <v>73</v>
      </c>
      <c r="E3893" s="58" t="s">
        <v>216</v>
      </c>
      <c r="F3893" s="46" t="s">
        <v>896</v>
      </c>
      <c r="G3893" s="46" t="s">
        <v>665</v>
      </c>
      <c r="H3893" s="46">
        <v>28</v>
      </c>
      <c r="I3893" s="58" t="s">
        <v>377</v>
      </c>
      <c r="J3893" s="61" t="s">
        <v>267</v>
      </c>
      <c r="K3893" s="85">
        <f>VLOOKUP(B3893,Precios!G:J,4,FALSE)</f>
        <v>24905.51</v>
      </c>
      <c r="L3893" s="59"/>
    </row>
    <row r="3894" spans="2:12">
      <c r="B3894" s="46" t="str">
        <f t="shared" si="60"/>
        <v>110CLO28</v>
      </c>
      <c r="C3894" s="46">
        <v>110</v>
      </c>
      <c r="D3894" s="58" t="s">
        <v>72</v>
      </c>
      <c r="E3894" s="58" t="s">
        <v>217</v>
      </c>
      <c r="F3894" s="46" t="s">
        <v>896</v>
      </c>
      <c r="G3894" s="46" t="s">
        <v>665</v>
      </c>
      <c r="H3894" s="46">
        <v>28</v>
      </c>
      <c r="I3894" s="58" t="s">
        <v>377</v>
      </c>
      <c r="J3894" s="61" t="s">
        <v>267</v>
      </c>
      <c r="K3894" s="85">
        <f>VLOOKUP(B3894,Precios!G:J,4,FALSE)</f>
        <v>18709.009999999998</v>
      </c>
      <c r="L3894" s="59"/>
    </row>
    <row r="3895" spans="2:12">
      <c r="B3895" s="46" t="str">
        <f t="shared" si="60"/>
        <v>111CLO28</v>
      </c>
      <c r="C3895" s="46">
        <v>111</v>
      </c>
      <c r="D3895" s="58" t="s">
        <v>218</v>
      </c>
      <c r="E3895" s="58" t="s">
        <v>71</v>
      </c>
      <c r="F3895" s="46" t="s">
        <v>896</v>
      </c>
      <c r="G3895" s="46" t="s">
        <v>665</v>
      </c>
      <c r="H3895" s="46">
        <v>28</v>
      </c>
      <c r="I3895" s="58" t="s">
        <v>377</v>
      </c>
      <c r="J3895" s="61" t="s">
        <v>267</v>
      </c>
      <c r="K3895" s="85">
        <f>VLOOKUP(B3895,Precios!G:J,4,FALSE)</f>
        <v>24905.51</v>
      </c>
      <c r="L3895" s="59"/>
    </row>
    <row r="3896" spans="2:12">
      <c r="B3896" s="46" t="str">
        <f t="shared" si="60"/>
        <v>112CLO28</v>
      </c>
      <c r="C3896" s="46">
        <v>112</v>
      </c>
      <c r="D3896" s="58" t="s">
        <v>70</v>
      </c>
      <c r="E3896" s="58" t="s">
        <v>2</v>
      </c>
      <c r="F3896" s="46" t="s">
        <v>896</v>
      </c>
      <c r="G3896" s="46" t="s">
        <v>665</v>
      </c>
      <c r="H3896" s="46">
        <v>28</v>
      </c>
      <c r="I3896" s="58" t="s">
        <v>377</v>
      </c>
      <c r="J3896" s="61" t="s">
        <v>473</v>
      </c>
      <c r="K3896" s="85">
        <f>VLOOKUP(B3896,Precios!G:J,4,FALSE)</f>
        <v>845.98</v>
      </c>
      <c r="L3896" s="59"/>
    </row>
    <row r="3897" spans="2:12">
      <c r="B3897" s="46" t="str">
        <f t="shared" si="60"/>
        <v>113CLO28</v>
      </c>
      <c r="C3897" s="46">
        <v>113</v>
      </c>
      <c r="D3897" s="58" t="s">
        <v>69</v>
      </c>
      <c r="E3897" s="58" t="s">
        <v>65</v>
      </c>
      <c r="F3897" s="46" t="s">
        <v>896</v>
      </c>
      <c r="G3897" s="46" t="s">
        <v>665</v>
      </c>
      <c r="H3897" s="46">
        <v>28</v>
      </c>
      <c r="I3897" s="58" t="s">
        <v>377</v>
      </c>
      <c r="J3897" s="61" t="s">
        <v>529</v>
      </c>
      <c r="K3897" s="85">
        <f>VLOOKUP(B3897,Precios!G:J,4,FALSE)</f>
        <v>546.16</v>
      </c>
      <c r="L3897" s="59"/>
    </row>
    <row r="3898" spans="2:12">
      <c r="B3898" s="46" t="str">
        <f t="shared" si="60"/>
        <v>114CLO28</v>
      </c>
      <c r="C3898" s="46">
        <v>114</v>
      </c>
      <c r="D3898" s="58" t="s">
        <v>68</v>
      </c>
      <c r="E3898" s="58" t="s">
        <v>65</v>
      </c>
      <c r="F3898" s="46" t="s">
        <v>896</v>
      </c>
      <c r="G3898" s="46" t="s">
        <v>665</v>
      </c>
      <c r="H3898" s="46">
        <v>28</v>
      </c>
      <c r="I3898" s="58" t="s">
        <v>377</v>
      </c>
      <c r="J3898" s="61" t="s">
        <v>529</v>
      </c>
      <c r="K3898" s="85">
        <f>VLOOKUP(B3898,Precios!G:J,4,FALSE)</f>
        <v>623.74</v>
      </c>
      <c r="L3898" s="59"/>
    </row>
    <row r="3899" spans="2:12">
      <c r="B3899" s="46" t="str">
        <f t="shared" si="60"/>
        <v>115CLO28</v>
      </c>
      <c r="C3899" s="46">
        <v>115</v>
      </c>
      <c r="D3899" s="58" t="s">
        <v>67</v>
      </c>
      <c r="E3899" s="58" t="s">
        <v>65</v>
      </c>
      <c r="F3899" s="46" t="s">
        <v>896</v>
      </c>
      <c r="G3899" s="46" t="s">
        <v>665</v>
      </c>
      <c r="H3899" s="46">
        <v>28</v>
      </c>
      <c r="I3899" s="58" t="s">
        <v>377</v>
      </c>
      <c r="J3899" s="61" t="s">
        <v>233</v>
      </c>
      <c r="K3899" s="85">
        <f>VLOOKUP(B3899,Precios!G:J,4,FALSE)</f>
        <v>1076.5999999999999</v>
      </c>
      <c r="L3899" s="59"/>
    </row>
    <row r="3900" spans="2:12">
      <c r="B3900" s="46" t="str">
        <f t="shared" si="60"/>
        <v>116CLO28</v>
      </c>
      <c r="C3900" s="46">
        <v>116</v>
      </c>
      <c r="D3900" s="58" t="s">
        <v>66</v>
      </c>
      <c r="E3900" s="58" t="s">
        <v>65</v>
      </c>
      <c r="F3900" s="46" t="s">
        <v>896</v>
      </c>
      <c r="G3900" s="46" t="s">
        <v>665</v>
      </c>
      <c r="H3900" s="46">
        <v>28</v>
      </c>
      <c r="I3900" s="58" t="s">
        <v>377</v>
      </c>
      <c r="J3900" s="61" t="s">
        <v>233</v>
      </c>
      <c r="K3900" s="85">
        <f>VLOOKUP(B3900,Precios!G:J,4,FALSE)</f>
        <v>1076.5999999999999</v>
      </c>
      <c r="L3900" s="59"/>
    </row>
    <row r="3901" spans="2:12">
      <c r="B3901" s="46" t="str">
        <f t="shared" si="60"/>
        <v>117CLO28</v>
      </c>
      <c r="C3901" s="46">
        <v>117</v>
      </c>
      <c r="D3901" s="58" t="s">
        <v>64</v>
      </c>
      <c r="E3901" s="58" t="s">
        <v>2</v>
      </c>
      <c r="F3901" s="46" t="s">
        <v>896</v>
      </c>
      <c r="G3901" s="46" t="s">
        <v>665</v>
      </c>
      <c r="H3901" s="46">
        <v>28</v>
      </c>
      <c r="I3901" s="58" t="s">
        <v>377</v>
      </c>
      <c r="J3901" s="61" t="s">
        <v>554</v>
      </c>
      <c r="K3901" s="85">
        <f>VLOOKUP(B3901,Precios!G:J,4,FALSE)</f>
        <v>75611.78</v>
      </c>
      <c r="L3901" s="59"/>
    </row>
    <row r="3902" spans="2:12">
      <c r="B3902" s="46" t="str">
        <f t="shared" si="60"/>
        <v>118CLO28</v>
      </c>
      <c r="C3902" s="46">
        <v>118</v>
      </c>
      <c r="D3902" s="58" t="s">
        <v>63</v>
      </c>
      <c r="E3902" s="58" t="s">
        <v>2</v>
      </c>
      <c r="F3902" s="46" t="s">
        <v>896</v>
      </c>
      <c r="G3902" s="46" t="s">
        <v>665</v>
      </c>
      <c r="H3902" s="46">
        <v>28</v>
      </c>
      <c r="I3902" s="58" t="s">
        <v>377</v>
      </c>
      <c r="J3902" s="61" t="s">
        <v>554</v>
      </c>
      <c r="K3902" s="85">
        <f>VLOOKUP(B3902,Precios!G:J,4,FALSE)</f>
        <v>33986.93</v>
      </c>
      <c r="L3902" s="59"/>
    </row>
    <row r="3903" spans="2:12">
      <c r="B3903" s="46" t="str">
        <f t="shared" si="60"/>
        <v>119CLO28</v>
      </c>
      <c r="C3903" s="46">
        <v>119</v>
      </c>
      <c r="D3903" s="58" t="s">
        <v>62</v>
      </c>
      <c r="E3903" s="58" t="s">
        <v>2</v>
      </c>
      <c r="F3903" s="46" t="s">
        <v>896</v>
      </c>
      <c r="G3903" s="46" t="s">
        <v>665</v>
      </c>
      <c r="H3903" s="46">
        <v>28</v>
      </c>
      <c r="I3903" s="58" t="s">
        <v>377</v>
      </c>
      <c r="J3903" s="61" t="s">
        <v>554</v>
      </c>
      <c r="K3903" s="85">
        <f>VLOOKUP(B3903,Precios!G:J,4,FALSE)</f>
        <v>88863.34</v>
      </c>
      <c r="L3903" s="59"/>
    </row>
    <row r="3904" spans="2:12">
      <c r="B3904" s="46" t="str">
        <f t="shared" si="60"/>
        <v>120CLO28</v>
      </c>
      <c r="C3904" s="46">
        <v>120</v>
      </c>
      <c r="D3904" s="58" t="s">
        <v>61</v>
      </c>
      <c r="E3904" s="58" t="s">
        <v>60</v>
      </c>
      <c r="F3904" s="46" t="s">
        <v>896</v>
      </c>
      <c r="G3904" s="46" t="s">
        <v>665</v>
      </c>
      <c r="H3904" s="46">
        <v>28</v>
      </c>
      <c r="I3904" s="58" t="s">
        <v>377</v>
      </c>
      <c r="J3904" s="61" t="s">
        <v>265</v>
      </c>
      <c r="K3904" s="85">
        <f>VLOOKUP(B3904,Precios!G:J,4,FALSE)</f>
        <v>1430.93</v>
      </c>
      <c r="L3904" s="59"/>
    </row>
    <row r="3905" spans="2:12">
      <c r="B3905" s="46" t="str">
        <f t="shared" si="60"/>
        <v>121CLO28</v>
      </c>
      <c r="C3905" s="46">
        <v>121</v>
      </c>
      <c r="D3905" s="58" t="s">
        <v>59</v>
      </c>
      <c r="E3905" s="58" t="s">
        <v>2</v>
      </c>
      <c r="F3905" s="46" t="s">
        <v>896</v>
      </c>
      <c r="G3905" s="46" t="s">
        <v>665</v>
      </c>
      <c r="H3905" s="46">
        <v>28</v>
      </c>
      <c r="I3905" s="58" t="s">
        <v>377</v>
      </c>
      <c r="J3905" s="61" t="s">
        <v>273</v>
      </c>
      <c r="K3905" s="85">
        <f>VLOOKUP(B3905,Precios!G:J,4,FALSE)</f>
        <v>1870.17</v>
      </c>
      <c r="L3905" s="59"/>
    </row>
    <row r="3906" spans="2:12">
      <c r="B3906" s="46" t="str">
        <f t="shared" si="60"/>
        <v>122CLO28</v>
      </c>
      <c r="C3906" s="46">
        <v>122</v>
      </c>
      <c r="D3906" s="58" t="s">
        <v>58</v>
      </c>
      <c r="E3906" s="58" t="s">
        <v>2</v>
      </c>
      <c r="F3906" s="46" t="s">
        <v>896</v>
      </c>
      <c r="G3906" s="46" t="s">
        <v>665</v>
      </c>
      <c r="H3906" s="46">
        <v>28</v>
      </c>
      <c r="I3906" s="58" t="s">
        <v>377</v>
      </c>
      <c r="J3906" s="61" t="s">
        <v>555</v>
      </c>
      <c r="K3906" s="85">
        <f>VLOOKUP(B3906,Precios!G:J,4,FALSE)</f>
        <v>165.63</v>
      </c>
      <c r="L3906" s="59"/>
    </row>
    <row r="3907" spans="2:12">
      <c r="B3907" s="46" t="str">
        <f t="shared" si="60"/>
        <v>123CLO28</v>
      </c>
      <c r="C3907" s="46">
        <v>123</v>
      </c>
      <c r="D3907" s="58" t="s">
        <v>57</v>
      </c>
      <c r="E3907" s="58" t="s">
        <v>2</v>
      </c>
      <c r="F3907" s="46" t="s">
        <v>896</v>
      </c>
      <c r="G3907" s="46" t="s">
        <v>665</v>
      </c>
      <c r="H3907" s="46">
        <v>28</v>
      </c>
      <c r="I3907" s="58" t="s">
        <v>377</v>
      </c>
      <c r="J3907" s="61" t="s">
        <v>311</v>
      </c>
      <c r="K3907" s="85">
        <f>VLOOKUP(B3907,Precios!G:J,4,FALSE)</f>
        <v>47038.27</v>
      </c>
      <c r="L3907" s="59"/>
    </row>
    <row r="3908" spans="2:12">
      <c r="B3908" s="46" t="str">
        <f t="shared" si="60"/>
        <v>124CLO28</v>
      </c>
      <c r="C3908" s="46">
        <v>124</v>
      </c>
      <c r="D3908" s="58" t="s">
        <v>56</v>
      </c>
      <c r="E3908" s="58" t="s">
        <v>2</v>
      </c>
      <c r="F3908" s="46" t="s">
        <v>896</v>
      </c>
      <c r="G3908" s="46" t="s">
        <v>665</v>
      </c>
      <c r="H3908" s="46">
        <v>28</v>
      </c>
      <c r="I3908" s="58" t="s">
        <v>377</v>
      </c>
      <c r="J3908" s="61" t="s">
        <v>473</v>
      </c>
      <c r="K3908" s="85">
        <f>VLOOKUP(B3908,Precios!G:J,4,FALSE)</f>
        <v>2182.56</v>
      </c>
      <c r="L3908" s="59"/>
    </row>
    <row r="3909" spans="2:12">
      <c r="B3909" s="46" t="str">
        <f t="shared" si="60"/>
        <v>125CLO28</v>
      </c>
      <c r="C3909" s="46">
        <v>125</v>
      </c>
      <c r="D3909" s="58" t="s">
        <v>55</v>
      </c>
      <c r="E3909" s="58" t="s">
        <v>2</v>
      </c>
      <c r="F3909" s="46" t="s">
        <v>896</v>
      </c>
      <c r="G3909" s="46" t="s">
        <v>665</v>
      </c>
      <c r="H3909" s="46">
        <v>28</v>
      </c>
      <c r="I3909" s="58" t="s">
        <v>377</v>
      </c>
      <c r="J3909" s="61" t="s">
        <v>473</v>
      </c>
      <c r="K3909" s="85">
        <f>VLOOKUP(B3909,Precios!G:J,4,FALSE)</f>
        <v>452.87</v>
      </c>
      <c r="L3909" s="59"/>
    </row>
    <row r="3910" spans="2:12">
      <c r="B3910" s="46" t="str">
        <f t="shared" ref="B3910:B3964" si="61">+CONCATENATE(C3910,F3910,H3910)</f>
        <v>126CLO28</v>
      </c>
      <c r="C3910" s="46">
        <v>126</v>
      </c>
      <c r="D3910" s="58" t="s">
        <v>54</v>
      </c>
      <c r="E3910" s="58" t="s">
        <v>2</v>
      </c>
      <c r="F3910" s="46" t="s">
        <v>896</v>
      </c>
      <c r="G3910" s="46" t="s">
        <v>665</v>
      </c>
      <c r="H3910" s="46">
        <v>28</v>
      </c>
      <c r="I3910" s="58" t="s">
        <v>377</v>
      </c>
      <c r="J3910" s="61" t="s">
        <v>240</v>
      </c>
      <c r="K3910" s="85">
        <f>VLOOKUP(B3910,Precios!G:J,4,FALSE)</f>
        <v>6579.13</v>
      </c>
      <c r="L3910" s="59"/>
    </row>
    <row r="3911" spans="2:12">
      <c r="B3911" s="46" t="str">
        <f t="shared" si="61"/>
        <v>127CLO28</v>
      </c>
      <c r="C3911" s="46">
        <v>127</v>
      </c>
      <c r="D3911" s="58" t="s">
        <v>53</v>
      </c>
      <c r="E3911" s="58" t="s">
        <v>2</v>
      </c>
      <c r="F3911" s="46" t="s">
        <v>896</v>
      </c>
      <c r="G3911" s="46" t="s">
        <v>665</v>
      </c>
      <c r="H3911" s="46">
        <v>28</v>
      </c>
      <c r="I3911" s="58" t="s">
        <v>377</v>
      </c>
      <c r="J3911" s="61" t="s">
        <v>556</v>
      </c>
      <c r="K3911" s="85">
        <f>VLOOKUP(B3911,Precios!G:J,4,FALSE)</f>
        <v>15590.32</v>
      </c>
      <c r="L3911" s="59"/>
    </row>
    <row r="3912" spans="2:12">
      <c r="B3912" s="46" t="str">
        <f t="shared" si="61"/>
        <v>128CLO28</v>
      </c>
      <c r="C3912" s="46">
        <v>128</v>
      </c>
      <c r="D3912" s="58" t="s">
        <v>52</v>
      </c>
      <c r="E3912" s="58" t="s">
        <v>2</v>
      </c>
      <c r="F3912" s="46" t="s">
        <v>896</v>
      </c>
      <c r="G3912" s="46" t="s">
        <v>665</v>
      </c>
      <c r="H3912" s="46">
        <v>28</v>
      </c>
      <c r="I3912" s="58" t="s">
        <v>377</v>
      </c>
      <c r="J3912" s="61" t="s">
        <v>302</v>
      </c>
      <c r="K3912" s="85">
        <f>VLOOKUP(B3912,Precios!G:J,4,FALSE)</f>
        <v>9353.98</v>
      </c>
      <c r="L3912" s="59"/>
    </row>
    <row r="3913" spans="2:12">
      <c r="B3913" s="46" t="str">
        <f t="shared" si="61"/>
        <v>129CLO28</v>
      </c>
      <c r="C3913" s="46">
        <v>129</v>
      </c>
      <c r="D3913" s="58" t="s">
        <v>51</v>
      </c>
      <c r="E3913" s="58" t="s">
        <v>2</v>
      </c>
      <c r="F3913" s="46" t="s">
        <v>896</v>
      </c>
      <c r="G3913" s="46" t="s">
        <v>665</v>
      </c>
      <c r="H3913" s="46">
        <v>28</v>
      </c>
      <c r="I3913" s="58" t="s">
        <v>377</v>
      </c>
      <c r="J3913" s="61" t="s">
        <v>233</v>
      </c>
      <c r="K3913" s="85">
        <f>VLOOKUP(B3913,Precios!G:J,4,FALSE)</f>
        <v>2338.7600000000002</v>
      </c>
      <c r="L3913" s="59"/>
    </row>
    <row r="3914" spans="2:12">
      <c r="B3914" s="46" t="str">
        <f t="shared" si="61"/>
        <v>130CLO28</v>
      </c>
      <c r="C3914" s="46">
        <v>130</v>
      </c>
      <c r="D3914" s="58" t="s">
        <v>50</v>
      </c>
      <c r="E3914" s="58" t="s">
        <v>2</v>
      </c>
      <c r="F3914" s="46" t="s">
        <v>896</v>
      </c>
      <c r="G3914" s="46" t="s">
        <v>665</v>
      </c>
      <c r="H3914" s="46">
        <v>28</v>
      </c>
      <c r="I3914" s="58" t="s">
        <v>377</v>
      </c>
      <c r="J3914" s="61" t="s">
        <v>233</v>
      </c>
      <c r="K3914" s="85">
        <f>VLOOKUP(B3914,Precios!G:J,4,FALSE)</f>
        <v>2338.7600000000002</v>
      </c>
      <c r="L3914" s="59"/>
    </row>
    <row r="3915" spans="2:12">
      <c r="B3915" s="46" t="str">
        <f t="shared" si="61"/>
        <v>131CLO28</v>
      </c>
      <c r="C3915" s="46">
        <v>131</v>
      </c>
      <c r="D3915" s="58" t="s">
        <v>49</v>
      </c>
      <c r="E3915" s="58" t="s">
        <v>2</v>
      </c>
      <c r="F3915" s="46" t="s">
        <v>896</v>
      </c>
      <c r="G3915" s="46" t="s">
        <v>665</v>
      </c>
      <c r="H3915" s="46">
        <v>28</v>
      </c>
      <c r="I3915" s="58" t="s">
        <v>377</v>
      </c>
      <c r="J3915" s="61" t="s">
        <v>233</v>
      </c>
      <c r="K3915" s="85">
        <f>VLOOKUP(B3915,Precios!G:J,4,FALSE)</f>
        <v>1216.03</v>
      </c>
      <c r="L3915" s="59"/>
    </row>
    <row r="3916" spans="2:12">
      <c r="B3916" s="46" t="str">
        <f t="shared" si="61"/>
        <v>132CLO28</v>
      </c>
      <c r="C3916" s="46">
        <v>132</v>
      </c>
      <c r="D3916" s="58" t="s">
        <v>48</v>
      </c>
      <c r="E3916" s="58" t="s">
        <v>2</v>
      </c>
      <c r="F3916" s="46" t="s">
        <v>896</v>
      </c>
      <c r="G3916" s="46" t="s">
        <v>665</v>
      </c>
      <c r="H3916" s="46">
        <v>28</v>
      </c>
      <c r="I3916" s="58" t="s">
        <v>377</v>
      </c>
      <c r="J3916" s="61" t="s">
        <v>233</v>
      </c>
      <c r="K3916" s="85">
        <f>VLOOKUP(B3916,Precios!G:J,4,FALSE)</f>
        <v>1216.03</v>
      </c>
      <c r="L3916" s="59"/>
    </row>
    <row r="3917" spans="2:12">
      <c r="B3917" s="46" t="str">
        <f t="shared" si="61"/>
        <v>133CLO28</v>
      </c>
      <c r="C3917" s="46">
        <v>133</v>
      </c>
      <c r="D3917" s="58" t="s">
        <v>47</v>
      </c>
      <c r="E3917" s="58" t="s">
        <v>2</v>
      </c>
      <c r="F3917" s="46" t="s">
        <v>896</v>
      </c>
      <c r="G3917" s="46" t="s">
        <v>665</v>
      </c>
      <c r="H3917" s="46">
        <v>28</v>
      </c>
      <c r="I3917" s="58" t="s">
        <v>377</v>
      </c>
      <c r="J3917" s="61" t="s">
        <v>233</v>
      </c>
      <c r="K3917" s="85">
        <f>VLOOKUP(B3917,Precios!G:J,4,FALSE)</f>
        <v>1618.58</v>
      </c>
      <c r="L3917" s="59"/>
    </row>
    <row r="3918" spans="2:12">
      <c r="B3918" s="46" t="str">
        <f t="shared" si="61"/>
        <v>134CLO28</v>
      </c>
      <c r="C3918" s="46">
        <v>134</v>
      </c>
      <c r="D3918" s="58" t="s">
        <v>219</v>
      </c>
      <c r="E3918" s="58" t="s">
        <v>3</v>
      </c>
      <c r="F3918" s="46" t="s">
        <v>896</v>
      </c>
      <c r="G3918" s="46" t="s">
        <v>665</v>
      </c>
      <c r="H3918" s="46">
        <v>28</v>
      </c>
      <c r="I3918" s="58" t="s">
        <v>377</v>
      </c>
      <c r="J3918" s="61" t="s">
        <v>273</v>
      </c>
      <c r="K3918" s="85">
        <f>VLOOKUP(B3918,Precios!G:J,4,FALSE)</f>
        <v>4832.66</v>
      </c>
      <c r="L3918" s="59"/>
    </row>
    <row r="3919" spans="2:12">
      <c r="B3919" s="46" t="str">
        <f t="shared" si="61"/>
        <v>135CLO28</v>
      </c>
      <c r="C3919" s="46">
        <v>135</v>
      </c>
      <c r="D3919" s="58" t="s">
        <v>220</v>
      </c>
      <c r="E3919" s="58" t="s">
        <v>3</v>
      </c>
      <c r="F3919" s="46" t="s">
        <v>896</v>
      </c>
      <c r="G3919" s="46" t="s">
        <v>665</v>
      </c>
      <c r="H3919" s="46">
        <v>28</v>
      </c>
      <c r="I3919" s="58" t="s">
        <v>377</v>
      </c>
      <c r="J3919" s="61" t="s">
        <v>273</v>
      </c>
      <c r="K3919" s="85">
        <f>VLOOKUP(B3919,Precios!G:J,4,FALSE)</f>
        <v>4988.8599999999997</v>
      </c>
      <c r="L3919" s="59"/>
    </row>
    <row r="3920" spans="2:12">
      <c r="B3920" s="46" t="str">
        <f t="shared" si="61"/>
        <v>136CLO28</v>
      </c>
      <c r="C3920" s="46">
        <v>136</v>
      </c>
      <c r="D3920" s="58" t="s">
        <v>46</v>
      </c>
      <c r="E3920" s="58" t="s">
        <v>3</v>
      </c>
      <c r="F3920" s="46" t="s">
        <v>896</v>
      </c>
      <c r="G3920" s="46" t="s">
        <v>665</v>
      </c>
      <c r="H3920" s="46">
        <v>28</v>
      </c>
      <c r="I3920" s="58" t="s">
        <v>377</v>
      </c>
      <c r="J3920" s="61" t="s">
        <v>273</v>
      </c>
      <c r="K3920" s="85">
        <f>VLOOKUP(B3920,Precios!G:J,4,FALSE)</f>
        <v>5300.2</v>
      </c>
      <c r="L3920" s="59"/>
    </row>
    <row r="3921" spans="2:12">
      <c r="B3921" s="46" t="str">
        <f t="shared" si="61"/>
        <v>137CLO28</v>
      </c>
      <c r="C3921" s="46">
        <v>137</v>
      </c>
      <c r="D3921" s="58" t="s">
        <v>45</v>
      </c>
      <c r="E3921" s="58" t="s">
        <v>3</v>
      </c>
      <c r="F3921" s="46" t="s">
        <v>896</v>
      </c>
      <c r="G3921" s="46" t="s">
        <v>665</v>
      </c>
      <c r="H3921" s="46">
        <v>28</v>
      </c>
      <c r="I3921" s="58" t="s">
        <v>377</v>
      </c>
      <c r="J3921" s="61" t="s">
        <v>273</v>
      </c>
      <c r="K3921" s="85">
        <f>VLOOKUP(B3921,Precios!G:J,4,FALSE)</f>
        <v>5456.4</v>
      </c>
      <c r="L3921" s="59"/>
    </row>
    <row r="3922" spans="2:12">
      <c r="B3922" s="46" t="str">
        <f t="shared" si="61"/>
        <v>138CLO28</v>
      </c>
      <c r="C3922" s="46">
        <v>138</v>
      </c>
      <c r="D3922" s="58" t="s">
        <v>44</v>
      </c>
      <c r="E3922" s="58" t="s">
        <v>2</v>
      </c>
      <c r="F3922" s="46" t="s">
        <v>896</v>
      </c>
      <c r="G3922" s="46" t="s">
        <v>665</v>
      </c>
      <c r="H3922" s="46">
        <v>28</v>
      </c>
      <c r="I3922" s="58" t="s">
        <v>377</v>
      </c>
      <c r="J3922" s="61" t="s">
        <v>273</v>
      </c>
      <c r="K3922" s="85">
        <f>VLOOKUP(B3922,Precios!G:J,4,FALSE)</f>
        <v>436.09</v>
      </c>
      <c r="L3922" s="59"/>
    </row>
    <row r="3923" spans="2:12">
      <c r="B3923" s="46" t="str">
        <f t="shared" si="61"/>
        <v>139CLO28</v>
      </c>
      <c r="C3923" s="46">
        <v>139</v>
      </c>
      <c r="D3923" s="58" t="s">
        <v>43</v>
      </c>
      <c r="E3923" s="58" t="s">
        <v>2</v>
      </c>
      <c r="F3923" s="46" t="s">
        <v>896</v>
      </c>
      <c r="G3923" s="46" t="s">
        <v>665</v>
      </c>
      <c r="H3923" s="46">
        <v>28</v>
      </c>
      <c r="I3923" s="58" t="s">
        <v>377</v>
      </c>
      <c r="J3923" s="61" t="s">
        <v>273</v>
      </c>
      <c r="K3923" s="85">
        <f>VLOOKUP(B3923,Precios!G:J,4,FALSE)</f>
        <v>459.16</v>
      </c>
      <c r="L3923" s="59"/>
    </row>
    <row r="3924" spans="2:12">
      <c r="B3924" s="46" t="str">
        <f t="shared" si="61"/>
        <v>140CLO28</v>
      </c>
      <c r="C3924" s="46">
        <v>140</v>
      </c>
      <c r="D3924" s="58" t="s">
        <v>42</v>
      </c>
      <c r="E3924" s="58" t="s">
        <v>38</v>
      </c>
      <c r="F3924" s="46" t="s">
        <v>896</v>
      </c>
      <c r="G3924" s="46" t="s">
        <v>665</v>
      </c>
      <c r="H3924" s="46">
        <v>28</v>
      </c>
      <c r="I3924" s="58" t="s">
        <v>377</v>
      </c>
      <c r="J3924" s="61" t="s">
        <v>317</v>
      </c>
      <c r="K3924" s="85">
        <f>VLOOKUP(B3924,Precios!G:J,4,FALSE)</f>
        <v>55551.51</v>
      </c>
      <c r="L3924" s="59"/>
    </row>
    <row r="3925" spans="2:12">
      <c r="B3925" s="46" t="str">
        <f t="shared" si="61"/>
        <v>141CLO28</v>
      </c>
      <c r="C3925" s="46">
        <v>141</v>
      </c>
      <c r="D3925" s="58" t="s">
        <v>41</v>
      </c>
      <c r="E3925" s="58" t="s">
        <v>36</v>
      </c>
      <c r="F3925" s="46" t="s">
        <v>896</v>
      </c>
      <c r="G3925" s="46" t="s">
        <v>665</v>
      </c>
      <c r="H3925" s="46">
        <v>28</v>
      </c>
      <c r="I3925" s="58" t="s">
        <v>377</v>
      </c>
      <c r="J3925" s="61" t="s">
        <v>317</v>
      </c>
      <c r="K3925" s="85">
        <f>VLOOKUP(B3925,Precios!G:J,4,FALSE)</f>
        <v>80967.55</v>
      </c>
      <c r="L3925" s="59"/>
    </row>
    <row r="3926" spans="2:12">
      <c r="B3926" s="46" t="str">
        <f t="shared" si="61"/>
        <v>142CLO28</v>
      </c>
      <c r="C3926" s="46">
        <v>142</v>
      </c>
      <c r="D3926" s="58" t="s">
        <v>40</v>
      </c>
      <c r="E3926" s="58" t="s">
        <v>34</v>
      </c>
      <c r="F3926" s="46" t="s">
        <v>896</v>
      </c>
      <c r="G3926" s="46" t="s">
        <v>665</v>
      </c>
      <c r="H3926" s="46">
        <v>28</v>
      </c>
      <c r="I3926" s="58" t="s">
        <v>377</v>
      </c>
      <c r="J3926" s="61" t="s">
        <v>317</v>
      </c>
      <c r="K3926" s="85">
        <f>VLOOKUP(B3926,Precios!G:J,4,FALSE)</f>
        <v>87061.32</v>
      </c>
      <c r="L3926" s="59"/>
    </row>
    <row r="3927" spans="2:12">
      <c r="B3927" s="46" t="str">
        <f t="shared" si="61"/>
        <v>143CLO28</v>
      </c>
      <c r="C3927" s="46">
        <v>143</v>
      </c>
      <c r="D3927" s="58" t="s">
        <v>39</v>
      </c>
      <c r="E3927" s="58" t="s">
        <v>38</v>
      </c>
      <c r="F3927" s="46" t="s">
        <v>896</v>
      </c>
      <c r="G3927" s="46" t="s">
        <v>665</v>
      </c>
      <c r="H3927" s="46">
        <v>28</v>
      </c>
      <c r="I3927" s="58" t="s">
        <v>377</v>
      </c>
      <c r="J3927" s="61" t="s">
        <v>317</v>
      </c>
      <c r="K3927" s="85">
        <f>VLOOKUP(B3927,Precios!G:J,4,FALSE)</f>
        <v>81642.649999999994</v>
      </c>
      <c r="L3927" s="59"/>
    </row>
    <row r="3928" spans="2:12">
      <c r="B3928" s="46" t="str">
        <f t="shared" si="61"/>
        <v>144CLO28</v>
      </c>
      <c r="C3928" s="46">
        <v>144</v>
      </c>
      <c r="D3928" s="58" t="s">
        <v>37</v>
      </c>
      <c r="E3928" s="58" t="s">
        <v>36</v>
      </c>
      <c r="F3928" s="46" t="s">
        <v>896</v>
      </c>
      <c r="G3928" s="46" t="s">
        <v>665</v>
      </c>
      <c r="H3928" s="46">
        <v>28</v>
      </c>
      <c r="I3928" s="58" t="s">
        <v>377</v>
      </c>
      <c r="J3928" s="61" t="s">
        <v>317</v>
      </c>
      <c r="K3928" s="85">
        <f>VLOOKUP(B3928,Precios!G:J,4,FALSE)</f>
        <v>97469.89</v>
      </c>
      <c r="L3928" s="59"/>
    </row>
    <row r="3929" spans="2:12">
      <c r="B3929" s="46" t="str">
        <f t="shared" si="61"/>
        <v>145CLO28</v>
      </c>
      <c r="C3929" s="46">
        <v>145</v>
      </c>
      <c r="D3929" s="58" t="s">
        <v>35</v>
      </c>
      <c r="E3929" s="58" t="s">
        <v>34</v>
      </c>
      <c r="F3929" s="46" t="s">
        <v>896</v>
      </c>
      <c r="G3929" s="46" t="s">
        <v>665</v>
      </c>
      <c r="H3929" s="46">
        <v>28</v>
      </c>
      <c r="I3929" s="58" t="s">
        <v>377</v>
      </c>
      <c r="J3929" s="61" t="s">
        <v>317</v>
      </c>
      <c r="K3929" s="85">
        <f>VLOOKUP(B3929,Precios!G:J,4,FALSE)</f>
        <v>104201.02</v>
      </c>
      <c r="L3929" s="59"/>
    </row>
    <row r="3930" spans="2:12">
      <c r="B3930" s="46" t="str">
        <f t="shared" si="61"/>
        <v>146CLO28</v>
      </c>
      <c r="C3930" s="46">
        <v>146</v>
      </c>
      <c r="D3930" s="58" t="s">
        <v>33</v>
      </c>
      <c r="E3930" s="58" t="s">
        <v>2</v>
      </c>
      <c r="F3930" s="46" t="s">
        <v>896</v>
      </c>
      <c r="G3930" s="46" t="s">
        <v>665</v>
      </c>
      <c r="H3930" s="46">
        <v>28</v>
      </c>
      <c r="I3930" s="58" t="s">
        <v>377</v>
      </c>
      <c r="J3930" s="61" t="s">
        <v>303</v>
      </c>
      <c r="K3930" s="85">
        <f>VLOOKUP(B3930,Precios!G:J,4,FALSE)</f>
        <v>1920.49</v>
      </c>
      <c r="L3930" s="59"/>
    </row>
    <row r="3931" spans="2:12">
      <c r="B3931" s="46" t="str">
        <f t="shared" si="61"/>
        <v>147CLO28</v>
      </c>
      <c r="C3931" s="46">
        <v>147</v>
      </c>
      <c r="D3931" s="58" t="s">
        <v>32</v>
      </c>
      <c r="E3931" s="58" t="s">
        <v>2</v>
      </c>
      <c r="F3931" s="46" t="s">
        <v>896</v>
      </c>
      <c r="G3931" s="46" t="s">
        <v>665</v>
      </c>
      <c r="H3931" s="46">
        <v>28</v>
      </c>
      <c r="I3931" s="58" t="s">
        <v>377</v>
      </c>
      <c r="J3931" s="61" t="s">
        <v>233</v>
      </c>
      <c r="K3931" s="85">
        <f>VLOOKUP(B3931,Precios!G:J,4,FALSE)</f>
        <v>1527.37</v>
      </c>
      <c r="L3931" s="59"/>
    </row>
    <row r="3932" spans="2:12">
      <c r="B3932" s="46" t="str">
        <f t="shared" si="61"/>
        <v>148CLO28</v>
      </c>
      <c r="C3932" s="46">
        <v>148</v>
      </c>
      <c r="D3932" s="58" t="s">
        <v>31</v>
      </c>
      <c r="E3932" s="58" t="s">
        <v>2</v>
      </c>
      <c r="F3932" s="46" t="s">
        <v>896</v>
      </c>
      <c r="G3932" s="46" t="s">
        <v>665</v>
      </c>
      <c r="H3932" s="46">
        <v>28</v>
      </c>
      <c r="I3932" s="58" t="s">
        <v>377</v>
      </c>
      <c r="J3932" s="61" t="s">
        <v>272</v>
      </c>
      <c r="K3932" s="85">
        <f>VLOOKUP(B3932,Precios!G:J,4,FALSE)</f>
        <v>10541.7</v>
      </c>
      <c r="L3932" s="59"/>
    </row>
    <row r="3933" spans="2:12">
      <c r="B3933" s="46" t="str">
        <f t="shared" si="61"/>
        <v>149CLO28</v>
      </c>
      <c r="C3933" s="46">
        <v>149</v>
      </c>
      <c r="D3933" s="58" t="s">
        <v>30</v>
      </c>
      <c r="E3933" s="58" t="s">
        <v>2</v>
      </c>
      <c r="F3933" s="46" t="s">
        <v>896</v>
      </c>
      <c r="G3933" s="46" t="s">
        <v>665</v>
      </c>
      <c r="H3933" s="46">
        <v>28</v>
      </c>
      <c r="I3933" s="58" t="s">
        <v>377</v>
      </c>
      <c r="J3933" s="61" t="s">
        <v>557</v>
      </c>
      <c r="K3933" s="85">
        <f>VLOOKUP(B3933,Precios!G:J,4,FALSE)</f>
        <v>3901.77</v>
      </c>
      <c r="L3933" s="59"/>
    </row>
    <row r="3934" spans="2:12">
      <c r="B3934" s="46" t="str">
        <f t="shared" si="61"/>
        <v>150CLO28</v>
      </c>
      <c r="C3934" s="46">
        <v>150</v>
      </c>
      <c r="D3934" s="58" t="s">
        <v>29</v>
      </c>
      <c r="E3934" s="58" t="s">
        <v>2</v>
      </c>
      <c r="F3934" s="46" t="s">
        <v>896</v>
      </c>
      <c r="G3934" s="46" t="s">
        <v>665</v>
      </c>
      <c r="H3934" s="46">
        <v>28</v>
      </c>
      <c r="I3934" s="58" t="s">
        <v>377</v>
      </c>
      <c r="J3934" s="61" t="s">
        <v>557</v>
      </c>
      <c r="K3934" s="85">
        <f>VLOOKUP(B3934,Precios!G:J,4,FALSE)</f>
        <v>7327.62</v>
      </c>
      <c r="L3934" s="59"/>
    </row>
    <row r="3935" spans="2:12">
      <c r="B3935" s="46" t="str">
        <f t="shared" si="61"/>
        <v>151CLO28</v>
      </c>
      <c r="C3935" s="46">
        <v>151</v>
      </c>
      <c r="D3935" s="58" t="s">
        <v>28</v>
      </c>
      <c r="E3935" s="58" t="s">
        <v>2</v>
      </c>
      <c r="F3935" s="46" t="s">
        <v>896</v>
      </c>
      <c r="G3935" s="46" t="s">
        <v>665</v>
      </c>
      <c r="H3935" s="46">
        <v>28</v>
      </c>
      <c r="I3935" s="58" t="s">
        <v>377</v>
      </c>
      <c r="J3935" s="61" t="s">
        <v>557</v>
      </c>
      <c r="K3935" s="85">
        <f>VLOOKUP(B3935,Precios!G:J,4,FALSE)</f>
        <v>12397.2</v>
      </c>
      <c r="L3935" s="59"/>
    </row>
    <row r="3936" spans="2:12">
      <c r="B3936" s="46" t="str">
        <f t="shared" si="61"/>
        <v>152CLO28</v>
      </c>
      <c r="C3936" s="46">
        <v>152</v>
      </c>
      <c r="D3936" s="58" t="s">
        <v>27</v>
      </c>
      <c r="E3936" s="58" t="s">
        <v>2</v>
      </c>
      <c r="F3936" s="46" t="s">
        <v>896</v>
      </c>
      <c r="G3936" s="46" t="s">
        <v>665</v>
      </c>
      <c r="H3936" s="46">
        <v>28</v>
      </c>
      <c r="I3936" s="58" t="s">
        <v>377</v>
      </c>
      <c r="J3936" s="61" t="s">
        <v>557</v>
      </c>
      <c r="K3936" s="85">
        <f>VLOOKUP(B3936,Precios!G:J,4,FALSE)</f>
        <v>14966.58</v>
      </c>
      <c r="L3936" s="59"/>
    </row>
    <row r="3937" spans="2:12">
      <c r="B3937" s="46" t="str">
        <f t="shared" si="61"/>
        <v>153CLO28</v>
      </c>
      <c r="C3937" s="46">
        <v>153</v>
      </c>
      <c r="D3937" s="58" t="s">
        <v>26</v>
      </c>
      <c r="E3937" s="58" t="s">
        <v>2</v>
      </c>
      <c r="F3937" s="46" t="s">
        <v>896</v>
      </c>
      <c r="G3937" s="46" t="s">
        <v>665</v>
      </c>
      <c r="H3937" s="46">
        <v>28</v>
      </c>
      <c r="I3937" s="58" t="s">
        <v>377</v>
      </c>
      <c r="J3937" s="61" t="s">
        <v>557</v>
      </c>
      <c r="K3937" s="85">
        <f>VLOOKUP(B3937,Precios!G:J,4,FALSE)</f>
        <v>1870.17</v>
      </c>
      <c r="L3937" s="59"/>
    </row>
    <row r="3938" spans="2:12">
      <c r="B3938" s="46" t="str">
        <f t="shared" si="61"/>
        <v>154CLO28</v>
      </c>
      <c r="C3938" s="46">
        <v>154</v>
      </c>
      <c r="D3938" s="58" t="s">
        <v>25</v>
      </c>
      <c r="E3938" s="58" t="s">
        <v>221</v>
      </c>
      <c r="F3938" s="46" t="s">
        <v>896</v>
      </c>
      <c r="G3938" s="46" t="s">
        <v>665</v>
      </c>
      <c r="H3938" s="46">
        <v>28</v>
      </c>
      <c r="I3938" s="58" t="s">
        <v>377</v>
      </c>
      <c r="J3938" s="61" t="s">
        <v>369</v>
      </c>
      <c r="K3938" s="85">
        <f>VLOOKUP(B3938,Precios!G:J,4,FALSE)</f>
        <v>72884.11</v>
      </c>
      <c r="L3938" s="59"/>
    </row>
    <row r="3939" spans="2:12">
      <c r="B3939" s="46" t="str">
        <f t="shared" si="61"/>
        <v>155CLO28</v>
      </c>
      <c r="C3939" s="46">
        <v>155</v>
      </c>
      <c r="D3939" s="58" t="s">
        <v>24</v>
      </c>
      <c r="E3939" s="58" t="s">
        <v>221</v>
      </c>
      <c r="F3939" s="46" t="s">
        <v>896</v>
      </c>
      <c r="G3939" s="46" t="s">
        <v>665</v>
      </c>
      <c r="H3939" s="46">
        <v>28</v>
      </c>
      <c r="I3939" s="58" t="s">
        <v>377</v>
      </c>
      <c r="J3939" s="61" t="s">
        <v>369</v>
      </c>
      <c r="K3939" s="85">
        <f>VLOOKUP(B3939,Precios!G:J,4,FALSE)</f>
        <v>86603.21</v>
      </c>
      <c r="L3939" s="59"/>
    </row>
    <row r="3940" spans="2:12">
      <c r="B3940" s="46" t="str">
        <f t="shared" si="61"/>
        <v>156CLO28</v>
      </c>
      <c r="C3940" s="46">
        <v>156</v>
      </c>
      <c r="D3940" s="58" t="s">
        <v>23</v>
      </c>
      <c r="E3940" s="58" t="s">
        <v>221</v>
      </c>
      <c r="F3940" s="46" t="s">
        <v>896</v>
      </c>
      <c r="G3940" s="46" t="s">
        <v>665</v>
      </c>
      <c r="H3940" s="46">
        <v>28</v>
      </c>
      <c r="I3940" s="58" t="s">
        <v>377</v>
      </c>
      <c r="J3940" s="61" t="s">
        <v>369</v>
      </c>
      <c r="K3940" s="85">
        <f>VLOOKUP(B3940,Precios!G:J,4,FALSE)</f>
        <v>108897.4</v>
      </c>
      <c r="L3940" s="59"/>
    </row>
    <row r="3941" spans="2:12">
      <c r="B3941" s="46" t="str">
        <f t="shared" si="61"/>
        <v>157CLO28</v>
      </c>
      <c r="C3941" s="46">
        <v>157</v>
      </c>
      <c r="D3941" s="58" t="s">
        <v>22</v>
      </c>
      <c r="E3941" s="58" t="s">
        <v>221</v>
      </c>
      <c r="F3941" s="46" t="s">
        <v>896</v>
      </c>
      <c r="G3941" s="46" t="s">
        <v>665</v>
      </c>
      <c r="H3941" s="46">
        <v>28</v>
      </c>
      <c r="I3941" s="58" t="s">
        <v>377</v>
      </c>
      <c r="J3941" s="61" t="s">
        <v>369</v>
      </c>
      <c r="K3941" s="85">
        <f>VLOOKUP(B3941,Precios!G:J,4,FALSE)</f>
        <v>91747.22</v>
      </c>
      <c r="L3941" s="59"/>
    </row>
    <row r="3942" spans="2:12">
      <c r="B3942" s="46" t="str">
        <f t="shared" si="61"/>
        <v>158CLO28</v>
      </c>
      <c r="C3942" s="46">
        <v>158</v>
      </c>
      <c r="D3942" s="58" t="s">
        <v>21</v>
      </c>
      <c r="E3942" s="58" t="s">
        <v>3</v>
      </c>
      <c r="F3942" s="46" t="s">
        <v>896</v>
      </c>
      <c r="G3942" s="46" t="s">
        <v>665</v>
      </c>
      <c r="H3942" s="46">
        <v>28</v>
      </c>
      <c r="I3942" s="58" t="s">
        <v>377</v>
      </c>
      <c r="J3942" s="61" t="s">
        <v>275</v>
      </c>
      <c r="K3942" s="85">
        <f>VLOOKUP(B3942,Precios!G:J,4,FALSE)</f>
        <v>10132.870000000001</v>
      </c>
      <c r="L3942" s="59"/>
    </row>
    <row r="3943" spans="2:12">
      <c r="B3943" s="46" t="str">
        <f t="shared" si="61"/>
        <v>159CLO28</v>
      </c>
      <c r="C3943" s="46">
        <v>159</v>
      </c>
      <c r="D3943" s="58" t="s">
        <v>20</v>
      </c>
      <c r="E3943" s="58" t="s">
        <v>3</v>
      </c>
      <c r="F3943" s="46" t="s">
        <v>896</v>
      </c>
      <c r="G3943" s="46" t="s">
        <v>665</v>
      </c>
      <c r="H3943" s="46">
        <v>28</v>
      </c>
      <c r="I3943" s="58" t="s">
        <v>377</v>
      </c>
      <c r="J3943" s="61" t="s">
        <v>275</v>
      </c>
      <c r="K3943" s="85">
        <f>VLOOKUP(B3943,Precios!G:J,4,FALSE)</f>
        <v>9112.8700000000008</v>
      </c>
      <c r="L3943" s="59"/>
    </row>
    <row r="3944" spans="2:12">
      <c r="B3944" s="46" t="str">
        <f t="shared" si="61"/>
        <v>160CLO28</v>
      </c>
      <c r="C3944" s="46">
        <v>160</v>
      </c>
      <c r="D3944" s="58" t="s">
        <v>19</v>
      </c>
      <c r="E3944" s="58" t="s">
        <v>3</v>
      </c>
      <c r="F3944" s="46" t="s">
        <v>896</v>
      </c>
      <c r="G3944" s="46" t="s">
        <v>665</v>
      </c>
      <c r="H3944" s="46">
        <v>28</v>
      </c>
      <c r="I3944" s="58" t="s">
        <v>377</v>
      </c>
      <c r="J3944" s="61" t="s">
        <v>275</v>
      </c>
      <c r="K3944" s="85">
        <f>VLOOKUP(B3944,Precios!G:J,4,FALSE)</f>
        <v>5565.42</v>
      </c>
      <c r="L3944" s="59"/>
    </row>
    <row r="3945" spans="2:12">
      <c r="B3945" s="46" t="str">
        <f t="shared" si="61"/>
        <v>161CLO28</v>
      </c>
      <c r="C3945" s="46">
        <v>161</v>
      </c>
      <c r="D3945" s="58" t="s">
        <v>18</v>
      </c>
      <c r="E3945" s="58" t="s">
        <v>3</v>
      </c>
      <c r="F3945" s="46" t="s">
        <v>896</v>
      </c>
      <c r="G3945" s="46" t="s">
        <v>665</v>
      </c>
      <c r="H3945" s="46">
        <v>28</v>
      </c>
      <c r="I3945" s="58" t="s">
        <v>377</v>
      </c>
      <c r="J3945" s="61" t="s">
        <v>275</v>
      </c>
      <c r="K3945" s="85">
        <f>VLOOKUP(B3945,Precios!G:J,4,FALSE)</f>
        <v>8032.07</v>
      </c>
      <c r="L3945" s="59"/>
    </row>
    <row r="3946" spans="2:12">
      <c r="B3946" s="46" t="str">
        <f t="shared" si="61"/>
        <v>162CLO28</v>
      </c>
      <c r="C3946" s="46">
        <v>162</v>
      </c>
      <c r="D3946" s="58" t="s">
        <v>17</v>
      </c>
      <c r="E3946" s="58" t="s">
        <v>15</v>
      </c>
      <c r="F3946" s="46" t="s">
        <v>896</v>
      </c>
      <c r="G3946" s="46" t="s">
        <v>665</v>
      </c>
      <c r="H3946" s="46">
        <v>28</v>
      </c>
      <c r="I3946" s="58" t="s">
        <v>377</v>
      </c>
      <c r="J3946" s="61" t="s">
        <v>411</v>
      </c>
      <c r="K3946" s="85">
        <f>VLOOKUP(B3946,Precios!G:J,4,FALSE)</f>
        <v>16370.25</v>
      </c>
      <c r="L3946" s="59"/>
    </row>
    <row r="3947" spans="2:12">
      <c r="B3947" s="46" t="str">
        <f t="shared" si="61"/>
        <v>163CLO28</v>
      </c>
      <c r="C3947" s="46">
        <v>163</v>
      </c>
      <c r="D3947" s="58" t="s">
        <v>16</v>
      </c>
      <c r="E3947" s="58" t="s">
        <v>15</v>
      </c>
      <c r="F3947" s="46" t="s">
        <v>896</v>
      </c>
      <c r="G3947" s="46" t="s">
        <v>665</v>
      </c>
      <c r="H3947" s="46">
        <v>28</v>
      </c>
      <c r="I3947" s="58" t="s">
        <v>377</v>
      </c>
      <c r="J3947" s="61" t="s">
        <v>411</v>
      </c>
      <c r="K3947" s="85">
        <f>VLOOKUP(B3947,Precios!G:J,4,FALSE)</f>
        <v>21280.49</v>
      </c>
      <c r="L3947" s="59"/>
    </row>
    <row r="3948" spans="2:12">
      <c r="B3948" s="46" t="str">
        <f t="shared" si="61"/>
        <v>164CLO28</v>
      </c>
      <c r="C3948" s="46">
        <v>164</v>
      </c>
      <c r="D3948" s="58" t="s">
        <v>14</v>
      </c>
      <c r="E3948" s="58" t="s">
        <v>222</v>
      </c>
      <c r="F3948" s="46" t="s">
        <v>896</v>
      </c>
      <c r="G3948" s="46" t="s">
        <v>665</v>
      </c>
      <c r="H3948" s="46">
        <v>28</v>
      </c>
      <c r="I3948" s="58" t="s">
        <v>377</v>
      </c>
      <c r="J3948" s="61" t="s">
        <v>233</v>
      </c>
      <c r="K3948" s="85">
        <f>VLOOKUP(B3948,Precios!G:J,4,FALSE)</f>
        <v>57683.76</v>
      </c>
      <c r="L3948" s="59"/>
    </row>
    <row r="3949" spans="2:12">
      <c r="B3949" s="46" t="str">
        <f t="shared" si="61"/>
        <v>165CLO28</v>
      </c>
      <c r="C3949" s="46">
        <v>165</v>
      </c>
      <c r="D3949" s="58" t="s">
        <v>13</v>
      </c>
      <c r="E3949" s="58" t="s">
        <v>2</v>
      </c>
      <c r="F3949" s="46" t="s">
        <v>896</v>
      </c>
      <c r="G3949" s="46" t="s">
        <v>665</v>
      </c>
      <c r="H3949" s="46">
        <v>28</v>
      </c>
      <c r="I3949" s="58" t="s">
        <v>377</v>
      </c>
      <c r="J3949" s="61" t="s">
        <v>317</v>
      </c>
      <c r="K3949" s="85">
        <f>VLOOKUP(B3949,Precios!G:J,4,FALSE)</f>
        <v>922.5</v>
      </c>
      <c r="L3949" s="59"/>
    </row>
    <row r="3950" spans="2:12">
      <c r="B3950" s="46" t="str">
        <f t="shared" si="61"/>
        <v>166CLO28</v>
      </c>
      <c r="C3950" s="46">
        <v>166</v>
      </c>
      <c r="D3950" s="58" t="s">
        <v>223</v>
      </c>
      <c r="E3950" s="58" t="s">
        <v>2</v>
      </c>
      <c r="F3950" s="46" t="s">
        <v>896</v>
      </c>
      <c r="G3950" s="46" t="s">
        <v>665</v>
      </c>
      <c r="H3950" s="46">
        <v>28</v>
      </c>
      <c r="I3950" s="58" t="s">
        <v>377</v>
      </c>
      <c r="J3950" s="61" t="s">
        <v>317</v>
      </c>
      <c r="K3950" s="85">
        <f>VLOOKUP(B3950,Precios!G:J,4,FALSE)</f>
        <v>700.26</v>
      </c>
      <c r="L3950" s="59"/>
    </row>
    <row r="3951" spans="2:12">
      <c r="B3951" s="46" t="str">
        <f t="shared" si="61"/>
        <v>167CLO28</v>
      </c>
      <c r="C3951" s="46">
        <v>167</v>
      </c>
      <c r="D3951" s="58" t="s">
        <v>12</v>
      </c>
      <c r="E3951" s="58" t="s">
        <v>11</v>
      </c>
      <c r="F3951" s="46" t="s">
        <v>896</v>
      </c>
      <c r="G3951" s="46" t="s">
        <v>665</v>
      </c>
      <c r="H3951" s="46">
        <v>28</v>
      </c>
      <c r="I3951" s="58" t="s">
        <v>377</v>
      </c>
      <c r="J3951" s="61" t="s">
        <v>473</v>
      </c>
      <c r="K3951" s="85">
        <f>VLOOKUP(B3951,Precios!G:J,4,FALSE)</f>
        <v>25724.23</v>
      </c>
      <c r="L3951" s="59"/>
    </row>
    <row r="3952" spans="2:12">
      <c r="B3952" s="46" t="str">
        <f t="shared" si="61"/>
        <v>168CLO28</v>
      </c>
      <c r="C3952" s="46">
        <v>168</v>
      </c>
      <c r="D3952" s="58" t="s">
        <v>10</v>
      </c>
      <c r="E3952" s="58" t="s">
        <v>2</v>
      </c>
      <c r="F3952" s="46" t="s">
        <v>896</v>
      </c>
      <c r="G3952" s="46" t="s">
        <v>665</v>
      </c>
      <c r="H3952" s="46">
        <v>28</v>
      </c>
      <c r="I3952" s="58" t="s">
        <v>377</v>
      </c>
      <c r="J3952" s="61" t="s">
        <v>302</v>
      </c>
      <c r="K3952" s="85">
        <f>VLOOKUP(B3952,Precios!G:J,4,FALSE)</f>
        <v>90.15</v>
      </c>
      <c r="L3952" s="59"/>
    </row>
    <row r="3953" spans="2:12">
      <c r="B3953" s="46" t="str">
        <f t="shared" si="61"/>
        <v>169CLO28</v>
      </c>
      <c r="C3953" s="46">
        <v>169</v>
      </c>
      <c r="D3953" s="58" t="s">
        <v>9</v>
      </c>
      <c r="E3953" s="58" t="s">
        <v>2</v>
      </c>
      <c r="F3953" s="46" t="s">
        <v>896</v>
      </c>
      <c r="G3953" s="46" t="s">
        <v>665</v>
      </c>
      <c r="H3953" s="46">
        <v>28</v>
      </c>
      <c r="I3953" s="58" t="s">
        <v>377</v>
      </c>
      <c r="J3953" s="61" t="s">
        <v>302</v>
      </c>
      <c r="K3953" s="85">
        <f>VLOOKUP(B3953,Precios!G:J,4,FALSE)</f>
        <v>111.12</v>
      </c>
      <c r="L3953" s="59"/>
    </row>
    <row r="3954" spans="2:12">
      <c r="B3954" s="46" t="str">
        <f t="shared" si="61"/>
        <v>170CLO28</v>
      </c>
      <c r="C3954" s="46">
        <v>170</v>
      </c>
      <c r="D3954" s="58" t="s">
        <v>8</v>
      </c>
      <c r="E3954" s="58" t="s">
        <v>3</v>
      </c>
      <c r="F3954" s="46" t="s">
        <v>896</v>
      </c>
      <c r="G3954" s="46" t="s">
        <v>665</v>
      </c>
      <c r="H3954" s="46">
        <v>28</v>
      </c>
      <c r="I3954" s="58" t="s">
        <v>377</v>
      </c>
      <c r="J3954" s="61" t="s">
        <v>317</v>
      </c>
      <c r="K3954" s="85">
        <f>VLOOKUP(B3954,Precios!G:J,4,FALSE)</f>
        <v>3117.64</v>
      </c>
      <c r="L3954" s="59"/>
    </row>
    <row r="3955" spans="2:12">
      <c r="B3955" s="46" t="str">
        <f t="shared" si="61"/>
        <v>171CLO28</v>
      </c>
      <c r="C3955" s="46">
        <v>171</v>
      </c>
      <c r="D3955" s="58" t="s">
        <v>7</v>
      </c>
      <c r="E3955" s="58" t="s">
        <v>3</v>
      </c>
      <c r="F3955" s="46" t="s">
        <v>896</v>
      </c>
      <c r="G3955" s="46" t="s">
        <v>665</v>
      </c>
      <c r="H3955" s="46">
        <v>28</v>
      </c>
      <c r="I3955" s="58" t="s">
        <v>377</v>
      </c>
      <c r="J3955" s="61" t="s">
        <v>536</v>
      </c>
      <c r="K3955" s="85">
        <f>VLOOKUP(B3955,Precios!G:J,4,FALSE)</f>
        <v>6703.88</v>
      </c>
      <c r="L3955" s="59"/>
    </row>
    <row r="3956" spans="2:12">
      <c r="B3956" s="46" t="str">
        <f t="shared" si="61"/>
        <v>172CLO28</v>
      </c>
      <c r="C3956" s="46">
        <v>172</v>
      </c>
      <c r="D3956" s="58" t="s">
        <v>6</v>
      </c>
      <c r="E3956" s="58" t="s">
        <v>3</v>
      </c>
      <c r="F3956" s="46" t="s">
        <v>896</v>
      </c>
      <c r="G3956" s="46" t="s">
        <v>665</v>
      </c>
      <c r="H3956" s="46">
        <v>28</v>
      </c>
      <c r="I3956" s="58" t="s">
        <v>377</v>
      </c>
      <c r="J3956" s="61" t="s">
        <v>536</v>
      </c>
      <c r="K3956" s="85">
        <f>VLOOKUP(B3956,Precios!G:J,4,FALSE)</f>
        <v>5768.79</v>
      </c>
      <c r="L3956" s="59"/>
    </row>
    <row r="3957" spans="2:12">
      <c r="B3957" s="46" t="str">
        <f t="shared" si="61"/>
        <v>173CLO28</v>
      </c>
      <c r="C3957" s="46">
        <v>173</v>
      </c>
      <c r="D3957" s="58" t="s">
        <v>5</v>
      </c>
      <c r="E3957" s="58" t="s">
        <v>3</v>
      </c>
      <c r="F3957" s="46" t="s">
        <v>896</v>
      </c>
      <c r="G3957" s="46" t="s">
        <v>665</v>
      </c>
      <c r="H3957" s="46">
        <v>28</v>
      </c>
      <c r="I3957" s="58" t="s">
        <v>377</v>
      </c>
      <c r="J3957" s="61" t="s">
        <v>536</v>
      </c>
      <c r="K3957" s="85">
        <f>VLOOKUP(B3957,Precios!G:J,4,FALSE)</f>
        <v>5768.79</v>
      </c>
      <c r="L3957" s="59"/>
    </row>
    <row r="3958" spans="2:12">
      <c r="B3958" s="46" t="str">
        <f t="shared" si="61"/>
        <v>174CLO28</v>
      </c>
      <c r="C3958" s="46">
        <v>174</v>
      </c>
      <c r="D3958" s="58" t="s">
        <v>4</v>
      </c>
      <c r="E3958" s="58" t="s">
        <v>3</v>
      </c>
      <c r="F3958" s="46" t="s">
        <v>896</v>
      </c>
      <c r="G3958" s="46" t="s">
        <v>665</v>
      </c>
      <c r="H3958" s="46">
        <v>28</v>
      </c>
      <c r="I3958" s="58" t="s">
        <v>377</v>
      </c>
      <c r="J3958" s="61" t="s">
        <v>536</v>
      </c>
      <c r="K3958" s="85">
        <f>VLOOKUP(B3958,Precios!G:J,4,FALSE)</f>
        <v>15277.92</v>
      </c>
      <c r="L3958" s="59"/>
    </row>
    <row r="3959" spans="2:12">
      <c r="B3959" s="46" t="str">
        <f t="shared" si="61"/>
        <v>175CLO28</v>
      </c>
      <c r="C3959" s="46">
        <v>175</v>
      </c>
      <c r="D3959" s="58" t="s">
        <v>224</v>
      </c>
      <c r="E3959" s="58" t="s">
        <v>3</v>
      </c>
      <c r="F3959" s="46" t="s">
        <v>896</v>
      </c>
      <c r="G3959" s="46" t="s">
        <v>665</v>
      </c>
      <c r="H3959" s="46">
        <v>28</v>
      </c>
      <c r="I3959" s="58" t="s">
        <v>377</v>
      </c>
      <c r="J3959" s="61" t="s">
        <v>536</v>
      </c>
      <c r="K3959" s="85">
        <f>VLOOKUP(B3959,Precios!G:J,4,FALSE)</f>
        <v>3117.64</v>
      </c>
      <c r="L3959" s="59"/>
    </row>
    <row r="3960" spans="2:12">
      <c r="B3960" s="46" t="str">
        <f t="shared" si="61"/>
        <v>176CLO28</v>
      </c>
      <c r="C3960" s="46">
        <v>176</v>
      </c>
      <c r="D3960" s="58" t="s">
        <v>225</v>
      </c>
      <c r="E3960" s="58" t="s">
        <v>3</v>
      </c>
      <c r="F3960" s="46" t="s">
        <v>896</v>
      </c>
      <c r="G3960" s="46" t="s">
        <v>665</v>
      </c>
      <c r="H3960" s="46">
        <v>28</v>
      </c>
      <c r="I3960" s="58" t="s">
        <v>377</v>
      </c>
      <c r="J3960" s="61" t="s">
        <v>536</v>
      </c>
      <c r="K3960" s="85">
        <f>VLOOKUP(B3960,Precios!G:J,4,FALSE)</f>
        <v>5768.79</v>
      </c>
      <c r="L3960" s="59"/>
    </row>
    <row r="3961" spans="2:12">
      <c r="B3961" s="46" t="str">
        <f t="shared" si="61"/>
        <v>177CLO28</v>
      </c>
      <c r="C3961" s="46">
        <v>177</v>
      </c>
      <c r="D3961" s="58" t="s">
        <v>226</v>
      </c>
      <c r="E3961" s="58" t="s">
        <v>3</v>
      </c>
      <c r="F3961" s="46" t="s">
        <v>896</v>
      </c>
      <c r="G3961" s="46" t="s">
        <v>665</v>
      </c>
      <c r="H3961" s="46">
        <v>28</v>
      </c>
      <c r="I3961" s="58" t="s">
        <v>377</v>
      </c>
      <c r="J3961" s="61" t="s">
        <v>536</v>
      </c>
      <c r="K3961" s="85">
        <f>VLOOKUP(B3961,Precios!G:J,4,FALSE)</f>
        <v>5768.79</v>
      </c>
      <c r="L3961" s="59"/>
    </row>
    <row r="3962" spans="2:12">
      <c r="B3962" s="46" t="str">
        <f t="shared" si="61"/>
        <v>178CLO28</v>
      </c>
      <c r="C3962" s="46">
        <v>178</v>
      </c>
      <c r="D3962" s="58" t="s">
        <v>227</v>
      </c>
      <c r="E3962" s="58" t="s">
        <v>3</v>
      </c>
      <c r="F3962" s="46" t="s">
        <v>896</v>
      </c>
      <c r="G3962" s="46" t="s">
        <v>665</v>
      </c>
      <c r="H3962" s="46">
        <v>28</v>
      </c>
      <c r="I3962" s="58" t="s">
        <v>377</v>
      </c>
      <c r="J3962" s="61" t="s">
        <v>536</v>
      </c>
      <c r="K3962" s="85">
        <f>VLOOKUP(B3962,Precios!G:J,4,FALSE)</f>
        <v>6703.88</v>
      </c>
      <c r="L3962" s="59"/>
    </row>
    <row r="3963" spans="2:12">
      <c r="B3963" s="46" t="str">
        <f t="shared" si="61"/>
        <v>179CLO28</v>
      </c>
      <c r="C3963" s="46">
        <v>179</v>
      </c>
      <c r="D3963" s="58" t="s">
        <v>228</v>
      </c>
      <c r="E3963" s="58" t="s">
        <v>3</v>
      </c>
      <c r="F3963" s="46" t="s">
        <v>896</v>
      </c>
      <c r="G3963" s="46" t="s">
        <v>665</v>
      </c>
      <c r="H3963" s="46">
        <v>28</v>
      </c>
      <c r="I3963" s="58" t="s">
        <v>377</v>
      </c>
      <c r="J3963" s="61" t="s">
        <v>536</v>
      </c>
      <c r="K3963" s="85">
        <f>VLOOKUP(B3963,Precios!G:J,4,FALSE)</f>
        <v>15277.92</v>
      </c>
      <c r="L3963" s="59"/>
    </row>
    <row r="3964" spans="2:12">
      <c r="B3964" s="46" t="str">
        <f t="shared" si="61"/>
        <v>180CLO28</v>
      </c>
      <c r="C3964" s="46">
        <v>180</v>
      </c>
      <c r="D3964" s="58" t="s">
        <v>1</v>
      </c>
      <c r="E3964" s="58" t="s">
        <v>2</v>
      </c>
      <c r="F3964" s="46" t="s">
        <v>896</v>
      </c>
      <c r="G3964" s="46" t="s">
        <v>665</v>
      </c>
      <c r="H3964" s="46">
        <v>28</v>
      </c>
      <c r="I3964" s="58" t="s">
        <v>377</v>
      </c>
      <c r="J3964" s="61" t="s">
        <v>265</v>
      </c>
      <c r="K3964" s="85">
        <f>VLOOKUP(B3964,Precios!G:J,4,FALSE)</f>
        <v>1967.66</v>
      </c>
      <c r="L3964" s="59"/>
    </row>
  </sheetData>
  <sheetProtection algorithmName="SHA-512" hashValue="y1ywe19lh6izgc0og9XVA9rMrs4n6cxgQWBuDiMMDIsogSn1hpUYdqga2uzdZdoGPpd9fSrwiM6iiqlZOSBD5A==" saltValue="V7mRCYPqbqaMAMbE4LmsRA==" spinCount="100000" sheet="1" objects="1" scenarios="1" autoFilter="0"/>
  <autoFilter ref="C4:K3964"/>
  <mergeCells count="1">
    <mergeCell ref="C1:K1"/>
  </mergeCell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CC3961"/>
  <sheetViews>
    <sheetView showGridLines="0" workbookViewId="0">
      <pane ySplit="1" topLeftCell="A2" activePane="bottomLeft" state="frozen"/>
      <selection activeCell="G3960" sqref="G3960"/>
      <selection pane="bottomLeft"/>
    </sheetView>
  </sheetViews>
  <sheetFormatPr baseColWidth="10" defaultRowHeight="15"/>
  <cols>
    <col min="1" max="2" width="81.140625" customWidth="1"/>
    <col min="3" max="3" width="11.140625" bestFit="1" customWidth="1"/>
    <col min="4" max="4" width="12.7109375" bestFit="1" customWidth="1"/>
    <col min="5" max="6" width="12.7109375" customWidth="1"/>
    <col min="7" max="7" width="18.5703125" bestFit="1" customWidth="1"/>
    <col min="8" max="8" width="23.28515625" bestFit="1" customWidth="1"/>
    <col min="9" max="9" width="27.7109375" bestFit="1" customWidth="1"/>
    <col min="10" max="10" width="12.5703125" bestFit="1" customWidth="1"/>
    <col min="11" max="11" width="20.5703125" bestFit="1" customWidth="1"/>
    <col min="12" max="12" width="17.85546875" bestFit="1" customWidth="1"/>
    <col min="13" max="13" width="28.42578125" bestFit="1" customWidth="1"/>
    <col min="14" max="14" width="13.140625" bestFit="1" customWidth="1"/>
    <col min="15" max="15" width="17" bestFit="1" customWidth="1"/>
    <col min="16" max="16" width="16.85546875" bestFit="1" customWidth="1"/>
    <col min="17" max="17" width="10.140625" bestFit="1" customWidth="1"/>
    <col min="18" max="18" width="16.140625" bestFit="1" customWidth="1"/>
    <col min="19" max="19" width="20.28515625" bestFit="1" customWidth="1"/>
    <col min="20" max="20" width="29.42578125" bestFit="1" customWidth="1"/>
    <col min="21" max="26" width="29.42578125" customWidth="1"/>
    <col min="27" max="30" width="81.140625" bestFit="1" customWidth="1"/>
    <col min="31" max="31" width="78.7109375" bestFit="1" customWidth="1"/>
    <col min="32" max="32" width="81.140625" bestFit="1" customWidth="1"/>
    <col min="33" max="33" width="22.5703125" bestFit="1" customWidth="1"/>
    <col min="34" max="34" width="81.140625" bestFit="1" customWidth="1"/>
    <col min="35" max="35" width="10.42578125" bestFit="1" customWidth="1"/>
    <col min="36" max="36" width="9.7109375" bestFit="1" customWidth="1"/>
    <col min="37" max="37" width="10.42578125" bestFit="1" customWidth="1"/>
    <col min="38" max="38" width="9.7109375" bestFit="1" customWidth="1"/>
    <col min="39" max="39" width="75.28515625" bestFit="1" customWidth="1"/>
    <col min="40" max="43" width="10.85546875" bestFit="1" customWidth="1"/>
    <col min="44" max="44" width="20.85546875" bestFit="1" customWidth="1"/>
    <col min="45" max="45" width="64.85546875" bestFit="1" customWidth="1"/>
    <col min="46" max="46" width="17.7109375" bestFit="1" customWidth="1"/>
    <col min="47" max="47" width="81.140625" bestFit="1" customWidth="1"/>
    <col min="48" max="48" width="51.28515625" bestFit="1" customWidth="1"/>
    <col min="49" max="49" width="20.42578125" bestFit="1" customWidth="1"/>
    <col min="50" max="50" width="22.28515625" bestFit="1" customWidth="1"/>
    <col min="51" max="51" width="13.42578125" bestFit="1" customWidth="1"/>
    <col min="52" max="52" width="13.42578125" customWidth="1"/>
    <col min="53" max="54" width="12" bestFit="1" customWidth="1"/>
    <col min="55" max="55" width="17.28515625" bestFit="1" customWidth="1"/>
    <col min="56" max="56" width="17.28515625" customWidth="1"/>
    <col min="57" max="57" width="10" bestFit="1" customWidth="1"/>
    <col min="58" max="58" width="41.140625" bestFit="1" customWidth="1"/>
    <col min="59" max="59" width="9.5703125" bestFit="1" customWidth="1"/>
    <col min="60" max="68" width="12.140625" bestFit="1" customWidth="1"/>
    <col min="69" max="79" width="13.140625" bestFit="1" customWidth="1"/>
    <col min="80" max="80" width="9.28515625" bestFit="1" customWidth="1"/>
    <col min="81" max="81" width="17.140625" bestFit="1" customWidth="1"/>
  </cols>
  <sheetData>
    <row r="1" spans="1:81" ht="52.5" thickBot="1">
      <c r="A1" s="53" t="s">
        <v>919</v>
      </c>
      <c r="B1" s="53" t="s">
        <v>920</v>
      </c>
      <c r="C1" s="103" t="s">
        <v>1235</v>
      </c>
      <c r="D1" s="103" t="s">
        <v>1236</v>
      </c>
      <c r="E1" s="103" t="s">
        <v>1237</v>
      </c>
      <c r="F1" s="103" t="s">
        <v>1238</v>
      </c>
      <c r="G1" s="103" t="s">
        <v>1239</v>
      </c>
      <c r="H1" s="103" t="s">
        <v>1240</v>
      </c>
      <c r="I1" s="103" t="s">
        <v>1241</v>
      </c>
      <c r="J1" s="103" t="s">
        <v>1242</v>
      </c>
      <c r="K1" s="103" t="s">
        <v>1243</v>
      </c>
      <c r="L1" s="103" t="s">
        <v>1244</v>
      </c>
      <c r="M1" s="103" t="s">
        <v>1245</v>
      </c>
      <c r="N1" s="103" t="s">
        <v>1246</v>
      </c>
      <c r="O1" s="103" t="s">
        <v>1247</v>
      </c>
      <c r="P1" s="103" t="s">
        <v>1248</v>
      </c>
      <c r="Q1" s="103" t="s">
        <v>1249</v>
      </c>
      <c r="R1" s="103" t="s">
        <v>1250</v>
      </c>
      <c r="S1" s="103" t="s">
        <v>1251</v>
      </c>
      <c r="T1" s="103" t="s">
        <v>1252</v>
      </c>
      <c r="U1" s="103" t="s">
        <v>1253</v>
      </c>
      <c r="V1" s="103" t="s">
        <v>1254</v>
      </c>
      <c r="W1" s="103" t="s">
        <v>1255</v>
      </c>
      <c r="X1" s="103" t="s">
        <v>1256</v>
      </c>
      <c r="Y1" s="103" t="s">
        <v>1257</v>
      </c>
      <c r="Z1" s="103" t="s">
        <v>1258</v>
      </c>
      <c r="AA1" s="103" t="s">
        <v>1259</v>
      </c>
      <c r="AB1" s="103" t="s">
        <v>1260</v>
      </c>
      <c r="AC1" s="103" t="s">
        <v>1261</v>
      </c>
      <c r="AD1" s="103" t="s">
        <v>1262</v>
      </c>
      <c r="AE1" s="103" t="s">
        <v>1263</v>
      </c>
      <c r="AF1" s="103" t="s">
        <v>1264</v>
      </c>
      <c r="AG1" s="103" t="s">
        <v>1265</v>
      </c>
      <c r="AH1" s="103" t="s">
        <v>1266</v>
      </c>
      <c r="AI1" s="103" t="s">
        <v>1267</v>
      </c>
      <c r="AJ1" s="103" t="s">
        <v>1268</v>
      </c>
      <c r="AK1" s="103" t="s">
        <v>1269</v>
      </c>
      <c r="AL1" s="103" t="s">
        <v>1270</v>
      </c>
      <c r="AM1" s="103" t="s">
        <v>1271</v>
      </c>
      <c r="AN1" s="103" t="s">
        <v>1272</v>
      </c>
      <c r="AO1" s="103" t="s">
        <v>1273</v>
      </c>
      <c r="AP1" s="103" t="s">
        <v>1274</v>
      </c>
      <c r="AQ1" s="103" t="s">
        <v>1275</v>
      </c>
      <c r="AR1" s="103" t="s">
        <v>1276</v>
      </c>
      <c r="AS1" s="103" t="s">
        <v>1277</v>
      </c>
      <c r="AT1" s="103" t="s">
        <v>1278</v>
      </c>
      <c r="AU1" s="103" t="s">
        <v>1279</v>
      </c>
      <c r="AV1" s="103" t="s">
        <v>1280</v>
      </c>
      <c r="AW1" s="103" t="s">
        <v>1281</v>
      </c>
      <c r="AX1" s="103" t="s">
        <v>1282</v>
      </c>
      <c r="AY1" s="103" t="s">
        <v>1283</v>
      </c>
      <c r="AZ1" s="103" t="s">
        <v>1284</v>
      </c>
      <c r="BA1" s="103" t="s">
        <v>1190</v>
      </c>
      <c r="BB1" s="103" t="s">
        <v>1285</v>
      </c>
      <c r="BC1" s="103" t="s">
        <v>1286</v>
      </c>
      <c r="BD1" s="103" t="s">
        <v>1287</v>
      </c>
      <c r="BE1" s="103" t="s">
        <v>1288</v>
      </c>
      <c r="BF1" s="103" t="s">
        <v>1289</v>
      </c>
      <c r="BG1" s="103" t="s">
        <v>1290</v>
      </c>
      <c r="BH1" s="103" t="s">
        <v>1291</v>
      </c>
      <c r="BI1" s="103" t="s">
        <v>1292</v>
      </c>
      <c r="BJ1" s="103" t="s">
        <v>1293</v>
      </c>
      <c r="BK1" s="103" t="s">
        <v>1294</v>
      </c>
      <c r="BL1" s="103" t="s">
        <v>1295</v>
      </c>
      <c r="BM1" s="103" t="s">
        <v>1296</v>
      </c>
      <c r="BN1" s="103" t="s">
        <v>1297</v>
      </c>
      <c r="BO1" s="103" t="s">
        <v>1298</v>
      </c>
      <c r="BP1" s="103" t="s">
        <v>1299</v>
      </c>
      <c r="BQ1" s="103" t="s">
        <v>1300</v>
      </c>
      <c r="BR1" s="103" t="s">
        <v>1301</v>
      </c>
      <c r="BS1" s="103" t="s">
        <v>1302</v>
      </c>
      <c r="BT1" s="103" t="s">
        <v>1303</v>
      </c>
      <c r="BU1" s="103" t="s">
        <v>1304</v>
      </c>
      <c r="BV1" s="103" t="s">
        <v>1305</v>
      </c>
      <c r="BW1" s="103" t="s">
        <v>1306</v>
      </c>
      <c r="BX1" s="103" t="s">
        <v>1307</v>
      </c>
      <c r="BY1" s="103" t="s">
        <v>1308</v>
      </c>
      <c r="BZ1" s="103" t="s">
        <v>1309</v>
      </c>
      <c r="CA1" s="103" t="s">
        <v>1310</v>
      </c>
      <c r="CB1" s="103" t="s">
        <v>922</v>
      </c>
      <c r="CC1" s="103" t="s">
        <v>923</v>
      </c>
    </row>
    <row r="2" spans="1:81">
      <c r="A2" s="53" t="s">
        <v>206</v>
      </c>
      <c r="B2" s="53" t="s">
        <v>924</v>
      </c>
      <c r="C2" t="s">
        <v>925</v>
      </c>
      <c r="D2" t="s">
        <v>926</v>
      </c>
      <c r="AA2" t="s">
        <v>927</v>
      </c>
      <c r="AB2" t="s">
        <v>928</v>
      </c>
      <c r="AC2" t="s">
        <v>929</v>
      </c>
      <c r="AD2" t="s">
        <v>930</v>
      </c>
      <c r="AS2" t="s">
        <v>931</v>
      </c>
      <c r="AU2" t="s">
        <v>932</v>
      </c>
      <c r="AV2" t="s">
        <v>933</v>
      </c>
      <c r="AX2" t="s">
        <v>699</v>
      </c>
      <c r="BA2" s="89">
        <f>VLOOKUP((A2&amp;AX2),Precios!B:J,9,FALSE)</f>
        <v>17840.39</v>
      </c>
      <c r="BB2" t="s">
        <v>934</v>
      </c>
      <c r="BC2" t="str">
        <f>VLOOKUP((A2&amp;AX2),Precios!B:J,6,FALSE)</f>
        <v>2BOG6</v>
      </c>
    </row>
    <row r="3" spans="1:81">
      <c r="A3" s="53" t="s">
        <v>206</v>
      </c>
      <c r="B3" s="53" t="s">
        <v>924</v>
      </c>
      <c r="C3" t="s">
        <v>925</v>
      </c>
      <c r="D3" t="s">
        <v>926</v>
      </c>
      <c r="AA3" t="s">
        <v>927</v>
      </c>
      <c r="AB3" t="s">
        <v>928</v>
      </c>
      <c r="AC3" t="s">
        <v>929</v>
      </c>
      <c r="AD3" t="s">
        <v>930</v>
      </c>
      <c r="AS3" t="s">
        <v>931</v>
      </c>
      <c r="AU3" t="s">
        <v>932</v>
      </c>
      <c r="AV3" t="s">
        <v>700</v>
      </c>
      <c r="AX3" t="s">
        <v>701</v>
      </c>
      <c r="BA3" s="89">
        <f>VLOOKUP((A3&amp;AX3),Precios!B:J,9,FALSE)</f>
        <v>17761.14</v>
      </c>
      <c r="BB3" t="s">
        <v>934</v>
      </c>
      <c r="BC3" t="str">
        <f>VLOOKUP((A3&amp;AX3),Precios!B:J,6,FALSE)</f>
        <v>2BOG7</v>
      </c>
    </row>
    <row r="4" spans="1:81">
      <c r="A4" s="53" t="s">
        <v>206</v>
      </c>
      <c r="B4" s="53" t="s">
        <v>924</v>
      </c>
      <c r="C4" t="s">
        <v>925</v>
      </c>
      <c r="D4" t="s">
        <v>926</v>
      </c>
      <c r="AA4" t="s">
        <v>927</v>
      </c>
      <c r="AB4" t="s">
        <v>928</v>
      </c>
      <c r="AC4" t="s">
        <v>929</v>
      </c>
      <c r="AD4" t="s">
        <v>930</v>
      </c>
      <c r="AS4" t="s">
        <v>931</v>
      </c>
      <c r="AU4" t="s">
        <v>932</v>
      </c>
      <c r="AV4" t="s">
        <v>679</v>
      </c>
      <c r="AX4" t="s">
        <v>680</v>
      </c>
      <c r="BA4" s="89">
        <f>VLOOKUP((A4&amp;AX4),Precios!B:J,9,FALSE)</f>
        <v>8074.9</v>
      </c>
      <c r="BB4" t="s">
        <v>934</v>
      </c>
      <c r="BC4" t="str">
        <f>VLOOKUP((A4&amp;AX4),Precios!B:J,6,FALSE)</f>
        <v>2BOG8</v>
      </c>
    </row>
    <row r="5" spans="1:81">
      <c r="A5" s="53" t="s">
        <v>206</v>
      </c>
      <c r="B5" s="53" t="s">
        <v>924</v>
      </c>
      <c r="C5" t="s">
        <v>925</v>
      </c>
      <c r="D5" t="s">
        <v>926</v>
      </c>
      <c r="AA5" t="s">
        <v>927</v>
      </c>
      <c r="AB5" t="s">
        <v>928</v>
      </c>
      <c r="AC5" t="s">
        <v>929</v>
      </c>
      <c r="AD5" t="s">
        <v>930</v>
      </c>
      <c r="AS5" t="s">
        <v>931</v>
      </c>
      <c r="AU5" t="s">
        <v>932</v>
      </c>
      <c r="AV5" t="s">
        <v>660</v>
      </c>
      <c r="AX5" t="s">
        <v>661</v>
      </c>
      <c r="BA5" s="89">
        <f>VLOOKUP((A5&amp;AX5),Precios!B:J,9,FALSE)</f>
        <v>9512.24</v>
      </c>
      <c r="BB5" t="s">
        <v>934</v>
      </c>
      <c r="BC5" t="str">
        <f>VLOOKUP((A5&amp;AX5),Precios!B:J,6,FALSE)</f>
        <v>2BOG9</v>
      </c>
    </row>
    <row r="6" spans="1:81">
      <c r="A6" s="53" t="s">
        <v>206</v>
      </c>
      <c r="B6" s="53" t="s">
        <v>924</v>
      </c>
      <c r="C6" t="s">
        <v>925</v>
      </c>
      <c r="D6" t="s">
        <v>926</v>
      </c>
      <c r="AA6" t="s">
        <v>927</v>
      </c>
      <c r="AB6" t="s">
        <v>928</v>
      </c>
      <c r="AC6" t="s">
        <v>929</v>
      </c>
      <c r="AD6" t="s">
        <v>930</v>
      </c>
      <c r="AS6" t="s">
        <v>931</v>
      </c>
      <c r="AU6" t="s">
        <v>932</v>
      </c>
      <c r="AV6" t="s">
        <v>674</v>
      </c>
      <c r="AX6" t="s">
        <v>675</v>
      </c>
      <c r="BA6" s="89">
        <f>VLOOKUP((A6&amp;AX6),Precios!B:J,9,FALSE)</f>
        <v>7982.3</v>
      </c>
      <c r="BB6" t="s">
        <v>934</v>
      </c>
      <c r="BC6" t="str">
        <f>VLOOKUP((A6&amp;AX6),Precios!B:J,6,FALSE)</f>
        <v>2BOG10</v>
      </c>
    </row>
    <row r="7" spans="1:81">
      <c r="A7" s="53" t="s">
        <v>206</v>
      </c>
      <c r="B7" s="53" t="s">
        <v>924</v>
      </c>
      <c r="C7" t="s">
        <v>925</v>
      </c>
      <c r="D7" t="s">
        <v>926</v>
      </c>
      <c r="AA7" t="s">
        <v>927</v>
      </c>
      <c r="AB7" t="s">
        <v>928</v>
      </c>
      <c r="AC7" t="s">
        <v>929</v>
      </c>
      <c r="AD7" t="s">
        <v>930</v>
      </c>
      <c r="AS7" t="s">
        <v>931</v>
      </c>
      <c r="AU7" t="s">
        <v>932</v>
      </c>
      <c r="AV7" t="s">
        <v>685</v>
      </c>
      <c r="AX7" t="s">
        <v>686</v>
      </c>
      <c r="BA7" s="89">
        <f>VLOOKUP((A7&amp;AX7),Precios!B:J,9,FALSE)</f>
        <v>8485.86</v>
      </c>
      <c r="BB7" t="s">
        <v>934</v>
      </c>
      <c r="BC7" t="str">
        <f>VLOOKUP((A7&amp;AX7),Precios!B:J,6,FALSE)</f>
        <v>2BOG11</v>
      </c>
    </row>
    <row r="8" spans="1:81">
      <c r="A8" s="53" t="s">
        <v>206</v>
      </c>
      <c r="B8" s="53" t="s">
        <v>924</v>
      </c>
      <c r="C8" t="s">
        <v>925</v>
      </c>
      <c r="D8" t="s">
        <v>926</v>
      </c>
      <c r="AA8" t="s">
        <v>927</v>
      </c>
      <c r="AB8" t="s">
        <v>928</v>
      </c>
      <c r="AC8" t="s">
        <v>929</v>
      </c>
      <c r="AD8" t="s">
        <v>930</v>
      </c>
      <c r="AS8" t="s">
        <v>931</v>
      </c>
      <c r="AU8" t="s">
        <v>932</v>
      </c>
      <c r="AV8" t="s">
        <v>662</v>
      </c>
      <c r="AX8" t="s">
        <v>663</v>
      </c>
      <c r="BA8" s="89">
        <f>VLOOKUP((A8&amp;AX8),Precios!B:J,9,FALSE)</f>
        <v>6754.92</v>
      </c>
      <c r="BB8" t="s">
        <v>934</v>
      </c>
      <c r="BC8" t="str">
        <f>VLOOKUP((A8&amp;AX8),Precios!B:J,6,FALSE)</f>
        <v>2BOG12</v>
      </c>
    </row>
    <row r="9" spans="1:81">
      <c r="A9" s="53" t="s">
        <v>206</v>
      </c>
      <c r="B9" s="53" t="s">
        <v>924</v>
      </c>
      <c r="C9" t="s">
        <v>925</v>
      </c>
      <c r="D9" t="s">
        <v>926</v>
      </c>
      <c r="AA9" t="s">
        <v>927</v>
      </c>
      <c r="AB9" t="s">
        <v>928</v>
      </c>
      <c r="AC9" t="s">
        <v>929</v>
      </c>
      <c r="AD9" t="s">
        <v>930</v>
      </c>
      <c r="AS9" t="s">
        <v>931</v>
      </c>
      <c r="AU9" t="s">
        <v>932</v>
      </c>
      <c r="AV9" t="s">
        <v>669</v>
      </c>
      <c r="AX9" t="s">
        <v>670</v>
      </c>
      <c r="BA9" s="89">
        <f>VLOOKUP((A9&amp;AX9),Precios!B:J,9,FALSE)</f>
        <v>7419.86</v>
      </c>
      <c r="BB9" t="s">
        <v>934</v>
      </c>
      <c r="BC9" t="str">
        <f>VLOOKUP((A9&amp;AX9),Precios!B:J,6,FALSE)</f>
        <v>2BOG13</v>
      </c>
    </row>
    <row r="10" spans="1:81">
      <c r="A10" s="53" t="s">
        <v>206</v>
      </c>
      <c r="B10" s="53" t="s">
        <v>924</v>
      </c>
      <c r="C10" t="s">
        <v>925</v>
      </c>
      <c r="D10" t="s">
        <v>926</v>
      </c>
      <c r="AA10" t="s">
        <v>927</v>
      </c>
      <c r="AB10" t="s">
        <v>928</v>
      </c>
      <c r="AC10" t="s">
        <v>929</v>
      </c>
      <c r="AD10" t="s">
        <v>930</v>
      </c>
      <c r="AS10" t="s">
        <v>931</v>
      </c>
      <c r="AU10" t="s">
        <v>932</v>
      </c>
      <c r="AV10" t="s">
        <v>693</v>
      </c>
      <c r="AX10" t="s">
        <v>694</v>
      </c>
      <c r="BA10" s="89">
        <f>VLOOKUP((A10&amp;AX10),Precios!B:J,9,FALSE)</f>
        <v>8920.4</v>
      </c>
      <c r="BB10" t="s">
        <v>934</v>
      </c>
      <c r="BC10" t="str">
        <f>VLOOKUP((A10&amp;AX10),Precios!B:J,6,FALSE)</f>
        <v>2BOG14</v>
      </c>
    </row>
    <row r="11" spans="1:81">
      <c r="A11" s="53" t="s">
        <v>206</v>
      </c>
      <c r="B11" s="53" t="s">
        <v>924</v>
      </c>
      <c r="C11" t="s">
        <v>925</v>
      </c>
      <c r="D11" t="s">
        <v>926</v>
      </c>
      <c r="AA11" t="s">
        <v>927</v>
      </c>
      <c r="AB11" t="s">
        <v>928</v>
      </c>
      <c r="AC11" t="s">
        <v>929</v>
      </c>
      <c r="AD11" t="s">
        <v>930</v>
      </c>
      <c r="AS11" t="s">
        <v>931</v>
      </c>
      <c r="AU11" t="s">
        <v>932</v>
      </c>
      <c r="AV11" t="s">
        <v>687</v>
      </c>
      <c r="AX11" t="s">
        <v>688</v>
      </c>
      <c r="BA11" s="89">
        <f>VLOOKUP((A11&amp;AX11),Precios!B:J,9,FALSE)</f>
        <v>6432.79</v>
      </c>
      <c r="BB11" t="s">
        <v>934</v>
      </c>
      <c r="BC11" t="str">
        <f>VLOOKUP((A11&amp;AX11),Precios!B:J,6,FALSE)</f>
        <v>2BOG16</v>
      </c>
    </row>
    <row r="12" spans="1:81">
      <c r="A12" s="53" t="s">
        <v>206</v>
      </c>
      <c r="B12" s="53" t="s">
        <v>924</v>
      </c>
      <c r="C12" t="s">
        <v>925</v>
      </c>
      <c r="D12" t="s">
        <v>926</v>
      </c>
      <c r="AA12" t="s">
        <v>927</v>
      </c>
      <c r="AB12" t="s">
        <v>928</v>
      </c>
      <c r="AC12" t="s">
        <v>929</v>
      </c>
      <c r="AD12" t="s">
        <v>930</v>
      </c>
      <c r="AS12" t="s">
        <v>931</v>
      </c>
      <c r="AU12" t="s">
        <v>932</v>
      </c>
      <c r="AV12" t="s">
        <v>667</v>
      </c>
      <c r="AX12" t="s">
        <v>668</v>
      </c>
      <c r="BA12" s="89">
        <f>VLOOKUP((A12&amp;AX12),Precios!B:J,9,FALSE)</f>
        <v>8799.14</v>
      </c>
      <c r="BB12" t="s">
        <v>934</v>
      </c>
      <c r="BC12" t="str">
        <f>VLOOKUP((A12&amp;AX12),Precios!B:J,6,FALSE)</f>
        <v>2BOG17</v>
      </c>
    </row>
    <row r="13" spans="1:81">
      <c r="A13" s="53" t="s">
        <v>206</v>
      </c>
      <c r="B13" s="53" t="s">
        <v>924</v>
      </c>
      <c r="C13" t="s">
        <v>925</v>
      </c>
      <c r="D13" t="s">
        <v>926</v>
      </c>
      <c r="AA13" t="s">
        <v>927</v>
      </c>
      <c r="AB13" t="s">
        <v>928</v>
      </c>
      <c r="AC13" t="s">
        <v>929</v>
      </c>
      <c r="AD13" t="s">
        <v>930</v>
      </c>
      <c r="AS13" t="s">
        <v>931</v>
      </c>
      <c r="AU13" t="s">
        <v>932</v>
      </c>
      <c r="AV13" t="s">
        <v>677</v>
      </c>
      <c r="AX13" t="s">
        <v>678</v>
      </c>
      <c r="BA13" s="89">
        <f>VLOOKUP((A13&amp;AX13),Precios!B:J,9,FALSE)</f>
        <v>9830.27</v>
      </c>
      <c r="BB13" t="s">
        <v>934</v>
      </c>
      <c r="BC13" t="str">
        <f>VLOOKUP((A13&amp;AX13),Precios!B:J,6,FALSE)</f>
        <v>2BOG18</v>
      </c>
    </row>
    <row r="14" spans="1:81">
      <c r="A14" s="53" t="s">
        <v>206</v>
      </c>
      <c r="B14" s="53" t="s">
        <v>924</v>
      </c>
      <c r="C14" t="s">
        <v>925</v>
      </c>
      <c r="D14" t="s">
        <v>926</v>
      </c>
      <c r="AA14" t="s">
        <v>927</v>
      </c>
      <c r="AB14" t="s">
        <v>928</v>
      </c>
      <c r="AC14" t="s">
        <v>929</v>
      </c>
      <c r="AD14" t="s">
        <v>930</v>
      </c>
      <c r="AS14" t="s">
        <v>931</v>
      </c>
      <c r="AU14" t="s">
        <v>932</v>
      </c>
      <c r="AV14" t="s">
        <v>695</v>
      </c>
      <c r="AX14" t="s">
        <v>696</v>
      </c>
      <c r="BA14" s="89">
        <f>VLOOKUP((A14&amp;AX14),Precios!B:J,9,FALSE)</f>
        <v>6709.12</v>
      </c>
      <c r="BB14" t="s">
        <v>934</v>
      </c>
      <c r="BC14" t="str">
        <f>VLOOKUP((A14&amp;AX14),Precios!B:J,6,FALSE)</f>
        <v>2BOG19</v>
      </c>
    </row>
    <row r="15" spans="1:81">
      <c r="A15" s="53" t="s">
        <v>206</v>
      </c>
      <c r="B15" s="53" t="s">
        <v>924</v>
      </c>
      <c r="C15" t="s">
        <v>925</v>
      </c>
      <c r="D15" t="s">
        <v>926</v>
      </c>
      <c r="AA15" t="s">
        <v>927</v>
      </c>
      <c r="AB15" t="s">
        <v>928</v>
      </c>
      <c r="AC15" t="s">
        <v>929</v>
      </c>
      <c r="AD15" t="s">
        <v>930</v>
      </c>
      <c r="AS15" t="s">
        <v>931</v>
      </c>
      <c r="AU15" t="s">
        <v>932</v>
      </c>
      <c r="AV15" t="s">
        <v>697</v>
      </c>
      <c r="AX15" t="s">
        <v>698</v>
      </c>
      <c r="BA15" s="89">
        <f>VLOOKUP((A15&amp;AX15),Precios!B:J,9,FALSE)</f>
        <v>5748.22</v>
      </c>
      <c r="BB15" t="s">
        <v>934</v>
      </c>
      <c r="BC15" t="str">
        <f>VLOOKUP((A15&amp;AX15),Precios!B:J,6,FALSE)</f>
        <v>2BOG20</v>
      </c>
    </row>
    <row r="16" spans="1:81">
      <c r="A16" s="53" t="s">
        <v>206</v>
      </c>
      <c r="B16" s="53" t="s">
        <v>924</v>
      </c>
      <c r="C16" t="s">
        <v>925</v>
      </c>
      <c r="D16" t="s">
        <v>926</v>
      </c>
      <c r="AA16" t="s">
        <v>927</v>
      </c>
      <c r="AB16" t="s">
        <v>928</v>
      </c>
      <c r="AC16" t="s">
        <v>929</v>
      </c>
      <c r="AD16" t="s">
        <v>930</v>
      </c>
      <c r="AS16" t="s">
        <v>931</v>
      </c>
      <c r="AU16" t="s">
        <v>932</v>
      </c>
      <c r="AV16" t="s">
        <v>679</v>
      </c>
      <c r="AX16" t="s">
        <v>682</v>
      </c>
      <c r="BA16" s="89">
        <f>VLOOKUP((A16&amp;AX16),Precios!B:J,9,FALSE)</f>
        <v>8550.65</v>
      </c>
      <c r="BB16" t="s">
        <v>934</v>
      </c>
      <c r="BC16" t="str">
        <f>VLOOKUP((A16&amp;AX16),Precios!B:J,6,FALSE)</f>
        <v>2MED31</v>
      </c>
    </row>
    <row r="17" spans="1:55">
      <c r="A17" s="53" t="s">
        <v>206</v>
      </c>
      <c r="B17" s="53" t="s">
        <v>924</v>
      </c>
      <c r="C17" t="s">
        <v>925</v>
      </c>
      <c r="D17" t="s">
        <v>926</v>
      </c>
      <c r="AA17" t="s">
        <v>927</v>
      </c>
      <c r="AB17" t="s">
        <v>928</v>
      </c>
      <c r="AC17" t="s">
        <v>929</v>
      </c>
      <c r="AD17" t="s">
        <v>930</v>
      </c>
      <c r="AS17" t="s">
        <v>931</v>
      </c>
      <c r="AU17" t="s">
        <v>932</v>
      </c>
      <c r="AV17" t="s">
        <v>674</v>
      </c>
      <c r="AX17" t="s">
        <v>676</v>
      </c>
      <c r="BA17" s="89">
        <f>VLOOKUP((A17&amp;AX17),Precios!B:J,9,FALSE)</f>
        <v>8115.34</v>
      </c>
      <c r="BB17" t="s">
        <v>934</v>
      </c>
      <c r="BC17" t="str">
        <f>VLOOKUP((A17&amp;AX17),Precios!B:J,6,FALSE)</f>
        <v>2MED22</v>
      </c>
    </row>
    <row r="18" spans="1:55">
      <c r="A18" s="53" t="s">
        <v>206</v>
      </c>
      <c r="B18" s="53" t="s">
        <v>924</v>
      </c>
      <c r="C18" t="s">
        <v>925</v>
      </c>
      <c r="D18" t="s">
        <v>926</v>
      </c>
      <c r="AA18" t="s">
        <v>927</v>
      </c>
      <c r="AB18" t="s">
        <v>928</v>
      </c>
      <c r="AC18" t="s">
        <v>929</v>
      </c>
      <c r="AD18" t="s">
        <v>930</v>
      </c>
      <c r="AS18" t="s">
        <v>931</v>
      </c>
      <c r="AU18" t="s">
        <v>932</v>
      </c>
      <c r="AV18" t="s">
        <v>671</v>
      </c>
      <c r="AX18" t="s">
        <v>673</v>
      </c>
      <c r="BA18" s="89">
        <f>VLOOKUP((A18&amp;AX18),Precios!B:J,9,FALSE)</f>
        <v>7046.11</v>
      </c>
      <c r="BB18" t="s">
        <v>934</v>
      </c>
      <c r="BC18" t="str">
        <f>VLOOKUP((A18&amp;AX18),Precios!B:J,6,FALSE)</f>
        <v>2MED23</v>
      </c>
    </row>
    <row r="19" spans="1:55">
      <c r="A19" s="53" t="s">
        <v>206</v>
      </c>
      <c r="B19" s="53" t="s">
        <v>924</v>
      </c>
      <c r="C19" t="s">
        <v>925</v>
      </c>
      <c r="D19" t="s">
        <v>926</v>
      </c>
      <c r="AA19" t="s">
        <v>927</v>
      </c>
      <c r="AB19" t="s">
        <v>928</v>
      </c>
      <c r="AC19" t="s">
        <v>929</v>
      </c>
      <c r="AD19" t="s">
        <v>930</v>
      </c>
      <c r="AS19" t="s">
        <v>931</v>
      </c>
      <c r="AU19" t="s">
        <v>932</v>
      </c>
      <c r="AV19" t="s">
        <v>689</v>
      </c>
      <c r="AX19" t="s">
        <v>690</v>
      </c>
      <c r="BA19" s="89">
        <f>VLOOKUP((A19&amp;AX19),Precios!B:J,9,FALSE)</f>
        <v>6500</v>
      </c>
      <c r="BB19" t="s">
        <v>934</v>
      </c>
      <c r="BC19" t="str">
        <f>VLOOKUP((A19&amp;AX19),Precios!B:J,6,FALSE)</f>
        <v>2MED25</v>
      </c>
    </row>
    <row r="20" spans="1:55">
      <c r="A20" s="53" t="s">
        <v>206</v>
      </c>
      <c r="B20" s="53" t="s">
        <v>924</v>
      </c>
      <c r="C20" t="s">
        <v>925</v>
      </c>
      <c r="D20" t="s">
        <v>926</v>
      </c>
      <c r="AA20" t="s">
        <v>927</v>
      </c>
      <c r="AB20" t="s">
        <v>928</v>
      </c>
      <c r="AC20" t="s">
        <v>929</v>
      </c>
      <c r="AD20" t="s">
        <v>930</v>
      </c>
      <c r="AS20" t="s">
        <v>931</v>
      </c>
      <c r="AU20" t="s">
        <v>932</v>
      </c>
      <c r="AV20" t="s">
        <v>679</v>
      </c>
      <c r="AX20" t="s">
        <v>681</v>
      </c>
      <c r="BA20" s="89">
        <f>VLOOKUP((A20&amp;AX20),Precios!B:J,9,FALSE)</f>
        <v>8550.65</v>
      </c>
      <c r="BB20" t="s">
        <v>934</v>
      </c>
      <c r="BC20" t="str">
        <f>VLOOKUP((A20&amp;AX20),Precios!B:J,6,FALSE)</f>
        <v>2CLO26</v>
      </c>
    </row>
    <row r="21" spans="1:55">
      <c r="A21" s="53" t="s">
        <v>206</v>
      </c>
      <c r="B21" s="53" t="s">
        <v>924</v>
      </c>
      <c r="C21" t="s">
        <v>925</v>
      </c>
      <c r="D21" t="s">
        <v>926</v>
      </c>
      <c r="AA21" t="s">
        <v>927</v>
      </c>
      <c r="AB21" t="s">
        <v>928</v>
      </c>
      <c r="AC21" t="s">
        <v>929</v>
      </c>
      <c r="AD21" t="s">
        <v>930</v>
      </c>
      <c r="AS21" t="s">
        <v>931</v>
      </c>
      <c r="AU21" t="s">
        <v>932</v>
      </c>
      <c r="AV21" t="s">
        <v>691</v>
      </c>
      <c r="AX21" t="s">
        <v>692</v>
      </c>
      <c r="BA21" s="89">
        <f>VLOOKUP((A21&amp;AX21),Precios!B:J,9,FALSE)</f>
        <v>8883.5</v>
      </c>
      <c r="BB21" t="s">
        <v>934</v>
      </c>
      <c r="BC21" t="str">
        <f>VLOOKUP((A21&amp;AX21),Precios!B:J,6,FALSE)</f>
        <v>2CLO27</v>
      </c>
    </row>
    <row r="22" spans="1:55">
      <c r="A22" s="53" t="s">
        <v>206</v>
      </c>
      <c r="B22" s="53" t="s">
        <v>924</v>
      </c>
      <c r="C22" t="s">
        <v>925</v>
      </c>
      <c r="D22" t="s">
        <v>926</v>
      </c>
      <c r="AA22" t="s">
        <v>927</v>
      </c>
      <c r="AB22" t="s">
        <v>928</v>
      </c>
      <c r="AC22" t="s">
        <v>929</v>
      </c>
      <c r="AD22" t="s">
        <v>930</v>
      </c>
      <c r="AS22" t="s">
        <v>931</v>
      </c>
      <c r="AU22" t="s">
        <v>932</v>
      </c>
      <c r="AV22" t="s">
        <v>683</v>
      </c>
      <c r="AX22" t="s">
        <v>684</v>
      </c>
      <c r="BA22" s="89">
        <f>VLOOKUP((A22&amp;AX22),Precios!B:J,9,FALSE)</f>
        <v>18903.990000000002</v>
      </c>
      <c r="BB22" t="s">
        <v>934</v>
      </c>
      <c r="BC22" t="str">
        <f>VLOOKUP((A22&amp;AX22),Precios!B:J,6,FALSE)</f>
        <v>2CLO28</v>
      </c>
    </row>
    <row r="23" spans="1:55">
      <c r="A23" s="53" t="s">
        <v>206</v>
      </c>
      <c r="B23" s="53" t="s">
        <v>924</v>
      </c>
      <c r="C23" t="s">
        <v>925</v>
      </c>
      <c r="D23" t="s">
        <v>926</v>
      </c>
      <c r="AA23" t="s">
        <v>927</v>
      </c>
      <c r="AB23" t="s">
        <v>928</v>
      </c>
      <c r="AC23" t="s">
        <v>929</v>
      </c>
      <c r="AD23" t="s">
        <v>930</v>
      </c>
      <c r="AS23" t="s">
        <v>931</v>
      </c>
      <c r="AU23" t="s">
        <v>932</v>
      </c>
      <c r="AV23" t="s">
        <v>664</v>
      </c>
      <c r="AX23" t="s">
        <v>666</v>
      </c>
      <c r="BA23" s="89">
        <f>VLOOKUP((A23&amp;AX23),Precios!B:J,9,FALSE)</f>
        <v>9804.7800000000007</v>
      </c>
      <c r="BB23" t="s">
        <v>934</v>
      </c>
      <c r="BC23" t="str">
        <f>VLOOKUP((A23&amp;AX23),Precios!B:J,6,FALSE)</f>
        <v>2CLO30</v>
      </c>
    </row>
    <row r="24" spans="1:55">
      <c r="A24" s="53" t="s">
        <v>205</v>
      </c>
      <c r="B24" s="53" t="s">
        <v>935</v>
      </c>
      <c r="C24" t="s">
        <v>925</v>
      </c>
      <c r="D24" t="s">
        <v>926</v>
      </c>
      <c r="AA24" t="s">
        <v>927</v>
      </c>
      <c r="AB24" t="s">
        <v>928</v>
      </c>
      <c r="AC24" t="s">
        <v>929</v>
      </c>
      <c r="AD24" t="s">
        <v>930</v>
      </c>
      <c r="AS24" t="s">
        <v>931</v>
      </c>
      <c r="AU24" t="s">
        <v>932</v>
      </c>
      <c r="AV24" t="s">
        <v>933</v>
      </c>
      <c r="AX24" t="s">
        <v>699</v>
      </c>
      <c r="BA24" s="89">
        <f>VLOOKUP((A24&amp;AX24),Precios!B:J,9,FALSE)</f>
        <v>10693.45</v>
      </c>
      <c r="BB24" t="s">
        <v>934</v>
      </c>
      <c r="BC24" t="str">
        <f>VLOOKUP((A24&amp;AX24),Precios!B:J,6,FALSE)</f>
        <v>1BOG6</v>
      </c>
    </row>
    <row r="25" spans="1:55">
      <c r="A25" s="53" t="s">
        <v>205</v>
      </c>
      <c r="B25" s="53" t="s">
        <v>935</v>
      </c>
      <c r="C25" t="s">
        <v>925</v>
      </c>
      <c r="D25" t="s">
        <v>926</v>
      </c>
      <c r="AA25" t="s">
        <v>927</v>
      </c>
      <c r="AB25" t="s">
        <v>928</v>
      </c>
      <c r="AC25" t="s">
        <v>929</v>
      </c>
      <c r="AD25" t="s">
        <v>930</v>
      </c>
      <c r="AS25" t="s">
        <v>931</v>
      </c>
      <c r="AU25" t="s">
        <v>932</v>
      </c>
      <c r="AV25" t="s">
        <v>700</v>
      </c>
      <c r="AX25" t="s">
        <v>701</v>
      </c>
      <c r="BA25" s="89">
        <f>VLOOKUP((A25&amp;AX25),Precios!B:J,9,FALSE)</f>
        <v>9721.32</v>
      </c>
      <c r="BB25" t="s">
        <v>934</v>
      </c>
      <c r="BC25" t="str">
        <f>VLOOKUP((A25&amp;AX25),Precios!B:J,6,FALSE)</f>
        <v>1BOG7</v>
      </c>
    </row>
    <row r="26" spans="1:55">
      <c r="A26" s="53" t="s">
        <v>205</v>
      </c>
      <c r="B26" s="53" t="s">
        <v>935</v>
      </c>
      <c r="C26" t="s">
        <v>925</v>
      </c>
      <c r="D26" t="s">
        <v>926</v>
      </c>
      <c r="AA26" t="s">
        <v>927</v>
      </c>
      <c r="AB26" t="s">
        <v>928</v>
      </c>
      <c r="AC26" t="s">
        <v>929</v>
      </c>
      <c r="AD26" t="s">
        <v>930</v>
      </c>
      <c r="AS26" t="s">
        <v>931</v>
      </c>
      <c r="AU26" t="s">
        <v>932</v>
      </c>
      <c r="AV26" t="s">
        <v>679</v>
      </c>
      <c r="AX26" t="s">
        <v>680</v>
      </c>
      <c r="BA26" s="89">
        <f>VLOOKUP((A26&amp;AX26),Precios!B:J,9,FALSE)</f>
        <v>7664.99</v>
      </c>
      <c r="BB26" t="s">
        <v>934</v>
      </c>
      <c r="BC26" t="str">
        <f>VLOOKUP((A26&amp;AX26),Precios!B:J,6,FALSE)</f>
        <v>1BOG8</v>
      </c>
    </row>
    <row r="27" spans="1:55">
      <c r="A27" s="53" t="s">
        <v>205</v>
      </c>
      <c r="B27" s="53" t="s">
        <v>935</v>
      </c>
      <c r="C27" t="s">
        <v>925</v>
      </c>
      <c r="D27" t="s">
        <v>926</v>
      </c>
      <c r="AA27" t="s">
        <v>927</v>
      </c>
      <c r="AB27" t="s">
        <v>928</v>
      </c>
      <c r="AC27" t="s">
        <v>929</v>
      </c>
      <c r="AD27" t="s">
        <v>930</v>
      </c>
      <c r="AS27" t="s">
        <v>931</v>
      </c>
      <c r="AU27" t="s">
        <v>932</v>
      </c>
      <c r="AV27" t="s">
        <v>660</v>
      </c>
      <c r="AX27" t="s">
        <v>661</v>
      </c>
      <c r="BA27" s="89">
        <f>VLOOKUP((A27&amp;AX27),Precios!B:J,9,FALSE)</f>
        <v>10243.959999999999</v>
      </c>
      <c r="BB27" t="s">
        <v>934</v>
      </c>
      <c r="BC27" t="str">
        <f>VLOOKUP((A27&amp;AX27),Precios!B:J,6,FALSE)</f>
        <v>1BOG9</v>
      </c>
    </row>
    <row r="28" spans="1:55">
      <c r="A28" s="53" t="s">
        <v>205</v>
      </c>
      <c r="B28" s="53" t="s">
        <v>935</v>
      </c>
      <c r="C28" t="s">
        <v>925</v>
      </c>
      <c r="D28" t="s">
        <v>926</v>
      </c>
      <c r="AA28" t="s">
        <v>927</v>
      </c>
      <c r="AB28" t="s">
        <v>928</v>
      </c>
      <c r="AC28" t="s">
        <v>929</v>
      </c>
      <c r="AD28" t="s">
        <v>930</v>
      </c>
      <c r="AS28" t="s">
        <v>931</v>
      </c>
      <c r="AU28" t="s">
        <v>932</v>
      </c>
      <c r="AV28" t="s">
        <v>674</v>
      </c>
      <c r="AX28" t="s">
        <v>675</v>
      </c>
      <c r="BA28" s="89">
        <f>VLOOKUP((A28&amp;AX28),Precios!B:J,9,FALSE)</f>
        <v>8425.76</v>
      </c>
      <c r="BB28" t="s">
        <v>934</v>
      </c>
      <c r="BC28" t="str">
        <f>VLOOKUP((A28&amp;AX28),Precios!B:J,6,FALSE)</f>
        <v>1BOG10</v>
      </c>
    </row>
    <row r="29" spans="1:55">
      <c r="A29" s="53" t="s">
        <v>205</v>
      </c>
      <c r="B29" s="53" t="s">
        <v>935</v>
      </c>
      <c r="C29" t="s">
        <v>925</v>
      </c>
      <c r="D29" t="s">
        <v>926</v>
      </c>
      <c r="AA29" t="s">
        <v>927</v>
      </c>
      <c r="AB29" t="s">
        <v>928</v>
      </c>
      <c r="AC29" t="s">
        <v>929</v>
      </c>
      <c r="AD29" t="s">
        <v>930</v>
      </c>
      <c r="AS29" t="s">
        <v>931</v>
      </c>
      <c r="AU29" t="s">
        <v>932</v>
      </c>
      <c r="AV29" t="s">
        <v>685</v>
      </c>
      <c r="AX29" t="s">
        <v>686</v>
      </c>
      <c r="BA29" s="89">
        <f>VLOOKUP((A29&amp;AX29),Precios!B:J,9,FALSE)</f>
        <v>23233.919999999998</v>
      </c>
      <c r="BB29" t="s">
        <v>934</v>
      </c>
      <c r="BC29" t="str">
        <f>VLOOKUP((A29&amp;AX29),Precios!B:J,6,FALSE)</f>
        <v>1BOG11</v>
      </c>
    </row>
    <row r="30" spans="1:55">
      <c r="A30" s="53" t="s">
        <v>205</v>
      </c>
      <c r="B30" s="53" t="s">
        <v>935</v>
      </c>
      <c r="C30" t="s">
        <v>925</v>
      </c>
      <c r="D30" t="s">
        <v>926</v>
      </c>
      <c r="AA30" t="s">
        <v>927</v>
      </c>
      <c r="AB30" t="s">
        <v>928</v>
      </c>
      <c r="AC30" t="s">
        <v>929</v>
      </c>
      <c r="AD30" t="s">
        <v>930</v>
      </c>
      <c r="AS30" t="s">
        <v>931</v>
      </c>
      <c r="AU30" t="s">
        <v>932</v>
      </c>
      <c r="AV30" t="s">
        <v>662</v>
      </c>
      <c r="AX30" t="s">
        <v>663</v>
      </c>
      <c r="BA30" s="89">
        <f>VLOOKUP((A30&amp;AX30),Precios!B:J,9,FALSE)</f>
        <v>18493.47</v>
      </c>
      <c r="BB30" t="s">
        <v>934</v>
      </c>
      <c r="BC30" t="str">
        <f>VLOOKUP((A30&amp;AX30),Precios!B:J,6,FALSE)</f>
        <v>1BOG12</v>
      </c>
    </row>
    <row r="31" spans="1:55">
      <c r="A31" s="53" t="s">
        <v>205</v>
      </c>
      <c r="B31" s="53" t="s">
        <v>935</v>
      </c>
      <c r="C31" t="s">
        <v>925</v>
      </c>
      <c r="D31" t="s">
        <v>926</v>
      </c>
      <c r="AA31" t="s">
        <v>927</v>
      </c>
      <c r="AB31" t="s">
        <v>928</v>
      </c>
      <c r="AC31" t="s">
        <v>929</v>
      </c>
      <c r="AD31" t="s">
        <v>930</v>
      </c>
      <c r="AS31" t="s">
        <v>931</v>
      </c>
      <c r="AU31" t="s">
        <v>932</v>
      </c>
      <c r="AV31" t="s">
        <v>669</v>
      </c>
      <c r="AX31" t="s">
        <v>670</v>
      </c>
      <c r="BA31" s="89">
        <f>VLOOKUP((A31&amp;AX31),Precios!B:J,9,FALSE)</f>
        <v>8292.77</v>
      </c>
      <c r="BB31" t="s">
        <v>934</v>
      </c>
      <c r="BC31" t="str">
        <f>VLOOKUP((A31&amp;AX31),Precios!B:J,6,FALSE)</f>
        <v>1BOG13</v>
      </c>
    </row>
    <row r="32" spans="1:55">
      <c r="A32" s="53" t="s">
        <v>205</v>
      </c>
      <c r="B32" s="53" t="s">
        <v>935</v>
      </c>
      <c r="C32" t="s">
        <v>925</v>
      </c>
      <c r="D32" t="s">
        <v>926</v>
      </c>
      <c r="AA32" t="s">
        <v>927</v>
      </c>
      <c r="AB32" t="s">
        <v>928</v>
      </c>
      <c r="AC32" t="s">
        <v>929</v>
      </c>
      <c r="AD32" t="s">
        <v>930</v>
      </c>
      <c r="AS32" t="s">
        <v>931</v>
      </c>
      <c r="AU32" t="s">
        <v>932</v>
      </c>
      <c r="AV32" t="s">
        <v>693</v>
      </c>
      <c r="AX32" t="s">
        <v>694</v>
      </c>
      <c r="BA32" s="89">
        <f>VLOOKUP((A32&amp;AX32),Precios!B:J,9,FALSE)</f>
        <v>8990</v>
      </c>
      <c r="BB32" t="s">
        <v>934</v>
      </c>
      <c r="BC32" t="str">
        <f>VLOOKUP((A32&amp;AX32),Precios!B:J,6,FALSE)</f>
        <v>1BOG14</v>
      </c>
    </row>
    <row r="33" spans="1:55">
      <c r="A33" s="53" t="s">
        <v>205</v>
      </c>
      <c r="B33" s="53" t="s">
        <v>935</v>
      </c>
      <c r="C33" t="s">
        <v>925</v>
      </c>
      <c r="D33" t="s">
        <v>926</v>
      </c>
      <c r="AA33" t="s">
        <v>927</v>
      </c>
      <c r="AB33" t="s">
        <v>928</v>
      </c>
      <c r="AC33" t="s">
        <v>929</v>
      </c>
      <c r="AD33" t="s">
        <v>930</v>
      </c>
      <c r="AS33" t="s">
        <v>931</v>
      </c>
      <c r="AU33" t="s">
        <v>932</v>
      </c>
      <c r="AV33" t="s">
        <v>687</v>
      </c>
      <c r="AX33" t="s">
        <v>688</v>
      </c>
      <c r="BA33" s="89">
        <f>VLOOKUP((A33&amp;AX33),Precios!B:J,9,FALSE)</f>
        <v>6712.47</v>
      </c>
      <c r="BB33" t="s">
        <v>934</v>
      </c>
      <c r="BC33" t="str">
        <f>VLOOKUP((A33&amp;AX33),Precios!B:J,6,FALSE)</f>
        <v>1BOG16</v>
      </c>
    </row>
    <row r="34" spans="1:55">
      <c r="A34" s="53" t="s">
        <v>205</v>
      </c>
      <c r="B34" s="53" t="s">
        <v>935</v>
      </c>
      <c r="C34" t="s">
        <v>925</v>
      </c>
      <c r="D34" t="s">
        <v>926</v>
      </c>
      <c r="AA34" t="s">
        <v>927</v>
      </c>
      <c r="AB34" t="s">
        <v>928</v>
      </c>
      <c r="AC34" t="s">
        <v>929</v>
      </c>
      <c r="AD34" t="s">
        <v>930</v>
      </c>
      <c r="AS34" t="s">
        <v>931</v>
      </c>
      <c r="AU34" t="s">
        <v>932</v>
      </c>
      <c r="AV34" t="s">
        <v>667</v>
      </c>
      <c r="AX34" t="s">
        <v>668</v>
      </c>
      <c r="BA34" s="89">
        <f>VLOOKUP((A34&amp;AX34),Precios!B:J,9,FALSE)</f>
        <v>10078.75</v>
      </c>
      <c r="BB34" t="s">
        <v>934</v>
      </c>
      <c r="BC34" t="str">
        <f>VLOOKUP((A34&amp;AX34),Precios!B:J,6,FALSE)</f>
        <v>1BOG17</v>
      </c>
    </row>
    <row r="35" spans="1:55">
      <c r="A35" s="53" t="s">
        <v>205</v>
      </c>
      <c r="B35" s="53" t="s">
        <v>935</v>
      </c>
      <c r="C35" t="s">
        <v>925</v>
      </c>
      <c r="D35" t="s">
        <v>926</v>
      </c>
      <c r="AA35" t="s">
        <v>927</v>
      </c>
      <c r="AB35" t="s">
        <v>928</v>
      </c>
      <c r="AC35" t="s">
        <v>929</v>
      </c>
      <c r="AD35" t="s">
        <v>930</v>
      </c>
      <c r="AS35" t="s">
        <v>931</v>
      </c>
      <c r="AU35" t="s">
        <v>932</v>
      </c>
      <c r="AV35" t="s">
        <v>677</v>
      </c>
      <c r="AX35" t="s">
        <v>678</v>
      </c>
      <c r="BA35" s="89">
        <f>VLOOKUP((A35&amp;AX35),Precios!B:J,9,FALSE)</f>
        <v>26912.44</v>
      </c>
      <c r="BB35" t="s">
        <v>934</v>
      </c>
      <c r="BC35" t="str">
        <f>VLOOKUP((A35&amp;AX35),Precios!B:J,6,FALSE)</f>
        <v>1BOG18</v>
      </c>
    </row>
    <row r="36" spans="1:55">
      <c r="A36" s="53" t="s">
        <v>205</v>
      </c>
      <c r="B36" s="53" t="s">
        <v>935</v>
      </c>
      <c r="C36" t="s">
        <v>925</v>
      </c>
      <c r="D36" t="s">
        <v>926</v>
      </c>
      <c r="AA36" t="s">
        <v>927</v>
      </c>
      <c r="AB36" t="s">
        <v>928</v>
      </c>
      <c r="AC36" t="s">
        <v>929</v>
      </c>
      <c r="AD36" t="s">
        <v>930</v>
      </c>
      <c r="AS36" t="s">
        <v>931</v>
      </c>
      <c r="AU36" t="s">
        <v>932</v>
      </c>
      <c r="AV36" t="s">
        <v>695</v>
      </c>
      <c r="AX36" t="s">
        <v>696</v>
      </c>
      <c r="BA36" s="89">
        <f>VLOOKUP((A36&amp;AX36),Precios!B:J,9,FALSE)</f>
        <v>7664</v>
      </c>
      <c r="BB36" t="s">
        <v>934</v>
      </c>
      <c r="BC36" t="str">
        <f>VLOOKUP((A36&amp;AX36),Precios!B:J,6,FALSE)</f>
        <v>1BOG19</v>
      </c>
    </row>
    <row r="37" spans="1:55">
      <c r="A37" s="53" t="s">
        <v>205</v>
      </c>
      <c r="B37" s="53" t="s">
        <v>935</v>
      </c>
      <c r="C37" t="s">
        <v>925</v>
      </c>
      <c r="D37" t="s">
        <v>926</v>
      </c>
      <c r="AA37" t="s">
        <v>927</v>
      </c>
      <c r="AB37" t="s">
        <v>928</v>
      </c>
      <c r="AC37" t="s">
        <v>929</v>
      </c>
      <c r="AD37" t="s">
        <v>930</v>
      </c>
      <c r="AS37" t="s">
        <v>931</v>
      </c>
      <c r="AU37" t="s">
        <v>932</v>
      </c>
      <c r="AV37" t="s">
        <v>697</v>
      </c>
      <c r="AX37" t="s">
        <v>698</v>
      </c>
      <c r="BA37" s="89">
        <f>VLOOKUP((A37&amp;AX37),Precios!B:J,9,FALSE)</f>
        <v>10900</v>
      </c>
      <c r="BB37" t="s">
        <v>934</v>
      </c>
      <c r="BC37" t="str">
        <f>VLOOKUP((A37&amp;AX37),Precios!B:J,6,FALSE)</f>
        <v>1BOG20</v>
      </c>
    </row>
    <row r="38" spans="1:55">
      <c r="A38" s="53" t="s">
        <v>205</v>
      </c>
      <c r="B38" s="53" t="s">
        <v>935</v>
      </c>
      <c r="C38" t="s">
        <v>925</v>
      </c>
      <c r="D38" t="s">
        <v>926</v>
      </c>
      <c r="AA38" t="s">
        <v>927</v>
      </c>
      <c r="AB38" t="s">
        <v>928</v>
      </c>
      <c r="AC38" t="s">
        <v>929</v>
      </c>
      <c r="AD38" t="s">
        <v>930</v>
      </c>
      <c r="AS38" t="s">
        <v>931</v>
      </c>
      <c r="AU38" t="s">
        <v>932</v>
      </c>
      <c r="AV38" t="s">
        <v>679</v>
      </c>
      <c r="AX38" t="s">
        <v>682</v>
      </c>
      <c r="BA38" s="89">
        <f>VLOOKUP((A38&amp;AX38),Precios!B:J,9,FALSE)</f>
        <v>8115.26</v>
      </c>
      <c r="BB38" t="s">
        <v>934</v>
      </c>
      <c r="BC38" t="str">
        <f>VLOOKUP((A38&amp;AX38),Precios!B:J,6,FALSE)</f>
        <v>1MED31</v>
      </c>
    </row>
    <row r="39" spans="1:55">
      <c r="A39" s="53" t="s">
        <v>205</v>
      </c>
      <c r="B39" s="53" t="s">
        <v>935</v>
      </c>
      <c r="C39" t="s">
        <v>925</v>
      </c>
      <c r="D39" t="s">
        <v>926</v>
      </c>
      <c r="AA39" t="s">
        <v>927</v>
      </c>
      <c r="AB39" t="s">
        <v>928</v>
      </c>
      <c r="AC39" t="s">
        <v>929</v>
      </c>
      <c r="AD39" t="s">
        <v>930</v>
      </c>
      <c r="AS39" t="s">
        <v>931</v>
      </c>
      <c r="AU39" t="s">
        <v>932</v>
      </c>
      <c r="AV39" t="s">
        <v>674</v>
      </c>
      <c r="AX39" t="s">
        <v>676</v>
      </c>
      <c r="BA39" s="89">
        <f>VLOOKUP((A39&amp;AX39),Precios!B:J,9,FALSE)</f>
        <v>8566.19</v>
      </c>
      <c r="BB39" t="s">
        <v>934</v>
      </c>
      <c r="BC39" t="str">
        <f>VLOOKUP((A39&amp;AX39),Precios!B:J,6,FALSE)</f>
        <v>1MED22</v>
      </c>
    </row>
    <row r="40" spans="1:55">
      <c r="A40" s="53" t="s">
        <v>205</v>
      </c>
      <c r="B40" s="53" t="s">
        <v>935</v>
      </c>
      <c r="C40" t="s">
        <v>925</v>
      </c>
      <c r="D40" t="s">
        <v>926</v>
      </c>
      <c r="AA40" t="s">
        <v>927</v>
      </c>
      <c r="AB40" t="s">
        <v>928</v>
      </c>
      <c r="AC40" t="s">
        <v>929</v>
      </c>
      <c r="AD40" t="s">
        <v>930</v>
      </c>
      <c r="AS40" t="s">
        <v>931</v>
      </c>
      <c r="AU40" t="s">
        <v>932</v>
      </c>
      <c r="AV40" t="s">
        <v>671</v>
      </c>
      <c r="AX40" t="s">
        <v>673</v>
      </c>
      <c r="BA40" s="89">
        <f>VLOOKUP((A40&amp;AX40),Precios!B:J,9,FALSE)</f>
        <v>9349.64</v>
      </c>
      <c r="BB40" t="s">
        <v>934</v>
      </c>
      <c r="BC40" t="str">
        <f>VLOOKUP((A40&amp;AX40),Precios!B:J,6,FALSE)</f>
        <v>1MED23</v>
      </c>
    </row>
    <row r="41" spans="1:55">
      <c r="A41" s="53" t="s">
        <v>205</v>
      </c>
      <c r="B41" s="53" t="s">
        <v>935</v>
      </c>
      <c r="C41" t="s">
        <v>925</v>
      </c>
      <c r="D41" t="s">
        <v>926</v>
      </c>
      <c r="AA41" t="s">
        <v>927</v>
      </c>
      <c r="AB41" t="s">
        <v>928</v>
      </c>
      <c r="AC41" t="s">
        <v>929</v>
      </c>
      <c r="AD41" t="s">
        <v>930</v>
      </c>
      <c r="AS41" t="s">
        <v>931</v>
      </c>
      <c r="AU41" t="s">
        <v>932</v>
      </c>
      <c r="AV41" t="s">
        <v>689</v>
      </c>
      <c r="AX41" t="s">
        <v>690</v>
      </c>
      <c r="BA41" s="89">
        <f>VLOOKUP((A41&amp;AX41),Precios!B:J,9,FALSE)</f>
        <v>8080</v>
      </c>
      <c r="BB41" t="s">
        <v>934</v>
      </c>
      <c r="BC41" t="str">
        <f>VLOOKUP((A41&amp;AX41),Precios!B:J,6,FALSE)</f>
        <v>1MED25</v>
      </c>
    </row>
    <row r="42" spans="1:55">
      <c r="A42" s="53" t="s">
        <v>205</v>
      </c>
      <c r="B42" s="53" t="s">
        <v>935</v>
      </c>
      <c r="C42" t="s">
        <v>925</v>
      </c>
      <c r="D42" t="s">
        <v>926</v>
      </c>
      <c r="AA42" t="s">
        <v>927</v>
      </c>
      <c r="AB42" t="s">
        <v>928</v>
      </c>
      <c r="AC42" t="s">
        <v>929</v>
      </c>
      <c r="AD42" t="s">
        <v>930</v>
      </c>
      <c r="AS42" t="s">
        <v>931</v>
      </c>
      <c r="AU42" t="s">
        <v>932</v>
      </c>
      <c r="AV42" t="s">
        <v>679</v>
      </c>
      <c r="AX42" t="s">
        <v>681</v>
      </c>
      <c r="BA42" s="89">
        <f>VLOOKUP((A42&amp;AX42),Precios!B:J,9,FALSE)</f>
        <v>8115.26</v>
      </c>
      <c r="BB42" t="s">
        <v>934</v>
      </c>
      <c r="BC42" t="str">
        <f>VLOOKUP((A42&amp;AX42),Precios!B:J,6,FALSE)</f>
        <v>1CLO26</v>
      </c>
    </row>
    <row r="43" spans="1:55">
      <c r="A43" s="53" t="s">
        <v>205</v>
      </c>
      <c r="B43" s="53" t="s">
        <v>935</v>
      </c>
      <c r="C43" t="s">
        <v>925</v>
      </c>
      <c r="D43" t="s">
        <v>926</v>
      </c>
      <c r="AA43" t="s">
        <v>927</v>
      </c>
      <c r="AB43" t="s">
        <v>928</v>
      </c>
      <c r="AC43" t="s">
        <v>929</v>
      </c>
      <c r="AD43" t="s">
        <v>930</v>
      </c>
      <c r="AS43" t="s">
        <v>931</v>
      </c>
      <c r="AU43" t="s">
        <v>932</v>
      </c>
      <c r="AV43" t="s">
        <v>691</v>
      </c>
      <c r="AX43" t="s">
        <v>692</v>
      </c>
      <c r="BA43" s="89">
        <f>VLOOKUP((A43&amp;AX43),Precios!B:J,9,FALSE)</f>
        <v>9033.92</v>
      </c>
      <c r="BB43" t="s">
        <v>934</v>
      </c>
      <c r="BC43" t="str">
        <f>VLOOKUP((A43&amp;AX43),Precios!B:J,6,FALSE)</f>
        <v>1CLO27</v>
      </c>
    </row>
    <row r="44" spans="1:55">
      <c r="A44" s="53" t="s">
        <v>205</v>
      </c>
      <c r="B44" s="53" t="s">
        <v>935</v>
      </c>
      <c r="C44" t="s">
        <v>925</v>
      </c>
      <c r="D44" t="s">
        <v>926</v>
      </c>
      <c r="AA44" t="s">
        <v>927</v>
      </c>
      <c r="AB44" t="s">
        <v>928</v>
      </c>
      <c r="AC44" t="s">
        <v>929</v>
      </c>
      <c r="AD44" t="s">
        <v>930</v>
      </c>
      <c r="AS44" t="s">
        <v>931</v>
      </c>
      <c r="AU44" t="s">
        <v>932</v>
      </c>
      <c r="AV44" t="s">
        <v>683</v>
      </c>
      <c r="AX44" t="s">
        <v>684</v>
      </c>
      <c r="BA44" s="89">
        <f>VLOOKUP((A44&amp;AX44),Precios!B:J,9,FALSE)</f>
        <v>10473.57</v>
      </c>
      <c r="BB44" t="s">
        <v>934</v>
      </c>
      <c r="BC44" t="str">
        <f>VLOOKUP((A44&amp;AX44),Precios!B:J,6,FALSE)</f>
        <v>1CLO28</v>
      </c>
    </row>
    <row r="45" spans="1:55">
      <c r="A45" s="53" t="s">
        <v>205</v>
      </c>
      <c r="B45" s="53" t="s">
        <v>935</v>
      </c>
      <c r="C45" t="s">
        <v>925</v>
      </c>
      <c r="D45" t="s">
        <v>926</v>
      </c>
      <c r="AA45" t="s">
        <v>927</v>
      </c>
      <c r="AB45" t="s">
        <v>928</v>
      </c>
      <c r="AC45" t="s">
        <v>929</v>
      </c>
      <c r="AD45" t="s">
        <v>930</v>
      </c>
      <c r="AS45" t="s">
        <v>931</v>
      </c>
      <c r="AU45" t="s">
        <v>932</v>
      </c>
      <c r="AV45" t="s">
        <v>664</v>
      </c>
      <c r="AX45" t="s">
        <v>666</v>
      </c>
      <c r="BA45" s="89">
        <f>VLOOKUP((A45&amp;AX45),Precios!B:J,9,FALSE)</f>
        <v>26843.41</v>
      </c>
      <c r="BB45" t="s">
        <v>934</v>
      </c>
      <c r="BC45" t="str">
        <f>VLOOKUP((A45&amp;AX45),Precios!B:J,6,FALSE)</f>
        <v>1CLO30</v>
      </c>
    </row>
    <row r="46" spans="1:55">
      <c r="A46" s="53" t="s">
        <v>185</v>
      </c>
      <c r="B46" s="53" t="s">
        <v>936</v>
      </c>
      <c r="C46" t="s">
        <v>925</v>
      </c>
      <c r="D46" t="s">
        <v>926</v>
      </c>
      <c r="AA46" t="s">
        <v>927</v>
      </c>
      <c r="AB46" t="s">
        <v>928</v>
      </c>
      <c r="AC46" t="s">
        <v>929</v>
      </c>
      <c r="AD46" t="s">
        <v>930</v>
      </c>
      <c r="AS46" t="s">
        <v>931</v>
      </c>
      <c r="AU46" t="s">
        <v>932</v>
      </c>
      <c r="AV46" t="s">
        <v>933</v>
      </c>
      <c r="AX46" t="s">
        <v>699</v>
      </c>
      <c r="BA46" s="89">
        <f>VLOOKUP((A46&amp;AX46),Precios!B:J,9,FALSE)</f>
        <v>5365.99</v>
      </c>
      <c r="BB46" t="s">
        <v>934</v>
      </c>
      <c r="BC46" t="str">
        <f>VLOOKUP((A46&amp;AX46),Precios!B:J,6,FALSE)</f>
        <v>8BOG6</v>
      </c>
    </row>
    <row r="47" spans="1:55">
      <c r="A47" s="53" t="s">
        <v>185</v>
      </c>
      <c r="B47" s="53" t="s">
        <v>936</v>
      </c>
      <c r="C47" t="s">
        <v>925</v>
      </c>
      <c r="D47" t="s">
        <v>926</v>
      </c>
      <c r="AA47" t="s">
        <v>927</v>
      </c>
      <c r="AB47" t="s">
        <v>928</v>
      </c>
      <c r="AC47" t="s">
        <v>929</v>
      </c>
      <c r="AD47" t="s">
        <v>930</v>
      </c>
      <c r="AS47" t="s">
        <v>931</v>
      </c>
      <c r="AU47" t="s">
        <v>932</v>
      </c>
      <c r="AV47" t="s">
        <v>700</v>
      </c>
      <c r="AX47" t="s">
        <v>701</v>
      </c>
      <c r="BA47" s="89">
        <f>VLOOKUP((A47&amp;AX47),Precios!B:J,9,FALSE)</f>
        <v>4878.37</v>
      </c>
      <c r="BB47" t="s">
        <v>934</v>
      </c>
      <c r="BC47" t="str">
        <f>VLOOKUP((A47&amp;AX47),Precios!B:J,6,FALSE)</f>
        <v>8BOG7</v>
      </c>
    </row>
    <row r="48" spans="1:55">
      <c r="A48" s="53" t="s">
        <v>185</v>
      </c>
      <c r="B48" s="53" t="s">
        <v>936</v>
      </c>
      <c r="C48" t="s">
        <v>925</v>
      </c>
      <c r="D48" t="s">
        <v>926</v>
      </c>
      <c r="AA48" t="s">
        <v>927</v>
      </c>
      <c r="AB48" t="s">
        <v>928</v>
      </c>
      <c r="AC48" t="s">
        <v>929</v>
      </c>
      <c r="AD48" t="s">
        <v>930</v>
      </c>
      <c r="AS48" t="s">
        <v>931</v>
      </c>
      <c r="AU48" t="s">
        <v>932</v>
      </c>
      <c r="AV48" t="s">
        <v>679</v>
      </c>
      <c r="AX48" t="s">
        <v>680</v>
      </c>
      <c r="BA48" s="89">
        <f>VLOOKUP((A48&amp;AX48),Precios!B:J,9,FALSE)</f>
        <v>6492.63</v>
      </c>
      <c r="BB48" t="s">
        <v>934</v>
      </c>
      <c r="BC48" t="str">
        <f>VLOOKUP((A48&amp;AX48),Precios!B:J,6,FALSE)</f>
        <v>8BOG8</v>
      </c>
    </row>
    <row r="49" spans="1:55">
      <c r="A49" s="53" t="s">
        <v>185</v>
      </c>
      <c r="B49" s="53" t="s">
        <v>936</v>
      </c>
      <c r="C49" t="s">
        <v>925</v>
      </c>
      <c r="D49" t="s">
        <v>926</v>
      </c>
      <c r="AA49" t="s">
        <v>927</v>
      </c>
      <c r="AB49" t="s">
        <v>928</v>
      </c>
      <c r="AC49" t="s">
        <v>929</v>
      </c>
      <c r="AD49" t="s">
        <v>930</v>
      </c>
      <c r="AS49" t="s">
        <v>931</v>
      </c>
      <c r="AU49" t="s">
        <v>932</v>
      </c>
      <c r="AV49" t="s">
        <v>660</v>
      </c>
      <c r="AX49" t="s">
        <v>661</v>
      </c>
      <c r="BA49" s="89">
        <f>VLOOKUP((A49&amp;AX49),Precios!B:J,9,FALSE)</f>
        <v>7682.96</v>
      </c>
      <c r="BB49" t="s">
        <v>934</v>
      </c>
      <c r="BC49" t="str">
        <f>VLOOKUP((A49&amp;AX49),Precios!B:J,6,FALSE)</f>
        <v>8BOG9</v>
      </c>
    </row>
    <row r="50" spans="1:55">
      <c r="A50" s="53" t="s">
        <v>185</v>
      </c>
      <c r="B50" s="53" t="s">
        <v>936</v>
      </c>
      <c r="C50" t="s">
        <v>925</v>
      </c>
      <c r="D50" t="s">
        <v>926</v>
      </c>
      <c r="AA50" t="s">
        <v>927</v>
      </c>
      <c r="AB50" t="s">
        <v>928</v>
      </c>
      <c r="AC50" t="s">
        <v>929</v>
      </c>
      <c r="AD50" t="s">
        <v>930</v>
      </c>
      <c r="AS50" t="s">
        <v>931</v>
      </c>
      <c r="AU50" t="s">
        <v>932</v>
      </c>
      <c r="AV50" t="s">
        <v>674</v>
      </c>
      <c r="AX50" t="s">
        <v>675</v>
      </c>
      <c r="BA50" s="89">
        <f>VLOOKUP((A50&amp;AX50),Precios!B:J,9,FALSE)</f>
        <v>7745.78</v>
      </c>
      <c r="BB50" t="s">
        <v>934</v>
      </c>
      <c r="BC50" t="str">
        <f>VLOOKUP((A50&amp;AX50),Precios!B:J,6,FALSE)</f>
        <v>8BOG10</v>
      </c>
    </row>
    <row r="51" spans="1:55">
      <c r="A51" s="53" t="s">
        <v>185</v>
      </c>
      <c r="B51" s="53" t="s">
        <v>936</v>
      </c>
      <c r="C51" t="s">
        <v>925</v>
      </c>
      <c r="D51" t="s">
        <v>926</v>
      </c>
      <c r="AA51" t="s">
        <v>927</v>
      </c>
      <c r="AB51" t="s">
        <v>928</v>
      </c>
      <c r="AC51" t="s">
        <v>929</v>
      </c>
      <c r="AD51" t="s">
        <v>930</v>
      </c>
      <c r="AS51" t="s">
        <v>931</v>
      </c>
      <c r="AU51" t="s">
        <v>932</v>
      </c>
      <c r="AV51" t="s">
        <v>685</v>
      </c>
      <c r="AX51" t="s">
        <v>686</v>
      </c>
      <c r="BA51" s="89">
        <f>VLOOKUP((A51&amp;AX51),Precios!B:J,9,FALSE)</f>
        <v>5543.26</v>
      </c>
      <c r="BB51" t="s">
        <v>934</v>
      </c>
      <c r="BC51" t="str">
        <f>VLOOKUP((A51&amp;AX51),Precios!B:J,6,FALSE)</f>
        <v>8BOG11</v>
      </c>
    </row>
    <row r="52" spans="1:55">
      <c r="A52" s="53" t="s">
        <v>185</v>
      </c>
      <c r="B52" s="53" t="s">
        <v>936</v>
      </c>
      <c r="C52" t="s">
        <v>925</v>
      </c>
      <c r="D52" t="s">
        <v>926</v>
      </c>
      <c r="AA52" t="s">
        <v>927</v>
      </c>
      <c r="AB52" t="s">
        <v>928</v>
      </c>
      <c r="AC52" t="s">
        <v>929</v>
      </c>
      <c r="AD52" t="s">
        <v>930</v>
      </c>
      <c r="AS52" t="s">
        <v>931</v>
      </c>
      <c r="AU52" t="s">
        <v>932</v>
      </c>
      <c r="AV52" t="s">
        <v>662</v>
      </c>
      <c r="AX52" t="s">
        <v>663</v>
      </c>
      <c r="BA52" s="89">
        <f>VLOOKUP((A52&amp;AX52),Precios!B:J,9,FALSE)</f>
        <v>4635.32</v>
      </c>
      <c r="BB52" t="s">
        <v>934</v>
      </c>
      <c r="BC52" t="str">
        <f>VLOOKUP((A52&amp;AX52),Precios!B:J,6,FALSE)</f>
        <v>8BOG12</v>
      </c>
    </row>
    <row r="53" spans="1:55">
      <c r="A53" s="53" t="s">
        <v>185</v>
      </c>
      <c r="B53" s="53" t="s">
        <v>936</v>
      </c>
      <c r="C53" t="s">
        <v>925</v>
      </c>
      <c r="D53" t="s">
        <v>926</v>
      </c>
      <c r="AA53" t="s">
        <v>927</v>
      </c>
      <c r="AB53" t="s">
        <v>928</v>
      </c>
      <c r="AC53" t="s">
        <v>929</v>
      </c>
      <c r="AD53" t="s">
        <v>930</v>
      </c>
      <c r="AS53" t="s">
        <v>931</v>
      </c>
      <c r="AU53" t="s">
        <v>932</v>
      </c>
      <c r="AV53" t="s">
        <v>669</v>
      </c>
      <c r="AX53" t="s">
        <v>670</v>
      </c>
      <c r="BA53" s="89">
        <f>VLOOKUP((A53&amp;AX53),Precios!B:J,9,FALSE)</f>
        <v>13805.06</v>
      </c>
      <c r="BB53" t="s">
        <v>934</v>
      </c>
      <c r="BC53" t="str">
        <f>VLOOKUP((A53&amp;AX53),Precios!B:J,6,FALSE)</f>
        <v>8BOG13</v>
      </c>
    </row>
    <row r="54" spans="1:55">
      <c r="A54" s="53" t="s">
        <v>185</v>
      </c>
      <c r="B54" s="53" t="s">
        <v>936</v>
      </c>
      <c r="C54" t="s">
        <v>925</v>
      </c>
      <c r="D54" t="s">
        <v>926</v>
      </c>
      <c r="AA54" t="s">
        <v>927</v>
      </c>
      <c r="AB54" t="s">
        <v>928</v>
      </c>
      <c r="AC54" t="s">
        <v>929</v>
      </c>
      <c r="AD54" t="s">
        <v>930</v>
      </c>
      <c r="AS54" t="s">
        <v>931</v>
      </c>
      <c r="AU54" t="s">
        <v>932</v>
      </c>
      <c r="AV54" t="s">
        <v>693</v>
      </c>
      <c r="AX54" t="s">
        <v>694</v>
      </c>
      <c r="BA54" s="89">
        <f>VLOOKUP((A54&amp;AX54),Precios!B:J,9,FALSE)</f>
        <v>4645.2299999999996</v>
      </c>
      <c r="BB54" t="s">
        <v>934</v>
      </c>
      <c r="BC54" t="str">
        <f>VLOOKUP((A54&amp;AX54),Precios!B:J,6,FALSE)</f>
        <v>8BOG14</v>
      </c>
    </row>
    <row r="55" spans="1:55">
      <c r="A55" s="53" t="s">
        <v>185</v>
      </c>
      <c r="B55" s="53" t="s">
        <v>936</v>
      </c>
      <c r="C55" t="s">
        <v>925</v>
      </c>
      <c r="D55" t="s">
        <v>926</v>
      </c>
      <c r="AA55" t="s">
        <v>927</v>
      </c>
      <c r="AB55" t="s">
        <v>928</v>
      </c>
      <c r="AC55" t="s">
        <v>929</v>
      </c>
      <c r="AD55" t="s">
        <v>930</v>
      </c>
      <c r="AS55" t="s">
        <v>931</v>
      </c>
      <c r="AU55" t="s">
        <v>932</v>
      </c>
      <c r="AV55" t="s">
        <v>687</v>
      </c>
      <c r="AX55" t="s">
        <v>688</v>
      </c>
      <c r="BA55" s="89">
        <f>VLOOKUP((A55&amp;AX55),Precios!B:J,9,FALSE)</f>
        <v>4754.67</v>
      </c>
      <c r="BB55" t="s">
        <v>934</v>
      </c>
      <c r="BC55" t="str">
        <f>VLOOKUP((A55&amp;AX55),Precios!B:J,6,FALSE)</f>
        <v>8BOG16</v>
      </c>
    </row>
    <row r="56" spans="1:55">
      <c r="A56" s="53" t="s">
        <v>185</v>
      </c>
      <c r="B56" s="53" t="s">
        <v>936</v>
      </c>
      <c r="C56" t="s">
        <v>925</v>
      </c>
      <c r="D56" t="s">
        <v>926</v>
      </c>
      <c r="AA56" t="s">
        <v>927</v>
      </c>
      <c r="AB56" t="s">
        <v>928</v>
      </c>
      <c r="AC56" t="s">
        <v>929</v>
      </c>
      <c r="AD56" t="s">
        <v>930</v>
      </c>
      <c r="AS56" t="s">
        <v>931</v>
      </c>
      <c r="AU56" t="s">
        <v>932</v>
      </c>
      <c r="AV56" t="s">
        <v>667</v>
      </c>
      <c r="AX56" t="s">
        <v>668</v>
      </c>
      <c r="BA56" s="89">
        <f>VLOOKUP((A56&amp;AX56),Precios!B:J,9,FALSE)</f>
        <v>5599.55</v>
      </c>
      <c r="BB56" t="s">
        <v>934</v>
      </c>
      <c r="BC56" t="str">
        <f>VLOOKUP((A56&amp;AX56),Precios!B:J,6,FALSE)</f>
        <v>8BOG17</v>
      </c>
    </row>
    <row r="57" spans="1:55">
      <c r="A57" s="53" t="s">
        <v>185</v>
      </c>
      <c r="B57" s="53" t="s">
        <v>936</v>
      </c>
      <c r="C57" t="s">
        <v>925</v>
      </c>
      <c r="D57" t="s">
        <v>926</v>
      </c>
      <c r="AA57" t="s">
        <v>927</v>
      </c>
      <c r="AB57" t="s">
        <v>928</v>
      </c>
      <c r="AC57" t="s">
        <v>929</v>
      </c>
      <c r="AD57" t="s">
        <v>930</v>
      </c>
      <c r="AS57" t="s">
        <v>931</v>
      </c>
      <c r="AU57" t="s">
        <v>932</v>
      </c>
      <c r="AV57" t="s">
        <v>677</v>
      </c>
      <c r="AX57" t="s">
        <v>678</v>
      </c>
      <c r="BA57" s="89">
        <f>VLOOKUP((A57&amp;AX57),Precios!B:J,9,FALSE)</f>
        <v>7710.66</v>
      </c>
      <c r="BB57" t="s">
        <v>934</v>
      </c>
      <c r="BC57" t="str">
        <f>VLOOKUP((A57&amp;AX57),Precios!B:J,6,FALSE)</f>
        <v>8BOG18</v>
      </c>
    </row>
    <row r="58" spans="1:55">
      <c r="A58" s="53" t="s">
        <v>185</v>
      </c>
      <c r="B58" s="53" t="s">
        <v>936</v>
      </c>
      <c r="C58" t="s">
        <v>925</v>
      </c>
      <c r="D58" t="s">
        <v>926</v>
      </c>
      <c r="AA58" t="s">
        <v>927</v>
      </c>
      <c r="AB58" t="s">
        <v>928</v>
      </c>
      <c r="AC58" t="s">
        <v>929</v>
      </c>
      <c r="AD58" t="s">
        <v>930</v>
      </c>
      <c r="AS58" t="s">
        <v>931</v>
      </c>
      <c r="AU58" t="s">
        <v>932</v>
      </c>
      <c r="AV58" t="s">
        <v>695</v>
      </c>
      <c r="AX58" t="s">
        <v>696</v>
      </c>
      <c r="BA58" s="89">
        <f>VLOOKUP((A58&amp;AX58),Precios!B:J,9,FALSE)</f>
        <v>6492</v>
      </c>
      <c r="BB58" t="s">
        <v>934</v>
      </c>
      <c r="BC58" t="str">
        <f>VLOOKUP((A58&amp;AX58),Precios!B:J,6,FALSE)</f>
        <v>8BOG19</v>
      </c>
    </row>
    <row r="59" spans="1:55">
      <c r="A59" s="53" t="s">
        <v>185</v>
      </c>
      <c r="B59" s="53" t="s">
        <v>936</v>
      </c>
      <c r="C59" t="s">
        <v>925</v>
      </c>
      <c r="D59" t="s">
        <v>926</v>
      </c>
      <c r="AA59" t="s">
        <v>927</v>
      </c>
      <c r="AB59" t="s">
        <v>928</v>
      </c>
      <c r="AC59" t="s">
        <v>929</v>
      </c>
      <c r="AD59" t="s">
        <v>930</v>
      </c>
      <c r="AS59" t="s">
        <v>931</v>
      </c>
      <c r="AU59" t="s">
        <v>932</v>
      </c>
      <c r="AV59" t="s">
        <v>697</v>
      </c>
      <c r="AX59" t="s">
        <v>698</v>
      </c>
      <c r="BA59" s="89">
        <f>VLOOKUP((A59&amp;AX59),Precios!B:J,9,FALSE)</f>
        <v>5173.71</v>
      </c>
      <c r="BB59" t="s">
        <v>934</v>
      </c>
      <c r="BC59" t="str">
        <f>VLOOKUP((A59&amp;AX59),Precios!B:J,6,FALSE)</f>
        <v>8BOG20</v>
      </c>
    </row>
    <row r="60" spans="1:55">
      <c r="A60" s="53" t="s">
        <v>185</v>
      </c>
      <c r="B60" s="53" t="s">
        <v>936</v>
      </c>
      <c r="C60" t="s">
        <v>925</v>
      </c>
      <c r="D60" t="s">
        <v>926</v>
      </c>
      <c r="AA60" t="s">
        <v>927</v>
      </c>
      <c r="AB60" t="s">
        <v>928</v>
      </c>
      <c r="AC60" t="s">
        <v>929</v>
      </c>
      <c r="AD60" t="s">
        <v>930</v>
      </c>
      <c r="AS60" t="s">
        <v>931</v>
      </c>
      <c r="AU60" t="s">
        <v>932</v>
      </c>
      <c r="AV60" t="s">
        <v>679</v>
      </c>
      <c r="AX60" t="s">
        <v>682</v>
      </c>
      <c r="BA60" s="89">
        <f>VLOOKUP((A60&amp;AX60),Precios!B:J,9,FALSE)</f>
        <v>6874.92</v>
      </c>
      <c r="BB60" t="s">
        <v>934</v>
      </c>
      <c r="BC60" t="str">
        <f>VLOOKUP((A60&amp;AX60),Precios!B:J,6,FALSE)</f>
        <v>8MED31</v>
      </c>
    </row>
    <row r="61" spans="1:55">
      <c r="A61" s="53" t="s">
        <v>185</v>
      </c>
      <c r="B61" s="53" t="s">
        <v>936</v>
      </c>
      <c r="C61" t="s">
        <v>925</v>
      </c>
      <c r="D61" t="s">
        <v>926</v>
      </c>
      <c r="AA61" t="s">
        <v>927</v>
      </c>
      <c r="AB61" t="s">
        <v>928</v>
      </c>
      <c r="AC61" t="s">
        <v>929</v>
      </c>
      <c r="AD61" t="s">
        <v>930</v>
      </c>
      <c r="AS61" t="s">
        <v>931</v>
      </c>
      <c r="AU61" t="s">
        <v>932</v>
      </c>
      <c r="AV61" t="s">
        <v>674</v>
      </c>
      <c r="AX61" t="s">
        <v>676</v>
      </c>
      <c r="BA61" s="89">
        <f>VLOOKUP((A61&amp;AX61),Precios!B:J,9,FALSE)</f>
        <v>7875.13</v>
      </c>
      <c r="BB61" t="s">
        <v>934</v>
      </c>
      <c r="BC61" t="str">
        <f>VLOOKUP((A61&amp;AX61),Precios!B:J,6,FALSE)</f>
        <v>8MED22</v>
      </c>
    </row>
    <row r="62" spans="1:55">
      <c r="A62" s="53" t="s">
        <v>185</v>
      </c>
      <c r="B62" s="53" t="s">
        <v>936</v>
      </c>
      <c r="C62" t="s">
        <v>925</v>
      </c>
      <c r="D62" t="s">
        <v>926</v>
      </c>
      <c r="AA62" t="s">
        <v>927</v>
      </c>
      <c r="AB62" t="s">
        <v>928</v>
      </c>
      <c r="AC62" t="s">
        <v>929</v>
      </c>
      <c r="AD62" t="s">
        <v>930</v>
      </c>
      <c r="AS62" t="s">
        <v>931</v>
      </c>
      <c r="AU62" t="s">
        <v>932</v>
      </c>
      <c r="AV62" t="s">
        <v>671</v>
      </c>
      <c r="AX62" t="s">
        <v>673</v>
      </c>
      <c r="BA62" s="89">
        <f>VLOOKUP((A62&amp;AX62),Precios!B:J,9,FALSE)</f>
        <v>9485.14</v>
      </c>
      <c r="BB62" t="s">
        <v>934</v>
      </c>
      <c r="BC62" t="str">
        <f>VLOOKUP((A62&amp;AX62),Precios!B:J,6,FALSE)</f>
        <v>8MED23</v>
      </c>
    </row>
    <row r="63" spans="1:55">
      <c r="A63" s="53" t="s">
        <v>185</v>
      </c>
      <c r="B63" s="53" t="s">
        <v>936</v>
      </c>
      <c r="C63" t="s">
        <v>925</v>
      </c>
      <c r="D63" t="s">
        <v>926</v>
      </c>
      <c r="AA63" t="s">
        <v>927</v>
      </c>
      <c r="AB63" t="s">
        <v>928</v>
      </c>
      <c r="AC63" t="s">
        <v>929</v>
      </c>
      <c r="AD63" t="s">
        <v>930</v>
      </c>
      <c r="AS63" t="s">
        <v>931</v>
      </c>
      <c r="AU63" t="s">
        <v>932</v>
      </c>
      <c r="AV63" t="s">
        <v>689</v>
      </c>
      <c r="AX63" t="s">
        <v>690</v>
      </c>
      <c r="BA63" s="89">
        <f>VLOOKUP((A63&amp;AX63),Precios!B:J,9,FALSE)</f>
        <v>18477.55</v>
      </c>
      <c r="BB63" t="s">
        <v>934</v>
      </c>
      <c r="BC63" t="str">
        <f>VLOOKUP((A63&amp;AX63),Precios!B:J,6,FALSE)</f>
        <v>8MED25</v>
      </c>
    </row>
    <row r="64" spans="1:55">
      <c r="A64" s="53" t="s">
        <v>185</v>
      </c>
      <c r="B64" s="53" t="s">
        <v>936</v>
      </c>
      <c r="C64" t="s">
        <v>925</v>
      </c>
      <c r="D64" t="s">
        <v>926</v>
      </c>
      <c r="AA64" t="s">
        <v>927</v>
      </c>
      <c r="AB64" t="s">
        <v>928</v>
      </c>
      <c r="AC64" t="s">
        <v>929</v>
      </c>
      <c r="AD64" t="s">
        <v>930</v>
      </c>
      <c r="AS64" t="s">
        <v>931</v>
      </c>
      <c r="AU64" t="s">
        <v>932</v>
      </c>
      <c r="AV64" t="s">
        <v>679</v>
      </c>
      <c r="AX64" t="s">
        <v>681</v>
      </c>
      <c r="BA64" s="89">
        <f>VLOOKUP((A64&amp;AX64),Precios!B:J,9,FALSE)</f>
        <v>6874.92</v>
      </c>
      <c r="BB64" t="s">
        <v>934</v>
      </c>
      <c r="BC64" t="str">
        <f>VLOOKUP((A64&amp;AX64),Precios!B:J,6,FALSE)</f>
        <v>8CLO26</v>
      </c>
    </row>
    <row r="65" spans="1:55">
      <c r="A65" s="53" t="s">
        <v>185</v>
      </c>
      <c r="B65" s="53" t="s">
        <v>936</v>
      </c>
      <c r="C65" t="s">
        <v>925</v>
      </c>
      <c r="D65" t="s">
        <v>926</v>
      </c>
      <c r="AA65" t="s">
        <v>927</v>
      </c>
      <c r="AB65" t="s">
        <v>928</v>
      </c>
      <c r="AC65" t="s">
        <v>929</v>
      </c>
      <c r="AD65" t="s">
        <v>930</v>
      </c>
      <c r="AS65" t="s">
        <v>931</v>
      </c>
      <c r="AU65" t="s">
        <v>932</v>
      </c>
      <c r="AV65" t="s">
        <v>691</v>
      </c>
      <c r="AX65" t="s">
        <v>692</v>
      </c>
      <c r="BA65" s="89">
        <f>VLOOKUP((A65&amp;AX65),Precios!B:J,9,FALSE)</f>
        <v>13405.22</v>
      </c>
      <c r="BB65" t="s">
        <v>934</v>
      </c>
      <c r="BC65" t="str">
        <f>VLOOKUP((A65&amp;AX65),Precios!B:J,6,FALSE)</f>
        <v>8CLO27</v>
      </c>
    </row>
    <row r="66" spans="1:55">
      <c r="A66" s="53" t="s">
        <v>185</v>
      </c>
      <c r="B66" s="53" t="s">
        <v>936</v>
      </c>
      <c r="C66" t="s">
        <v>925</v>
      </c>
      <c r="D66" t="s">
        <v>926</v>
      </c>
      <c r="AA66" t="s">
        <v>927</v>
      </c>
      <c r="AB66" t="s">
        <v>928</v>
      </c>
      <c r="AC66" t="s">
        <v>929</v>
      </c>
      <c r="AD66" t="s">
        <v>930</v>
      </c>
      <c r="AS66" t="s">
        <v>931</v>
      </c>
      <c r="AU66" t="s">
        <v>932</v>
      </c>
      <c r="AV66" t="s">
        <v>683</v>
      </c>
      <c r="AX66" t="s">
        <v>684</v>
      </c>
      <c r="BA66" s="89">
        <f>VLOOKUP((A66&amp;AX66),Precios!B:J,9,FALSE)</f>
        <v>7795.16</v>
      </c>
      <c r="BB66" t="s">
        <v>934</v>
      </c>
      <c r="BC66" t="str">
        <f>VLOOKUP((A66&amp;AX66),Precios!B:J,6,FALSE)</f>
        <v>8CLO28</v>
      </c>
    </row>
    <row r="67" spans="1:55">
      <c r="A67" s="53" t="s">
        <v>185</v>
      </c>
      <c r="B67" s="53" t="s">
        <v>936</v>
      </c>
      <c r="C67" t="s">
        <v>925</v>
      </c>
      <c r="D67" t="s">
        <v>926</v>
      </c>
      <c r="AA67" t="s">
        <v>927</v>
      </c>
      <c r="AB67" t="s">
        <v>928</v>
      </c>
      <c r="AC67" t="s">
        <v>929</v>
      </c>
      <c r="AD67" t="s">
        <v>930</v>
      </c>
      <c r="AS67" t="s">
        <v>931</v>
      </c>
      <c r="AU67" t="s">
        <v>932</v>
      </c>
      <c r="AV67" t="s">
        <v>664</v>
      </c>
      <c r="AX67" t="s">
        <v>666</v>
      </c>
      <c r="BA67" s="89">
        <f>VLOOKUP((A67&amp;AX67),Precios!B:J,9,FALSE)</f>
        <v>7690.49</v>
      </c>
      <c r="BB67" t="s">
        <v>934</v>
      </c>
      <c r="BC67" t="str">
        <f>VLOOKUP((A67&amp;AX67),Precios!B:J,6,FALSE)</f>
        <v>8CLO30</v>
      </c>
    </row>
    <row r="68" spans="1:55">
      <c r="A68" s="53" t="s">
        <v>186</v>
      </c>
      <c r="B68" s="53" t="s">
        <v>937</v>
      </c>
      <c r="C68" t="s">
        <v>925</v>
      </c>
      <c r="D68" t="s">
        <v>926</v>
      </c>
      <c r="AA68" t="s">
        <v>927</v>
      </c>
      <c r="AB68" t="s">
        <v>928</v>
      </c>
      <c r="AC68" t="s">
        <v>929</v>
      </c>
      <c r="AD68" t="s">
        <v>930</v>
      </c>
      <c r="AS68" t="s">
        <v>931</v>
      </c>
      <c r="AU68" t="s">
        <v>932</v>
      </c>
      <c r="AV68" t="s">
        <v>933</v>
      </c>
      <c r="AX68" t="s">
        <v>699</v>
      </c>
      <c r="BA68" s="89">
        <f>VLOOKUP((A68&amp;AX68),Precios!B:J,9,FALSE)</f>
        <v>3714.91</v>
      </c>
      <c r="BB68" t="s">
        <v>934</v>
      </c>
      <c r="BC68" t="str">
        <f>VLOOKUP((A68&amp;AX68),Precios!B:J,6,FALSE)</f>
        <v>7BOG6</v>
      </c>
    </row>
    <row r="69" spans="1:55">
      <c r="A69" s="53" t="s">
        <v>186</v>
      </c>
      <c r="B69" s="53" t="s">
        <v>937</v>
      </c>
      <c r="C69" t="s">
        <v>925</v>
      </c>
      <c r="D69" t="s">
        <v>926</v>
      </c>
      <c r="AA69" t="s">
        <v>927</v>
      </c>
      <c r="AB69" t="s">
        <v>928</v>
      </c>
      <c r="AC69" t="s">
        <v>929</v>
      </c>
      <c r="AD69" t="s">
        <v>930</v>
      </c>
      <c r="AS69" t="s">
        <v>931</v>
      </c>
      <c r="AU69" t="s">
        <v>932</v>
      </c>
      <c r="AV69" t="s">
        <v>700</v>
      </c>
      <c r="AX69" t="s">
        <v>701</v>
      </c>
      <c r="BA69" s="89">
        <f>VLOOKUP((A69&amp;AX69),Precios!B:J,9,FALSE)</f>
        <v>3376.99</v>
      </c>
      <c r="BB69" t="s">
        <v>934</v>
      </c>
      <c r="BC69" t="str">
        <f>VLOOKUP((A69&amp;AX69),Precios!B:J,6,FALSE)</f>
        <v>7BOG7</v>
      </c>
    </row>
    <row r="70" spans="1:55">
      <c r="A70" s="53" t="s">
        <v>186</v>
      </c>
      <c r="B70" s="53" t="s">
        <v>937</v>
      </c>
      <c r="C70" t="s">
        <v>925</v>
      </c>
      <c r="D70" t="s">
        <v>926</v>
      </c>
      <c r="AA70" t="s">
        <v>927</v>
      </c>
      <c r="AB70" t="s">
        <v>928</v>
      </c>
      <c r="AC70" t="s">
        <v>929</v>
      </c>
      <c r="AD70" t="s">
        <v>930</v>
      </c>
      <c r="AS70" t="s">
        <v>931</v>
      </c>
      <c r="AU70" t="s">
        <v>932</v>
      </c>
      <c r="AV70" t="s">
        <v>679</v>
      </c>
      <c r="AX70" t="s">
        <v>680</v>
      </c>
      <c r="BA70" s="89">
        <f>VLOOKUP((A70&amp;AX70),Precios!B:J,9,FALSE)</f>
        <v>4382.58</v>
      </c>
      <c r="BB70" t="s">
        <v>934</v>
      </c>
      <c r="BC70" t="str">
        <f>VLOOKUP((A70&amp;AX70),Precios!B:J,6,FALSE)</f>
        <v>7BOG8</v>
      </c>
    </row>
    <row r="71" spans="1:55">
      <c r="A71" s="53" t="s">
        <v>186</v>
      </c>
      <c r="B71" s="53" t="s">
        <v>937</v>
      </c>
      <c r="C71" t="s">
        <v>925</v>
      </c>
      <c r="D71" t="s">
        <v>926</v>
      </c>
      <c r="AA71" t="s">
        <v>927</v>
      </c>
      <c r="AB71" t="s">
        <v>928</v>
      </c>
      <c r="AC71" t="s">
        <v>929</v>
      </c>
      <c r="AD71" t="s">
        <v>930</v>
      </c>
      <c r="AS71" t="s">
        <v>931</v>
      </c>
      <c r="AU71" t="s">
        <v>932</v>
      </c>
      <c r="AV71" t="s">
        <v>660</v>
      </c>
      <c r="AX71" t="s">
        <v>661</v>
      </c>
      <c r="BA71" s="89">
        <f>VLOOKUP((A71&amp;AX71),Precios!B:J,9,FALSE)</f>
        <v>5487.83</v>
      </c>
      <c r="BB71" t="s">
        <v>934</v>
      </c>
      <c r="BC71" t="str">
        <f>VLOOKUP((A71&amp;AX71),Precios!B:J,6,FALSE)</f>
        <v>7BOG9</v>
      </c>
    </row>
    <row r="72" spans="1:55">
      <c r="A72" s="53" t="s">
        <v>186</v>
      </c>
      <c r="B72" s="53" t="s">
        <v>937</v>
      </c>
      <c r="C72" t="s">
        <v>925</v>
      </c>
      <c r="D72" t="s">
        <v>926</v>
      </c>
      <c r="AA72" t="s">
        <v>927</v>
      </c>
      <c r="AB72" t="s">
        <v>928</v>
      </c>
      <c r="AC72" t="s">
        <v>929</v>
      </c>
      <c r="AD72" t="s">
        <v>930</v>
      </c>
      <c r="AS72" t="s">
        <v>931</v>
      </c>
      <c r="AU72" t="s">
        <v>932</v>
      </c>
      <c r="AV72" t="s">
        <v>674</v>
      </c>
      <c r="AX72" t="s">
        <v>675</v>
      </c>
      <c r="BA72" s="89">
        <f>VLOOKUP((A72&amp;AX72),Precios!B:J,9,FALSE)</f>
        <v>4243.68</v>
      </c>
      <c r="BB72" t="s">
        <v>934</v>
      </c>
      <c r="BC72" t="str">
        <f>VLOOKUP((A72&amp;AX72),Precios!B:J,6,FALSE)</f>
        <v>7BOG10</v>
      </c>
    </row>
    <row r="73" spans="1:55">
      <c r="A73" s="53" t="s">
        <v>186</v>
      </c>
      <c r="B73" s="53" t="s">
        <v>937</v>
      </c>
      <c r="C73" t="s">
        <v>925</v>
      </c>
      <c r="D73" t="s">
        <v>926</v>
      </c>
      <c r="AA73" t="s">
        <v>927</v>
      </c>
      <c r="AB73" t="s">
        <v>928</v>
      </c>
      <c r="AC73" t="s">
        <v>929</v>
      </c>
      <c r="AD73" t="s">
        <v>930</v>
      </c>
      <c r="AS73" t="s">
        <v>931</v>
      </c>
      <c r="AU73" t="s">
        <v>932</v>
      </c>
      <c r="AV73" t="s">
        <v>685</v>
      </c>
      <c r="AX73" t="s">
        <v>686</v>
      </c>
      <c r="BA73" s="89">
        <f>VLOOKUP((A73&amp;AX73),Precios!B:J,9,FALSE)</f>
        <v>3832.5</v>
      </c>
      <c r="BB73" t="s">
        <v>934</v>
      </c>
      <c r="BC73" t="str">
        <f>VLOOKUP((A73&amp;AX73),Precios!B:J,6,FALSE)</f>
        <v>7BOG11</v>
      </c>
    </row>
    <row r="74" spans="1:55">
      <c r="A74" s="53" t="s">
        <v>186</v>
      </c>
      <c r="B74" s="53" t="s">
        <v>937</v>
      </c>
      <c r="C74" t="s">
        <v>925</v>
      </c>
      <c r="D74" t="s">
        <v>926</v>
      </c>
      <c r="AA74" t="s">
        <v>927</v>
      </c>
      <c r="AB74" t="s">
        <v>928</v>
      </c>
      <c r="AC74" t="s">
        <v>929</v>
      </c>
      <c r="AD74" t="s">
        <v>930</v>
      </c>
      <c r="AS74" t="s">
        <v>931</v>
      </c>
      <c r="AU74" t="s">
        <v>932</v>
      </c>
      <c r="AV74" t="s">
        <v>662</v>
      </c>
      <c r="AX74" t="s">
        <v>663</v>
      </c>
      <c r="BA74" s="89">
        <f>VLOOKUP((A74&amp;AX74),Precios!B:J,9,FALSE)</f>
        <v>3313.22</v>
      </c>
      <c r="BB74" t="s">
        <v>934</v>
      </c>
      <c r="BC74" t="str">
        <f>VLOOKUP((A74&amp;AX74),Precios!B:J,6,FALSE)</f>
        <v>7BOG12</v>
      </c>
    </row>
    <row r="75" spans="1:55">
      <c r="A75" s="53" t="s">
        <v>186</v>
      </c>
      <c r="B75" s="53" t="s">
        <v>937</v>
      </c>
      <c r="C75" t="s">
        <v>925</v>
      </c>
      <c r="D75" t="s">
        <v>926</v>
      </c>
      <c r="AA75" t="s">
        <v>927</v>
      </c>
      <c r="AB75" t="s">
        <v>928</v>
      </c>
      <c r="AC75" t="s">
        <v>929</v>
      </c>
      <c r="AD75" t="s">
        <v>930</v>
      </c>
      <c r="AS75" t="s">
        <v>931</v>
      </c>
      <c r="AU75" t="s">
        <v>932</v>
      </c>
      <c r="AV75" t="s">
        <v>669</v>
      </c>
      <c r="AX75" t="s">
        <v>670</v>
      </c>
      <c r="BA75" s="89">
        <f>VLOOKUP((A75&amp;AX75),Precios!B:J,9,FALSE)</f>
        <v>10619.28</v>
      </c>
      <c r="BB75" t="s">
        <v>934</v>
      </c>
      <c r="BC75" t="str">
        <f>VLOOKUP((A75&amp;AX75),Precios!B:J,6,FALSE)</f>
        <v>7BOG13</v>
      </c>
    </row>
    <row r="76" spans="1:55">
      <c r="A76" s="53" t="s">
        <v>186</v>
      </c>
      <c r="B76" s="53" t="s">
        <v>937</v>
      </c>
      <c r="C76" t="s">
        <v>925</v>
      </c>
      <c r="D76" t="s">
        <v>926</v>
      </c>
      <c r="AA76" t="s">
        <v>927</v>
      </c>
      <c r="AB76" t="s">
        <v>928</v>
      </c>
      <c r="AC76" t="s">
        <v>929</v>
      </c>
      <c r="AD76" t="s">
        <v>930</v>
      </c>
      <c r="AS76" t="s">
        <v>931</v>
      </c>
      <c r="AU76" t="s">
        <v>932</v>
      </c>
      <c r="AV76" t="s">
        <v>693</v>
      </c>
      <c r="AX76" t="s">
        <v>694</v>
      </c>
      <c r="BA76" s="89">
        <f>VLOOKUP((A76&amp;AX76),Precios!B:J,9,FALSE)</f>
        <v>2833.35</v>
      </c>
      <c r="BB76" t="s">
        <v>934</v>
      </c>
      <c r="BC76" t="str">
        <f>VLOOKUP((A76&amp;AX76),Precios!B:J,6,FALSE)</f>
        <v>7BOG14</v>
      </c>
    </row>
    <row r="77" spans="1:55">
      <c r="A77" s="53" t="s">
        <v>186</v>
      </c>
      <c r="B77" s="53" t="s">
        <v>937</v>
      </c>
      <c r="C77" t="s">
        <v>925</v>
      </c>
      <c r="D77" t="s">
        <v>926</v>
      </c>
      <c r="AA77" t="s">
        <v>927</v>
      </c>
      <c r="AB77" t="s">
        <v>928</v>
      </c>
      <c r="AC77" t="s">
        <v>929</v>
      </c>
      <c r="AD77" t="s">
        <v>930</v>
      </c>
      <c r="AS77" t="s">
        <v>931</v>
      </c>
      <c r="AU77" t="s">
        <v>932</v>
      </c>
      <c r="AV77" t="s">
        <v>687</v>
      </c>
      <c r="AX77" t="s">
        <v>688</v>
      </c>
      <c r="BA77" s="89">
        <f>VLOOKUP((A77&amp;AX77),Precios!B:J,9,FALSE)</f>
        <v>3496.08</v>
      </c>
      <c r="BB77" t="s">
        <v>934</v>
      </c>
      <c r="BC77" t="str">
        <f>VLOOKUP((A77&amp;AX77),Precios!B:J,6,FALSE)</f>
        <v>7BOG16</v>
      </c>
    </row>
    <row r="78" spans="1:55">
      <c r="A78" s="53" t="s">
        <v>186</v>
      </c>
      <c r="B78" s="53" t="s">
        <v>937</v>
      </c>
      <c r="C78" t="s">
        <v>925</v>
      </c>
      <c r="D78" t="s">
        <v>926</v>
      </c>
      <c r="AA78" t="s">
        <v>927</v>
      </c>
      <c r="AB78" t="s">
        <v>928</v>
      </c>
      <c r="AC78" t="s">
        <v>929</v>
      </c>
      <c r="AD78" t="s">
        <v>930</v>
      </c>
      <c r="AS78" t="s">
        <v>931</v>
      </c>
      <c r="AU78" t="s">
        <v>932</v>
      </c>
      <c r="AV78" t="s">
        <v>667</v>
      </c>
      <c r="AX78" t="s">
        <v>668</v>
      </c>
      <c r="BA78" s="89">
        <f>VLOOKUP((A78&amp;AX78),Precios!B:J,9,FALSE)</f>
        <v>3199.41</v>
      </c>
      <c r="BB78" t="s">
        <v>934</v>
      </c>
      <c r="BC78" t="str">
        <f>VLOOKUP((A78&amp;AX78),Precios!B:J,6,FALSE)</f>
        <v>7BOG17</v>
      </c>
    </row>
    <row r="79" spans="1:55">
      <c r="A79" s="53" t="s">
        <v>186</v>
      </c>
      <c r="B79" s="53" t="s">
        <v>937</v>
      </c>
      <c r="C79" t="s">
        <v>925</v>
      </c>
      <c r="D79" t="s">
        <v>926</v>
      </c>
      <c r="AA79" t="s">
        <v>927</v>
      </c>
      <c r="AB79" t="s">
        <v>928</v>
      </c>
      <c r="AC79" t="s">
        <v>929</v>
      </c>
      <c r="AD79" t="s">
        <v>930</v>
      </c>
      <c r="AS79" t="s">
        <v>931</v>
      </c>
      <c r="AU79" t="s">
        <v>932</v>
      </c>
      <c r="AV79" t="s">
        <v>677</v>
      </c>
      <c r="AX79" t="s">
        <v>678</v>
      </c>
      <c r="BA79" s="89">
        <f>VLOOKUP((A79&amp;AX79),Precios!B:J,9,FALSE)</f>
        <v>5203.45</v>
      </c>
      <c r="BB79" t="s">
        <v>934</v>
      </c>
      <c r="BC79" t="str">
        <f>VLOOKUP((A79&amp;AX79),Precios!B:J,6,FALSE)</f>
        <v>7BOG18</v>
      </c>
    </row>
    <row r="80" spans="1:55">
      <c r="A80" s="53" t="s">
        <v>186</v>
      </c>
      <c r="B80" s="53" t="s">
        <v>937</v>
      </c>
      <c r="C80" t="s">
        <v>925</v>
      </c>
      <c r="D80" t="s">
        <v>926</v>
      </c>
      <c r="AA80" t="s">
        <v>927</v>
      </c>
      <c r="AB80" t="s">
        <v>928</v>
      </c>
      <c r="AC80" t="s">
        <v>929</v>
      </c>
      <c r="AD80" t="s">
        <v>930</v>
      </c>
      <c r="AS80" t="s">
        <v>931</v>
      </c>
      <c r="AU80" t="s">
        <v>932</v>
      </c>
      <c r="AV80" t="s">
        <v>695</v>
      </c>
      <c r="AX80" t="s">
        <v>696</v>
      </c>
      <c r="BA80" s="89">
        <f>VLOOKUP((A80&amp;AX80),Precios!B:J,9,FALSE)</f>
        <v>4382</v>
      </c>
      <c r="BB80" t="s">
        <v>934</v>
      </c>
      <c r="BC80" t="str">
        <f>VLOOKUP((A80&amp;AX80),Precios!B:J,6,FALSE)</f>
        <v>7BOG19</v>
      </c>
    </row>
    <row r="81" spans="1:55">
      <c r="A81" s="53" t="s">
        <v>186</v>
      </c>
      <c r="B81" s="53" t="s">
        <v>937</v>
      </c>
      <c r="C81" t="s">
        <v>925</v>
      </c>
      <c r="D81" t="s">
        <v>926</v>
      </c>
      <c r="AA81" t="s">
        <v>927</v>
      </c>
      <c r="AB81" t="s">
        <v>928</v>
      </c>
      <c r="AC81" t="s">
        <v>929</v>
      </c>
      <c r="AD81" t="s">
        <v>930</v>
      </c>
      <c r="AS81" t="s">
        <v>931</v>
      </c>
      <c r="AU81" t="s">
        <v>932</v>
      </c>
      <c r="AV81" t="s">
        <v>697</v>
      </c>
      <c r="AX81" t="s">
        <v>698</v>
      </c>
      <c r="BA81" s="89">
        <f>VLOOKUP((A81&amp;AX81),Precios!B:J,9,FALSE)</f>
        <v>3202.77</v>
      </c>
      <c r="BB81" t="s">
        <v>934</v>
      </c>
      <c r="BC81" t="str">
        <f>VLOOKUP((A81&amp;AX81),Precios!B:J,6,FALSE)</f>
        <v>7BOG20</v>
      </c>
    </row>
    <row r="82" spans="1:55">
      <c r="A82" s="53" t="s">
        <v>186</v>
      </c>
      <c r="B82" s="53" t="s">
        <v>937</v>
      </c>
      <c r="C82" t="s">
        <v>925</v>
      </c>
      <c r="D82" t="s">
        <v>926</v>
      </c>
      <c r="AA82" t="s">
        <v>927</v>
      </c>
      <c r="AB82" t="s">
        <v>928</v>
      </c>
      <c r="AC82" t="s">
        <v>929</v>
      </c>
      <c r="AD82" t="s">
        <v>930</v>
      </c>
      <c r="AS82" t="s">
        <v>931</v>
      </c>
      <c r="AU82" t="s">
        <v>932</v>
      </c>
      <c r="AV82" t="s">
        <v>679</v>
      </c>
      <c r="AX82" t="s">
        <v>682</v>
      </c>
      <c r="BA82" s="89">
        <f>VLOOKUP((A82&amp;AX82),Precios!B:J,9,FALSE)</f>
        <v>4640.62</v>
      </c>
      <c r="BB82" t="s">
        <v>934</v>
      </c>
      <c r="BC82" t="str">
        <f>VLOOKUP((A82&amp;AX82),Precios!B:J,6,FALSE)</f>
        <v>7MED31</v>
      </c>
    </row>
    <row r="83" spans="1:55">
      <c r="A83" s="53" t="s">
        <v>186</v>
      </c>
      <c r="B83" s="53" t="s">
        <v>937</v>
      </c>
      <c r="C83" t="s">
        <v>925</v>
      </c>
      <c r="D83" t="s">
        <v>926</v>
      </c>
      <c r="AA83" t="s">
        <v>927</v>
      </c>
      <c r="AB83" t="s">
        <v>928</v>
      </c>
      <c r="AC83" t="s">
        <v>929</v>
      </c>
      <c r="AD83" t="s">
        <v>930</v>
      </c>
      <c r="AS83" t="s">
        <v>931</v>
      </c>
      <c r="AU83" t="s">
        <v>932</v>
      </c>
      <c r="AV83" t="s">
        <v>674</v>
      </c>
      <c r="AX83" t="s">
        <v>676</v>
      </c>
      <c r="BA83" s="89">
        <f>VLOOKUP((A83&amp;AX83),Precios!B:J,9,FALSE)</f>
        <v>4315.13</v>
      </c>
      <c r="BB83" t="s">
        <v>934</v>
      </c>
      <c r="BC83" t="str">
        <f>VLOOKUP((A83&amp;AX83),Precios!B:J,6,FALSE)</f>
        <v>7MED22</v>
      </c>
    </row>
    <row r="84" spans="1:55">
      <c r="A84" s="53" t="s">
        <v>186</v>
      </c>
      <c r="B84" s="53" t="s">
        <v>937</v>
      </c>
      <c r="C84" t="s">
        <v>925</v>
      </c>
      <c r="D84" t="s">
        <v>926</v>
      </c>
      <c r="AA84" t="s">
        <v>927</v>
      </c>
      <c r="AB84" t="s">
        <v>928</v>
      </c>
      <c r="AC84" t="s">
        <v>929</v>
      </c>
      <c r="AD84" t="s">
        <v>930</v>
      </c>
      <c r="AS84" t="s">
        <v>931</v>
      </c>
      <c r="AU84" t="s">
        <v>932</v>
      </c>
      <c r="AV84" t="s">
        <v>671</v>
      </c>
      <c r="AX84" t="s">
        <v>673</v>
      </c>
      <c r="BA84" s="89">
        <f>VLOOKUP((A84&amp;AX84),Precios!B:J,9,FALSE)</f>
        <v>9485.14</v>
      </c>
      <c r="BB84" t="s">
        <v>934</v>
      </c>
      <c r="BC84" t="str">
        <f>VLOOKUP((A84&amp;AX84),Precios!B:J,6,FALSE)</f>
        <v>7MED23</v>
      </c>
    </row>
    <row r="85" spans="1:55">
      <c r="A85" s="53" t="s">
        <v>186</v>
      </c>
      <c r="B85" s="53" t="s">
        <v>937</v>
      </c>
      <c r="C85" t="s">
        <v>925</v>
      </c>
      <c r="D85" t="s">
        <v>926</v>
      </c>
      <c r="AA85" t="s">
        <v>927</v>
      </c>
      <c r="AB85" t="s">
        <v>928</v>
      </c>
      <c r="AC85" t="s">
        <v>929</v>
      </c>
      <c r="AD85" t="s">
        <v>930</v>
      </c>
      <c r="AS85" t="s">
        <v>931</v>
      </c>
      <c r="AU85" t="s">
        <v>932</v>
      </c>
      <c r="AV85" t="s">
        <v>689</v>
      </c>
      <c r="AX85" t="s">
        <v>690</v>
      </c>
      <c r="BA85" s="89">
        <f>VLOOKUP((A85&amp;AX85),Precios!B:J,9,FALSE)</f>
        <v>4300</v>
      </c>
      <c r="BB85" t="s">
        <v>934</v>
      </c>
      <c r="BC85" t="str">
        <f>VLOOKUP((A85&amp;AX85),Precios!B:J,6,FALSE)</f>
        <v>7MED25</v>
      </c>
    </row>
    <row r="86" spans="1:55">
      <c r="A86" s="53" t="s">
        <v>186</v>
      </c>
      <c r="B86" s="53" t="s">
        <v>937</v>
      </c>
      <c r="C86" t="s">
        <v>925</v>
      </c>
      <c r="D86" t="s">
        <v>926</v>
      </c>
      <c r="AA86" t="s">
        <v>927</v>
      </c>
      <c r="AB86" t="s">
        <v>928</v>
      </c>
      <c r="AC86" t="s">
        <v>929</v>
      </c>
      <c r="AD86" t="s">
        <v>930</v>
      </c>
      <c r="AS86" t="s">
        <v>931</v>
      </c>
      <c r="AU86" t="s">
        <v>932</v>
      </c>
      <c r="AV86" t="s">
        <v>679</v>
      </c>
      <c r="AX86" t="s">
        <v>681</v>
      </c>
      <c r="BA86" s="89">
        <f>VLOOKUP((A86&amp;AX86),Precios!B:J,9,FALSE)</f>
        <v>4640.62</v>
      </c>
      <c r="BB86" t="s">
        <v>934</v>
      </c>
      <c r="BC86" t="str">
        <f>VLOOKUP((A86&amp;AX86),Precios!B:J,6,FALSE)</f>
        <v>7CLO26</v>
      </c>
    </row>
    <row r="87" spans="1:55">
      <c r="A87" s="53" t="s">
        <v>186</v>
      </c>
      <c r="B87" s="53" t="s">
        <v>937</v>
      </c>
      <c r="C87" t="s">
        <v>925</v>
      </c>
      <c r="D87" t="s">
        <v>926</v>
      </c>
      <c r="AA87" t="s">
        <v>927</v>
      </c>
      <c r="AB87" t="s">
        <v>928</v>
      </c>
      <c r="AC87" t="s">
        <v>929</v>
      </c>
      <c r="AD87" t="s">
        <v>930</v>
      </c>
      <c r="AS87" t="s">
        <v>931</v>
      </c>
      <c r="AU87" t="s">
        <v>932</v>
      </c>
      <c r="AV87" t="s">
        <v>691</v>
      </c>
      <c r="AX87" t="s">
        <v>692</v>
      </c>
      <c r="BA87" s="89">
        <f>VLOOKUP((A87&amp;AX87),Precios!B:J,9,FALSE)</f>
        <v>10640.97</v>
      </c>
      <c r="BB87" t="s">
        <v>934</v>
      </c>
      <c r="BC87" t="str">
        <f>VLOOKUP((A87&amp;AX87),Precios!B:J,6,FALSE)</f>
        <v>7CLO27</v>
      </c>
    </row>
    <row r="88" spans="1:55">
      <c r="A88" s="53" t="s">
        <v>186</v>
      </c>
      <c r="B88" s="53" t="s">
        <v>937</v>
      </c>
      <c r="C88" t="s">
        <v>925</v>
      </c>
      <c r="D88" t="s">
        <v>926</v>
      </c>
      <c r="AA88" t="s">
        <v>927</v>
      </c>
      <c r="AB88" t="s">
        <v>928</v>
      </c>
      <c r="AC88" t="s">
        <v>929</v>
      </c>
      <c r="AD88" t="s">
        <v>930</v>
      </c>
      <c r="AS88" t="s">
        <v>931</v>
      </c>
      <c r="AU88" t="s">
        <v>932</v>
      </c>
      <c r="AV88" t="s">
        <v>683</v>
      </c>
      <c r="AX88" t="s">
        <v>684</v>
      </c>
      <c r="BA88" s="89">
        <f>VLOOKUP((A88&amp;AX88),Precios!B:J,9,FALSE)</f>
        <v>5456.4</v>
      </c>
      <c r="BB88" t="s">
        <v>934</v>
      </c>
      <c r="BC88" t="str">
        <f>VLOOKUP((A88&amp;AX88),Precios!B:J,6,FALSE)</f>
        <v>7CLO28</v>
      </c>
    </row>
    <row r="89" spans="1:55">
      <c r="A89" s="53" t="s">
        <v>186</v>
      </c>
      <c r="B89" s="53" t="s">
        <v>937</v>
      </c>
      <c r="C89" t="s">
        <v>925</v>
      </c>
      <c r="D89" t="s">
        <v>926</v>
      </c>
      <c r="AA89" t="s">
        <v>927</v>
      </c>
      <c r="AB89" t="s">
        <v>928</v>
      </c>
      <c r="AC89" t="s">
        <v>929</v>
      </c>
      <c r="AD89" t="s">
        <v>930</v>
      </c>
      <c r="AS89" t="s">
        <v>931</v>
      </c>
      <c r="AU89" t="s">
        <v>932</v>
      </c>
      <c r="AV89" t="s">
        <v>664</v>
      </c>
      <c r="AX89" t="s">
        <v>666</v>
      </c>
      <c r="BA89" s="89">
        <f>VLOOKUP((A89&amp;AX89),Precios!B:J,9,FALSE)</f>
        <v>5190.7</v>
      </c>
      <c r="BB89" t="s">
        <v>934</v>
      </c>
      <c r="BC89" t="str">
        <f>VLOOKUP((A89&amp;AX89),Precios!B:J,6,FALSE)</f>
        <v>7CLO30</v>
      </c>
    </row>
    <row r="90" spans="1:55">
      <c r="A90" s="53" t="s">
        <v>207</v>
      </c>
      <c r="B90" s="53" t="s">
        <v>938</v>
      </c>
      <c r="C90" t="s">
        <v>925</v>
      </c>
      <c r="D90" t="s">
        <v>926</v>
      </c>
      <c r="AA90" t="s">
        <v>927</v>
      </c>
      <c r="AB90" t="s">
        <v>928</v>
      </c>
      <c r="AC90" t="s">
        <v>929</v>
      </c>
      <c r="AD90" t="s">
        <v>930</v>
      </c>
      <c r="AS90" t="s">
        <v>931</v>
      </c>
      <c r="AU90" t="s">
        <v>932</v>
      </c>
      <c r="AV90" t="s">
        <v>933</v>
      </c>
      <c r="AX90" t="s">
        <v>699</v>
      </c>
      <c r="BA90" s="89">
        <f>VLOOKUP((A90&amp;AX90),Precios!B:J,9,FALSE)</f>
        <v>2123.86</v>
      </c>
      <c r="BB90" t="s">
        <v>934</v>
      </c>
      <c r="BC90" t="str">
        <f>VLOOKUP((A90&amp;AX90),Precios!B:J,6,FALSE)</f>
        <v>4BOG6</v>
      </c>
    </row>
    <row r="91" spans="1:55">
      <c r="A91" s="53" t="s">
        <v>207</v>
      </c>
      <c r="B91" s="53" t="s">
        <v>938</v>
      </c>
      <c r="C91" t="s">
        <v>925</v>
      </c>
      <c r="D91" t="s">
        <v>926</v>
      </c>
      <c r="AA91" t="s">
        <v>927</v>
      </c>
      <c r="AB91" t="s">
        <v>928</v>
      </c>
      <c r="AC91" t="s">
        <v>929</v>
      </c>
      <c r="AD91" t="s">
        <v>930</v>
      </c>
      <c r="AS91" t="s">
        <v>931</v>
      </c>
      <c r="AU91" t="s">
        <v>932</v>
      </c>
      <c r="AV91" t="s">
        <v>700</v>
      </c>
      <c r="AX91" t="s">
        <v>701</v>
      </c>
      <c r="BA91" s="89">
        <f>VLOOKUP((A91&amp;AX91),Precios!B:J,9,FALSE)</f>
        <v>2030.82</v>
      </c>
      <c r="BB91" t="s">
        <v>934</v>
      </c>
      <c r="BC91" t="str">
        <f>VLOOKUP((A91&amp;AX91),Precios!B:J,6,FALSE)</f>
        <v>4BOG7</v>
      </c>
    </row>
    <row r="92" spans="1:55">
      <c r="A92" s="53" t="s">
        <v>207</v>
      </c>
      <c r="B92" s="53" t="s">
        <v>938</v>
      </c>
      <c r="C92" t="s">
        <v>925</v>
      </c>
      <c r="D92" t="s">
        <v>926</v>
      </c>
      <c r="AA92" t="s">
        <v>927</v>
      </c>
      <c r="AB92" t="s">
        <v>928</v>
      </c>
      <c r="AC92" t="s">
        <v>929</v>
      </c>
      <c r="AD92" t="s">
        <v>930</v>
      </c>
      <c r="AS92" t="s">
        <v>931</v>
      </c>
      <c r="AU92" t="s">
        <v>932</v>
      </c>
      <c r="AV92" t="s">
        <v>679</v>
      </c>
      <c r="AX92" t="s">
        <v>680</v>
      </c>
      <c r="BA92" s="89">
        <f>VLOOKUP((A92&amp;AX92),Precios!B:J,9,FALSE)</f>
        <v>2265.09</v>
      </c>
      <c r="BB92" t="s">
        <v>934</v>
      </c>
      <c r="BC92" t="str">
        <f>VLOOKUP((A92&amp;AX92),Precios!B:J,6,FALSE)</f>
        <v>4BOG8</v>
      </c>
    </row>
    <row r="93" spans="1:55">
      <c r="A93" s="53" t="s">
        <v>207</v>
      </c>
      <c r="B93" s="53" t="s">
        <v>938</v>
      </c>
      <c r="C93" t="s">
        <v>925</v>
      </c>
      <c r="D93" t="s">
        <v>926</v>
      </c>
      <c r="AA93" t="s">
        <v>927</v>
      </c>
      <c r="AB93" t="s">
        <v>928</v>
      </c>
      <c r="AC93" t="s">
        <v>929</v>
      </c>
      <c r="AD93" t="s">
        <v>930</v>
      </c>
      <c r="AS93" t="s">
        <v>931</v>
      </c>
      <c r="AU93" t="s">
        <v>932</v>
      </c>
      <c r="AV93" t="s">
        <v>660</v>
      </c>
      <c r="AX93" t="s">
        <v>661</v>
      </c>
      <c r="BA93" s="89">
        <f>VLOOKUP((A93&amp;AX93),Precios!B:J,9,FALSE)</f>
        <v>2535.38</v>
      </c>
      <c r="BB93" t="s">
        <v>934</v>
      </c>
      <c r="BC93" t="str">
        <f>VLOOKUP((A93&amp;AX93),Precios!B:J,6,FALSE)</f>
        <v>4BOG9</v>
      </c>
    </row>
    <row r="94" spans="1:55">
      <c r="A94" s="53" t="s">
        <v>207</v>
      </c>
      <c r="B94" s="53" t="s">
        <v>938</v>
      </c>
      <c r="C94" t="s">
        <v>925</v>
      </c>
      <c r="D94" t="s">
        <v>926</v>
      </c>
      <c r="AA94" t="s">
        <v>927</v>
      </c>
      <c r="AB94" t="s">
        <v>928</v>
      </c>
      <c r="AC94" t="s">
        <v>929</v>
      </c>
      <c r="AD94" t="s">
        <v>930</v>
      </c>
      <c r="AS94" t="s">
        <v>931</v>
      </c>
      <c r="AU94" t="s">
        <v>932</v>
      </c>
      <c r="AV94" t="s">
        <v>674</v>
      </c>
      <c r="AX94" t="s">
        <v>675</v>
      </c>
      <c r="BA94" s="89">
        <f>VLOOKUP((A94&amp;AX94),Precios!B:J,9,FALSE)</f>
        <v>2334.33</v>
      </c>
      <c r="BB94" t="s">
        <v>934</v>
      </c>
      <c r="BC94" t="str">
        <f>VLOOKUP((A94&amp;AX94),Precios!B:J,6,FALSE)</f>
        <v>4BOG10</v>
      </c>
    </row>
    <row r="95" spans="1:55">
      <c r="A95" s="53" t="s">
        <v>207</v>
      </c>
      <c r="B95" s="53" t="s">
        <v>938</v>
      </c>
      <c r="C95" t="s">
        <v>925</v>
      </c>
      <c r="D95" t="s">
        <v>926</v>
      </c>
      <c r="AA95" t="s">
        <v>927</v>
      </c>
      <c r="AB95" t="s">
        <v>928</v>
      </c>
      <c r="AC95" t="s">
        <v>929</v>
      </c>
      <c r="AD95" t="s">
        <v>930</v>
      </c>
      <c r="AS95" t="s">
        <v>931</v>
      </c>
      <c r="AU95" t="s">
        <v>932</v>
      </c>
      <c r="AV95" t="s">
        <v>685</v>
      </c>
      <c r="AX95" t="s">
        <v>686</v>
      </c>
      <c r="BA95" s="89">
        <f>VLOOKUP((A95&amp;AX95),Precios!B:J,9,FALSE)</f>
        <v>1867.93</v>
      </c>
      <c r="BB95" t="s">
        <v>934</v>
      </c>
      <c r="BC95" t="str">
        <f>VLOOKUP((A95&amp;AX95),Precios!B:J,6,FALSE)</f>
        <v>4BOG11</v>
      </c>
    </row>
    <row r="96" spans="1:55">
      <c r="A96" s="53" t="s">
        <v>207</v>
      </c>
      <c r="B96" s="53" t="s">
        <v>938</v>
      </c>
      <c r="C96" t="s">
        <v>925</v>
      </c>
      <c r="D96" t="s">
        <v>926</v>
      </c>
      <c r="AA96" t="s">
        <v>927</v>
      </c>
      <c r="AB96" t="s">
        <v>928</v>
      </c>
      <c r="AC96" t="s">
        <v>929</v>
      </c>
      <c r="AD96" t="s">
        <v>930</v>
      </c>
      <c r="AS96" t="s">
        <v>931</v>
      </c>
      <c r="AU96" t="s">
        <v>932</v>
      </c>
      <c r="AV96" t="s">
        <v>662</v>
      </c>
      <c r="AX96" t="s">
        <v>663</v>
      </c>
      <c r="BA96" s="89">
        <f>VLOOKUP((A96&amp;AX96),Precios!B:J,9,FALSE)</f>
        <v>1698.02</v>
      </c>
      <c r="BB96" t="s">
        <v>934</v>
      </c>
      <c r="BC96" t="str">
        <f>VLOOKUP((A96&amp;AX96),Precios!B:J,6,FALSE)</f>
        <v>4BOG12</v>
      </c>
    </row>
    <row r="97" spans="1:55">
      <c r="A97" s="53" t="s">
        <v>207</v>
      </c>
      <c r="B97" s="53" t="s">
        <v>938</v>
      </c>
      <c r="C97" t="s">
        <v>925</v>
      </c>
      <c r="D97" t="s">
        <v>926</v>
      </c>
      <c r="AA97" t="s">
        <v>927</v>
      </c>
      <c r="AB97" t="s">
        <v>928</v>
      </c>
      <c r="AC97" t="s">
        <v>929</v>
      </c>
      <c r="AD97" t="s">
        <v>930</v>
      </c>
      <c r="AS97" t="s">
        <v>931</v>
      </c>
      <c r="AU97" t="s">
        <v>932</v>
      </c>
      <c r="AV97" t="s">
        <v>669</v>
      </c>
      <c r="AX97" t="s">
        <v>670</v>
      </c>
      <c r="BA97" s="89">
        <f>VLOOKUP((A97&amp;AX97),Precios!B:J,9,FALSE)</f>
        <v>1878.72</v>
      </c>
      <c r="BB97" t="s">
        <v>934</v>
      </c>
      <c r="BC97" t="str">
        <f>VLOOKUP((A97&amp;AX97),Precios!B:J,6,FALSE)</f>
        <v>4BOG13</v>
      </c>
    </row>
    <row r="98" spans="1:55">
      <c r="A98" s="53" t="s">
        <v>207</v>
      </c>
      <c r="B98" s="53" t="s">
        <v>938</v>
      </c>
      <c r="C98" t="s">
        <v>925</v>
      </c>
      <c r="D98" t="s">
        <v>926</v>
      </c>
      <c r="AA98" t="s">
        <v>927</v>
      </c>
      <c r="AB98" t="s">
        <v>928</v>
      </c>
      <c r="AC98" t="s">
        <v>929</v>
      </c>
      <c r="AD98" t="s">
        <v>930</v>
      </c>
      <c r="AS98" t="s">
        <v>931</v>
      </c>
      <c r="AU98" t="s">
        <v>932</v>
      </c>
      <c r="AV98" t="s">
        <v>693</v>
      </c>
      <c r="AX98" t="s">
        <v>694</v>
      </c>
      <c r="BA98" s="89">
        <f>VLOOKUP((A98&amp;AX98),Precios!B:J,9,FALSE)</f>
        <v>1937.1999999999998</v>
      </c>
      <c r="BB98" t="s">
        <v>934</v>
      </c>
      <c r="BC98" t="str">
        <f>VLOOKUP((A98&amp;AX98),Precios!B:J,6,FALSE)</f>
        <v>4BOG14</v>
      </c>
    </row>
    <row r="99" spans="1:55">
      <c r="A99" s="53" t="s">
        <v>207</v>
      </c>
      <c r="B99" s="53" t="s">
        <v>938</v>
      </c>
      <c r="C99" t="s">
        <v>925</v>
      </c>
      <c r="D99" t="s">
        <v>926</v>
      </c>
      <c r="AA99" t="s">
        <v>927</v>
      </c>
      <c r="AB99" t="s">
        <v>928</v>
      </c>
      <c r="AC99" t="s">
        <v>929</v>
      </c>
      <c r="AD99" t="s">
        <v>930</v>
      </c>
      <c r="AS99" t="s">
        <v>931</v>
      </c>
      <c r="AU99" t="s">
        <v>932</v>
      </c>
      <c r="AV99" t="s">
        <v>687</v>
      </c>
      <c r="AX99" t="s">
        <v>688</v>
      </c>
      <c r="BA99" s="89">
        <f>VLOOKUP((A99&amp;AX99),Precios!B:J,9,FALSE)</f>
        <v>1887.88</v>
      </c>
      <c r="BB99" t="s">
        <v>934</v>
      </c>
      <c r="BC99" t="str">
        <f>VLOOKUP((A99&amp;AX99),Precios!B:J,6,FALSE)</f>
        <v>4BOG16</v>
      </c>
    </row>
    <row r="100" spans="1:55">
      <c r="A100" s="53" t="s">
        <v>207</v>
      </c>
      <c r="B100" s="53" t="s">
        <v>938</v>
      </c>
      <c r="C100" t="s">
        <v>925</v>
      </c>
      <c r="D100" t="s">
        <v>926</v>
      </c>
      <c r="AA100" t="s">
        <v>927</v>
      </c>
      <c r="AB100" t="s">
        <v>928</v>
      </c>
      <c r="AC100" t="s">
        <v>929</v>
      </c>
      <c r="AD100" t="s">
        <v>930</v>
      </c>
      <c r="AS100" t="s">
        <v>931</v>
      </c>
      <c r="AU100" t="s">
        <v>932</v>
      </c>
      <c r="AV100" t="s">
        <v>667</v>
      </c>
      <c r="AX100" t="s">
        <v>668</v>
      </c>
      <c r="BA100" s="89">
        <f>VLOOKUP((A100&amp;AX100),Precios!B:J,9,FALSE)</f>
        <v>2399.96</v>
      </c>
      <c r="BB100" t="s">
        <v>934</v>
      </c>
      <c r="BC100" t="str">
        <f>VLOOKUP((A100&amp;AX100),Precios!B:J,6,FALSE)</f>
        <v>4BOG17</v>
      </c>
    </row>
    <row r="101" spans="1:55">
      <c r="A101" s="53" t="s">
        <v>207</v>
      </c>
      <c r="B101" s="53" t="s">
        <v>938</v>
      </c>
      <c r="C101" t="s">
        <v>925</v>
      </c>
      <c r="D101" t="s">
        <v>926</v>
      </c>
      <c r="AA101" t="s">
        <v>927</v>
      </c>
      <c r="AB101" t="s">
        <v>928</v>
      </c>
      <c r="AC101" t="s">
        <v>929</v>
      </c>
      <c r="AD101" t="s">
        <v>930</v>
      </c>
      <c r="AS101" t="s">
        <v>931</v>
      </c>
      <c r="AU101" t="s">
        <v>932</v>
      </c>
      <c r="AV101" t="s">
        <v>677</v>
      </c>
      <c r="AX101" t="s">
        <v>678</v>
      </c>
      <c r="BA101" s="89">
        <f>VLOOKUP((A101&amp;AX101),Precios!B:J,9,FALSE)</f>
        <v>2266.15</v>
      </c>
      <c r="BB101" t="s">
        <v>934</v>
      </c>
      <c r="BC101" t="str">
        <f>VLOOKUP((A101&amp;AX101),Precios!B:J,6,FALSE)</f>
        <v>4BOG18</v>
      </c>
    </row>
    <row r="102" spans="1:55">
      <c r="A102" s="53" t="s">
        <v>207</v>
      </c>
      <c r="B102" s="53" t="s">
        <v>938</v>
      </c>
      <c r="C102" t="s">
        <v>925</v>
      </c>
      <c r="D102" t="s">
        <v>926</v>
      </c>
      <c r="AA102" t="s">
        <v>927</v>
      </c>
      <c r="AB102" t="s">
        <v>928</v>
      </c>
      <c r="AC102" t="s">
        <v>929</v>
      </c>
      <c r="AD102" t="s">
        <v>930</v>
      </c>
      <c r="AS102" t="s">
        <v>931</v>
      </c>
      <c r="AU102" t="s">
        <v>932</v>
      </c>
      <c r="AV102" t="s">
        <v>695</v>
      </c>
      <c r="AX102" t="s">
        <v>696</v>
      </c>
      <c r="BA102" s="89">
        <f>VLOOKUP((A102&amp;AX102),Precios!B:J,9,FALSE)</f>
        <v>2265</v>
      </c>
      <c r="BB102" t="s">
        <v>934</v>
      </c>
      <c r="BC102" t="str">
        <f>VLOOKUP((A102&amp;AX102),Precios!B:J,6,FALSE)</f>
        <v>4BOG19</v>
      </c>
    </row>
    <row r="103" spans="1:55">
      <c r="A103" s="53" t="s">
        <v>207</v>
      </c>
      <c r="B103" s="53" t="s">
        <v>938</v>
      </c>
      <c r="C103" t="s">
        <v>925</v>
      </c>
      <c r="D103" t="s">
        <v>926</v>
      </c>
      <c r="AA103" t="s">
        <v>927</v>
      </c>
      <c r="AB103" t="s">
        <v>928</v>
      </c>
      <c r="AC103" t="s">
        <v>929</v>
      </c>
      <c r="AD103" t="s">
        <v>930</v>
      </c>
      <c r="AS103" t="s">
        <v>931</v>
      </c>
      <c r="AU103" t="s">
        <v>932</v>
      </c>
      <c r="AV103" t="s">
        <v>697</v>
      </c>
      <c r="AX103" t="s">
        <v>698</v>
      </c>
      <c r="BA103" s="89">
        <f>VLOOKUP((A103&amp;AX103),Precios!B:J,9,FALSE)</f>
        <v>2184</v>
      </c>
      <c r="BB103" t="s">
        <v>934</v>
      </c>
      <c r="BC103" t="str">
        <f>VLOOKUP((A103&amp;AX103),Precios!B:J,6,FALSE)</f>
        <v>4BOG20</v>
      </c>
    </row>
    <row r="104" spans="1:55">
      <c r="A104" s="53" t="s">
        <v>207</v>
      </c>
      <c r="B104" s="53" t="s">
        <v>938</v>
      </c>
      <c r="C104" t="s">
        <v>925</v>
      </c>
      <c r="D104" t="s">
        <v>926</v>
      </c>
      <c r="AA104" t="s">
        <v>927</v>
      </c>
      <c r="AB104" t="s">
        <v>928</v>
      </c>
      <c r="AC104" t="s">
        <v>929</v>
      </c>
      <c r="AD104" t="s">
        <v>930</v>
      </c>
      <c r="AS104" t="s">
        <v>931</v>
      </c>
      <c r="AU104" t="s">
        <v>932</v>
      </c>
      <c r="AV104" t="s">
        <v>679</v>
      </c>
      <c r="AX104" t="s">
        <v>682</v>
      </c>
      <c r="BA104" s="89">
        <f>VLOOKUP((A104&amp;AX104),Precios!B:J,9,FALSE)</f>
        <v>2398.9</v>
      </c>
      <c r="BB104" t="s">
        <v>934</v>
      </c>
      <c r="BC104" t="str">
        <f>VLOOKUP((A104&amp;AX104),Precios!B:J,6,FALSE)</f>
        <v>4MED31</v>
      </c>
    </row>
    <row r="105" spans="1:55">
      <c r="A105" s="53" t="s">
        <v>207</v>
      </c>
      <c r="B105" s="53" t="s">
        <v>938</v>
      </c>
      <c r="C105" t="s">
        <v>925</v>
      </c>
      <c r="D105" t="s">
        <v>926</v>
      </c>
      <c r="AA105" t="s">
        <v>927</v>
      </c>
      <c r="AB105" t="s">
        <v>928</v>
      </c>
      <c r="AC105" t="s">
        <v>929</v>
      </c>
      <c r="AD105" t="s">
        <v>930</v>
      </c>
      <c r="AS105" t="s">
        <v>931</v>
      </c>
      <c r="AU105" t="s">
        <v>932</v>
      </c>
      <c r="AV105" t="s">
        <v>674</v>
      </c>
      <c r="AX105" t="s">
        <v>676</v>
      </c>
      <c r="BA105" s="89">
        <f>VLOOKUP((A105&amp;AX105),Precios!B:J,9,FALSE)</f>
        <v>2372.5100000000002</v>
      </c>
      <c r="BB105" t="s">
        <v>934</v>
      </c>
      <c r="BC105" t="str">
        <f>VLOOKUP((A105&amp;AX105),Precios!B:J,6,FALSE)</f>
        <v>4MED22</v>
      </c>
    </row>
    <row r="106" spans="1:55">
      <c r="A106" s="53" t="s">
        <v>207</v>
      </c>
      <c r="B106" s="53" t="s">
        <v>938</v>
      </c>
      <c r="C106" t="s">
        <v>925</v>
      </c>
      <c r="D106" t="s">
        <v>926</v>
      </c>
      <c r="AA106" t="s">
        <v>927</v>
      </c>
      <c r="AB106" t="s">
        <v>928</v>
      </c>
      <c r="AC106" t="s">
        <v>929</v>
      </c>
      <c r="AD106" t="s">
        <v>930</v>
      </c>
      <c r="AS106" t="s">
        <v>931</v>
      </c>
      <c r="AU106" t="s">
        <v>932</v>
      </c>
      <c r="AV106" t="s">
        <v>671</v>
      </c>
      <c r="AX106" t="s">
        <v>673</v>
      </c>
      <c r="BA106" s="89">
        <f>VLOOKUP((A106&amp;AX106),Precios!B:J,9,FALSE)</f>
        <v>4975.63</v>
      </c>
      <c r="BB106" t="s">
        <v>934</v>
      </c>
      <c r="BC106" t="str">
        <f>VLOOKUP((A106&amp;AX106),Precios!B:J,6,FALSE)</f>
        <v>4MED23</v>
      </c>
    </row>
    <row r="107" spans="1:55">
      <c r="A107" s="53" t="s">
        <v>207</v>
      </c>
      <c r="B107" s="53" t="s">
        <v>938</v>
      </c>
      <c r="C107" t="s">
        <v>925</v>
      </c>
      <c r="D107" t="s">
        <v>926</v>
      </c>
      <c r="AA107" t="s">
        <v>927</v>
      </c>
      <c r="AB107" t="s">
        <v>928</v>
      </c>
      <c r="AC107" t="s">
        <v>929</v>
      </c>
      <c r="AD107" t="s">
        <v>930</v>
      </c>
      <c r="AS107" t="s">
        <v>931</v>
      </c>
      <c r="AU107" t="s">
        <v>932</v>
      </c>
      <c r="AV107" t="s">
        <v>689</v>
      </c>
      <c r="AX107" t="s">
        <v>690</v>
      </c>
      <c r="BA107" s="89">
        <f>VLOOKUP((A107&amp;AX107),Precios!B:J,9,FALSE)</f>
        <v>2350</v>
      </c>
      <c r="BB107" t="s">
        <v>934</v>
      </c>
      <c r="BC107" t="str">
        <f>VLOOKUP((A107&amp;AX107),Precios!B:J,6,FALSE)</f>
        <v>4MED25</v>
      </c>
    </row>
    <row r="108" spans="1:55">
      <c r="A108" s="53" t="s">
        <v>207</v>
      </c>
      <c r="B108" s="53" t="s">
        <v>938</v>
      </c>
      <c r="C108" t="s">
        <v>925</v>
      </c>
      <c r="D108" t="s">
        <v>926</v>
      </c>
      <c r="AA108" t="s">
        <v>927</v>
      </c>
      <c r="AB108" t="s">
        <v>928</v>
      </c>
      <c r="AC108" t="s">
        <v>929</v>
      </c>
      <c r="AD108" t="s">
        <v>930</v>
      </c>
      <c r="AS108" t="s">
        <v>931</v>
      </c>
      <c r="AU108" t="s">
        <v>932</v>
      </c>
      <c r="AV108" t="s">
        <v>679</v>
      </c>
      <c r="AX108" t="s">
        <v>681</v>
      </c>
      <c r="BA108" s="89">
        <f>VLOOKUP((A108&amp;AX108),Precios!B:J,9,FALSE)</f>
        <v>2398.9</v>
      </c>
      <c r="BB108" t="s">
        <v>934</v>
      </c>
      <c r="BC108" t="str">
        <f>VLOOKUP((A108&amp;AX108),Precios!B:J,6,FALSE)</f>
        <v>4CLO26</v>
      </c>
    </row>
    <row r="109" spans="1:55">
      <c r="A109" s="53" t="s">
        <v>207</v>
      </c>
      <c r="B109" s="53" t="s">
        <v>938</v>
      </c>
      <c r="C109" t="s">
        <v>925</v>
      </c>
      <c r="D109" t="s">
        <v>926</v>
      </c>
      <c r="AA109" t="s">
        <v>927</v>
      </c>
      <c r="AB109" t="s">
        <v>928</v>
      </c>
      <c r="AC109" t="s">
        <v>929</v>
      </c>
      <c r="AD109" t="s">
        <v>930</v>
      </c>
      <c r="AS109" t="s">
        <v>931</v>
      </c>
      <c r="AU109" t="s">
        <v>932</v>
      </c>
      <c r="AV109" t="s">
        <v>691</v>
      </c>
      <c r="AX109" t="s">
        <v>692</v>
      </c>
      <c r="BA109" s="89">
        <f>VLOOKUP((A109&amp;AX109),Precios!B:J,9,FALSE)</f>
        <v>1982.39</v>
      </c>
      <c r="BB109" t="s">
        <v>934</v>
      </c>
      <c r="BC109" t="str">
        <f>VLOOKUP((A109&amp;AX109),Precios!B:J,6,FALSE)</f>
        <v>4CLO27</v>
      </c>
    </row>
    <row r="110" spans="1:55">
      <c r="A110" s="53" t="s">
        <v>207</v>
      </c>
      <c r="B110" s="53" t="s">
        <v>938</v>
      </c>
      <c r="C110" t="s">
        <v>925</v>
      </c>
      <c r="D110" t="s">
        <v>926</v>
      </c>
      <c r="AA110" t="s">
        <v>927</v>
      </c>
      <c r="AB110" t="s">
        <v>928</v>
      </c>
      <c r="AC110" t="s">
        <v>929</v>
      </c>
      <c r="AD110" t="s">
        <v>930</v>
      </c>
      <c r="AS110" t="s">
        <v>931</v>
      </c>
      <c r="AU110" t="s">
        <v>932</v>
      </c>
      <c r="AV110" t="s">
        <v>683</v>
      </c>
      <c r="AX110" t="s">
        <v>684</v>
      </c>
      <c r="BA110" s="89">
        <f>VLOOKUP((A110&amp;AX110),Precios!B:J,9,FALSE)</f>
        <v>2338.7600000000002</v>
      </c>
      <c r="BB110" t="s">
        <v>934</v>
      </c>
      <c r="BC110" t="str">
        <f>VLOOKUP((A110&amp;AX110),Precios!B:J,6,FALSE)</f>
        <v>4CLO28</v>
      </c>
    </row>
    <row r="111" spans="1:55">
      <c r="A111" s="53" t="s">
        <v>207</v>
      </c>
      <c r="B111" s="53" t="s">
        <v>938</v>
      </c>
      <c r="C111" t="s">
        <v>925</v>
      </c>
      <c r="D111" t="s">
        <v>926</v>
      </c>
      <c r="AA111" t="s">
        <v>927</v>
      </c>
      <c r="AB111" t="s">
        <v>928</v>
      </c>
      <c r="AC111" t="s">
        <v>929</v>
      </c>
      <c r="AD111" t="s">
        <v>930</v>
      </c>
      <c r="AS111" t="s">
        <v>931</v>
      </c>
      <c r="AU111" t="s">
        <v>932</v>
      </c>
      <c r="AV111" t="s">
        <v>664</v>
      </c>
      <c r="AX111" t="s">
        <v>666</v>
      </c>
      <c r="BA111" s="89">
        <f>VLOOKUP((A111&amp;AX111),Precios!B:J,9,FALSE)</f>
        <v>2316.06</v>
      </c>
      <c r="BB111" t="s">
        <v>934</v>
      </c>
      <c r="BC111" t="str">
        <f>VLOOKUP((A111&amp;AX111),Precios!B:J,6,FALSE)</f>
        <v>4CLO30</v>
      </c>
    </row>
    <row r="112" spans="1:55">
      <c r="A112" s="53" t="s">
        <v>188</v>
      </c>
      <c r="B112" s="53" t="s">
        <v>939</v>
      </c>
      <c r="C112" t="s">
        <v>925</v>
      </c>
      <c r="D112" t="s">
        <v>926</v>
      </c>
      <c r="AA112" t="s">
        <v>927</v>
      </c>
      <c r="AB112" t="s">
        <v>928</v>
      </c>
      <c r="AC112" t="s">
        <v>929</v>
      </c>
      <c r="AD112" t="s">
        <v>930</v>
      </c>
      <c r="AS112" t="s">
        <v>931</v>
      </c>
      <c r="AU112" t="s">
        <v>932</v>
      </c>
      <c r="AV112" t="s">
        <v>933</v>
      </c>
      <c r="AX112" t="s">
        <v>699</v>
      </c>
      <c r="BA112" s="89">
        <f>VLOOKUP((A112&amp;AX112),Precios!B:J,9,FALSE)</f>
        <v>1424.33</v>
      </c>
      <c r="BB112" t="s">
        <v>934</v>
      </c>
      <c r="BC112" t="str">
        <f>VLOOKUP((A112&amp;AX112),Precios!B:J,6,FALSE)</f>
        <v>3BOG6</v>
      </c>
    </row>
    <row r="113" spans="1:55">
      <c r="A113" s="53" t="s">
        <v>188</v>
      </c>
      <c r="B113" s="53" t="s">
        <v>939</v>
      </c>
      <c r="C113" t="s">
        <v>925</v>
      </c>
      <c r="D113" t="s">
        <v>926</v>
      </c>
      <c r="AA113" t="s">
        <v>927</v>
      </c>
      <c r="AB113" t="s">
        <v>928</v>
      </c>
      <c r="AC113" t="s">
        <v>929</v>
      </c>
      <c r="AD113" t="s">
        <v>930</v>
      </c>
      <c r="AS113" t="s">
        <v>931</v>
      </c>
      <c r="AU113" t="s">
        <v>932</v>
      </c>
      <c r="AV113" t="s">
        <v>700</v>
      </c>
      <c r="AX113" t="s">
        <v>701</v>
      </c>
      <c r="BA113" s="89">
        <f>VLOOKUP((A113&amp;AX113),Precios!B:J,9,FALSE)</f>
        <v>1294.44</v>
      </c>
      <c r="BB113" t="s">
        <v>934</v>
      </c>
      <c r="BC113" t="str">
        <f>VLOOKUP((A113&amp;AX113),Precios!B:J,6,FALSE)</f>
        <v>3BOG7</v>
      </c>
    </row>
    <row r="114" spans="1:55">
      <c r="A114" s="53" t="s">
        <v>188</v>
      </c>
      <c r="B114" s="53" t="s">
        <v>939</v>
      </c>
      <c r="C114" t="s">
        <v>925</v>
      </c>
      <c r="D114" t="s">
        <v>926</v>
      </c>
      <c r="AA114" t="s">
        <v>927</v>
      </c>
      <c r="AB114" t="s">
        <v>928</v>
      </c>
      <c r="AC114" t="s">
        <v>929</v>
      </c>
      <c r="AD114" t="s">
        <v>930</v>
      </c>
      <c r="AS114" t="s">
        <v>931</v>
      </c>
      <c r="AU114" t="s">
        <v>932</v>
      </c>
      <c r="AV114" t="s">
        <v>679</v>
      </c>
      <c r="AX114" t="s">
        <v>680</v>
      </c>
      <c r="BA114" s="89">
        <f>VLOOKUP((A114&amp;AX114),Precios!B:J,9,FALSE)</f>
        <v>2019.78</v>
      </c>
      <c r="BB114" t="s">
        <v>934</v>
      </c>
      <c r="BC114" t="str">
        <f>VLOOKUP((A114&amp;AX114),Precios!B:J,6,FALSE)</f>
        <v>3BOG8</v>
      </c>
    </row>
    <row r="115" spans="1:55">
      <c r="A115" s="53" t="s">
        <v>188</v>
      </c>
      <c r="B115" s="53" t="s">
        <v>939</v>
      </c>
      <c r="C115" t="s">
        <v>925</v>
      </c>
      <c r="D115" t="s">
        <v>926</v>
      </c>
      <c r="AA115" t="s">
        <v>927</v>
      </c>
      <c r="AB115" t="s">
        <v>928</v>
      </c>
      <c r="AC115" t="s">
        <v>929</v>
      </c>
      <c r="AD115" t="s">
        <v>930</v>
      </c>
      <c r="AS115" t="s">
        <v>931</v>
      </c>
      <c r="AU115" t="s">
        <v>932</v>
      </c>
      <c r="AV115" t="s">
        <v>660</v>
      </c>
      <c r="AX115" t="s">
        <v>661</v>
      </c>
      <c r="BA115" s="89">
        <f>VLOOKUP((A115&amp;AX115),Precios!B:J,9,FALSE)</f>
        <v>2219.52</v>
      </c>
      <c r="BB115" t="s">
        <v>934</v>
      </c>
      <c r="BC115" t="str">
        <f>VLOOKUP((A115&amp;AX115),Precios!B:J,6,FALSE)</f>
        <v>3BOG9</v>
      </c>
    </row>
    <row r="116" spans="1:55">
      <c r="A116" s="53" t="s">
        <v>188</v>
      </c>
      <c r="B116" s="53" t="s">
        <v>939</v>
      </c>
      <c r="C116" t="s">
        <v>925</v>
      </c>
      <c r="D116" t="s">
        <v>926</v>
      </c>
      <c r="AA116" t="s">
        <v>927</v>
      </c>
      <c r="AB116" t="s">
        <v>928</v>
      </c>
      <c r="AC116" t="s">
        <v>929</v>
      </c>
      <c r="AD116" t="s">
        <v>930</v>
      </c>
      <c r="AS116" t="s">
        <v>931</v>
      </c>
      <c r="AU116" t="s">
        <v>932</v>
      </c>
      <c r="AV116" t="s">
        <v>674</v>
      </c>
      <c r="AX116" t="s">
        <v>675</v>
      </c>
      <c r="BA116" s="89">
        <f>VLOOKUP((A116&amp;AX116),Precios!B:J,9,FALSE)</f>
        <v>1921.66</v>
      </c>
      <c r="BB116" t="s">
        <v>934</v>
      </c>
      <c r="BC116" t="str">
        <f>VLOOKUP((A116&amp;AX116),Precios!B:J,6,FALSE)</f>
        <v>3BOG10</v>
      </c>
    </row>
    <row r="117" spans="1:55">
      <c r="A117" s="53" t="s">
        <v>188</v>
      </c>
      <c r="B117" s="53" t="s">
        <v>939</v>
      </c>
      <c r="C117" t="s">
        <v>925</v>
      </c>
      <c r="D117" t="s">
        <v>926</v>
      </c>
      <c r="AA117" t="s">
        <v>927</v>
      </c>
      <c r="AB117" t="s">
        <v>928</v>
      </c>
      <c r="AC117" t="s">
        <v>929</v>
      </c>
      <c r="AD117" t="s">
        <v>930</v>
      </c>
      <c r="AS117" t="s">
        <v>931</v>
      </c>
      <c r="AU117" t="s">
        <v>932</v>
      </c>
      <c r="AV117" t="s">
        <v>685</v>
      </c>
      <c r="AX117" t="s">
        <v>686</v>
      </c>
      <c r="BA117" s="89">
        <f>VLOOKUP((A117&amp;AX117),Precios!B:J,9,FALSE)</f>
        <v>1681.03</v>
      </c>
      <c r="BB117" t="s">
        <v>934</v>
      </c>
      <c r="BC117" t="str">
        <f>VLOOKUP((A117&amp;AX117),Precios!B:J,6,FALSE)</f>
        <v>3BOG11</v>
      </c>
    </row>
    <row r="118" spans="1:55">
      <c r="A118" s="53" t="s">
        <v>188</v>
      </c>
      <c r="B118" s="53" t="s">
        <v>939</v>
      </c>
      <c r="C118" t="s">
        <v>925</v>
      </c>
      <c r="D118" t="s">
        <v>926</v>
      </c>
      <c r="AA118" t="s">
        <v>927</v>
      </c>
      <c r="AB118" t="s">
        <v>928</v>
      </c>
      <c r="AC118" t="s">
        <v>929</v>
      </c>
      <c r="AD118" t="s">
        <v>930</v>
      </c>
      <c r="AS118" t="s">
        <v>931</v>
      </c>
      <c r="AU118" t="s">
        <v>932</v>
      </c>
      <c r="AV118" t="s">
        <v>662</v>
      </c>
      <c r="AX118" t="s">
        <v>663</v>
      </c>
      <c r="BA118" s="89">
        <f>VLOOKUP((A118&amp;AX118),Precios!B:J,9,FALSE)</f>
        <v>1530.24</v>
      </c>
      <c r="BB118" t="s">
        <v>934</v>
      </c>
      <c r="BC118" t="str">
        <f>VLOOKUP((A118&amp;AX118),Precios!B:J,6,FALSE)</f>
        <v>3BOG12</v>
      </c>
    </row>
    <row r="119" spans="1:55">
      <c r="A119" s="53" t="s">
        <v>188</v>
      </c>
      <c r="B119" s="53" t="s">
        <v>939</v>
      </c>
      <c r="C119" t="s">
        <v>925</v>
      </c>
      <c r="D119" t="s">
        <v>926</v>
      </c>
      <c r="AA119" t="s">
        <v>927</v>
      </c>
      <c r="AB119" t="s">
        <v>928</v>
      </c>
      <c r="AC119" t="s">
        <v>929</v>
      </c>
      <c r="AD119" t="s">
        <v>930</v>
      </c>
      <c r="AS119" t="s">
        <v>931</v>
      </c>
      <c r="AU119" t="s">
        <v>932</v>
      </c>
      <c r="AV119" t="s">
        <v>669</v>
      </c>
      <c r="AX119" t="s">
        <v>670</v>
      </c>
      <c r="BA119" s="89">
        <f>VLOOKUP((A119&amp;AX119),Precios!B:J,9,FALSE)</f>
        <v>3201.89</v>
      </c>
      <c r="BB119" t="s">
        <v>934</v>
      </c>
      <c r="BC119" t="str">
        <f>VLOOKUP((A119&amp;AX119),Precios!B:J,6,FALSE)</f>
        <v>3BOG13</v>
      </c>
    </row>
    <row r="120" spans="1:55">
      <c r="A120" s="53" t="s">
        <v>188</v>
      </c>
      <c r="B120" s="53" t="s">
        <v>939</v>
      </c>
      <c r="C120" t="s">
        <v>925</v>
      </c>
      <c r="D120" t="s">
        <v>926</v>
      </c>
      <c r="AA120" t="s">
        <v>927</v>
      </c>
      <c r="AB120" t="s">
        <v>928</v>
      </c>
      <c r="AC120" t="s">
        <v>929</v>
      </c>
      <c r="AD120" t="s">
        <v>930</v>
      </c>
      <c r="AS120" t="s">
        <v>931</v>
      </c>
      <c r="AU120" t="s">
        <v>932</v>
      </c>
      <c r="AV120" t="s">
        <v>693</v>
      </c>
      <c r="AX120" t="s">
        <v>694</v>
      </c>
      <c r="BA120" s="89">
        <f>VLOOKUP((A120&amp;AX120),Precios!B:J,9,FALSE)</f>
        <v>1624</v>
      </c>
      <c r="BB120" t="s">
        <v>934</v>
      </c>
      <c r="BC120" t="str">
        <f>VLOOKUP((A120&amp;AX120),Precios!B:J,6,FALSE)</f>
        <v>3BOG14</v>
      </c>
    </row>
    <row r="121" spans="1:55">
      <c r="A121" s="53" t="s">
        <v>188</v>
      </c>
      <c r="B121" s="53" t="s">
        <v>939</v>
      </c>
      <c r="C121" t="s">
        <v>925</v>
      </c>
      <c r="D121" t="s">
        <v>926</v>
      </c>
      <c r="AA121" t="s">
        <v>927</v>
      </c>
      <c r="AB121" t="s">
        <v>928</v>
      </c>
      <c r="AC121" t="s">
        <v>929</v>
      </c>
      <c r="AD121" t="s">
        <v>930</v>
      </c>
      <c r="AS121" t="s">
        <v>931</v>
      </c>
      <c r="AU121" t="s">
        <v>932</v>
      </c>
      <c r="AV121" t="s">
        <v>687</v>
      </c>
      <c r="AX121" t="s">
        <v>688</v>
      </c>
      <c r="BA121" s="89">
        <f>VLOOKUP((A121&amp;AX121),Precios!B:J,9,FALSE)</f>
        <v>1538.28</v>
      </c>
      <c r="BB121" t="s">
        <v>934</v>
      </c>
      <c r="BC121" t="str">
        <f>VLOOKUP((A121&amp;AX121),Precios!B:J,6,FALSE)</f>
        <v>3BOG16</v>
      </c>
    </row>
    <row r="122" spans="1:55">
      <c r="A122" s="53" t="s">
        <v>188</v>
      </c>
      <c r="B122" s="53" t="s">
        <v>939</v>
      </c>
      <c r="C122" t="s">
        <v>925</v>
      </c>
      <c r="D122" t="s">
        <v>926</v>
      </c>
      <c r="AA122" t="s">
        <v>927</v>
      </c>
      <c r="AB122" t="s">
        <v>928</v>
      </c>
      <c r="AC122" t="s">
        <v>929</v>
      </c>
      <c r="AD122" t="s">
        <v>930</v>
      </c>
      <c r="AS122" t="s">
        <v>931</v>
      </c>
      <c r="AU122" t="s">
        <v>932</v>
      </c>
      <c r="AV122" t="s">
        <v>667</v>
      </c>
      <c r="AX122" t="s">
        <v>668</v>
      </c>
      <c r="BA122" s="89">
        <f>VLOOKUP((A122&amp;AX122),Precios!B:J,9,FALSE)</f>
        <v>1791.47</v>
      </c>
      <c r="BB122" t="s">
        <v>934</v>
      </c>
      <c r="BC122" t="str">
        <f>VLOOKUP((A122&amp;AX122),Precios!B:J,6,FALSE)</f>
        <v>3BOG17</v>
      </c>
    </row>
    <row r="123" spans="1:55">
      <c r="A123" s="53" t="s">
        <v>188</v>
      </c>
      <c r="B123" s="53" t="s">
        <v>939</v>
      </c>
      <c r="C123" t="s">
        <v>925</v>
      </c>
      <c r="D123" t="s">
        <v>926</v>
      </c>
      <c r="AA123" t="s">
        <v>927</v>
      </c>
      <c r="AB123" t="s">
        <v>928</v>
      </c>
      <c r="AC123" t="s">
        <v>929</v>
      </c>
      <c r="AD123" t="s">
        <v>930</v>
      </c>
      <c r="AS123" t="s">
        <v>931</v>
      </c>
      <c r="AU123" t="s">
        <v>932</v>
      </c>
      <c r="AV123" t="s">
        <v>677</v>
      </c>
      <c r="AX123" t="s">
        <v>678</v>
      </c>
      <c r="BA123" s="89">
        <f>VLOOKUP((A123&amp;AX123),Precios!B:J,9,FALSE)</f>
        <v>2082.44</v>
      </c>
      <c r="BB123" t="s">
        <v>934</v>
      </c>
      <c r="BC123" t="str">
        <f>VLOOKUP((A123&amp;AX123),Precios!B:J,6,FALSE)</f>
        <v>3BOG18</v>
      </c>
    </row>
    <row r="124" spans="1:55">
      <c r="A124" s="53" t="s">
        <v>188</v>
      </c>
      <c r="B124" s="53" t="s">
        <v>939</v>
      </c>
      <c r="C124" t="s">
        <v>925</v>
      </c>
      <c r="D124" t="s">
        <v>926</v>
      </c>
      <c r="AA124" t="s">
        <v>927</v>
      </c>
      <c r="AB124" t="s">
        <v>928</v>
      </c>
      <c r="AC124" t="s">
        <v>929</v>
      </c>
      <c r="AD124" t="s">
        <v>930</v>
      </c>
      <c r="AS124" t="s">
        <v>931</v>
      </c>
      <c r="AU124" t="s">
        <v>932</v>
      </c>
      <c r="AV124" t="s">
        <v>695</v>
      </c>
      <c r="AX124" t="s">
        <v>696</v>
      </c>
      <c r="BA124" s="89">
        <f>VLOOKUP((A124&amp;AX124),Precios!B:J,9,FALSE)</f>
        <v>2094.13</v>
      </c>
      <c r="BB124" t="s">
        <v>934</v>
      </c>
      <c r="BC124" t="str">
        <f>VLOOKUP((A124&amp;AX124),Precios!B:J,6,FALSE)</f>
        <v>3BOG19</v>
      </c>
    </row>
    <row r="125" spans="1:55">
      <c r="A125" s="53" t="s">
        <v>188</v>
      </c>
      <c r="B125" s="53" t="s">
        <v>939</v>
      </c>
      <c r="C125" t="s">
        <v>925</v>
      </c>
      <c r="D125" t="s">
        <v>926</v>
      </c>
      <c r="AA125" t="s">
        <v>927</v>
      </c>
      <c r="AB125" t="s">
        <v>928</v>
      </c>
      <c r="AC125" t="s">
        <v>929</v>
      </c>
      <c r="AD125" t="s">
        <v>930</v>
      </c>
      <c r="AS125" t="s">
        <v>931</v>
      </c>
      <c r="AU125" t="s">
        <v>932</v>
      </c>
      <c r="AV125" t="s">
        <v>697</v>
      </c>
      <c r="AX125" t="s">
        <v>698</v>
      </c>
      <c r="BA125" s="89">
        <f>VLOOKUP((A125&amp;AX125),Precios!B:J,9,FALSE)</f>
        <v>2800</v>
      </c>
      <c r="BB125" t="s">
        <v>934</v>
      </c>
      <c r="BC125" t="str">
        <f>VLOOKUP((A125&amp;AX125),Precios!B:J,6,FALSE)</f>
        <v>3BOG20</v>
      </c>
    </row>
    <row r="126" spans="1:55">
      <c r="A126" s="53" t="s">
        <v>188</v>
      </c>
      <c r="B126" s="53" t="s">
        <v>939</v>
      </c>
      <c r="C126" t="s">
        <v>925</v>
      </c>
      <c r="D126" t="s">
        <v>926</v>
      </c>
      <c r="AA126" t="s">
        <v>927</v>
      </c>
      <c r="AB126" t="s">
        <v>928</v>
      </c>
      <c r="AC126" t="s">
        <v>929</v>
      </c>
      <c r="AD126" t="s">
        <v>930</v>
      </c>
      <c r="AS126" t="s">
        <v>931</v>
      </c>
      <c r="AU126" t="s">
        <v>932</v>
      </c>
      <c r="AV126" t="s">
        <v>679</v>
      </c>
      <c r="AX126" t="s">
        <v>682</v>
      </c>
      <c r="BA126" s="89">
        <f>VLOOKUP((A126&amp;AX126),Precios!B:J,9,FALSE)</f>
        <v>2139.2600000000002</v>
      </c>
      <c r="BB126" t="s">
        <v>934</v>
      </c>
      <c r="BC126" t="str">
        <f>VLOOKUP((A126&amp;AX126),Precios!B:J,6,FALSE)</f>
        <v>3MED31</v>
      </c>
    </row>
    <row r="127" spans="1:55">
      <c r="A127" s="53" t="s">
        <v>188</v>
      </c>
      <c r="B127" s="53" t="s">
        <v>939</v>
      </c>
      <c r="C127" t="s">
        <v>925</v>
      </c>
      <c r="D127" t="s">
        <v>926</v>
      </c>
      <c r="AA127" t="s">
        <v>927</v>
      </c>
      <c r="AB127" t="s">
        <v>928</v>
      </c>
      <c r="AC127" t="s">
        <v>929</v>
      </c>
      <c r="AD127" t="s">
        <v>930</v>
      </c>
      <c r="AS127" t="s">
        <v>931</v>
      </c>
      <c r="AU127" t="s">
        <v>932</v>
      </c>
      <c r="AV127" t="s">
        <v>674</v>
      </c>
      <c r="AX127" t="s">
        <v>676</v>
      </c>
      <c r="BA127" s="89">
        <f>VLOOKUP((A127&amp;AX127),Precios!B:J,9,FALSE)</f>
        <v>1953.7</v>
      </c>
      <c r="BB127" t="s">
        <v>934</v>
      </c>
      <c r="BC127" t="str">
        <f>VLOOKUP((A127&amp;AX127),Precios!B:J,6,FALSE)</f>
        <v>3MED22</v>
      </c>
    </row>
    <row r="128" spans="1:55">
      <c r="A128" s="53" t="s">
        <v>188</v>
      </c>
      <c r="B128" s="53" t="s">
        <v>939</v>
      </c>
      <c r="C128" t="s">
        <v>925</v>
      </c>
      <c r="D128" t="s">
        <v>926</v>
      </c>
      <c r="AA128" t="s">
        <v>927</v>
      </c>
      <c r="AB128" t="s">
        <v>928</v>
      </c>
      <c r="AC128" t="s">
        <v>929</v>
      </c>
      <c r="AD128" t="s">
        <v>930</v>
      </c>
      <c r="AS128" t="s">
        <v>931</v>
      </c>
      <c r="AU128" t="s">
        <v>932</v>
      </c>
      <c r="AV128" t="s">
        <v>671</v>
      </c>
      <c r="AX128" t="s">
        <v>673</v>
      </c>
      <c r="BA128" s="89">
        <f>VLOOKUP((A128&amp;AX128),Precios!B:J,9,FALSE)</f>
        <v>2178.87</v>
      </c>
      <c r="BB128" t="s">
        <v>934</v>
      </c>
      <c r="BC128" t="str">
        <f>VLOOKUP((A128&amp;AX128),Precios!B:J,6,FALSE)</f>
        <v>3MED23</v>
      </c>
    </row>
    <row r="129" spans="1:55">
      <c r="A129" s="53" t="s">
        <v>188</v>
      </c>
      <c r="B129" s="53" t="s">
        <v>939</v>
      </c>
      <c r="C129" t="s">
        <v>925</v>
      </c>
      <c r="D129" t="s">
        <v>926</v>
      </c>
      <c r="AA129" t="s">
        <v>927</v>
      </c>
      <c r="AB129" t="s">
        <v>928</v>
      </c>
      <c r="AC129" t="s">
        <v>929</v>
      </c>
      <c r="AD129" t="s">
        <v>930</v>
      </c>
      <c r="AS129" t="s">
        <v>931</v>
      </c>
      <c r="AU129" t="s">
        <v>932</v>
      </c>
      <c r="AV129" t="s">
        <v>689</v>
      </c>
      <c r="AX129" t="s">
        <v>690</v>
      </c>
      <c r="BA129" s="89">
        <f>VLOOKUP((A129&amp;AX129),Precios!B:J,9,FALSE)</f>
        <v>1450</v>
      </c>
      <c r="BB129" t="s">
        <v>934</v>
      </c>
      <c r="BC129" t="str">
        <f>VLOOKUP((A129&amp;AX129),Precios!B:J,6,FALSE)</f>
        <v>3MED25</v>
      </c>
    </row>
    <row r="130" spans="1:55">
      <c r="A130" s="53" t="s">
        <v>188</v>
      </c>
      <c r="B130" s="53" t="s">
        <v>939</v>
      </c>
      <c r="C130" t="s">
        <v>925</v>
      </c>
      <c r="D130" t="s">
        <v>926</v>
      </c>
      <c r="AA130" t="s">
        <v>927</v>
      </c>
      <c r="AB130" t="s">
        <v>928</v>
      </c>
      <c r="AC130" t="s">
        <v>929</v>
      </c>
      <c r="AD130" t="s">
        <v>930</v>
      </c>
      <c r="AS130" t="s">
        <v>931</v>
      </c>
      <c r="AU130" t="s">
        <v>932</v>
      </c>
      <c r="AV130" t="s">
        <v>679</v>
      </c>
      <c r="AX130" t="s">
        <v>681</v>
      </c>
      <c r="BA130" s="89">
        <f>VLOOKUP((A130&amp;AX130),Precios!B:J,9,FALSE)</f>
        <v>2139.2600000000002</v>
      </c>
      <c r="BB130" t="s">
        <v>934</v>
      </c>
      <c r="BC130" t="str">
        <f>VLOOKUP((A130&amp;AX130),Precios!B:J,6,FALSE)</f>
        <v>3CLO26</v>
      </c>
    </row>
    <row r="131" spans="1:55">
      <c r="A131" s="53" t="s">
        <v>188</v>
      </c>
      <c r="B131" s="53" t="s">
        <v>939</v>
      </c>
      <c r="C131" t="s">
        <v>925</v>
      </c>
      <c r="D131" t="s">
        <v>926</v>
      </c>
      <c r="AA131" t="s">
        <v>927</v>
      </c>
      <c r="AB131" t="s">
        <v>928</v>
      </c>
      <c r="AC131" t="s">
        <v>929</v>
      </c>
      <c r="AD131" t="s">
        <v>930</v>
      </c>
      <c r="AS131" t="s">
        <v>931</v>
      </c>
      <c r="AU131" t="s">
        <v>932</v>
      </c>
      <c r="AV131" t="s">
        <v>691</v>
      </c>
      <c r="AX131" t="s">
        <v>692</v>
      </c>
      <c r="BA131" s="89">
        <f>VLOOKUP((A131&amp;AX131),Precios!B:J,9,FALSE)</f>
        <v>2860.44</v>
      </c>
      <c r="BB131" t="s">
        <v>934</v>
      </c>
      <c r="BC131" t="str">
        <f>VLOOKUP((A131&amp;AX131),Precios!B:J,6,FALSE)</f>
        <v>3CLO27</v>
      </c>
    </row>
    <row r="132" spans="1:55">
      <c r="A132" s="53" t="s">
        <v>188</v>
      </c>
      <c r="B132" s="53" t="s">
        <v>939</v>
      </c>
      <c r="C132" t="s">
        <v>925</v>
      </c>
      <c r="D132" t="s">
        <v>926</v>
      </c>
      <c r="AA132" t="s">
        <v>927</v>
      </c>
      <c r="AB132" t="s">
        <v>928</v>
      </c>
      <c r="AC132" t="s">
        <v>929</v>
      </c>
      <c r="AD132" t="s">
        <v>930</v>
      </c>
      <c r="AS132" t="s">
        <v>931</v>
      </c>
      <c r="AU132" t="s">
        <v>932</v>
      </c>
      <c r="AV132" t="s">
        <v>683</v>
      </c>
      <c r="AX132" t="s">
        <v>684</v>
      </c>
      <c r="BA132" s="89">
        <f>VLOOKUP((A132&amp;AX132),Precios!B:J,9,FALSE)</f>
        <v>2806.3</v>
      </c>
      <c r="BB132" t="s">
        <v>934</v>
      </c>
      <c r="BC132" t="str">
        <f>VLOOKUP((A132&amp;AX132),Precios!B:J,6,FALSE)</f>
        <v>3CLO28</v>
      </c>
    </row>
    <row r="133" spans="1:55">
      <c r="A133" s="53" t="s">
        <v>188</v>
      </c>
      <c r="B133" s="53" t="s">
        <v>939</v>
      </c>
      <c r="C133" t="s">
        <v>925</v>
      </c>
      <c r="D133" t="s">
        <v>926</v>
      </c>
      <c r="AA133" t="s">
        <v>927</v>
      </c>
      <c r="AB133" t="s">
        <v>928</v>
      </c>
      <c r="AC133" t="s">
        <v>929</v>
      </c>
      <c r="AD133" t="s">
        <v>930</v>
      </c>
      <c r="AS133" t="s">
        <v>931</v>
      </c>
      <c r="AU133" t="s">
        <v>932</v>
      </c>
      <c r="AV133" t="s">
        <v>664</v>
      </c>
      <c r="AX133" t="s">
        <v>666</v>
      </c>
      <c r="BA133" s="89">
        <f>VLOOKUP((A133&amp;AX133),Precios!B:J,9,FALSE)</f>
        <v>2094.13</v>
      </c>
      <c r="BB133" t="s">
        <v>934</v>
      </c>
      <c r="BC133" t="str">
        <f>VLOOKUP((A133&amp;AX133),Precios!B:J,6,FALSE)</f>
        <v>3CLO30</v>
      </c>
    </row>
    <row r="134" spans="1:55">
      <c r="A134" s="53" t="s">
        <v>208</v>
      </c>
      <c r="B134" s="53" t="s">
        <v>940</v>
      </c>
      <c r="C134" t="s">
        <v>925</v>
      </c>
      <c r="D134" t="s">
        <v>926</v>
      </c>
      <c r="AA134" t="s">
        <v>927</v>
      </c>
      <c r="AB134" t="s">
        <v>928</v>
      </c>
      <c r="AC134" t="s">
        <v>929</v>
      </c>
      <c r="AD134" t="s">
        <v>930</v>
      </c>
      <c r="AS134" t="s">
        <v>931</v>
      </c>
      <c r="AU134" t="s">
        <v>932</v>
      </c>
      <c r="AV134" t="s">
        <v>933</v>
      </c>
      <c r="AX134" t="s">
        <v>699</v>
      </c>
      <c r="BA134" s="89">
        <f>VLOOKUP((A134&amp;AX134),Precios!B:J,9,FALSE)</f>
        <v>3026.49</v>
      </c>
      <c r="BB134" t="s">
        <v>934</v>
      </c>
      <c r="BC134" t="str">
        <f>VLOOKUP((A134&amp;AX134),Precios!B:J,6,FALSE)</f>
        <v>5BOG6</v>
      </c>
    </row>
    <row r="135" spans="1:55">
      <c r="A135" s="53" t="s">
        <v>208</v>
      </c>
      <c r="B135" s="53" t="s">
        <v>940</v>
      </c>
      <c r="C135" t="s">
        <v>925</v>
      </c>
      <c r="D135" t="s">
        <v>926</v>
      </c>
      <c r="AA135" t="s">
        <v>927</v>
      </c>
      <c r="AB135" t="s">
        <v>928</v>
      </c>
      <c r="AC135" t="s">
        <v>929</v>
      </c>
      <c r="AD135" t="s">
        <v>930</v>
      </c>
      <c r="AS135" t="s">
        <v>931</v>
      </c>
      <c r="AU135" t="s">
        <v>932</v>
      </c>
      <c r="AV135" t="s">
        <v>700</v>
      </c>
      <c r="AX135" t="s">
        <v>701</v>
      </c>
      <c r="BA135" s="89">
        <f>VLOOKUP((A135&amp;AX135),Precios!B:J,9,FALSE)</f>
        <v>3018</v>
      </c>
      <c r="BB135" t="s">
        <v>934</v>
      </c>
      <c r="BC135" t="str">
        <f>VLOOKUP((A135&amp;AX135),Precios!B:J,6,FALSE)</f>
        <v>5BOG7</v>
      </c>
    </row>
    <row r="136" spans="1:55">
      <c r="A136" s="53" t="s">
        <v>208</v>
      </c>
      <c r="B136" s="53" t="s">
        <v>940</v>
      </c>
      <c r="C136" t="s">
        <v>925</v>
      </c>
      <c r="D136" t="s">
        <v>926</v>
      </c>
      <c r="AA136" t="s">
        <v>927</v>
      </c>
      <c r="AB136" t="s">
        <v>928</v>
      </c>
      <c r="AC136" t="s">
        <v>929</v>
      </c>
      <c r="AD136" t="s">
        <v>930</v>
      </c>
      <c r="AS136" t="s">
        <v>931</v>
      </c>
      <c r="AU136" t="s">
        <v>932</v>
      </c>
      <c r="AV136" t="s">
        <v>679</v>
      </c>
      <c r="AX136" t="s">
        <v>680</v>
      </c>
      <c r="BA136" s="89">
        <f>VLOOKUP((A136&amp;AX136),Precios!B:J,9,FALSE)</f>
        <v>4017.27</v>
      </c>
      <c r="BB136" t="s">
        <v>934</v>
      </c>
      <c r="BC136" t="str">
        <f>VLOOKUP((A136&amp;AX136),Precios!B:J,6,FALSE)</f>
        <v>5BOG8</v>
      </c>
    </row>
    <row r="137" spans="1:55">
      <c r="A137" s="53" t="s">
        <v>208</v>
      </c>
      <c r="B137" s="53" t="s">
        <v>940</v>
      </c>
      <c r="C137" t="s">
        <v>925</v>
      </c>
      <c r="D137" t="s">
        <v>926</v>
      </c>
      <c r="AA137" t="s">
        <v>927</v>
      </c>
      <c r="AB137" t="s">
        <v>928</v>
      </c>
      <c r="AC137" t="s">
        <v>929</v>
      </c>
      <c r="AD137" t="s">
        <v>930</v>
      </c>
      <c r="AS137" t="s">
        <v>931</v>
      </c>
      <c r="AU137" t="s">
        <v>932</v>
      </c>
      <c r="AV137" t="s">
        <v>660</v>
      </c>
      <c r="AX137" t="s">
        <v>661</v>
      </c>
      <c r="BA137" s="89">
        <f>VLOOKUP((A137&amp;AX137),Precios!B:J,9,FALSE)</f>
        <v>5271.97</v>
      </c>
      <c r="BB137" t="s">
        <v>934</v>
      </c>
      <c r="BC137" t="str">
        <f>VLOOKUP((A137&amp;AX137),Precios!B:J,6,FALSE)</f>
        <v>5BOG9</v>
      </c>
    </row>
    <row r="138" spans="1:55">
      <c r="A138" s="53" t="s">
        <v>208</v>
      </c>
      <c r="B138" s="53" t="s">
        <v>940</v>
      </c>
      <c r="C138" t="s">
        <v>925</v>
      </c>
      <c r="D138" t="s">
        <v>926</v>
      </c>
      <c r="AA138" t="s">
        <v>927</v>
      </c>
      <c r="AB138" t="s">
        <v>928</v>
      </c>
      <c r="AC138" t="s">
        <v>929</v>
      </c>
      <c r="AD138" t="s">
        <v>930</v>
      </c>
      <c r="AS138" t="s">
        <v>931</v>
      </c>
      <c r="AU138" t="s">
        <v>932</v>
      </c>
      <c r="AV138" t="s">
        <v>674</v>
      </c>
      <c r="AX138" t="s">
        <v>675</v>
      </c>
      <c r="BA138" s="89">
        <f>VLOOKUP((A138&amp;AX138),Precios!B:J,9,FALSE)</f>
        <v>5173.72</v>
      </c>
      <c r="BB138" t="s">
        <v>934</v>
      </c>
      <c r="BC138" t="str">
        <f>VLOOKUP((A138&amp;AX138),Precios!B:J,6,FALSE)</f>
        <v>5BOG10</v>
      </c>
    </row>
    <row r="139" spans="1:55">
      <c r="A139" s="53" t="s">
        <v>208</v>
      </c>
      <c r="B139" s="53" t="s">
        <v>940</v>
      </c>
      <c r="C139" t="s">
        <v>925</v>
      </c>
      <c r="D139" t="s">
        <v>926</v>
      </c>
      <c r="AA139" t="s">
        <v>927</v>
      </c>
      <c r="AB139" t="s">
        <v>928</v>
      </c>
      <c r="AC139" t="s">
        <v>929</v>
      </c>
      <c r="AD139" t="s">
        <v>930</v>
      </c>
      <c r="AS139" t="s">
        <v>931</v>
      </c>
      <c r="AU139" t="s">
        <v>932</v>
      </c>
      <c r="AV139" t="s">
        <v>685</v>
      </c>
      <c r="AX139" t="s">
        <v>686</v>
      </c>
      <c r="BA139" s="89">
        <f>VLOOKUP((A139&amp;AX139),Precios!B:J,9,FALSE)</f>
        <v>3233.58</v>
      </c>
      <c r="BB139" t="s">
        <v>934</v>
      </c>
      <c r="BC139" t="str">
        <f>VLOOKUP((A139&amp;AX139),Precios!B:J,6,FALSE)</f>
        <v>5BOG11</v>
      </c>
    </row>
    <row r="140" spans="1:55">
      <c r="A140" s="53" t="s">
        <v>208</v>
      </c>
      <c r="B140" s="53" t="s">
        <v>940</v>
      </c>
      <c r="C140" t="s">
        <v>925</v>
      </c>
      <c r="D140" t="s">
        <v>926</v>
      </c>
      <c r="AA140" t="s">
        <v>927</v>
      </c>
      <c r="AB140" t="s">
        <v>928</v>
      </c>
      <c r="AC140" t="s">
        <v>929</v>
      </c>
      <c r="AD140" t="s">
        <v>930</v>
      </c>
      <c r="AS140" t="s">
        <v>931</v>
      </c>
      <c r="AU140" t="s">
        <v>932</v>
      </c>
      <c r="AV140" t="s">
        <v>662</v>
      </c>
      <c r="AX140" t="s">
        <v>663</v>
      </c>
      <c r="BA140" s="89">
        <f>VLOOKUP((A140&amp;AX140),Precios!B:J,9,FALSE)</f>
        <v>3660.47</v>
      </c>
      <c r="BB140" t="s">
        <v>934</v>
      </c>
      <c r="BC140" t="str">
        <f>VLOOKUP((A140&amp;AX140),Precios!B:J,6,FALSE)</f>
        <v>5BOG12</v>
      </c>
    </row>
    <row r="141" spans="1:55">
      <c r="A141" s="53" t="s">
        <v>208</v>
      </c>
      <c r="B141" s="53" t="s">
        <v>940</v>
      </c>
      <c r="C141" t="s">
        <v>925</v>
      </c>
      <c r="D141" t="s">
        <v>926</v>
      </c>
      <c r="AA141" t="s">
        <v>927</v>
      </c>
      <c r="AB141" t="s">
        <v>928</v>
      </c>
      <c r="AC141" t="s">
        <v>929</v>
      </c>
      <c r="AD141" t="s">
        <v>930</v>
      </c>
      <c r="AS141" t="s">
        <v>931</v>
      </c>
      <c r="AU141" t="s">
        <v>932</v>
      </c>
      <c r="AV141" t="s">
        <v>669</v>
      </c>
      <c r="AX141" t="s">
        <v>670</v>
      </c>
      <c r="BA141" s="89">
        <f>VLOOKUP((A141&amp;AX141),Precios!B:J,9,FALSE)</f>
        <v>3805.06</v>
      </c>
      <c r="BB141" t="s">
        <v>934</v>
      </c>
      <c r="BC141" t="str">
        <f>VLOOKUP((A141&amp;AX141),Precios!B:J,6,FALSE)</f>
        <v>5BOG13</v>
      </c>
    </row>
    <row r="142" spans="1:55">
      <c r="A142" s="53" t="s">
        <v>208</v>
      </c>
      <c r="B142" s="53" t="s">
        <v>940</v>
      </c>
      <c r="C142" t="s">
        <v>925</v>
      </c>
      <c r="D142" t="s">
        <v>926</v>
      </c>
      <c r="AA142" t="s">
        <v>927</v>
      </c>
      <c r="AB142" t="s">
        <v>928</v>
      </c>
      <c r="AC142" t="s">
        <v>929</v>
      </c>
      <c r="AD142" t="s">
        <v>930</v>
      </c>
      <c r="AS142" t="s">
        <v>931</v>
      </c>
      <c r="AU142" t="s">
        <v>932</v>
      </c>
      <c r="AV142" t="s">
        <v>693</v>
      </c>
      <c r="AX142" t="s">
        <v>694</v>
      </c>
      <c r="BA142" s="89">
        <f>VLOOKUP((A142&amp;AX142),Precios!B:J,9,FALSE)</f>
        <v>4036.7999999999997</v>
      </c>
      <c r="BB142" t="s">
        <v>934</v>
      </c>
      <c r="BC142" t="str">
        <f>VLOOKUP((A142&amp;AX142),Precios!B:J,6,FALSE)</f>
        <v>5BOG14</v>
      </c>
    </row>
    <row r="143" spans="1:55">
      <c r="A143" s="53" t="s">
        <v>208</v>
      </c>
      <c r="B143" s="53" t="s">
        <v>940</v>
      </c>
      <c r="C143" t="s">
        <v>925</v>
      </c>
      <c r="D143" t="s">
        <v>926</v>
      </c>
      <c r="AA143" t="s">
        <v>927</v>
      </c>
      <c r="AB143" t="s">
        <v>928</v>
      </c>
      <c r="AC143" t="s">
        <v>929</v>
      </c>
      <c r="AD143" t="s">
        <v>930</v>
      </c>
      <c r="AS143" t="s">
        <v>931</v>
      </c>
      <c r="AU143" t="s">
        <v>932</v>
      </c>
      <c r="AV143" t="s">
        <v>687</v>
      </c>
      <c r="AX143" t="s">
        <v>688</v>
      </c>
      <c r="BA143" s="89">
        <f>VLOOKUP((A143&amp;AX143),Precios!B:J,9,FALSE)</f>
        <v>3635.92</v>
      </c>
      <c r="BB143" t="s">
        <v>934</v>
      </c>
      <c r="BC143" t="str">
        <f>VLOOKUP((A143&amp;AX143),Precios!B:J,6,FALSE)</f>
        <v>5BOG16</v>
      </c>
    </row>
    <row r="144" spans="1:55">
      <c r="A144" s="53" t="s">
        <v>208</v>
      </c>
      <c r="B144" s="53" t="s">
        <v>940</v>
      </c>
      <c r="C144" t="s">
        <v>925</v>
      </c>
      <c r="D144" t="s">
        <v>926</v>
      </c>
      <c r="AA144" t="s">
        <v>927</v>
      </c>
      <c r="AB144" t="s">
        <v>928</v>
      </c>
      <c r="AC144" t="s">
        <v>929</v>
      </c>
      <c r="AD144" t="s">
        <v>930</v>
      </c>
      <c r="AS144" t="s">
        <v>931</v>
      </c>
      <c r="AU144" t="s">
        <v>932</v>
      </c>
      <c r="AV144" t="s">
        <v>667</v>
      </c>
      <c r="AX144" t="s">
        <v>668</v>
      </c>
      <c r="BA144" s="89">
        <f>VLOOKUP((A144&amp;AX144),Precios!B:J,9,FALSE)</f>
        <v>4239.22</v>
      </c>
      <c r="BB144" t="s">
        <v>934</v>
      </c>
      <c r="BC144" t="str">
        <f>VLOOKUP((A144&amp;AX144),Precios!B:J,6,FALSE)</f>
        <v>5BOG17</v>
      </c>
    </row>
    <row r="145" spans="1:55">
      <c r="A145" s="53" t="s">
        <v>208</v>
      </c>
      <c r="B145" s="53" t="s">
        <v>940</v>
      </c>
      <c r="C145" t="s">
        <v>925</v>
      </c>
      <c r="D145" t="s">
        <v>926</v>
      </c>
      <c r="AA145" t="s">
        <v>927</v>
      </c>
      <c r="AB145" t="s">
        <v>928</v>
      </c>
      <c r="AC145" t="s">
        <v>929</v>
      </c>
      <c r="AD145" t="s">
        <v>930</v>
      </c>
      <c r="AS145" t="s">
        <v>931</v>
      </c>
      <c r="AU145" t="s">
        <v>932</v>
      </c>
      <c r="AV145" t="s">
        <v>677</v>
      </c>
      <c r="AX145" t="s">
        <v>678</v>
      </c>
      <c r="BA145" s="89">
        <f>VLOOKUP((A145&amp;AX145),Precios!B:J,9,FALSE)</f>
        <v>5213.01</v>
      </c>
      <c r="BB145" t="s">
        <v>934</v>
      </c>
      <c r="BC145" t="str">
        <f>VLOOKUP((A145&amp;AX145),Precios!B:J,6,FALSE)</f>
        <v>5BOG18</v>
      </c>
    </row>
    <row r="146" spans="1:55">
      <c r="A146" s="53" t="s">
        <v>208</v>
      </c>
      <c r="B146" s="53" t="s">
        <v>940</v>
      </c>
      <c r="C146" t="s">
        <v>925</v>
      </c>
      <c r="D146" t="s">
        <v>926</v>
      </c>
      <c r="AA146" t="s">
        <v>927</v>
      </c>
      <c r="AB146" t="s">
        <v>928</v>
      </c>
      <c r="AC146" t="s">
        <v>929</v>
      </c>
      <c r="AD146" t="s">
        <v>930</v>
      </c>
      <c r="AS146" t="s">
        <v>931</v>
      </c>
      <c r="AU146" t="s">
        <v>932</v>
      </c>
      <c r="AV146" t="s">
        <v>695</v>
      </c>
      <c r="AX146" t="s">
        <v>696</v>
      </c>
      <c r="BA146" s="89">
        <f>VLOOKUP((A146&amp;AX146),Precios!B:J,9,FALSE)</f>
        <v>3659.62</v>
      </c>
      <c r="BB146" t="s">
        <v>934</v>
      </c>
      <c r="BC146" t="str">
        <f>VLOOKUP((A146&amp;AX146),Precios!B:J,6,FALSE)</f>
        <v>5BOG19</v>
      </c>
    </row>
    <row r="147" spans="1:55">
      <c r="A147" s="53" t="s">
        <v>208</v>
      </c>
      <c r="B147" s="53" t="s">
        <v>940</v>
      </c>
      <c r="C147" t="s">
        <v>925</v>
      </c>
      <c r="D147" t="s">
        <v>926</v>
      </c>
      <c r="AA147" t="s">
        <v>927</v>
      </c>
      <c r="AB147" t="s">
        <v>928</v>
      </c>
      <c r="AC147" t="s">
        <v>929</v>
      </c>
      <c r="AD147" t="s">
        <v>930</v>
      </c>
      <c r="AS147" t="s">
        <v>931</v>
      </c>
      <c r="AU147" t="s">
        <v>932</v>
      </c>
      <c r="AV147" t="s">
        <v>697</v>
      </c>
      <c r="AX147" t="s">
        <v>698</v>
      </c>
      <c r="BA147" s="89">
        <f>VLOOKUP((A147&amp;AX147),Precios!B:J,9,FALSE)</f>
        <v>3850</v>
      </c>
      <c r="BB147" t="s">
        <v>934</v>
      </c>
      <c r="BC147" t="str">
        <f>VLOOKUP((A147&amp;AX147),Precios!B:J,6,FALSE)</f>
        <v>5BOG20</v>
      </c>
    </row>
    <row r="148" spans="1:55">
      <c r="A148" s="53" t="s">
        <v>208</v>
      </c>
      <c r="B148" s="53" t="s">
        <v>940</v>
      </c>
      <c r="C148" t="s">
        <v>925</v>
      </c>
      <c r="D148" t="s">
        <v>926</v>
      </c>
      <c r="AA148" t="s">
        <v>927</v>
      </c>
      <c r="AB148" t="s">
        <v>928</v>
      </c>
      <c r="AC148" t="s">
        <v>929</v>
      </c>
      <c r="AD148" t="s">
        <v>930</v>
      </c>
      <c r="AS148" t="s">
        <v>931</v>
      </c>
      <c r="AU148" t="s">
        <v>932</v>
      </c>
      <c r="AV148" t="s">
        <v>679</v>
      </c>
      <c r="AX148" t="s">
        <v>682</v>
      </c>
      <c r="BA148" s="89">
        <f>VLOOKUP((A148&amp;AX148),Precios!B:J,9,FALSE)</f>
        <v>4253.03</v>
      </c>
      <c r="BB148" t="s">
        <v>934</v>
      </c>
      <c r="BC148" t="str">
        <f>VLOOKUP((A148&amp;AX148),Precios!B:J,6,FALSE)</f>
        <v>5MED31</v>
      </c>
    </row>
    <row r="149" spans="1:55">
      <c r="A149" s="53" t="s">
        <v>208</v>
      </c>
      <c r="B149" s="53" t="s">
        <v>940</v>
      </c>
      <c r="C149" t="s">
        <v>925</v>
      </c>
      <c r="D149" t="s">
        <v>926</v>
      </c>
      <c r="AA149" t="s">
        <v>927</v>
      </c>
      <c r="AB149" t="s">
        <v>928</v>
      </c>
      <c r="AC149" t="s">
        <v>929</v>
      </c>
      <c r="AD149" t="s">
        <v>930</v>
      </c>
      <c r="AS149" t="s">
        <v>931</v>
      </c>
      <c r="AU149" t="s">
        <v>932</v>
      </c>
      <c r="AV149" t="s">
        <v>674</v>
      </c>
      <c r="AX149" t="s">
        <v>676</v>
      </c>
      <c r="BA149" s="89">
        <f>VLOOKUP((A149&amp;AX149),Precios!B:J,9,FALSE)</f>
        <v>5259.94</v>
      </c>
      <c r="BB149" t="s">
        <v>934</v>
      </c>
      <c r="BC149" t="str">
        <f>VLOOKUP((A149&amp;AX149),Precios!B:J,6,FALSE)</f>
        <v>5MED22</v>
      </c>
    </row>
    <row r="150" spans="1:55">
      <c r="A150" s="53" t="s">
        <v>208</v>
      </c>
      <c r="B150" s="53" t="s">
        <v>940</v>
      </c>
      <c r="C150" t="s">
        <v>925</v>
      </c>
      <c r="D150" t="s">
        <v>926</v>
      </c>
      <c r="AA150" t="s">
        <v>927</v>
      </c>
      <c r="AB150" t="s">
        <v>928</v>
      </c>
      <c r="AC150" t="s">
        <v>929</v>
      </c>
      <c r="AD150" t="s">
        <v>930</v>
      </c>
      <c r="AS150" t="s">
        <v>931</v>
      </c>
      <c r="AU150" t="s">
        <v>932</v>
      </c>
      <c r="AV150" t="s">
        <v>671</v>
      </c>
      <c r="AX150" t="s">
        <v>673</v>
      </c>
      <c r="BA150" s="89">
        <f>VLOOKUP((A150&amp;AX150),Precios!B:J,9,FALSE)</f>
        <v>2439.04</v>
      </c>
      <c r="BB150" t="s">
        <v>934</v>
      </c>
      <c r="BC150" t="str">
        <f>VLOOKUP((A150&amp;AX150),Precios!B:J,6,FALSE)</f>
        <v>5MED23</v>
      </c>
    </row>
    <row r="151" spans="1:55">
      <c r="A151" s="53" t="s">
        <v>208</v>
      </c>
      <c r="B151" s="53" t="s">
        <v>940</v>
      </c>
      <c r="C151" t="s">
        <v>925</v>
      </c>
      <c r="D151" t="s">
        <v>926</v>
      </c>
      <c r="AA151" t="s">
        <v>927</v>
      </c>
      <c r="AB151" t="s">
        <v>928</v>
      </c>
      <c r="AC151" t="s">
        <v>929</v>
      </c>
      <c r="AD151" t="s">
        <v>930</v>
      </c>
      <c r="AS151" t="s">
        <v>931</v>
      </c>
      <c r="AU151" t="s">
        <v>932</v>
      </c>
      <c r="AV151" t="s">
        <v>689</v>
      </c>
      <c r="AX151" t="s">
        <v>690</v>
      </c>
      <c r="BA151" s="89">
        <f>VLOOKUP((A151&amp;AX151),Precios!B:J,9,FALSE)</f>
        <v>10840.16</v>
      </c>
      <c r="BB151" t="s">
        <v>934</v>
      </c>
      <c r="BC151" t="str">
        <f>VLOOKUP((A151&amp;AX151),Precios!B:J,6,FALSE)</f>
        <v>5MED25</v>
      </c>
    </row>
    <row r="152" spans="1:55">
      <c r="A152" s="53" t="s">
        <v>208</v>
      </c>
      <c r="B152" s="53" t="s">
        <v>940</v>
      </c>
      <c r="C152" t="s">
        <v>925</v>
      </c>
      <c r="D152" t="s">
        <v>926</v>
      </c>
      <c r="AA152" t="s">
        <v>927</v>
      </c>
      <c r="AB152" t="s">
        <v>928</v>
      </c>
      <c r="AC152" t="s">
        <v>929</v>
      </c>
      <c r="AD152" t="s">
        <v>930</v>
      </c>
      <c r="AS152" t="s">
        <v>931</v>
      </c>
      <c r="AU152" t="s">
        <v>932</v>
      </c>
      <c r="AV152" t="s">
        <v>679</v>
      </c>
      <c r="AX152" t="s">
        <v>681</v>
      </c>
      <c r="BA152" s="89">
        <f>VLOOKUP((A152&amp;AX152),Precios!B:J,9,FALSE)</f>
        <v>4253.03</v>
      </c>
      <c r="BB152" t="s">
        <v>934</v>
      </c>
      <c r="BC152" t="str">
        <f>VLOOKUP((A152&amp;AX152),Precios!B:J,6,FALSE)</f>
        <v>5CLO26</v>
      </c>
    </row>
    <row r="153" spans="1:55">
      <c r="A153" s="53" t="s">
        <v>208</v>
      </c>
      <c r="B153" s="53" t="s">
        <v>940</v>
      </c>
      <c r="C153" t="s">
        <v>925</v>
      </c>
      <c r="D153" t="s">
        <v>926</v>
      </c>
      <c r="AA153" t="s">
        <v>927</v>
      </c>
      <c r="AB153" t="s">
        <v>928</v>
      </c>
      <c r="AC153" t="s">
        <v>929</v>
      </c>
      <c r="AD153" t="s">
        <v>930</v>
      </c>
      <c r="AS153" t="s">
        <v>931</v>
      </c>
      <c r="AU153" t="s">
        <v>932</v>
      </c>
      <c r="AV153" t="s">
        <v>691</v>
      </c>
      <c r="AX153" t="s">
        <v>692</v>
      </c>
      <c r="BA153" s="89">
        <f>VLOOKUP((A153&amp;AX153),Precios!B:J,9,FALSE)</f>
        <v>3260.17</v>
      </c>
      <c r="BB153" t="s">
        <v>934</v>
      </c>
      <c r="BC153" t="str">
        <f>VLOOKUP((A153&amp;AX153),Precios!B:J,6,FALSE)</f>
        <v>5CLO27</v>
      </c>
    </row>
    <row r="154" spans="1:55">
      <c r="A154" s="53" t="s">
        <v>208</v>
      </c>
      <c r="B154" s="53" t="s">
        <v>940</v>
      </c>
      <c r="C154" t="s">
        <v>925</v>
      </c>
      <c r="D154" t="s">
        <v>926</v>
      </c>
      <c r="AA154" t="s">
        <v>927</v>
      </c>
      <c r="AB154" t="s">
        <v>928</v>
      </c>
      <c r="AC154" t="s">
        <v>929</v>
      </c>
      <c r="AD154" t="s">
        <v>930</v>
      </c>
      <c r="AS154" t="s">
        <v>931</v>
      </c>
      <c r="AU154" t="s">
        <v>932</v>
      </c>
      <c r="AV154" t="s">
        <v>683</v>
      </c>
      <c r="AX154" t="s">
        <v>684</v>
      </c>
      <c r="BA154" s="89">
        <f>VLOOKUP((A154&amp;AX154),Precios!B:J,9,FALSE)</f>
        <v>3751.87</v>
      </c>
      <c r="BB154" t="s">
        <v>934</v>
      </c>
      <c r="BC154" t="str">
        <f>VLOOKUP((A154&amp;AX154),Precios!B:J,6,FALSE)</f>
        <v>5CLO28</v>
      </c>
    </row>
    <row r="155" spans="1:55">
      <c r="A155" s="53" t="s">
        <v>208</v>
      </c>
      <c r="B155" s="53" t="s">
        <v>940</v>
      </c>
      <c r="C155" t="s">
        <v>925</v>
      </c>
      <c r="D155" t="s">
        <v>926</v>
      </c>
      <c r="AA155" t="s">
        <v>927</v>
      </c>
      <c r="AB155" t="s">
        <v>928</v>
      </c>
      <c r="AC155" t="s">
        <v>929</v>
      </c>
      <c r="AD155" t="s">
        <v>930</v>
      </c>
      <c r="AS155" t="s">
        <v>931</v>
      </c>
      <c r="AU155" t="s">
        <v>932</v>
      </c>
      <c r="AV155" t="s">
        <v>664</v>
      </c>
      <c r="AX155" t="s">
        <v>666</v>
      </c>
      <c r="BA155" s="89">
        <f>VLOOKUP((A155&amp;AX155),Precios!B:J,9,FALSE)</f>
        <v>5220.4399999999996</v>
      </c>
      <c r="BB155" t="s">
        <v>934</v>
      </c>
      <c r="BC155" t="str">
        <f>VLOOKUP((A155&amp;AX155),Precios!B:J,6,FALSE)</f>
        <v>5CLO30</v>
      </c>
    </row>
    <row r="156" spans="1:55">
      <c r="A156" s="53" t="s">
        <v>184</v>
      </c>
      <c r="B156" s="53" t="s">
        <v>941</v>
      </c>
      <c r="C156" t="s">
        <v>942</v>
      </c>
      <c r="D156" t="s">
        <v>926</v>
      </c>
      <c r="AA156" t="s">
        <v>927</v>
      </c>
      <c r="AB156" t="s">
        <v>928</v>
      </c>
      <c r="AC156" t="s">
        <v>929</v>
      </c>
      <c r="AD156" t="s">
        <v>930</v>
      </c>
      <c r="AS156" t="s">
        <v>931</v>
      </c>
      <c r="AU156" t="s">
        <v>932</v>
      </c>
      <c r="AV156" t="s">
        <v>933</v>
      </c>
      <c r="AX156" t="s">
        <v>699</v>
      </c>
      <c r="BA156" s="89">
        <f>VLOOKUP((A156&amp;AX156),Precios!B:J,9,FALSE)</f>
        <v>3714.91</v>
      </c>
      <c r="BB156" t="s">
        <v>934</v>
      </c>
      <c r="BC156" t="str">
        <f>VLOOKUP((A156&amp;AX156),Precios!B:J,6,FALSE)</f>
        <v>9BOG6</v>
      </c>
    </row>
    <row r="157" spans="1:55">
      <c r="A157" s="53" t="s">
        <v>184</v>
      </c>
      <c r="B157" s="53" t="s">
        <v>941</v>
      </c>
      <c r="C157" t="s">
        <v>942</v>
      </c>
      <c r="D157" t="s">
        <v>926</v>
      </c>
      <c r="AA157" t="s">
        <v>927</v>
      </c>
      <c r="AB157" t="s">
        <v>928</v>
      </c>
      <c r="AC157" t="s">
        <v>929</v>
      </c>
      <c r="AD157" t="s">
        <v>930</v>
      </c>
      <c r="AS157" t="s">
        <v>931</v>
      </c>
      <c r="AU157" t="s">
        <v>932</v>
      </c>
      <c r="AV157" t="s">
        <v>700</v>
      </c>
      <c r="AX157" t="s">
        <v>701</v>
      </c>
      <c r="BA157" s="89">
        <f>VLOOKUP((A157&amp;AX157),Precios!B:J,9,FALSE)</f>
        <v>3377.19</v>
      </c>
      <c r="BB157" t="s">
        <v>934</v>
      </c>
      <c r="BC157" t="str">
        <f>VLOOKUP((A157&amp;AX157),Precios!B:J,6,FALSE)</f>
        <v>9BOG7</v>
      </c>
    </row>
    <row r="158" spans="1:55">
      <c r="A158" s="53" t="s">
        <v>184</v>
      </c>
      <c r="B158" s="53" t="s">
        <v>941</v>
      </c>
      <c r="C158" t="s">
        <v>942</v>
      </c>
      <c r="D158" t="s">
        <v>926</v>
      </c>
      <c r="AA158" t="s">
        <v>927</v>
      </c>
      <c r="AB158" t="s">
        <v>928</v>
      </c>
      <c r="AC158" t="s">
        <v>929</v>
      </c>
      <c r="AD158" t="s">
        <v>930</v>
      </c>
      <c r="AS158" t="s">
        <v>931</v>
      </c>
      <c r="AU158" t="s">
        <v>932</v>
      </c>
      <c r="AV158" t="s">
        <v>679</v>
      </c>
      <c r="AX158" t="s">
        <v>680</v>
      </c>
      <c r="BA158" s="89">
        <f>VLOOKUP((A158&amp;AX158),Precios!B:J,9,FALSE)</f>
        <v>4954.96</v>
      </c>
      <c r="BB158" t="s">
        <v>934</v>
      </c>
      <c r="BC158" t="str">
        <f>VLOOKUP((A158&amp;AX158),Precios!B:J,6,FALSE)</f>
        <v>9BOG8</v>
      </c>
    </row>
    <row r="159" spans="1:55">
      <c r="A159" s="53" t="s">
        <v>184</v>
      </c>
      <c r="B159" s="53" t="s">
        <v>941</v>
      </c>
      <c r="C159" t="s">
        <v>942</v>
      </c>
      <c r="D159" t="s">
        <v>926</v>
      </c>
      <c r="AA159" t="s">
        <v>927</v>
      </c>
      <c r="AB159" t="s">
        <v>928</v>
      </c>
      <c r="AC159" t="s">
        <v>929</v>
      </c>
      <c r="AD159" t="s">
        <v>930</v>
      </c>
      <c r="AS159" t="s">
        <v>931</v>
      </c>
      <c r="AU159" t="s">
        <v>932</v>
      </c>
      <c r="AV159" t="s">
        <v>660</v>
      </c>
      <c r="AX159" t="s">
        <v>661</v>
      </c>
      <c r="BA159" s="89">
        <f>VLOOKUP((A159&amp;AX159),Precios!B:J,9,FALSE)</f>
        <v>14634.22</v>
      </c>
      <c r="BB159" t="s">
        <v>934</v>
      </c>
      <c r="BC159" t="str">
        <f>VLOOKUP((A159&amp;AX159),Precios!B:J,6,FALSE)</f>
        <v>9BOG9</v>
      </c>
    </row>
    <row r="160" spans="1:55">
      <c r="A160" s="53" t="s">
        <v>184</v>
      </c>
      <c r="B160" s="53" t="s">
        <v>941</v>
      </c>
      <c r="C160" t="s">
        <v>942</v>
      </c>
      <c r="D160" t="s">
        <v>926</v>
      </c>
      <c r="AA160" t="s">
        <v>927</v>
      </c>
      <c r="AB160" t="s">
        <v>928</v>
      </c>
      <c r="AC160" t="s">
        <v>929</v>
      </c>
      <c r="AD160" t="s">
        <v>930</v>
      </c>
      <c r="AS160" t="s">
        <v>931</v>
      </c>
      <c r="AU160" t="s">
        <v>932</v>
      </c>
      <c r="AV160" t="s">
        <v>674</v>
      </c>
      <c r="AX160" t="s">
        <v>675</v>
      </c>
      <c r="BA160" s="89">
        <f>VLOOKUP((A160&amp;AX160),Precios!B:J,9,FALSE)</f>
        <v>8869.23</v>
      </c>
      <c r="BB160" t="s">
        <v>934</v>
      </c>
      <c r="BC160" t="str">
        <f>VLOOKUP((A160&amp;AX160),Precios!B:J,6,FALSE)</f>
        <v>9BOG10</v>
      </c>
    </row>
    <row r="161" spans="1:55">
      <c r="A161" s="53" t="s">
        <v>184</v>
      </c>
      <c r="B161" s="53" t="s">
        <v>941</v>
      </c>
      <c r="C161" t="s">
        <v>942</v>
      </c>
      <c r="D161" t="s">
        <v>926</v>
      </c>
      <c r="AA161" t="s">
        <v>927</v>
      </c>
      <c r="AB161" t="s">
        <v>928</v>
      </c>
      <c r="AC161" t="s">
        <v>929</v>
      </c>
      <c r="AD161" t="s">
        <v>930</v>
      </c>
      <c r="AS161" t="s">
        <v>931</v>
      </c>
      <c r="AU161" t="s">
        <v>932</v>
      </c>
      <c r="AV161" t="s">
        <v>685</v>
      </c>
      <c r="AX161" t="s">
        <v>686</v>
      </c>
      <c r="BA161" s="89">
        <f>VLOOKUP((A161&amp;AX161),Precios!B:J,9,FALSE)</f>
        <v>10265.66</v>
      </c>
      <c r="BB161" t="s">
        <v>934</v>
      </c>
      <c r="BC161" t="str">
        <f>VLOOKUP((A161&amp;AX161),Precios!B:J,6,FALSE)</f>
        <v>9BOG11</v>
      </c>
    </row>
    <row r="162" spans="1:55">
      <c r="A162" s="53" t="s">
        <v>184</v>
      </c>
      <c r="B162" s="53" t="s">
        <v>941</v>
      </c>
      <c r="C162" t="s">
        <v>942</v>
      </c>
      <c r="D162" t="s">
        <v>926</v>
      </c>
      <c r="AA162" t="s">
        <v>927</v>
      </c>
      <c r="AB162" t="s">
        <v>928</v>
      </c>
      <c r="AC162" t="s">
        <v>929</v>
      </c>
      <c r="AD162" t="s">
        <v>930</v>
      </c>
      <c r="AS162" t="s">
        <v>931</v>
      </c>
      <c r="AU162" t="s">
        <v>932</v>
      </c>
      <c r="AV162" t="s">
        <v>662</v>
      </c>
      <c r="AX162" t="s">
        <v>663</v>
      </c>
      <c r="BA162" s="89">
        <f>VLOOKUP((A162&amp;AX162),Precios!B:J,9,FALSE)</f>
        <v>8171.54</v>
      </c>
      <c r="BB162" t="s">
        <v>934</v>
      </c>
      <c r="BC162" t="str">
        <f>VLOOKUP((A162&amp;AX162),Precios!B:J,6,FALSE)</f>
        <v>9BOG12</v>
      </c>
    </row>
    <row r="163" spans="1:55">
      <c r="A163" s="53" t="s">
        <v>184</v>
      </c>
      <c r="B163" s="53" t="s">
        <v>941</v>
      </c>
      <c r="C163" t="s">
        <v>942</v>
      </c>
      <c r="D163" t="s">
        <v>926</v>
      </c>
      <c r="AA163" t="s">
        <v>927</v>
      </c>
      <c r="AB163" t="s">
        <v>928</v>
      </c>
      <c r="AC163" t="s">
        <v>929</v>
      </c>
      <c r="AD163" t="s">
        <v>930</v>
      </c>
      <c r="AS163" t="s">
        <v>931</v>
      </c>
      <c r="AU163" t="s">
        <v>932</v>
      </c>
      <c r="AV163" t="s">
        <v>669</v>
      </c>
      <c r="AX163" t="s">
        <v>670</v>
      </c>
      <c r="BA163" s="89">
        <f>VLOOKUP((A163&amp;AX163),Precios!B:J,9,FALSE)</f>
        <v>8583.73</v>
      </c>
      <c r="BB163" t="s">
        <v>934</v>
      </c>
      <c r="BC163" t="str">
        <f>VLOOKUP((A163&amp;AX163),Precios!B:J,6,FALSE)</f>
        <v>9BOG13</v>
      </c>
    </row>
    <row r="164" spans="1:55">
      <c r="A164" s="53" t="s">
        <v>184</v>
      </c>
      <c r="B164" s="53" t="s">
        <v>941</v>
      </c>
      <c r="C164" t="s">
        <v>942</v>
      </c>
      <c r="D164" t="s">
        <v>926</v>
      </c>
      <c r="AA164" t="s">
        <v>927</v>
      </c>
      <c r="AB164" t="s">
        <v>928</v>
      </c>
      <c r="AC164" t="s">
        <v>929</v>
      </c>
      <c r="AD164" t="s">
        <v>930</v>
      </c>
      <c r="AS164" t="s">
        <v>931</v>
      </c>
      <c r="AU164" t="s">
        <v>932</v>
      </c>
      <c r="AV164" t="s">
        <v>693</v>
      </c>
      <c r="AX164" t="s">
        <v>694</v>
      </c>
      <c r="BA164" s="89">
        <f>VLOOKUP((A164&amp;AX164),Precios!B:J,9,FALSE)</f>
        <v>6264</v>
      </c>
      <c r="BB164" t="s">
        <v>934</v>
      </c>
      <c r="BC164" t="str">
        <f>VLOOKUP((A164&amp;AX164),Precios!B:J,6,FALSE)</f>
        <v>9BOG14</v>
      </c>
    </row>
    <row r="165" spans="1:55">
      <c r="A165" s="53" t="s">
        <v>184</v>
      </c>
      <c r="B165" s="53" t="s">
        <v>941</v>
      </c>
      <c r="C165" t="s">
        <v>942</v>
      </c>
      <c r="D165" t="s">
        <v>926</v>
      </c>
      <c r="AA165" t="s">
        <v>927</v>
      </c>
      <c r="AB165" t="s">
        <v>928</v>
      </c>
      <c r="AC165" t="s">
        <v>929</v>
      </c>
      <c r="AD165" t="s">
        <v>930</v>
      </c>
      <c r="AS165" t="s">
        <v>931</v>
      </c>
      <c r="AU165" t="s">
        <v>932</v>
      </c>
      <c r="AV165" t="s">
        <v>687</v>
      </c>
      <c r="AX165" t="s">
        <v>688</v>
      </c>
      <c r="BA165" s="89">
        <f>VLOOKUP((A165&amp;AX165),Precios!B:J,9,FALSE)</f>
        <v>433.51</v>
      </c>
      <c r="BB165" t="s">
        <v>934</v>
      </c>
      <c r="BC165" t="str">
        <f>VLOOKUP((A165&amp;AX165),Precios!B:J,6,FALSE)</f>
        <v>9BOG16</v>
      </c>
    </row>
    <row r="166" spans="1:55">
      <c r="A166" s="53" t="s">
        <v>184</v>
      </c>
      <c r="B166" s="53" t="s">
        <v>941</v>
      </c>
      <c r="C166" t="s">
        <v>942</v>
      </c>
      <c r="D166" t="s">
        <v>926</v>
      </c>
      <c r="AA166" t="s">
        <v>927</v>
      </c>
      <c r="AB166" t="s">
        <v>928</v>
      </c>
      <c r="AC166" t="s">
        <v>929</v>
      </c>
      <c r="AD166" t="s">
        <v>930</v>
      </c>
      <c r="AS166" t="s">
        <v>931</v>
      </c>
      <c r="AU166" t="s">
        <v>932</v>
      </c>
      <c r="AV166" t="s">
        <v>667</v>
      </c>
      <c r="AX166" t="s">
        <v>668</v>
      </c>
      <c r="BA166" s="89">
        <f>VLOOKUP((A166&amp;AX166),Precios!B:J,9,FALSE)</f>
        <v>4031.93</v>
      </c>
      <c r="BB166" t="s">
        <v>934</v>
      </c>
      <c r="BC166" t="str">
        <f>VLOOKUP((A166&amp;AX166),Precios!B:J,6,FALSE)</f>
        <v>9BOG17</v>
      </c>
    </row>
    <row r="167" spans="1:55">
      <c r="A167" s="53" t="s">
        <v>184</v>
      </c>
      <c r="B167" s="53" t="s">
        <v>941</v>
      </c>
      <c r="C167" t="s">
        <v>942</v>
      </c>
      <c r="D167" t="s">
        <v>926</v>
      </c>
      <c r="AA167" t="s">
        <v>927</v>
      </c>
      <c r="AB167" t="s">
        <v>928</v>
      </c>
      <c r="AC167" t="s">
        <v>929</v>
      </c>
      <c r="AD167" t="s">
        <v>930</v>
      </c>
      <c r="AS167" t="s">
        <v>931</v>
      </c>
      <c r="AU167" t="s">
        <v>932</v>
      </c>
      <c r="AV167" t="s">
        <v>677</v>
      </c>
      <c r="AX167" t="s">
        <v>678</v>
      </c>
      <c r="BA167" s="89">
        <f>VLOOKUP((A167&amp;AX167),Precios!B:J,9,FALSE)</f>
        <v>9512.75</v>
      </c>
      <c r="BB167" t="s">
        <v>934</v>
      </c>
      <c r="BC167" t="str">
        <f>VLOOKUP((A167&amp;AX167),Precios!B:J,6,FALSE)</f>
        <v>9BOG18</v>
      </c>
    </row>
    <row r="168" spans="1:55">
      <c r="A168" s="53" t="s">
        <v>184</v>
      </c>
      <c r="B168" s="53" t="s">
        <v>941</v>
      </c>
      <c r="C168" t="s">
        <v>942</v>
      </c>
      <c r="D168" t="s">
        <v>926</v>
      </c>
      <c r="AA168" t="s">
        <v>927</v>
      </c>
      <c r="AB168" t="s">
        <v>928</v>
      </c>
      <c r="AC168" t="s">
        <v>929</v>
      </c>
      <c r="AD168" t="s">
        <v>930</v>
      </c>
      <c r="AS168" t="s">
        <v>931</v>
      </c>
      <c r="AU168" t="s">
        <v>932</v>
      </c>
      <c r="AV168" t="s">
        <v>695</v>
      </c>
      <c r="AX168" t="s">
        <v>696</v>
      </c>
      <c r="BA168" s="89">
        <f>VLOOKUP((A168&amp;AX168),Precios!B:J,9,FALSE)</f>
        <v>4954</v>
      </c>
      <c r="BB168" t="s">
        <v>934</v>
      </c>
      <c r="BC168" t="str">
        <f>VLOOKUP((A168&amp;AX168),Precios!B:J,6,FALSE)</f>
        <v>9BOG19</v>
      </c>
    </row>
    <row r="169" spans="1:55">
      <c r="A169" s="53" t="s">
        <v>184</v>
      </c>
      <c r="B169" s="53" t="s">
        <v>941</v>
      </c>
      <c r="C169" t="s">
        <v>942</v>
      </c>
      <c r="D169" t="s">
        <v>926</v>
      </c>
      <c r="AA169" t="s">
        <v>927</v>
      </c>
      <c r="AB169" t="s">
        <v>928</v>
      </c>
      <c r="AC169" t="s">
        <v>929</v>
      </c>
      <c r="AD169" t="s">
        <v>930</v>
      </c>
      <c r="AS169" t="s">
        <v>931</v>
      </c>
      <c r="AU169" t="s">
        <v>932</v>
      </c>
      <c r="AV169" t="s">
        <v>697</v>
      </c>
      <c r="AX169" t="s">
        <v>698</v>
      </c>
      <c r="BA169" s="89">
        <f>VLOOKUP((A169&amp;AX169),Precios!B:J,9,FALSE)</f>
        <v>4434.6099999999997</v>
      </c>
      <c r="BB169" t="s">
        <v>934</v>
      </c>
      <c r="BC169" t="str">
        <f>VLOOKUP((A169&amp;AX169),Precios!B:J,6,FALSE)</f>
        <v>9BOG20</v>
      </c>
    </row>
    <row r="170" spans="1:55">
      <c r="A170" s="53" t="s">
        <v>184</v>
      </c>
      <c r="B170" s="53" t="s">
        <v>941</v>
      </c>
      <c r="C170" t="s">
        <v>942</v>
      </c>
      <c r="D170" t="s">
        <v>926</v>
      </c>
      <c r="AA170" t="s">
        <v>927</v>
      </c>
      <c r="AB170" t="s">
        <v>928</v>
      </c>
      <c r="AC170" t="s">
        <v>929</v>
      </c>
      <c r="AD170" t="s">
        <v>930</v>
      </c>
      <c r="AS170" t="s">
        <v>931</v>
      </c>
      <c r="AU170" t="s">
        <v>932</v>
      </c>
      <c r="AV170" t="s">
        <v>679</v>
      </c>
      <c r="AX170" t="s">
        <v>682</v>
      </c>
      <c r="BA170" s="89">
        <f>VLOOKUP((A170&amp;AX170),Precios!B:J,9,FALSE)</f>
        <v>5245.92</v>
      </c>
      <c r="BB170" t="s">
        <v>934</v>
      </c>
      <c r="BC170" t="str">
        <f>VLOOKUP((A170&amp;AX170),Precios!B:J,6,FALSE)</f>
        <v>9MED31</v>
      </c>
    </row>
    <row r="171" spans="1:55">
      <c r="A171" s="53" t="s">
        <v>184</v>
      </c>
      <c r="B171" s="53" t="s">
        <v>941</v>
      </c>
      <c r="C171" t="s">
        <v>942</v>
      </c>
      <c r="D171" t="s">
        <v>926</v>
      </c>
      <c r="AA171" t="s">
        <v>927</v>
      </c>
      <c r="AB171" t="s">
        <v>928</v>
      </c>
      <c r="AC171" t="s">
        <v>929</v>
      </c>
      <c r="AD171" t="s">
        <v>930</v>
      </c>
      <c r="AS171" t="s">
        <v>931</v>
      </c>
      <c r="AU171" t="s">
        <v>932</v>
      </c>
      <c r="AV171" t="s">
        <v>674</v>
      </c>
      <c r="AX171" t="s">
        <v>676</v>
      </c>
      <c r="BA171" s="89">
        <f>VLOOKUP((A171&amp;AX171),Precios!B:J,9,FALSE)</f>
        <v>9017.0499999999993</v>
      </c>
      <c r="BB171" t="s">
        <v>934</v>
      </c>
      <c r="BC171" t="str">
        <f>VLOOKUP((A171&amp;AX171),Precios!B:J,6,FALSE)</f>
        <v>9MED22</v>
      </c>
    </row>
    <row r="172" spans="1:55">
      <c r="A172" s="53" t="s">
        <v>184</v>
      </c>
      <c r="B172" s="53" t="s">
        <v>941</v>
      </c>
      <c r="C172" t="s">
        <v>942</v>
      </c>
      <c r="D172" t="s">
        <v>926</v>
      </c>
      <c r="AA172" t="s">
        <v>927</v>
      </c>
      <c r="AB172" t="s">
        <v>928</v>
      </c>
      <c r="AC172" t="s">
        <v>929</v>
      </c>
      <c r="AD172" t="s">
        <v>930</v>
      </c>
      <c r="AS172" t="s">
        <v>931</v>
      </c>
      <c r="AU172" t="s">
        <v>932</v>
      </c>
      <c r="AV172" t="s">
        <v>671</v>
      </c>
      <c r="AX172" t="s">
        <v>673</v>
      </c>
      <c r="BA172" s="89">
        <f>VLOOKUP((A172&amp;AX172),Precios!B:J,9,FALSE)</f>
        <v>6775.1</v>
      </c>
      <c r="BB172" t="s">
        <v>934</v>
      </c>
      <c r="BC172" t="str">
        <f>VLOOKUP((A172&amp;AX172),Precios!B:J,6,FALSE)</f>
        <v>9MED23</v>
      </c>
    </row>
    <row r="173" spans="1:55">
      <c r="A173" s="53" t="s">
        <v>184</v>
      </c>
      <c r="B173" s="53" t="s">
        <v>941</v>
      </c>
      <c r="C173" t="s">
        <v>942</v>
      </c>
      <c r="D173" t="s">
        <v>926</v>
      </c>
      <c r="AA173" t="s">
        <v>927</v>
      </c>
      <c r="AB173" t="s">
        <v>928</v>
      </c>
      <c r="AC173" t="s">
        <v>929</v>
      </c>
      <c r="AD173" t="s">
        <v>930</v>
      </c>
      <c r="AS173" t="s">
        <v>931</v>
      </c>
      <c r="AU173" t="s">
        <v>932</v>
      </c>
      <c r="AV173" t="s">
        <v>689</v>
      </c>
      <c r="AX173" t="s">
        <v>690</v>
      </c>
      <c r="BA173" s="89">
        <f>VLOOKUP((A173&amp;AX173),Precios!B:J,9,FALSE)</f>
        <v>1418.35</v>
      </c>
      <c r="BB173" t="s">
        <v>934</v>
      </c>
      <c r="BC173" t="str">
        <f>VLOOKUP((A173&amp;AX173),Precios!B:J,6,FALSE)</f>
        <v>9MED25</v>
      </c>
    </row>
    <row r="174" spans="1:55">
      <c r="A174" s="53" t="s">
        <v>184</v>
      </c>
      <c r="B174" s="53" t="s">
        <v>941</v>
      </c>
      <c r="C174" t="s">
        <v>942</v>
      </c>
      <c r="D174" t="s">
        <v>926</v>
      </c>
      <c r="AA174" t="s">
        <v>927</v>
      </c>
      <c r="AB174" t="s">
        <v>928</v>
      </c>
      <c r="AC174" t="s">
        <v>929</v>
      </c>
      <c r="AD174" t="s">
        <v>930</v>
      </c>
      <c r="AS174" t="s">
        <v>931</v>
      </c>
      <c r="AU174" t="s">
        <v>932</v>
      </c>
      <c r="AV174" t="s">
        <v>679</v>
      </c>
      <c r="AX174" t="s">
        <v>681</v>
      </c>
      <c r="BA174" s="89">
        <f>VLOOKUP((A174&amp;AX174),Precios!B:J,9,FALSE)</f>
        <v>5245.92</v>
      </c>
      <c r="BB174" t="s">
        <v>934</v>
      </c>
      <c r="BC174" t="str">
        <f>VLOOKUP((A174&amp;AX174),Precios!B:J,6,FALSE)</f>
        <v>9CLO26</v>
      </c>
    </row>
    <row r="175" spans="1:55">
      <c r="A175" s="53" t="s">
        <v>184</v>
      </c>
      <c r="B175" s="53" t="s">
        <v>941</v>
      </c>
      <c r="C175" t="s">
        <v>942</v>
      </c>
      <c r="D175" t="s">
        <v>926</v>
      </c>
      <c r="AA175" t="s">
        <v>927</v>
      </c>
      <c r="AB175" t="s">
        <v>928</v>
      </c>
      <c r="AC175" t="s">
        <v>929</v>
      </c>
      <c r="AD175" t="s">
        <v>930</v>
      </c>
      <c r="AS175" t="s">
        <v>931</v>
      </c>
      <c r="AU175" t="s">
        <v>932</v>
      </c>
      <c r="AV175" t="s">
        <v>691</v>
      </c>
      <c r="AX175" t="s">
        <v>692</v>
      </c>
      <c r="BA175" s="89">
        <f>VLOOKUP((A175&amp;AX175),Precios!B:J,9,FALSE)</f>
        <v>8731.75</v>
      </c>
      <c r="BB175" t="s">
        <v>934</v>
      </c>
      <c r="BC175" t="str">
        <f>VLOOKUP((A175&amp;AX175),Precios!B:J,6,FALSE)</f>
        <v>9CLO27</v>
      </c>
    </row>
    <row r="176" spans="1:55">
      <c r="A176" s="53" t="s">
        <v>184</v>
      </c>
      <c r="B176" s="53" t="s">
        <v>941</v>
      </c>
      <c r="C176" t="s">
        <v>942</v>
      </c>
      <c r="D176" t="s">
        <v>926</v>
      </c>
      <c r="AA176" t="s">
        <v>927</v>
      </c>
      <c r="AB176" t="s">
        <v>928</v>
      </c>
      <c r="AC176" t="s">
        <v>929</v>
      </c>
      <c r="AD176" t="s">
        <v>930</v>
      </c>
      <c r="AS176" t="s">
        <v>931</v>
      </c>
      <c r="AU176" t="s">
        <v>932</v>
      </c>
      <c r="AV176" t="s">
        <v>683</v>
      </c>
      <c r="AX176" t="s">
        <v>684</v>
      </c>
      <c r="BA176" s="89">
        <f>VLOOKUP((A176&amp;AX176),Precios!B:J,9,FALSE)</f>
        <v>4402.8599999999997</v>
      </c>
      <c r="BB176" t="s">
        <v>934</v>
      </c>
      <c r="BC176" t="str">
        <f>VLOOKUP((A176&amp;AX176),Precios!B:J,6,FALSE)</f>
        <v>9CLO28</v>
      </c>
    </row>
    <row r="177" spans="1:55">
      <c r="A177" s="53" t="s">
        <v>184</v>
      </c>
      <c r="B177" s="53" t="s">
        <v>941</v>
      </c>
      <c r="C177" t="s">
        <v>942</v>
      </c>
      <c r="D177" t="s">
        <v>926</v>
      </c>
      <c r="AA177" t="s">
        <v>927</v>
      </c>
      <c r="AB177" t="s">
        <v>928</v>
      </c>
      <c r="AC177" t="s">
        <v>929</v>
      </c>
      <c r="AD177" t="s">
        <v>930</v>
      </c>
      <c r="AS177" t="s">
        <v>931</v>
      </c>
      <c r="AU177" t="s">
        <v>932</v>
      </c>
      <c r="AV177" t="s">
        <v>664</v>
      </c>
      <c r="AX177" t="s">
        <v>666</v>
      </c>
      <c r="BA177" s="89">
        <f>VLOOKUP((A177&amp;AX177),Precios!B:J,9,FALSE)</f>
        <v>11860.68</v>
      </c>
      <c r="BB177" t="s">
        <v>934</v>
      </c>
      <c r="BC177" t="str">
        <f>VLOOKUP((A177&amp;AX177),Precios!B:J,6,FALSE)</f>
        <v>9CLO30</v>
      </c>
    </row>
    <row r="178" spans="1:55">
      <c r="A178" s="53" t="s">
        <v>183</v>
      </c>
      <c r="B178" s="53" t="s">
        <v>943</v>
      </c>
      <c r="C178" t="s">
        <v>925</v>
      </c>
      <c r="D178" t="s">
        <v>926</v>
      </c>
      <c r="AA178" t="s">
        <v>927</v>
      </c>
      <c r="AB178" t="s">
        <v>928</v>
      </c>
      <c r="AC178" t="s">
        <v>929</v>
      </c>
      <c r="AD178" t="s">
        <v>930</v>
      </c>
      <c r="AS178" t="s">
        <v>931</v>
      </c>
      <c r="AU178" t="s">
        <v>932</v>
      </c>
      <c r="AV178" t="s">
        <v>933</v>
      </c>
      <c r="AX178" t="s">
        <v>699</v>
      </c>
      <c r="BA178" s="89">
        <f>VLOOKUP((A178&amp;AX178),Precios!B:J,9,FALSE)</f>
        <v>2867.21</v>
      </c>
      <c r="BB178" t="s">
        <v>934</v>
      </c>
      <c r="BC178" t="str">
        <f>VLOOKUP((A178&amp;AX178),Precios!B:J,6,FALSE)</f>
        <v>11BOG6</v>
      </c>
    </row>
    <row r="179" spans="1:55">
      <c r="A179" s="53" t="s">
        <v>183</v>
      </c>
      <c r="B179" s="53" t="s">
        <v>943</v>
      </c>
      <c r="C179" t="s">
        <v>925</v>
      </c>
      <c r="D179" t="s">
        <v>926</v>
      </c>
      <c r="AA179" t="s">
        <v>927</v>
      </c>
      <c r="AB179" t="s">
        <v>928</v>
      </c>
      <c r="AC179" t="s">
        <v>929</v>
      </c>
      <c r="AD179" t="s">
        <v>930</v>
      </c>
      <c r="AS179" t="s">
        <v>931</v>
      </c>
      <c r="AU179" t="s">
        <v>932</v>
      </c>
      <c r="AV179" t="s">
        <v>700</v>
      </c>
      <c r="AX179" t="s">
        <v>701</v>
      </c>
      <c r="BA179" s="89">
        <f>VLOOKUP((A179&amp;AX179),Precios!B:J,9,FALSE)</f>
        <v>2849.15</v>
      </c>
      <c r="BB179" t="s">
        <v>934</v>
      </c>
      <c r="BC179" t="str">
        <f>VLOOKUP((A179&amp;AX179),Precios!B:J,6,FALSE)</f>
        <v>11BOG7</v>
      </c>
    </row>
    <row r="180" spans="1:55">
      <c r="A180" s="53" t="s">
        <v>183</v>
      </c>
      <c r="B180" s="53" t="s">
        <v>943</v>
      </c>
      <c r="C180" t="s">
        <v>925</v>
      </c>
      <c r="D180" t="s">
        <v>926</v>
      </c>
      <c r="AA180" t="s">
        <v>927</v>
      </c>
      <c r="AB180" t="s">
        <v>928</v>
      </c>
      <c r="AC180" t="s">
        <v>929</v>
      </c>
      <c r="AD180" t="s">
        <v>930</v>
      </c>
      <c r="AS180" t="s">
        <v>931</v>
      </c>
      <c r="AU180" t="s">
        <v>932</v>
      </c>
      <c r="AV180" t="s">
        <v>679</v>
      </c>
      <c r="AX180" t="s">
        <v>680</v>
      </c>
      <c r="BA180" s="89">
        <f>VLOOKUP((A180&amp;AX180),Precios!B:J,9,FALSE)</f>
        <v>2395.71</v>
      </c>
      <c r="BB180" t="s">
        <v>934</v>
      </c>
      <c r="BC180" t="str">
        <f>VLOOKUP((A180&amp;AX180),Precios!B:J,6,FALSE)</f>
        <v>11BOG8</v>
      </c>
    </row>
    <row r="181" spans="1:55">
      <c r="A181" s="53" t="s">
        <v>183</v>
      </c>
      <c r="B181" s="53" t="s">
        <v>943</v>
      </c>
      <c r="C181" t="s">
        <v>925</v>
      </c>
      <c r="D181" t="s">
        <v>926</v>
      </c>
      <c r="AA181" t="s">
        <v>927</v>
      </c>
      <c r="AB181" t="s">
        <v>928</v>
      </c>
      <c r="AC181" t="s">
        <v>929</v>
      </c>
      <c r="AD181" t="s">
        <v>930</v>
      </c>
      <c r="AS181" t="s">
        <v>931</v>
      </c>
      <c r="AU181" t="s">
        <v>932</v>
      </c>
      <c r="AV181" t="s">
        <v>660</v>
      </c>
      <c r="AX181" t="s">
        <v>661</v>
      </c>
      <c r="BA181" s="89">
        <f>VLOOKUP((A181&amp;AX181),Precios!B:J,9,FALSE)</f>
        <v>2560.9899999999998</v>
      </c>
      <c r="BB181" t="s">
        <v>934</v>
      </c>
      <c r="BC181" t="str">
        <f>VLOOKUP((A181&amp;AX181),Precios!B:J,6,FALSE)</f>
        <v>11BOG9</v>
      </c>
    </row>
    <row r="182" spans="1:55">
      <c r="A182" s="53" t="s">
        <v>183</v>
      </c>
      <c r="B182" s="53" t="s">
        <v>943</v>
      </c>
      <c r="C182" t="s">
        <v>925</v>
      </c>
      <c r="D182" t="s">
        <v>926</v>
      </c>
      <c r="AA182" t="s">
        <v>927</v>
      </c>
      <c r="AB182" t="s">
        <v>928</v>
      </c>
      <c r="AC182" t="s">
        <v>929</v>
      </c>
      <c r="AD182" t="s">
        <v>930</v>
      </c>
      <c r="AS182" t="s">
        <v>931</v>
      </c>
      <c r="AU182" t="s">
        <v>932</v>
      </c>
      <c r="AV182" t="s">
        <v>674</v>
      </c>
      <c r="AX182" t="s">
        <v>675</v>
      </c>
      <c r="BA182" s="89">
        <f>VLOOKUP((A182&amp;AX182),Precios!B:J,9,FALSE)</f>
        <v>1626.03</v>
      </c>
      <c r="BB182" t="s">
        <v>934</v>
      </c>
      <c r="BC182" t="str">
        <f>VLOOKUP((A182&amp;AX182),Precios!B:J,6,FALSE)</f>
        <v>11BOG10</v>
      </c>
    </row>
    <row r="183" spans="1:55">
      <c r="A183" s="53" t="s">
        <v>183</v>
      </c>
      <c r="B183" s="53" t="s">
        <v>943</v>
      </c>
      <c r="C183" t="s">
        <v>925</v>
      </c>
      <c r="D183" t="s">
        <v>926</v>
      </c>
      <c r="AA183" t="s">
        <v>927</v>
      </c>
      <c r="AB183" t="s">
        <v>928</v>
      </c>
      <c r="AC183" t="s">
        <v>929</v>
      </c>
      <c r="AD183" t="s">
        <v>930</v>
      </c>
      <c r="AS183" t="s">
        <v>931</v>
      </c>
      <c r="AU183" t="s">
        <v>932</v>
      </c>
      <c r="AV183" t="s">
        <v>685</v>
      </c>
      <c r="AX183" t="s">
        <v>686</v>
      </c>
      <c r="BA183" s="89">
        <f>VLOOKUP((A183&amp;AX183),Precios!B:J,9,FALSE)</f>
        <v>1991.77</v>
      </c>
      <c r="BB183" t="s">
        <v>934</v>
      </c>
      <c r="BC183" t="str">
        <f>VLOOKUP((A183&amp;AX183),Precios!B:J,6,FALSE)</f>
        <v>11BOG11</v>
      </c>
    </row>
    <row r="184" spans="1:55">
      <c r="A184" s="53" t="s">
        <v>183</v>
      </c>
      <c r="B184" s="53" t="s">
        <v>943</v>
      </c>
      <c r="C184" t="s">
        <v>925</v>
      </c>
      <c r="D184" t="s">
        <v>926</v>
      </c>
      <c r="AA184" t="s">
        <v>927</v>
      </c>
      <c r="AB184" t="s">
        <v>928</v>
      </c>
      <c r="AC184" t="s">
        <v>929</v>
      </c>
      <c r="AD184" t="s">
        <v>930</v>
      </c>
      <c r="AS184" t="s">
        <v>931</v>
      </c>
      <c r="AU184" t="s">
        <v>932</v>
      </c>
      <c r="AV184" t="s">
        <v>662</v>
      </c>
      <c r="AX184" t="s">
        <v>663</v>
      </c>
      <c r="BA184" s="89">
        <f>VLOOKUP((A184&amp;AX184),Precios!B:J,9,FALSE)</f>
        <v>2050.58</v>
      </c>
      <c r="BB184" t="s">
        <v>934</v>
      </c>
      <c r="BC184" t="str">
        <f>VLOOKUP((A184&amp;AX184),Precios!B:J,6,FALSE)</f>
        <v>11BOG12</v>
      </c>
    </row>
    <row r="185" spans="1:55">
      <c r="A185" s="53" t="s">
        <v>183</v>
      </c>
      <c r="B185" s="53" t="s">
        <v>943</v>
      </c>
      <c r="C185" t="s">
        <v>925</v>
      </c>
      <c r="D185" t="s">
        <v>926</v>
      </c>
      <c r="AA185" t="s">
        <v>927</v>
      </c>
      <c r="AB185" t="s">
        <v>928</v>
      </c>
      <c r="AC185" t="s">
        <v>929</v>
      </c>
      <c r="AD185" t="s">
        <v>930</v>
      </c>
      <c r="AS185" t="s">
        <v>931</v>
      </c>
      <c r="AU185" t="s">
        <v>932</v>
      </c>
      <c r="AV185" t="s">
        <v>669</v>
      </c>
      <c r="AX185" t="s">
        <v>670</v>
      </c>
      <c r="BA185" s="89">
        <f>VLOOKUP((A185&amp;AX185),Precios!B:J,9,FALSE)</f>
        <v>2583.84</v>
      </c>
      <c r="BB185" t="s">
        <v>934</v>
      </c>
      <c r="BC185" t="str">
        <f>VLOOKUP((A185&amp;AX185),Precios!B:J,6,FALSE)</f>
        <v>11BOG13</v>
      </c>
    </row>
    <row r="186" spans="1:55">
      <c r="A186" s="53" t="s">
        <v>183</v>
      </c>
      <c r="B186" s="53" t="s">
        <v>943</v>
      </c>
      <c r="C186" t="s">
        <v>925</v>
      </c>
      <c r="D186" t="s">
        <v>926</v>
      </c>
      <c r="AA186" t="s">
        <v>927</v>
      </c>
      <c r="AB186" t="s">
        <v>928</v>
      </c>
      <c r="AC186" t="s">
        <v>929</v>
      </c>
      <c r="AD186" t="s">
        <v>930</v>
      </c>
      <c r="AS186" t="s">
        <v>931</v>
      </c>
      <c r="AU186" t="s">
        <v>932</v>
      </c>
      <c r="AV186" t="s">
        <v>693</v>
      </c>
      <c r="AX186" t="s">
        <v>694</v>
      </c>
      <c r="BA186" s="89">
        <f>VLOOKUP((A186&amp;AX186),Precios!B:J,9,FALSE)</f>
        <v>1055.5999999999999</v>
      </c>
      <c r="BB186" t="s">
        <v>934</v>
      </c>
      <c r="BC186" t="str">
        <f>VLOOKUP((A186&amp;AX186),Precios!B:J,6,FALSE)</f>
        <v>11BOG14</v>
      </c>
    </row>
    <row r="187" spans="1:55">
      <c r="A187" s="53" t="s">
        <v>183</v>
      </c>
      <c r="B187" s="53" t="s">
        <v>943</v>
      </c>
      <c r="C187" t="s">
        <v>925</v>
      </c>
      <c r="D187" t="s">
        <v>926</v>
      </c>
      <c r="AA187" t="s">
        <v>927</v>
      </c>
      <c r="AB187" t="s">
        <v>928</v>
      </c>
      <c r="AC187" t="s">
        <v>929</v>
      </c>
      <c r="AD187" t="s">
        <v>930</v>
      </c>
      <c r="AS187" t="s">
        <v>931</v>
      </c>
      <c r="AU187" t="s">
        <v>932</v>
      </c>
      <c r="AV187" t="s">
        <v>687</v>
      </c>
      <c r="AX187" t="s">
        <v>688</v>
      </c>
      <c r="BA187" s="89">
        <f>VLOOKUP((A187&amp;AX187),Precios!B:J,9,FALSE)</f>
        <v>2754.91</v>
      </c>
      <c r="BB187" t="s">
        <v>934</v>
      </c>
      <c r="BC187" t="str">
        <f>VLOOKUP((A187&amp;AX187),Precios!B:J,6,FALSE)</f>
        <v>11BOG16</v>
      </c>
    </row>
    <row r="188" spans="1:55">
      <c r="A188" s="53" t="s">
        <v>183</v>
      </c>
      <c r="B188" s="53" t="s">
        <v>943</v>
      </c>
      <c r="C188" t="s">
        <v>925</v>
      </c>
      <c r="D188" t="s">
        <v>926</v>
      </c>
      <c r="AA188" t="s">
        <v>927</v>
      </c>
      <c r="AB188" t="s">
        <v>928</v>
      </c>
      <c r="AC188" t="s">
        <v>929</v>
      </c>
      <c r="AD188" t="s">
        <v>930</v>
      </c>
      <c r="AS188" t="s">
        <v>931</v>
      </c>
      <c r="AU188" t="s">
        <v>932</v>
      </c>
      <c r="AV188" t="s">
        <v>667</v>
      </c>
      <c r="AX188" t="s">
        <v>668</v>
      </c>
      <c r="BA188" s="89">
        <f>VLOOKUP((A188&amp;AX188),Precios!B:J,9,FALSE)</f>
        <v>1176.3499999999999</v>
      </c>
      <c r="BB188" t="s">
        <v>934</v>
      </c>
      <c r="BC188" t="str">
        <f>VLOOKUP((A188&amp;AX188),Precios!B:J,6,FALSE)</f>
        <v>11BOG17</v>
      </c>
    </row>
    <row r="189" spans="1:55">
      <c r="A189" s="53" t="s">
        <v>183</v>
      </c>
      <c r="B189" s="53" t="s">
        <v>943</v>
      </c>
      <c r="C189" t="s">
        <v>925</v>
      </c>
      <c r="D189" t="s">
        <v>926</v>
      </c>
      <c r="AA189" t="s">
        <v>927</v>
      </c>
      <c r="AB189" t="s">
        <v>928</v>
      </c>
      <c r="AC189" t="s">
        <v>929</v>
      </c>
      <c r="AD189" t="s">
        <v>930</v>
      </c>
      <c r="AS189" t="s">
        <v>931</v>
      </c>
      <c r="AU189" t="s">
        <v>932</v>
      </c>
      <c r="AV189" t="s">
        <v>677</v>
      </c>
      <c r="AX189" t="s">
        <v>678</v>
      </c>
      <c r="BA189" s="89">
        <f>VLOOKUP((A189&amp;AX189),Precios!B:J,9,FALSE)</f>
        <v>2854.46</v>
      </c>
      <c r="BB189" t="s">
        <v>934</v>
      </c>
      <c r="BC189" t="str">
        <f>VLOOKUP((A189&amp;AX189),Precios!B:J,6,FALSE)</f>
        <v>11BOG18</v>
      </c>
    </row>
    <row r="190" spans="1:55">
      <c r="A190" s="53" t="s">
        <v>183</v>
      </c>
      <c r="B190" s="53" t="s">
        <v>943</v>
      </c>
      <c r="C190" t="s">
        <v>925</v>
      </c>
      <c r="D190" t="s">
        <v>926</v>
      </c>
      <c r="AA190" t="s">
        <v>927</v>
      </c>
      <c r="AB190" t="s">
        <v>928</v>
      </c>
      <c r="AC190" t="s">
        <v>929</v>
      </c>
      <c r="AD190" t="s">
        <v>930</v>
      </c>
      <c r="AS190" t="s">
        <v>931</v>
      </c>
      <c r="AU190" t="s">
        <v>932</v>
      </c>
      <c r="AV190" t="s">
        <v>695</v>
      </c>
      <c r="AX190" t="s">
        <v>696</v>
      </c>
      <c r="BA190" s="89">
        <f>VLOOKUP((A190&amp;AX190),Precios!B:J,9,FALSE)</f>
        <v>2049.4299999999998</v>
      </c>
      <c r="BB190" t="s">
        <v>934</v>
      </c>
      <c r="BC190" t="str">
        <f>VLOOKUP((A190&amp;AX190),Precios!B:J,6,FALSE)</f>
        <v>11BOG19</v>
      </c>
    </row>
    <row r="191" spans="1:55">
      <c r="A191" s="53" t="s">
        <v>183</v>
      </c>
      <c r="B191" s="53" t="s">
        <v>943</v>
      </c>
      <c r="C191" t="s">
        <v>925</v>
      </c>
      <c r="D191" t="s">
        <v>926</v>
      </c>
      <c r="AA191" t="s">
        <v>927</v>
      </c>
      <c r="AB191" t="s">
        <v>928</v>
      </c>
      <c r="AC191" t="s">
        <v>929</v>
      </c>
      <c r="AD191" t="s">
        <v>930</v>
      </c>
      <c r="AS191" t="s">
        <v>931</v>
      </c>
      <c r="AU191" t="s">
        <v>932</v>
      </c>
      <c r="AV191" t="s">
        <v>697</v>
      </c>
      <c r="AX191" t="s">
        <v>698</v>
      </c>
      <c r="BA191" s="89">
        <f>VLOOKUP((A191&amp;AX191),Precios!B:J,9,FALSE)</f>
        <v>1160</v>
      </c>
      <c r="BB191" t="s">
        <v>934</v>
      </c>
      <c r="BC191" t="str">
        <f>VLOOKUP((A191&amp;AX191),Precios!B:J,6,FALSE)</f>
        <v>11BOG20</v>
      </c>
    </row>
    <row r="192" spans="1:55">
      <c r="A192" s="53" t="s">
        <v>183</v>
      </c>
      <c r="B192" s="53" t="s">
        <v>943</v>
      </c>
      <c r="C192" t="s">
        <v>925</v>
      </c>
      <c r="D192" t="s">
        <v>926</v>
      </c>
      <c r="AA192" t="s">
        <v>927</v>
      </c>
      <c r="AB192" t="s">
        <v>928</v>
      </c>
      <c r="AC192" t="s">
        <v>929</v>
      </c>
      <c r="AD192" t="s">
        <v>930</v>
      </c>
      <c r="AS192" t="s">
        <v>931</v>
      </c>
      <c r="AU192" t="s">
        <v>932</v>
      </c>
      <c r="AV192" t="s">
        <v>679</v>
      </c>
      <c r="AX192" t="s">
        <v>682</v>
      </c>
      <c r="BA192" s="89">
        <f>VLOOKUP((A192&amp;AX192),Precios!B:J,9,FALSE)</f>
        <v>2535.88</v>
      </c>
      <c r="BB192" t="s">
        <v>934</v>
      </c>
      <c r="BC192" t="str">
        <f>VLOOKUP((A192&amp;AX192),Precios!B:J,6,FALSE)</f>
        <v>11MED31</v>
      </c>
    </row>
    <row r="193" spans="1:55">
      <c r="A193" s="53" t="s">
        <v>183</v>
      </c>
      <c r="B193" s="53" t="s">
        <v>943</v>
      </c>
      <c r="C193" t="s">
        <v>925</v>
      </c>
      <c r="D193" t="s">
        <v>926</v>
      </c>
      <c r="AA193" t="s">
        <v>927</v>
      </c>
      <c r="AB193" t="s">
        <v>928</v>
      </c>
      <c r="AC193" t="s">
        <v>929</v>
      </c>
      <c r="AD193" t="s">
        <v>930</v>
      </c>
      <c r="AS193" t="s">
        <v>931</v>
      </c>
      <c r="AU193" t="s">
        <v>932</v>
      </c>
      <c r="AV193" t="s">
        <v>674</v>
      </c>
      <c r="AX193" t="s">
        <v>676</v>
      </c>
      <c r="BA193" s="89">
        <f>VLOOKUP((A193&amp;AX193),Precios!B:J,9,FALSE)</f>
        <v>1653.13</v>
      </c>
      <c r="BB193" t="s">
        <v>934</v>
      </c>
      <c r="BC193" t="str">
        <f>VLOOKUP((A193&amp;AX193),Precios!B:J,6,FALSE)</f>
        <v>11MED22</v>
      </c>
    </row>
    <row r="194" spans="1:55">
      <c r="A194" s="53" t="s">
        <v>183</v>
      </c>
      <c r="B194" s="53" t="s">
        <v>943</v>
      </c>
      <c r="C194" t="s">
        <v>925</v>
      </c>
      <c r="D194" t="s">
        <v>926</v>
      </c>
      <c r="AA194" t="s">
        <v>927</v>
      </c>
      <c r="AB194" t="s">
        <v>928</v>
      </c>
      <c r="AC194" t="s">
        <v>929</v>
      </c>
      <c r="AD194" t="s">
        <v>930</v>
      </c>
      <c r="AS194" t="s">
        <v>931</v>
      </c>
      <c r="AU194" t="s">
        <v>932</v>
      </c>
      <c r="AV194" t="s">
        <v>671</v>
      </c>
      <c r="AX194" t="s">
        <v>673</v>
      </c>
      <c r="BA194" s="89">
        <f>VLOOKUP((A194&amp;AX194),Precios!B:J,9,FALSE)</f>
        <v>2371.29</v>
      </c>
      <c r="BB194" t="s">
        <v>934</v>
      </c>
      <c r="BC194" t="str">
        <f>VLOOKUP((A194&amp;AX194),Precios!B:J,6,FALSE)</f>
        <v>11MED23</v>
      </c>
    </row>
    <row r="195" spans="1:55">
      <c r="A195" s="53" t="s">
        <v>183</v>
      </c>
      <c r="B195" s="53" t="s">
        <v>943</v>
      </c>
      <c r="C195" t="s">
        <v>925</v>
      </c>
      <c r="D195" t="s">
        <v>926</v>
      </c>
      <c r="AA195" t="s">
        <v>927</v>
      </c>
      <c r="AB195" t="s">
        <v>928</v>
      </c>
      <c r="AC195" t="s">
        <v>929</v>
      </c>
      <c r="AD195" t="s">
        <v>930</v>
      </c>
      <c r="AS195" t="s">
        <v>931</v>
      </c>
      <c r="AU195" t="s">
        <v>932</v>
      </c>
      <c r="AV195" t="s">
        <v>689</v>
      </c>
      <c r="AX195" t="s">
        <v>690</v>
      </c>
      <c r="BA195" s="89">
        <f>VLOOKUP((A195&amp;AX195),Precios!B:J,9,FALSE)</f>
        <v>1624.87</v>
      </c>
      <c r="BB195" t="s">
        <v>934</v>
      </c>
      <c r="BC195" t="str">
        <f>VLOOKUP((A195&amp;AX195),Precios!B:J,6,FALSE)</f>
        <v>11MED25</v>
      </c>
    </row>
    <row r="196" spans="1:55">
      <c r="A196" s="53" t="s">
        <v>183</v>
      </c>
      <c r="B196" s="53" t="s">
        <v>943</v>
      </c>
      <c r="C196" t="s">
        <v>925</v>
      </c>
      <c r="D196" t="s">
        <v>926</v>
      </c>
      <c r="AA196" t="s">
        <v>927</v>
      </c>
      <c r="AB196" t="s">
        <v>928</v>
      </c>
      <c r="AC196" t="s">
        <v>929</v>
      </c>
      <c r="AD196" t="s">
        <v>930</v>
      </c>
      <c r="AS196" t="s">
        <v>931</v>
      </c>
      <c r="AU196" t="s">
        <v>932</v>
      </c>
      <c r="AV196" t="s">
        <v>679</v>
      </c>
      <c r="AX196" t="s">
        <v>681</v>
      </c>
      <c r="BA196" s="89">
        <f>VLOOKUP((A196&amp;AX196),Precios!B:J,9,FALSE)</f>
        <v>2535.88</v>
      </c>
      <c r="BB196" t="s">
        <v>934</v>
      </c>
      <c r="BC196" t="str">
        <f>VLOOKUP((A196&amp;AX196),Precios!B:J,6,FALSE)</f>
        <v>11CLO26</v>
      </c>
    </row>
    <row r="197" spans="1:55">
      <c r="A197" s="53" t="s">
        <v>183</v>
      </c>
      <c r="B197" s="53" t="s">
        <v>943</v>
      </c>
      <c r="C197" t="s">
        <v>925</v>
      </c>
      <c r="D197" t="s">
        <v>926</v>
      </c>
      <c r="AA197" t="s">
        <v>927</v>
      </c>
      <c r="AB197" t="s">
        <v>928</v>
      </c>
      <c r="AC197" t="s">
        <v>929</v>
      </c>
      <c r="AD197" t="s">
        <v>930</v>
      </c>
      <c r="AS197" t="s">
        <v>931</v>
      </c>
      <c r="AU197" t="s">
        <v>932</v>
      </c>
      <c r="AV197" t="s">
        <v>691</v>
      </c>
      <c r="AX197" t="s">
        <v>692</v>
      </c>
      <c r="BA197" s="89">
        <f>VLOOKUP((A197&amp;AX197),Precios!B:J,9,FALSE)</f>
        <v>2634.17</v>
      </c>
      <c r="BB197" t="s">
        <v>934</v>
      </c>
      <c r="BC197" t="str">
        <f>VLOOKUP((A197&amp;AX197),Precios!B:J,6,FALSE)</f>
        <v>11CLO27</v>
      </c>
    </row>
    <row r="198" spans="1:55">
      <c r="A198" s="53" t="s">
        <v>183</v>
      </c>
      <c r="B198" s="53" t="s">
        <v>943</v>
      </c>
      <c r="C198" t="s">
        <v>925</v>
      </c>
      <c r="D198" t="s">
        <v>926</v>
      </c>
      <c r="AA198" t="s">
        <v>927</v>
      </c>
      <c r="AB198" t="s">
        <v>928</v>
      </c>
      <c r="AC198" t="s">
        <v>929</v>
      </c>
      <c r="AD198" t="s">
        <v>930</v>
      </c>
      <c r="AS198" t="s">
        <v>931</v>
      </c>
      <c r="AU198" t="s">
        <v>932</v>
      </c>
      <c r="AV198" t="s">
        <v>683</v>
      </c>
      <c r="AX198" t="s">
        <v>684</v>
      </c>
      <c r="BA198" s="89">
        <f>VLOOKUP((A198&amp;AX198),Precios!B:J,9,FALSE)</f>
        <v>1449.8</v>
      </c>
      <c r="BB198" t="s">
        <v>934</v>
      </c>
      <c r="BC198" t="str">
        <f>VLOOKUP((A198&amp;AX198),Precios!B:J,6,FALSE)</f>
        <v>11CLO28</v>
      </c>
    </row>
    <row r="199" spans="1:55">
      <c r="A199" s="53" t="s">
        <v>183</v>
      </c>
      <c r="B199" s="53" t="s">
        <v>943</v>
      </c>
      <c r="C199" t="s">
        <v>925</v>
      </c>
      <c r="D199" t="s">
        <v>926</v>
      </c>
      <c r="AA199" t="s">
        <v>927</v>
      </c>
      <c r="AB199" t="s">
        <v>928</v>
      </c>
      <c r="AC199" t="s">
        <v>929</v>
      </c>
      <c r="AD199" t="s">
        <v>930</v>
      </c>
      <c r="AS199" t="s">
        <v>931</v>
      </c>
      <c r="AU199" t="s">
        <v>932</v>
      </c>
      <c r="AV199" t="s">
        <v>664</v>
      </c>
      <c r="AX199" t="s">
        <v>666</v>
      </c>
      <c r="BA199" s="89">
        <f>VLOOKUP((A199&amp;AX199),Precios!B:J,9,FALSE)</f>
        <v>2847.03</v>
      </c>
      <c r="BB199" t="s">
        <v>934</v>
      </c>
      <c r="BC199" t="str">
        <f>VLOOKUP((A199&amp;AX199),Precios!B:J,6,FALSE)</f>
        <v>11CLO30</v>
      </c>
    </row>
    <row r="200" spans="1:55">
      <c r="A200" s="53" t="s">
        <v>210</v>
      </c>
      <c r="B200" s="53" t="s">
        <v>944</v>
      </c>
      <c r="C200" t="s">
        <v>925</v>
      </c>
      <c r="D200" t="s">
        <v>926</v>
      </c>
      <c r="AA200" t="s">
        <v>927</v>
      </c>
      <c r="AB200" t="s">
        <v>928</v>
      </c>
      <c r="AC200" t="s">
        <v>929</v>
      </c>
      <c r="AD200" t="s">
        <v>930</v>
      </c>
      <c r="AS200" t="s">
        <v>931</v>
      </c>
      <c r="AU200" t="s">
        <v>932</v>
      </c>
      <c r="AV200" t="s">
        <v>933</v>
      </c>
      <c r="AX200" t="s">
        <v>699</v>
      </c>
      <c r="BA200" s="89">
        <f>VLOOKUP((A200&amp;AX200),Precios!B:J,9,FALSE)</f>
        <v>849.54</v>
      </c>
      <c r="BB200" t="s">
        <v>934</v>
      </c>
      <c r="BC200" t="str">
        <f>VLOOKUP((A200&amp;AX200),Precios!B:J,6,FALSE)</f>
        <v>10BOG6</v>
      </c>
    </row>
    <row r="201" spans="1:55">
      <c r="A201" s="53" t="s">
        <v>210</v>
      </c>
      <c r="B201" s="53" t="s">
        <v>944</v>
      </c>
      <c r="C201" t="s">
        <v>925</v>
      </c>
      <c r="D201" t="s">
        <v>926</v>
      </c>
      <c r="AA201" t="s">
        <v>927</v>
      </c>
      <c r="AB201" t="s">
        <v>928</v>
      </c>
      <c r="AC201" t="s">
        <v>929</v>
      </c>
      <c r="AD201" t="s">
        <v>930</v>
      </c>
      <c r="AS201" t="s">
        <v>931</v>
      </c>
      <c r="AU201" t="s">
        <v>932</v>
      </c>
      <c r="AV201" t="s">
        <v>700</v>
      </c>
      <c r="AX201" t="s">
        <v>701</v>
      </c>
      <c r="BA201" s="89">
        <f>VLOOKUP((A201&amp;AX201),Precios!B:J,9,FALSE)</f>
        <v>847.03</v>
      </c>
      <c r="BB201" t="s">
        <v>934</v>
      </c>
      <c r="BC201" t="str">
        <f>VLOOKUP((A201&amp;AX201),Precios!B:J,6,FALSE)</f>
        <v>10BOG7</v>
      </c>
    </row>
    <row r="202" spans="1:55">
      <c r="A202" s="53" t="s">
        <v>210</v>
      </c>
      <c r="B202" s="53" t="s">
        <v>944</v>
      </c>
      <c r="C202" t="s">
        <v>925</v>
      </c>
      <c r="D202" t="s">
        <v>926</v>
      </c>
      <c r="AA202" t="s">
        <v>927</v>
      </c>
      <c r="AB202" t="s">
        <v>928</v>
      </c>
      <c r="AC202" t="s">
        <v>929</v>
      </c>
      <c r="AD202" t="s">
        <v>930</v>
      </c>
      <c r="AS202" t="s">
        <v>931</v>
      </c>
      <c r="AU202" t="s">
        <v>932</v>
      </c>
      <c r="AV202" t="s">
        <v>679</v>
      </c>
      <c r="AX202" t="s">
        <v>680</v>
      </c>
      <c r="BA202" s="89">
        <f>VLOOKUP((A202&amp;AX202),Precios!B:J,9,FALSE)</f>
        <v>711.49</v>
      </c>
      <c r="BB202" t="s">
        <v>934</v>
      </c>
      <c r="BC202" t="str">
        <f>VLOOKUP((A202&amp;AX202),Precios!B:J,6,FALSE)</f>
        <v>10BOG8</v>
      </c>
    </row>
    <row r="203" spans="1:55">
      <c r="A203" s="53" t="s">
        <v>210</v>
      </c>
      <c r="B203" s="53" t="s">
        <v>944</v>
      </c>
      <c r="C203" t="s">
        <v>925</v>
      </c>
      <c r="D203" t="s">
        <v>926</v>
      </c>
      <c r="AA203" t="s">
        <v>927</v>
      </c>
      <c r="AB203" t="s">
        <v>928</v>
      </c>
      <c r="AC203" t="s">
        <v>929</v>
      </c>
      <c r="AD203" t="s">
        <v>930</v>
      </c>
      <c r="AS203" t="s">
        <v>931</v>
      </c>
      <c r="AU203" t="s">
        <v>932</v>
      </c>
      <c r="AV203" t="s">
        <v>660</v>
      </c>
      <c r="AX203" t="s">
        <v>661</v>
      </c>
      <c r="BA203" s="89">
        <f>VLOOKUP((A203&amp;AX203),Precios!B:J,9,FALSE)</f>
        <v>1097.57</v>
      </c>
      <c r="BB203" t="s">
        <v>934</v>
      </c>
      <c r="BC203" t="str">
        <f>VLOOKUP((A203&amp;AX203),Precios!B:J,6,FALSE)</f>
        <v>10BOG9</v>
      </c>
    </row>
    <row r="204" spans="1:55">
      <c r="A204" s="53" t="s">
        <v>210</v>
      </c>
      <c r="B204" s="53" t="s">
        <v>944</v>
      </c>
      <c r="C204" t="s">
        <v>925</v>
      </c>
      <c r="D204" t="s">
        <v>926</v>
      </c>
      <c r="AA204" t="s">
        <v>927</v>
      </c>
      <c r="AB204" t="s">
        <v>928</v>
      </c>
      <c r="AC204" t="s">
        <v>929</v>
      </c>
      <c r="AD204" t="s">
        <v>930</v>
      </c>
      <c r="AS204" t="s">
        <v>931</v>
      </c>
      <c r="AU204" t="s">
        <v>932</v>
      </c>
      <c r="AV204" t="s">
        <v>674</v>
      </c>
      <c r="AX204" t="s">
        <v>675</v>
      </c>
      <c r="BA204" s="89">
        <f>VLOOKUP((A204&amp;AX204),Precios!B:J,9,FALSE)</f>
        <v>783.45</v>
      </c>
      <c r="BB204" t="s">
        <v>934</v>
      </c>
      <c r="BC204" t="str">
        <f>VLOOKUP((A204&amp;AX204),Precios!B:J,6,FALSE)</f>
        <v>10BOG10</v>
      </c>
    </row>
    <row r="205" spans="1:55">
      <c r="A205" s="53" t="s">
        <v>210</v>
      </c>
      <c r="B205" s="53" t="s">
        <v>944</v>
      </c>
      <c r="C205" t="s">
        <v>925</v>
      </c>
      <c r="D205" t="s">
        <v>926</v>
      </c>
      <c r="AA205" t="s">
        <v>927</v>
      </c>
      <c r="AB205" t="s">
        <v>928</v>
      </c>
      <c r="AC205" t="s">
        <v>929</v>
      </c>
      <c r="AD205" t="s">
        <v>930</v>
      </c>
      <c r="AS205" t="s">
        <v>931</v>
      </c>
      <c r="AU205" t="s">
        <v>932</v>
      </c>
      <c r="AV205" t="s">
        <v>685</v>
      </c>
      <c r="AX205" t="s">
        <v>686</v>
      </c>
      <c r="BA205" s="89">
        <f>VLOOKUP((A205&amp;AX205),Precios!B:J,9,FALSE)</f>
        <v>1163.8800000000001</v>
      </c>
      <c r="BB205" t="s">
        <v>934</v>
      </c>
      <c r="BC205" t="str">
        <f>VLOOKUP((A205&amp;AX205),Precios!B:J,6,FALSE)</f>
        <v>10BOG11</v>
      </c>
    </row>
    <row r="206" spans="1:55">
      <c r="A206" s="53" t="s">
        <v>210</v>
      </c>
      <c r="B206" s="53" t="s">
        <v>944</v>
      </c>
      <c r="C206" t="s">
        <v>925</v>
      </c>
      <c r="D206" t="s">
        <v>926</v>
      </c>
      <c r="AA206" t="s">
        <v>927</v>
      </c>
      <c r="AB206" t="s">
        <v>928</v>
      </c>
      <c r="AC206" t="s">
        <v>929</v>
      </c>
      <c r="AD206" t="s">
        <v>930</v>
      </c>
      <c r="AS206" t="s">
        <v>931</v>
      </c>
      <c r="AU206" t="s">
        <v>932</v>
      </c>
      <c r="AV206" t="s">
        <v>662</v>
      </c>
      <c r="AX206" t="s">
        <v>663</v>
      </c>
      <c r="BA206" s="89">
        <f>VLOOKUP((A206&amp;AX206),Precios!B:J,9,FALSE)</f>
        <v>1184.05</v>
      </c>
      <c r="BB206" t="s">
        <v>934</v>
      </c>
      <c r="BC206" t="str">
        <f>VLOOKUP((A206&amp;AX206),Precios!B:J,6,FALSE)</f>
        <v>10BOG12</v>
      </c>
    </row>
    <row r="207" spans="1:55">
      <c r="A207" s="53" t="s">
        <v>210</v>
      </c>
      <c r="B207" s="53" t="s">
        <v>944</v>
      </c>
      <c r="C207" t="s">
        <v>925</v>
      </c>
      <c r="D207" t="s">
        <v>926</v>
      </c>
      <c r="AA207" t="s">
        <v>927</v>
      </c>
      <c r="AB207" t="s">
        <v>928</v>
      </c>
      <c r="AC207" t="s">
        <v>929</v>
      </c>
      <c r="AD207" t="s">
        <v>930</v>
      </c>
      <c r="AS207" t="s">
        <v>931</v>
      </c>
      <c r="AU207" t="s">
        <v>932</v>
      </c>
      <c r="AV207" t="s">
        <v>669</v>
      </c>
      <c r="AX207" t="s">
        <v>670</v>
      </c>
      <c r="BA207" s="89">
        <f>VLOOKUP((A207&amp;AX207),Precios!B:J,9,FALSE)</f>
        <v>772.19</v>
      </c>
      <c r="BB207" t="s">
        <v>934</v>
      </c>
      <c r="BC207" t="str">
        <f>VLOOKUP((A207&amp;AX207),Precios!B:J,6,FALSE)</f>
        <v>10BOG13</v>
      </c>
    </row>
    <row r="208" spans="1:55">
      <c r="A208" s="53" t="s">
        <v>210</v>
      </c>
      <c r="B208" s="53" t="s">
        <v>944</v>
      </c>
      <c r="C208" t="s">
        <v>925</v>
      </c>
      <c r="D208" t="s">
        <v>926</v>
      </c>
      <c r="AA208" t="s">
        <v>927</v>
      </c>
      <c r="AB208" t="s">
        <v>928</v>
      </c>
      <c r="AC208" t="s">
        <v>929</v>
      </c>
      <c r="AD208" t="s">
        <v>930</v>
      </c>
      <c r="AS208" t="s">
        <v>931</v>
      </c>
      <c r="AU208" t="s">
        <v>932</v>
      </c>
      <c r="AV208" t="s">
        <v>693</v>
      </c>
      <c r="AX208" t="s">
        <v>694</v>
      </c>
      <c r="BA208" s="89">
        <f>VLOOKUP((A208&amp;AX208),Precios!B:J,9,FALSE)</f>
        <v>790.42</v>
      </c>
      <c r="BB208" t="s">
        <v>934</v>
      </c>
      <c r="BC208" t="str">
        <f>VLOOKUP((A208&amp;AX208),Precios!B:J,6,FALSE)</f>
        <v>10BOG14</v>
      </c>
    </row>
    <row r="209" spans="1:55">
      <c r="A209" s="53" t="s">
        <v>210</v>
      </c>
      <c r="B209" s="53" t="s">
        <v>944</v>
      </c>
      <c r="C209" t="s">
        <v>925</v>
      </c>
      <c r="D209" t="s">
        <v>926</v>
      </c>
      <c r="AA209" t="s">
        <v>927</v>
      </c>
      <c r="AB209" t="s">
        <v>928</v>
      </c>
      <c r="AC209" t="s">
        <v>929</v>
      </c>
      <c r="AD209" t="s">
        <v>930</v>
      </c>
      <c r="AS209" t="s">
        <v>931</v>
      </c>
      <c r="AU209" t="s">
        <v>932</v>
      </c>
      <c r="AV209" t="s">
        <v>687</v>
      </c>
      <c r="AX209" t="s">
        <v>688</v>
      </c>
      <c r="BA209" s="89">
        <f>VLOOKUP((A209&amp;AX209),Precios!B:J,9,FALSE)</f>
        <v>769.14</v>
      </c>
      <c r="BB209" t="s">
        <v>934</v>
      </c>
      <c r="BC209" t="str">
        <f>VLOOKUP((A209&amp;AX209),Precios!B:J,6,FALSE)</f>
        <v>10BOG16</v>
      </c>
    </row>
    <row r="210" spans="1:55">
      <c r="A210" s="53" t="s">
        <v>210</v>
      </c>
      <c r="B210" s="53" t="s">
        <v>944</v>
      </c>
      <c r="C210" t="s">
        <v>925</v>
      </c>
      <c r="D210" t="s">
        <v>926</v>
      </c>
      <c r="AA210" t="s">
        <v>927</v>
      </c>
      <c r="AB210" t="s">
        <v>928</v>
      </c>
      <c r="AC210" t="s">
        <v>929</v>
      </c>
      <c r="AD210" t="s">
        <v>930</v>
      </c>
      <c r="AS210" t="s">
        <v>931</v>
      </c>
      <c r="AU210" t="s">
        <v>932</v>
      </c>
      <c r="AV210" t="s">
        <v>667</v>
      </c>
      <c r="AX210" t="s">
        <v>668</v>
      </c>
      <c r="BA210" s="89">
        <f>VLOOKUP((A210&amp;AX210),Precios!B:J,9,FALSE)</f>
        <v>943.47</v>
      </c>
      <c r="BB210" t="s">
        <v>934</v>
      </c>
      <c r="BC210" t="str">
        <f>VLOOKUP((A210&amp;AX210),Precios!B:J,6,FALSE)</f>
        <v>10BOG17</v>
      </c>
    </row>
    <row r="211" spans="1:55">
      <c r="A211" s="53" t="s">
        <v>210</v>
      </c>
      <c r="B211" s="53" t="s">
        <v>944</v>
      </c>
      <c r="C211" t="s">
        <v>925</v>
      </c>
      <c r="D211" t="s">
        <v>926</v>
      </c>
      <c r="AA211" t="s">
        <v>927</v>
      </c>
      <c r="AB211" t="s">
        <v>928</v>
      </c>
      <c r="AC211" t="s">
        <v>929</v>
      </c>
      <c r="AD211" t="s">
        <v>930</v>
      </c>
      <c r="AS211" t="s">
        <v>931</v>
      </c>
      <c r="AU211" t="s">
        <v>932</v>
      </c>
      <c r="AV211" t="s">
        <v>677</v>
      </c>
      <c r="AX211" t="s">
        <v>678</v>
      </c>
      <c r="BA211" s="89">
        <f>VLOOKUP((A211&amp;AX211),Precios!B:J,9,FALSE)</f>
        <v>1347.59</v>
      </c>
      <c r="BB211" t="s">
        <v>934</v>
      </c>
      <c r="BC211" t="str">
        <f>VLOOKUP((A211&amp;AX211),Precios!B:J,6,FALSE)</f>
        <v>10BOG18</v>
      </c>
    </row>
    <row r="212" spans="1:55">
      <c r="A212" s="53" t="s">
        <v>210</v>
      </c>
      <c r="B212" s="53" t="s">
        <v>944</v>
      </c>
      <c r="C212" t="s">
        <v>925</v>
      </c>
      <c r="D212" t="s">
        <v>926</v>
      </c>
      <c r="AA212" t="s">
        <v>927</v>
      </c>
      <c r="AB212" t="s">
        <v>928</v>
      </c>
      <c r="AC212" t="s">
        <v>929</v>
      </c>
      <c r="AD212" t="s">
        <v>930</v>
      </c>
      <c r="AS212" t="s">
        <v>931</v>
      </c>
      <c r="AU212" t="s">
        <v>932</v>
      </c>
      <c r="AV212" t="s">
        <v>695</v>
      </c>
      <c r="AX212" t="s">
        <v>696</v>
      </c>
      <c r="BA212" s="89">
        <f>VLOOKUP((A212&amp;AX212),Precios!B:J,9,FALSE)</f>
        <v>711</v>
      </c>
      <c r="BB212" t="s">
        <v>934</v>
      </c>
      <c r="BC212" t="str">
        <f>VLOOKUP((A212&amp;AX212),Precios!B:J,6,FALSE)</f>
        <v>10BOG19</v>
      </c>
    </row>
    <row r="213" spans="1:55">
      <c r="A213" s="53" t="s">
        <v>210</v>
      </c>
      <c r="B213" s="53" t="s">
        <v>944</v>
      </c>
      <c r="C213" t="s">
        <v>925</v>
      </c>
      <c r="D213" t="s">
        <v>926</v>
      </c>
      <c r="AA213" t="s">
        <v>927</v>
      </c>
      <c r="AB213" t="s">
        <v>928</v>
      </c>
      <c r="AC213" t="s">
        <v>929</v>
      </c>
      <c r="AD213" t="s">
        <v>930</v>
      </c>
      <c r="AS213" t="s">
        <v>931</v>
      </c>
      <c r="AU213" t="s">
        <v>932</v>
      </c>
      <c r="AV213" t="s">
        <v>697</v>
      </c>
      <c r="AX213" t="s">
        <v>698</v>
      </c>
      <c r="BA213" s="89">
        <f>VLOOKUP((A213&amp;AX213),Precios!B:J,9,FALSE)</f>
        <v>900</v>
      </c>
      <c r="BB213" t="s">
        <v>934</v>
      </c>
      <c r="BC213" t="str">
        <f>VLOOKUP((A213&amp;AX213),Precios!B:J,6,FALSE)</f>
        <v>10BOG20</v>
      </c>
    </row>
    <row r="214" spans="1:55">
      <c r="A214" s="53" t="s">
        <v>210</v>
      </c>
      <c r="B214" s="53" t="s">
        <v>944</v>
      </c>
      <c r="C214" t="s">
        <v>925</v>
      </c>
      <c r="D214" t="s">
        <v>926</v>
      </c>
      <c r="AA214" t="s">
        <v>927</v>
      </c>
      <c r="AB214" t="s">
        <v>928</v>
      </c>
      <c r="AC214" t="s">
        <v>929</v>
      </c>
      <c r="AD214" t="s">
        <v>930</v>
      </c>
      <c r="AS214" t="s">
        <v>931</v>
      </c>
      <c r="AU214" t="s">
        <v>932</v>
      </c>
      <c r="AV214" t="s">
        <v>679</v>
      </c>
      <c r="AX214" t="s">
        <v>682</v>
      </c>
      <c r="BA214" s="89">
        <f>VLOOKUP((A214&amp;AX214),Precios!B:J,9,FALSE)</f>
        <v>753.97</v>
      </c>
      <c r="BB214" t="s">
        <v>934</v>
      </c>
      <c r="BC214" t="str">
        <f>VLOOKUP((A214&amp;AX214),Precios!B:J,6,FALSE)</f>
        <v>10MED31</v>
      </c>
    </row>
    <row r="215" spans="1:55">
      <c r="A215" s="53" t="s">
        <v>210</v>
      </c>
      <c r="B215" s="53" t="s">
        <v>944</v>
      </c>
      <c r="C215" t="s">
        <v>925</v>
      </c>
      <c r="D215" t="s">
        <v>926</v>
      </c>
      <c r="AA215" t="s">
        <v>927</v>
      </c>
      <c r="AB215" t="s">
        <v>928</v>
      </c>
      <c r="AC215" t="s">
        <v>929</v>
      </c>
      <c r="AD215" t="s">
        <v>930</v>
      </c>
      <c r="AS215" t="s">
        <v>931</v>
      </c>
      <c r="AU215" t="s">
        <v>932</v>
      </c>
      <c r="AV215" t="s">
        <v>674</v>
      </c>
      <c r="AX215" t="s">
        <v>676</v>
      </c>
      <c r="BA215" s="89">
        <f>VLOOKUP((A215&amp;AX215),Precios!B:J,9,FALSE)</f>
        <v>797</v>
      </c>
      <c r="BB215" t="s">
        <v>934</v>
      </c>
      <c r="BC215" t="str">
        <f>VLOOKUP((A215&amp;AX215),Precios!B:J,6,FALSE)</f>
        <v>10MED22</v>
      </c>
    </row>
    <row r="216" spans="1:55">
      <c r="A216" s="53" t="s">
        <v>210</v>
      </c>
      <c r="B216" s="53" t="s">
        <v>944</v>
      </c>
      <c r="C216" t="s">
        <v>925</v>
      </c>
      <c r="D216" t="s">
        <v>926</v>
      </c>
      <c r="AA216" t="s">
        <v>927</v>
      </c>
      <c r="AB216" t="s">
        <v>928</v>
      </c>
      <c r="AC216" t="s">
        <v>929</v>
      </c>
      <c r="AD216" t="s">
        <v>930</v>
      </c>
      <c r="AS216" t="s">
        <v>931</v>
      </c>
      <c r="AU216" t="s">
        <v>932</v>
      </c>
      <c r="AV216" t="s">
        <v>671</v>
      </c>
      <c r="AX216" t="s">
        <v>673</v>
      </c>
      <c r="BA216" s="89">
        <f>VLOOKUP((A216&amp;AX216),Precios!B:J,9,FALSE)</f>
        <v>1260.17</v>
      </c>
      <c r="BB216" t="s">
        <v>934</v>
      </c>
      <c r="BC216" t="str">
        <f>VLOOKUP((A216&amp;AX216),Precios!B:J,6,FALSE)</f>
        <v>10MED23</v>
      </c>
    </row>
    <row r="217" spans="1:55">
      <c r="A217" s="53" t="s">
        <v>210</v>
      </c>
      <c r="B217" s="53" t="s">
        <v>944</v>
      </c>
      <c r="C217" t="s">
        <v>925</v>
      </c>
      <c r="D217" t="s">
        <v>926</v>
      </c>
      <c r="AA217" t="s">
        <v>927</v>
      </c>
      <c r="AB217" t="s">
        <v>928</v>
      </c>
      <c r="AC217" t="s">
        <v>929</v>
      </c>
      <c r="AD217" t="s">
        <v>930</v>
      </c>
      <c r="AS217" t="s">
        <v>931</v>
      </c>
      <c r="AU217" t="s">
        <v>932</v>
      </c>
      <c r="AV217" t="s">
        <v>689</v>
      </c>
      <c r="AX217" t="s">
        <v>690</v>
      </c>
      <c r="BA217" s="89">
        <f>VLOOKUP((A217&amp;AX217),Precios!B:J,9,FALSE)</f>
        <v>752.2</v>
      </c>
      <c r="BB217" t="s">
        <v>934</v>
      </c>
      <c r="BC217" t="str">
        <f>VLOOKUP((A217&amp;AX217),Precios!B:J,6,FALSE)</f>
        <v>10MED25</v>
      </c>
    </row>
    <row r="218" spans="1:55">
      <c r="A218" s="53" t="s">
        <v>210</v>
      </c>
      <c r="B218" s="53" t="s">
        <v>944</v>
      </c>
      <c r="C218" t="s">
        <v>925</v>
      </c>
      <c r="D218" t="s">
        <v>926</v>
      </c>
      <c r="AA218" t="s">
        <v>927</v>
      </c>
      <c r="AB218" t="s">
        <v>928</v>
      </c>
      <c r="AC218" t="s">
        <v>929</v>
      </c>
      <c r="AD218" t="s">
        <v>930</v>
      </c>
      <c r="AS218" t="s">
        <v>931</v>
      </c>
      <c r="AU218" t="s">
        <v>932</v>
      </c>
      <c r="AV218" t="s">
        <v>679</v>
      </c>
      <c r="AX218" t="s">
        <v>681</v>
      </c>
      <c r="BA218" s="89">
        <f>VLOOKUP((A218&amp;AX218),Precios!B:J,9,FALSE)</f>
        <v>753.97</v>
      </c>
      <c r="BB218" t="s">
        <v>934</v>
      </c>
      <c r="BC218" t="str">
        <f>VLOOKUP((A218&amp;AX218),Precios!B:J,6,FALSE)</f>
        <v>10CLO26</v>
      </c>
    </row>
    <row r="219" spans="1:55">
      <c r="A219" s="53" t="s">
        <v>210</v>
      </c>
      <c r="B219" s="53" t="s">
        <v>944</v>
      </c>
      <c r="C219" t="s">
        <v>925</v>
      </c>
      <c r="D219" t="s">
        <v>926</v>
      </c>
      <c r="AA219" t="s">
        <v>927</v>
      </c>
      <c r="AB219" t="s">
        <v>928</v>
      </c>
      <c r="AC219" t="s">
        <v>929</v>
      </c>
      <c r="AD219" t="s">
        <v>930</v>
      </c>
      <c r="AS219" t="s">
        <v>931</v>
      </c>
      <c r="AU219" t="s">
        <v>932</v>
      </c>
      <c r="AV219" t="s">
        <v>691</v>
      </c>
      <c r="AX219" t="s">
        <v>692</v>
      </c>
      <c r="BA219" s="89">
        <f>VLOOKUP((A219&amp;AX219),Precios!B:J,9,FALSE)</f>
        <v>783.21</v>
      </c>
      <c r="BB219" t="s">
        <v>934</v>
      </c>
      <c r="BC219" t="str">
        <f>VLOOKUP((A219&amp;AX219),Precios!B:J,6,FALSE)</f>
        <v>10CLO27</v>
      </c>
    </row>
    <row r="220" spans="1:55">
      <c r="A220" s="53" t="s">
        <v>210</v>
      </c>
      <c r="B220" s="53" t="s">
        <v>944</v>
      </c>
      <c r="C220" t="s">
        <v>925</v>
      </c>
      <c r="D220" t="s">
        <v>926</v>
      </c>
      <c r="AA220" t="s">
        <v>927</v>
      </c>
      <c r="AB220" t="s">
        <v>928</v>
      </c>
      <c r="AC220" t="s">
        <v>929</v>
      </c>
      <c r="AD220" t="s">
        <v>930</v>
      </c>
      <c r="AS220" t="s">
        <v>931</v>
      </c>
      <c r="AU220" t="s">
        <v>932</v>
      </c>
      <c r="AV220" t="s">
        <v>683</v>
      </c>
      <c r="AX220" t="s">
        <v>684</v>
      </c>
      <c r="BA220" s="89">
        <f>VLOOKUP((A220&amp;AX220),Precios!B:J,9,FALSE)</f>
        <v>1449.8</v>
      </c>
      <c r="BB220" t="s">
        <v>934</v>
      </c>
      <c r="BC220" t="str">
        <f>VLOOKUP((A220&amp;AX220),Precios!B:J,6,FALSE)</f>
        <v>10CLO28</v>
      </c>
    </row>
    <row r="221" spans="1:55">
      <c r="A221" s="53" t="s">
        <v>210</v>
      </c>
      <c r="B221" s="53" t="s">
        <v>944</v>
      </c>
      <c r="C221" t="s">
        <v>925</v>
      </c>
      <c r="D221" t="s">
        <v>926</v>
      </c>
      <c r="AA221" t="s">
        <v>927</v>
      </c>
      <c r="AB221" t="s">
        <v>928</v>
      </c>
      <c r="AC221" t="s">
        <v>929</v>
      </c>
      <c r="AD221" t="s">
        <v>930</v>
      </c>
      <c r="AS221" t="s">
        <v>931</v>
      </c>
      <c r="AU221" t="s">
        <v>932</v>
      </c>
      <c r="AV221" t="s">
        <v>664</v>
      </c>
      <c r="AX221" t="s">
        <v>666</v>
      </c>
      <c r="BA221" s="89">
        <f>VLOOKUP((A221&amp;AX221),Precios!B:J,9,FALSE)</f>
        <v>1344.4</v>
      </c>
      <c r="BB221" t="s">
        <v>934</v>
      </c>
      <c r="BC221" t="str">
        <f>VLOOKUP((A221&amp;AX221),Precios!B:J,6,FALSE)</f>
        <v>10CLO30</v>
      </c>
    </row>
    <row r="222" spans="1:55">
      <c r="A222" s="53" t="s">
        <v>945</v>
      </c>
      <c r="B222" s="53" t="s">
        <v>946</v>
      </c>
      <c r="C222" t="s">
        <v>925</v>
      </c>
      <c r="D222" t="s">
        <v>926</v>
      </c>
      <c r="AA222" t="s">
        <v>927</v>
      </c>
      <c r="AB222" t="s">
        <v>928</v>
      </c>
      <c r="AC222" t="s">
        <v>929</v>
      </c>
      <c r="AD222" t="s">
        <v>930</v>
      </c>
      <c r="AS222" t="s">
        <v>931</v>
      </c>
      <c r="AU222" t="s">
        <v>932</v>
      </c>
      <c r="AV222" t="s">
        <v>933</v>
      </c>
      <c r="AX222" t="s">
        <v>699</v>
      </c>
      <c r="BA222" s="89">
        <f>VLOOKUP((A222&amp;AX222),Precios!B:J,9,FALSE)</f>
        <v>4822.51</v>
      </c>
      <c r="BB222" t="s">
        <v>934</v>
      </c>
      <c r="BC222" t="str">
        <f>VLOOKUP((A222&amp;AX222),Precios!B:J,6,FALSE)</f>
        <v>13BOG6</v>
      </c>
    </row>
    <row r="223" spans="1:55">
      <c r="A223" s="53" t="s">
        <v>945</v>
      </c>
      <c r="B223" s="53" t="s">
        <v>946</v>
      </c>
      <c r="C223" t="s">
        <v>925</v>
      </c>
      <c r="D223" t="s">
        <v>926</v>
      </c>
      <c r="AA223" t="s">
        <v>927</v>
      </c>
      <c r="AB223" t="s">
        <v>928</v>
      </c>
      <c r="AC223" t="s">
        <v>929</v>
      </c>
      <c r="AD223" t="s">
        <v>930</v>
      </c>
      <c r="AS223" t="s">
        <v>931</v>
      </c>
      <c r="AU223" t="s">
        <v>932</v>
      </c>
      <c r="AV223" t="s">
        <v>700</v>
      </c>
      <c r="AX223" t="s">
        <v>701</v>
      </c>
      <c r="BA223" s="89">
        <f>VLOOKUP((A223&amp;AX223),Precios!B:J,9,FALSE)</f>
        <v>4384.09</v>
      </c>
      <c r="BB223" t="s">
        <v>934</v>
      </c>
      <c r="BC223" t="str">
        <f>VLOOKUP((A223&amp;AX223),Precios!B:J,6,FALSE)</f>
        <v>13BOG7</v>
      </c>
    </row>
    <row r="224" spans="1:55">
      <c r="A224" s="53" t="s">
        <v>945</v>
      </c>
      <c r="B224" s="53" t="s">
        <v>946</v>
      </c>
      <c r="C224" t="s">
        <v>925</v>
      </c>
      <c r="D224" t="s">
        <v>926</v>
      </c>
      <c r="AA224" t="s">
        <v>927</v>
      </c>
      <c r="AB224" t="s">
        <v>928</v>
      </c>
      <c r="AC224" t="s">
        <v>929</v>
      </c>
      <c r="AD224" t="s">
        <v>930</v>
      </c>
      <c r="AS224" t="s">
        <v>931</v>
      </c>
      <c r="AU224" t="s">
        <v>932</v>
      </c>
      <c r="AV224" t="s">
        <v>679</v>
      </c>
      <c r="AX224" t="s">
        <v>680</v>
      </c>
      <c r="BA224" s="89">
        <f>VLOOKUP((A224&amp;AX224),Precios!B:J,9,FALSE)</f>
        <v>3284.54</v>
      </c>
      <c r="BB224" t="s">
        <v>934</v>
      </c>
      <c r="BC224" t="str">
        <f>VLOOKUP((A224&amp;AX224),Precios!B:J,6,FALSE)</f>
        <v>13BOG8</v>
      </c>
    </row>
    <row r="225" spans="1:55">
      <c r="A225" s="53" t="s">
        <v>945</v>
      </c>
      <c r="B225" s="53" t="s">
        <v>946</v>
      </c>
      <c r="C225" t="s">
        <v>925</v>
      </c>
      <c r="D225" t="s">
        <v>926</v>
      </c>
      <c r="AA225" t="s">
        <v>927</v>
      </c>
      <c r="AB225" t="s">
        <v>928</v>
      </c>
      <c r="AC225" t="s">
        <v>929</v>
      </c>
      <c r="AD225" t="s">
        <v>930</v>
      </c>
      <c r="AS225" t="s">
        <v>931</v>
      </c>
      <c r="AU225" t="s">
        <v>932</v>
      </c>
      <c r="AV225" t="s">
        <v>660</v>
      </c>
      <c r="AX225" t="s">
        <v>661</v>
      </c>
      <c r="BA225" s="89">
        <f>VLOOKUP((A225&amp;AX225),Precios!B:J,9,FALSE)</f>
        <v>4097.58</v>
      </c>
      <c r="BB225" t="s">
        <v>934</v>
      </c>
      <c r="BC225" t="str">
        <f>VLOOKUP((A225&amp;AX225),Precios!B:J,6,FALSE)</f>
        <v>13BOG9</v>
      </c>
    </row>
    <row r="226" spans="1:55">
      <c r="A226" s="53" t="s">
        <v>945</v>
      </c>
      <c r="B226" s="53" t="s">
        <v>946</v>
      </c>
      <c r="C226" t="s">
        <v>925</v>
      </c>
      <c r="D226" t="s">
        <v>926</v>
      </c>
      <c r="AA226" t="s">
        <v>927</v>
      </c>
      <c r="AB226" t="s">
        <v>928</v>
      </c>
      <c r="AC226" t="s">
        <v>929</v>
      </c>
      <c r="AD226" t="s">
        <v>930</v>
      </c>
      <c r="AS226" t="s">
        <v>931</v>
      </c>
      <c r="AU226" t="s">
        <v>932</v>
      </c>
      <c r="AV226" t="s">
        <v>674</v>
      </c>
      <c r="AX226" t="s">
        <v>675</v>
      </c>
      <c r="BA226" s="89">
        <f>VLOOKUP((A226&amp;AX226),Precios!B:J,9,FALSE)</f>
        <v>3621.6</v>
      </c>
      <c r="BB226" t="s">
        <v>934</v>
      </c>
      <c r="BC226" t="str">
        <f>VLOOKUP((A226&amp;AX226),Precios!B:J,6,FALSE)</f>
        <v>13BOG10</v>
      </c>
    </row>
    <row r="227" spans="1:55">
      <c r="A227" s="53" t="s">
        <v>945</v>
      </c>
      <c r="B227" s="53" t="s">
        <v>946</v>
      </c>
      <c r="C227" t="s">
        <v>925</v>
      </c>
      <c r="D227" t="s">
        <v>926</v>
      </c>
      <c r="AA227" t="s">
        <v>927</v>
      </c>
      <c r="AB227" t="s">
        <v>928</v>
      </c>
      <c r="AC227" t="s">
        <v>929</v>
      </c>
      <c r="AD227" t="s">
        <v>930</v>
      </c>
      <c r="AS227" t="s">
        <v>931</v>
      </c>
      <c r="AU227" t="s">
        <v>932</v>
      </c>
      <c r="AV227" t="s">
        <v>685</v>
      </c>
      <c r="AX227" t="s">
        <v>686</v>
      </c>
      <c r="BA227" s="89">
        <f>VLOOKUP((A227&amp;AX227),Precios!B:J,9,FALSE)</f>
        <v>3969.48</v>
      </c>
      <c r="BB227" t="s">
        <v>934</v>
      </c>
      <c r="BC227" t="str">
        <f>VLOOKUP((A227&amp;AX227),Precios!B:J,6,FALSE)</f>
        <v>13BOG11</v>
      </c>
    </row>
    <row r="228" spans="1:55">
      <c r="A228" s="53" t="s">
        <v>945</v>
      </c>
      <c r="B228" s="53" t="s">
        <v>946</v>
      </c>
      <c r="C228" t="s">
        <v>925</v>
      </c>
      <c r="D228" t="s">
        <v>926</v>
      </c>
      <c r="AA228" t="s">
        <v>927</v>
      </c>
      <c r="AB228" t="s">
        <v>928</v>
      </c>
      <c r="AC228" t="s">
        <v>929</v>
      </c>
      <c r="AD228" t="s">
        <v>930</v>
      </c>
      <c r="AS228" t="s">
        <v>931</v>
      </c>
      <c r="AU228" t="s">
        <v>932</v>
      </c>
      <c r="AV228" t="s">
        <v>662</v>
      </c>
      <c r="AX228" t="s">
        <v>663</v>
      </c>
      <c r="BA228" s="89">
        <f>VLOOKUP((A228&amp;AX228),Precios!B:J,9,FALSE)</f>
        <v>4036.39</v>
      </c>
      <c r="BB228" t="s">
        <v>934</v>
      </c>
      <c r="BC228" t="str">
        <f>VLOOKUP((A228&amp;AX228),Precios!B:J,6,FALSE)</f>
        <v>13BOG12</v>
      </c>
    </row>
    <row r="229" spans="1:55">
      <c r="A229" s="53" t="s">
        <v>945</v>
      </c>
      <c r="B229" s="53" t="s">
        <v>946</v>
      </c>
      <c r="C229" t="s">
        <v>925</v>
      </c>
      <c r="D229" t="s">
        <v>926</v>
      </c>
      <c r="AA229" t="s">
        <v>927</v>
      </c>
      <c r="AB229" t="s">
        <v>928</v>
      </c>
      <c r="AC229" t="s">
        <v>929</v>
      </c>
      <c r="AD229" t="s">
        <v>930</v>
      </c>
      <c r="AS229" t="s">
        <v>931</v>
      </c>
      <c r="AU229" t="s">
        <v>932</v>
      </c>
      <c r="AV229" t="s">
        <v>669</v>
      </c>
      <c r="AX229" t="s">
        <v>670</v>
      </c>
      <c r="BA229" s="89">
        <f>VLOOKUP((A229&amp;AX229),Precios!B:J,9,FALSE)</f>
        <v>4220.2700000000004</v>
      </c>
      <c r="BB229" t="s">
        <v>934</v>
      </c>
      <c r="BC229" t="str">
        <f>VLOOKUP((A229&amp;AX229),Precios!B:J,6,FALSE)</f>
        <v>13BOG13</v>
      </c>
    </row>
    <row r="230" spans="1:55">
      <c r="A230" s="53" t="s">
        <v>945</v>
      </c>
      <c r="B230" s="53" t="s">
        <v>946</v>
      </c>
      <c r="C230" t="s">
        <v>925</v>
      </c>
      <c r="D230" t="s">
        <v>926</v>
      </c>
      <c r="AA230" t="s">
        <v>927</v>
      </c>
      <c r="AB230" t="s">
        <v>928</v>
      </c>
      <c r="AC230" t="s">
        <v>929</v>
      </c>
      <c r="AD230" t="s">
        <v>930</v>
      </c>
      <c r="AS230" t="s">
        <v>931</v>
      </c>
      <c r="AU230" t="s">
        <v>932</v>
      </c>
      <c r="AV230" t="s">
        <v>693</v>
      </c>
      <c r="AX230" t="s">
        <v>694</v>
      </c>
      <c r="BA230" s="89">
        <f>VLOOKUP((A230&amp;AX230),Precios!B:J,9,FALSE)</f>
        <v>4061.53</v>
      </c>
      <c r="BB230" t="s">
        <v>934</v>
      </c>
      <c r="BC230" t="str">
        <f>VLOOKUP((A230&amp;AX230),Precios!B:J,6,FALSE)</f>
        <v>13BOG14</v>
      </c>
    </row>
    <row r="231" spans="1:55">
      <c r="A231" s="53" t="s">
        <v>945</v>
      </c>
      <c r="B231" s="53" t="s">
        <v>946</v>
      </c>
      <c r="C231" t="s">
        <v>925</v>
      </c>
      <c r="D231" t="s">
        <v>926</v>
      </c>
      <c r="AA231" t="s">
        <v>927</v>
      </c>
      <c r="AB231" t="s">
        <v>928</v>
      </c>
      <c r="AC231" t="s">
        <v>929</v>
      </c>
      <c r="AD231" t="s">
        <v>930</v>
      </c>
      <c r="AS231" t="s">
        <v>931</v>
      </c>
      <c r="AU231" t="s">
        <v>932</v>
      </c>
      <c r="AV231" t="s">
        <v>687</v>
      </c>
      <c r="AX231" t="s">
        <v>688</v>
      </c>
      <c r="BA231" s="89">
        <f>VLOOKUP((A231&amp;AX231),Precios!B:J,9,FALSE)</f>
        <v>4614.83</v>
      </c>
      <c r="BB231" t="s">
        <v>934</v>
      </c>
      <c r="BC231" t="str">
        <f>VLOOKUP((A231&amp;AX231),Precios!B:J,6,FALSE)</f>
        <v>13BOG16</v>
      </c>
    </row>
    <row r="232" spans="1:55">
      <c r="A232" s="53" t="s">
        <v>945</v>
      </c>
      <c r="B232" s="53" t="s">
        <v>946</v>
      </c>
      <c r="C232" t="s">
        <v>925</v>
      </c>
      <c r="D232" t="s">
        <v>926</v>
      </c>
      <c r="AA232" t="s">
        <v>927</v>
      </c>
      <c r="AB232" t="s">
        <v>928</v>
      </c>
      <c r="AC232" t="s">
        <v>929</v>
      </c>
      <c r="AD232" t="s">
        <v>930</v>
      </c>
      <c r="AS232" t="s">
        <v>931</v>
      </c>
      <c r="AU232" t="s">
        <v>932</v>
      </c>
      <c r="AV232" t="s">
        <v>667</v>
      </c>
      <c r="AX232" t="s">
        <v>668</v>
      </c>
      <c r="BA232" s="89">
        <f>VLOOKUP((A232&amp;AX232),Precios!B:J,9,FALSE)</f>
        <v>4612.5200000000004</v>
      </c>
      <c r="BB232" t="s">
        <v>934</v>
      </c>
      <c r="BC232" t="str">
        <f>VLOOKUP((A232&amp;AX232),Precios!B:J,6,FALSE)</f>
        <v>13BOG17</v>
      </c>
    </row>
    <row r="233" spans="1:55">
      <c r="A233" s="53" t="s">
        <v>945</v>
      </c>
      <c r="B233" s="53" t="s">
        <v>946</v>
      </c>
      <c r="C233" t="s">
        <v>925</v>
      </c>
      <c r="D233" t="s">
        <v>926</v>
      </c>
      <c r="AA233" t="s">
        <v>927</v>
      </c>
      <c r="AB233" t="s">
        <v>928</v>
      </c>
      <c r="AC233" t="s">
        <v>929</v>
      </c>
      <c r="AD233" t="s">
        <v>930</v>
      </c>
      <c r="AS233" t="s">
        <v>931</v>
      </c>
      <c r="AU233" t="s">
        <v>932</v>
      </c>
      <c r="AV233" t="s">
        <v>677</v>
      </c>
      <c r="AX233" t="s">
        <v>678</v>
      </c>
      <c r="BA233" s="89">
        <f>VLOOKUP((A233&amp;AX233),Precios!B:J,9,FALSE)</f>
        <v>4598.1499999999996</v>
      </c>
      <c r="BB233" t="s">
        <v>934</v>
      </c>
      <c r="BC233" t="str">
        <f>VLOOKUP((A233&amp;AX233),Precios!B:J,6,FALSE)</f>
        <v>13BOG18</v>
      </c>
    </row>
    <row r="234" spans="1:55">
      <c r="A234" s="53" t="s">
        <v>945</v>
      </c>
      <c r="B234" s="53" t="s">
        <v>946</v>
      </c>
      <c r="C234" t="s">
        <v>925</v>
      </c>
      <c r="D234" t="s">
        <v>926</v>
      </c>
      <c r="AA234" t="s">
        <v>927</v>
      </c>
      <c r="AB234" t="s">
        <v>928</v>
      </c>
      <c r="AC234" t="s">
        <v>929</v>
      </c>
      <c r="AD234" t="s">
        <v>930</v>
      </c>
      <c r="AS234" t="s">
        <v>931</v>
      </c>
      <c r="AU234" t="s">
        <v>932</v>
      </c>
      <c r="AV234" t="s">
        <v>695</v>
      </c>
      <c r="AX234" t="s">
        <v>696</v>
      </c>
      <c r="BA234" s="89">
        <f>VLOOKUP((A234&amp;AX234),Precios!B:J,9,FALSE)</f>
        <v>3284</v>
      </c>
      <c r="BB234" t="s">
        <v>934</v>
      </c>
      <c r="BC234" t="str">
        <f>VLOOKUP((A234&amp;AX234),Precios!B:J,6,FALSE)</f>
        <v>13BOG19</v>
      </c>
    </row>
    <row r="235" spans="1:55">
      <c r="A235" s="53" t="s">
        <v>945</v>
      </c>
      <c r="B235" s="53" t="s">
        <v>946</v>
      </c>
      <c r="C235" t="s">
        <v>925</v>
      </c>
      <c r="D235" t="s">
        <v>926</v>
      </c>
      <c r="AA235" t="s">
        <v>927</v>
      </c>
      <c r="AB235" t="s">
        <v>928</v>
      </c>
      <c r="AC235" t="s">
        <v>929</v>
      </c>
      <c r="AD235" t="s">
        <v>930</v>
      </c>
      <c r="AS235" t="s">
        <v>931</v>
      </c>
      <c r="AU235" t="s">
        <v>932</v>
      </c>
      <c r="AV235" t="s">
        <v>697</v>
      </c>
      <c r="AX235" t="s">
        <v>698</v>
      </c>
      <c r="BA235" s="89">
        <f>VLOOKUP((A235&amp;AX235),Precios!B:J,9,FALSE)</f>
        <v>4615.1400000000003</v>
      </c>
      <c r="BB235" t="s">
        <v>934</v>
      </c>
      <c r="BC235" t="str">
        <f>VLOOKUP((A235&amp;AX235),Precios!B:J,6,FALSE)</f>
        <v>13BOG20</v>
      </c>
    </row>
    <row r="236" spans="1:55">
      <c r="A236" s="53" t="s">
        <v>945</v>
      </c>
      <c r="B236" s="53" t="s">
        <v>946</v>
      </c>
      <c r="C236" t="s">
        <v>925</v>
      </c>
      <c r="D236" t="s">
        <v>926</v>
      </c>
      <c r="AA236" t="s">
        <v>927</v>
      </c>
      <c r="AB236" t="s">
        <v>928</v>
      </c>
      <c r="AC236" t="s">
        <v>929</v>
      </c>
      <c r="AD236" t="s">
        <v>930</v>
      </c>
      <c r="AS236" t="s">
        <v>931</v>
      </c>
      <c r="AU236" t="s">
        <v>932</v>
      </c>
      <c r="AV236" t="s">
        <v>679</v>
      </c>
      <c r="AX236" t="s">
        <v>682</v>
      </c>
      <c r="BA236" s="89">
        <f>VLOOKUP((A236&amp;AX236),Precios!B:J,9,FALSE)</f>
        <v>3477.82</v>
      </c>
      <c r="BB236" t="s">
        <v>934</v>
      </c>
      <c r="BC236" t="str">
        <f>VLOOKUP((A236&amp;AX236),Precios!B:J,6,FALSE)</f>
        <v>13MED31</v>
      </c>
    </row>
    <row r="237" spans="1:55">
      <c r="A237" s="53" t="s">
        <v>945</v>
      </c>
      <c r="B237" s="53" t="s">
        <v>946</v>
      </c>
      <c r="C237" t="s">
        <v>925</v>
      </c>
      <c r="D237" t="s">
        <v>926</v>
      </c>
      <c r="AA237" t="s">
        <v>927</v>
      </c>
      <c r="AB237" t="s">
        <v>928</v>
      </c>
      <c r="AC237" t="s">
        <v>929</v>
      </c>
      <c r="AD237" t="s">
        <v>930</v>
      </c>
      <c r="AS237" t="s">
        <v>931</v>
      </c>
      <c r="AU237" t="s">
        <v>932</v>
      </c>
      <c r="AV237" t="s">
        <v>674</v>
      </c>
      <c r="AX237" t="s">
        <v>676</v>
      </c>
      <c r="BA237" s="89">
        <f>VLOOKUP((A237&amp;AX237),Precios!B:J,9,FALSE)</f>
        <v>3681.95</v>
      </c>
      <c r="BB237" t="s">
        <v>934</v>
      </c>
      <c r="BC237" t="str">
        <f>VLOOKUP((A237&amp;AX237),Precios!B:J,6,FALSE)</f>
        <v>13MED22</v>
      </c>
    </row>
    <row r="238" spans="1:55">
      <c r="A238" s="53" t="s">
        <v>945</v>
      </c>
      <c r="B238" s="53" t="s">
        <v>946</v>
      </c>
      <c r="C238" t="s">
        <v>925</v>
      </c>
      <c r="D238" t="s">
        <v>926</v>
      </c>
      <c r="AA238" t="s">
        <v>927</v>
      </c>
      <c r="AB238" t="s">
        <v>928</v>
      </c>
      <c r="AC238" t="s">
        <v>929</v>
      </c>
      <c r="AD238" t="s">
        <v>930</v>
      </c>
      <c r="AS238" t="s">
        <v>931</v>
      </c>
      <c r="AU238" t="s">
        <v>932</v>
      </c>
      <c r="AV238" t="s">
        <v>671</v>
      </c>
      <c r="AX238" t="s">
        <v>673</v>
      </c>
      <c r="BA238" s="89">
        <f>VLOOKUP((A238&amp;AX238),Precios!B:J,9,FALSE)</f>
        <v>3784.57</v>
      </c>
      <c r="BB238" t="s">
        <v>934</v>
      </c>
      <c r="BC238" t="str">
        <f>VLOOKUP((A238&amp;AX238),Precios!B:J,6,FALSE)</f>
        <v>13MED23</v>
      </c>
    </row>
    <row r="239" spans="1:55">
      <c r="A239" s="53" t="s">
        <v>945</v>
      </c>
      <c r="B239" s="53" t="s">
        <v>946</v>
      </c>
      <c r="C239" t="s">
        <v>925</v>
      </c>
      <c r="D239" t="s">
        <v>926</v>
      </c>
      <c r="AA239" t="s">
        <v>927</v>
      </c>
      <c r="AB239" t="s">
        <v>928</v>
      </c>
      <c r="AC239" t="s">
        <v>929</v>
      </c>
      <c r="AD239" t="s">
        <v>930</v>
      </c>
      <c r="AS239" t="s">
        <v>931</v>
      </c>
      <c r="AU239" t="s">
        <v>932</v>
      </c>
      <c r="AV239" t="s">
        <v>689</v>
      </c>
      <c r="AX239" t="s">
        <v>690</v>
      </c>
      <c r="BA239" s="89">
        <f>VLOOKUP((A239&amp;AX239),Precios!B:J,9,FALSE)</f>
        <v>3474.07</v>
      </c>
      <c r="BB239" t="s">
        <v>934</v>
      </c>
      <c r="BC239" t="str">
        <f>VLOOKUP((A239&amp;AX239),Precios!B:J,6,FALSE)</f>
        <v>13MED25</v>
      </c>
    </row>
    <row r="240" spans="1:55">
      <c r="A240" s="53" t="s">
        <v>945</v>
      </c>
      <c r="B240" s="53" t="s">
        <v>946</v>
      </c>
      <c r="C240" t="s">
        <v>925</v>
      </c>
      <c r="D240" t="s">
        <v>926</v>
      </c>
      <c r="AA240" t="s">
        <v>927</v>
      </c>
      <c r="AB240" t="s">
        <v>928</v>
      </c>
      <c r="AC240" t="s">
        <v>929</v>
      </c>
      <c r="AD240" t="s">
        <v>930</v>
      </c>
      <c r="AS240" t="s">
        <v>931</v>
      </c>
      <c r="AU240" t="s">
        <v>932</v>
      </c>
      <c r="AV240" t="s">
        <v>679</v>
      </c>
      <c r="AX240" t="s">
        <v>681</v>
      </c>
      <c r="BA240" s="89">
        <f>VLOOKUP((A240&amp;AX240),Precios!B:J,9,FALSE)</f>
        <v>3477.82</v>
      </c>
      <c r="BB240" t="s">
        <v>934</v>
      </c>
      <c r="BC240" t="str">
        <f>VLOOKUP((A240&amp;AX240),Precios!B:J,6,FALSE)</f>
        <v>13CLO26</v>
      </c>
    </row>
    <row r="241" spans="1:55">
      <c r="A241" s="53" t="s">
        <v>945</v>
      </c>
      <c r="B241" s="53" t="s">
        <v>946</v>
      </c>
      <c r="C241" t="s">
        <v>925</v>
      </c>
      <c r="D241" t="s">
        <v>926</v>
      </c>
      <c r="AA241" t="s">
        <v>927</v>
      </c>
      <c r="AB241" t="s">
        <v>928</v>
      </c>
      <c r="AC241" t="s">
        <v>929</v>
      </c>
      <c r="AD241" t="s">
        <v>930</v>
      </c>
      <c r="AS241" t="s">
        <v>931</v>
      </c>
      <c r="AU241" t="s">
        <v>932</v>
      </c>
      <c r="AV241" t="s">
        <v>691</v>
      </c>
      <c r="AX241" t="s">
        <v>692</v>
      </c>
      <c r="BA241" s="89">
        <f>VLOOKUP((A241&amp;AX241),Precios!B:J,9,FALSE)</f>
        <v>4215.47</v>
      </c>
      <c r="BB241" t="s">
        <v>934</v>
      </c>
      <c r="BC241" t="str">
        <f>VLOOKUP((A241&amp;AX241),Precios!B:J,6,FALSE)</f>
        <v>13CLO27</v>
      </c>
    </row>
    <row r="242" spans="1:55">
      <c r="A242" s="53" t="s">
        <v>945</v>
      </c>
      <c r="B242" s="53" t="s">
        <v>946</v>
      </c>
      <c r="C242" t="s">
        <v>925</v>
      </c>
      <c r="D242" t="s">
        <v>926</v>
      </c>
      <c r="AA242" t="s">
        <v>927</v>
      </c>
      <c r="AB242" t="s">
        <v>928</v>
      </c>
      <c r="AC242" t="s">
        <v>929</v>
      </c>
      <c r="AD242" t="s">
        <v>930</v>
      </c>
      <c r="AS242" t="s">
        <v>931</v>
      </c>
      <c r="AU242" t="s">
        <v>932</v>
      </c>
      <c r="AV242" t="s">
        <v>683</v>
      </c>
      <c r="AX242" t="s">
        <v>684</v>
      </c>
      <c r="BA242" s="89">
        <f>VLOOKUP((A242&amp;AX242),Precios!B:J,9,FALSE)</f>
        <v>4052.73</v>
      </c>
      <c r="BB242" t="s">
        <v>934</v>
      </c>
      <c r="BC242" t="str">
        <f>VLOOKUP((A242&amp;AX242),Precios!B:J,6,FALSE)</f>
        <v>13CLO28</v>
      </c>
    </row>
    <row r="243" spans="1:55">
      <c r="A243" s="53" t="s">
        <v>945</v>
      </c>
      <c r="B243" s="53" t="s">
        <v>946</v>
      </c>
      <c r="C243" t="s">
        <v>925</v>
      </c>
      <c r="D243" t="s">
        <v>926</v>
      </c>
      <c r="AA243" t="s">
        <v>927</v>
      </c>
      <c r="AB243" t="s">
        <v>928</v>
      </c>
      <c r="AC243" t="s">
        <v>929</v>
      </c>
      <c r="AD243" t="s">
        <v>930</v>
      </c>
      <c r="AS243" t="s">
        <v>931</v>
      </c>
      <c r="AU243" t="s">
        <v>932</v>
      </c>
      <c r="AV243" t="s">
        <v>664</v>
      </c>
      <c r="AX243" t="s">
        <v>666</v>
      </c>
      <c r="BA243" s="89">
        <f>VLOOKUP((A243&amp;AX243),Precios!B:J,9,FALSE)</f>
        <v>4586.47</v>
      </c>
      <c r="BB243" t="s">
        <v>934</v>
      </c>
      <c r="BC243" t="str">
        <f>VLOOKUP((A243&amp;AX243),Precios!B:J,6,FALSE)</f>
        <v>13CLO30</v>
      </c>
    </row>
    <row r="244" spans="1:55">
      <c r="A244" s="53" t="s">
        <v>947</v>
      </c>
      <c r="B244" s="53" t="s">
        <v>948</v>
      </c>
      <c r="C244" t="s">
        <v>925</v>
      </c>
      <c r="D244" t="s">
        <v>926</v>
      </c>
      <c r="AA244" t="s">
        <v>927</v>
      </c>
      <c r="AB244" t="s">
        <v>928</v>
      </c>
      <c r="AC244" t="s">
        <v>929</v>
      </c>
      <c r="AD244" t="s">
        <v>930</v>
      </c>
      <c r="AS244" t="s">
        <v>931</v>
      </c>
      <c r="AU244" t="s">
        <v>932</v>
      </c>
      <c r="AV244" t="s">
        <v>933</v>
      </c>
      <c r="AX244" t="s">
        <v>699</v>
      </c>
      <c r="BA244" s="89">
        <f>VLOOKUP((A244&amp;AX244),Precios!B:J,9,FALSE)</f>
        <v>5228.3999999999996</v>
      </c>
      <c r="BB244" t="s">
        <v>934</v>
      </c>
      <c r="BC244" t="str">
        <f>VLOOKUP((A244&amp;AX244),Precios!B:J,6,FALSE)</f>
        <v>14BOG6</v>
      </c>
    </row>
    <row r="245" spans="1:55">
      <c r="A245" s="53" t="s">
        <v>947</v>
      </c>
      <c r="B245" s="53" t="s">
        <v>948</v>
      </c>
      <c r="C245" t="s">
        <v>925</v>
      </c>
      <c r="D245" t="s">
        <v>926</v>
      </c>
      <c r="AA245" t="s">
        <v>927</v>
      </c>
      <c r="AB245" t="s">
        <v>928</v>
      </c>
      <c r="AC245" t="s">
        <v>929</v>
      </c>
      <c r="AD245" t="s">
        <v>930</v>
      </c>
      <c r="AS245" t="s">
        <v>931</v>
      </c>
      <c r="AU245" t="s">
        <v>932</v>
      </c>
      <c r="AV245" t="s">
        <v>700</v>
      </c>
      <c r="AX245" t="s">
        <v>701</v>
      </c>
      <c r="BA245" s="89">
        <f>VLOOKUP((A245&amp;AX245),Precios!B:J,9,FALSE)</f>
        <v>4753.09</v>
      </c>
      <c r="BB245" t="s">
        <v>934</v>
      </c>
      <c r="BC245" t="str">
        <f>VLOOKUP((A245&amp;AX245),Precios!B:J,6,FALSE)</f>
        <v>14BOG7</v>
      </c>
    </row>
    <row r="246" spans="1:55">
      <c r="A246" s="53" t="s">
        <v>947</v>
      </c>
      <c r="B246" s="53" t="s">
        <v>948</v>
      </c>
      <c r="C246" t="s">
        <v>925</v>
      </c>
      <c r="D246" t="s">
        <v>926</v>
      </c>
      <c r="AA246" t="s">
        <v>927</v>
      </c>
      <c r="AB246" t="s">
        <v>928</v>
      </c>
      <c r="AC246" t="s">
        <v>929</v>
      </c>
      <c r="AD246" t="s">
        <v>930</v>
      </c>
      <c r="AS246" t="s">
        <v>931</v>
      </c>
      <c r="AU246" t="s">
        <v>932</v>
      </c>
      <c r="AV246" t="s">
        <v>679</v>
      </c>
      <c r="AX246" t="s">
        <v>680</v>
      </c>
      <c r="BA246" s="89">
        <f>VLOOKUP((A246&amp;AX246),Precios!B:J,9,FALSE)</f>
        <v>3682.76</v>
      </c>
      <c r="BB246" t="s">
        <v>934</v>
      </c>
      <c r="BC246" t="str">
        <f>VLOOKUP((A246&amp;AX246),Precios!B:J,6,FALSE)</f>
        <v>14BOG8</v>
      </c>
    </row>
    <row r="247" spans="1:55">
      <c r="A247" s="53" t="s">
        <v>947</v>
      </c>
      <c r="B247" s="53" t="s">
        <v>948</v>
      </c>
      <c r="C247" t="s">
        <v>925</v>
      </c>
      <c r="D247" t="s">
        <v>926</v>
      </c>
      <c r="AA247" t="s">
        <v>927</v>
      </c>
      <c r="AB247" t="s">
        <v>928</v>
      </c>
      <c r="AC247" t="s">
        <v>929</v>
      </c>
      <c r="AD247" t="s">
        <v>930</v>
      </c>
      <c r="AS247" t="s">
        <v>931</v>
      </c>
      <c r="AU247" t="s">
        <v>932</v>
      </c>
      <c r="AV247" t="s">
        <v>660</v>
      </c>
      <c r="AX247" t="s">
        <v>661</v>
      </c>
      <c r="BA247" s="89">
        <f>VLOOKUP((A247&amp;AX247),Precios!B:J,9,FALSE)</f>
        <v>4243.93</v>
      </c>
      <c r="BB247" t="s">
        <v>934</v>
      </c>
      <c r="BC247" t="str">
        <f>VLOOKUP((A247&amp;AX247),Precios!B:J,6,FALSE)</f>
        <v>14BOG9</v>
      </c>
    </row>
    <row r="248" spans="1:55">
      <c r="A248" s="53" t="s">
        <v>947</v>
      </c>
      <c r="B248" s="53" t="s">
        <v>948</v>
      </c>
      <c r="C248" t="s">
        <v>925</v>
      </c>
      <c r="D248" t="s">
        <v>926</v>
      </c>
      <c r="AA248" t="s">
        <v>927</v>
      </c>
      <c r="AB248" t="s">
        <v>928</v>
      </c>
      <c r="AC248" t="s">
        <v>929</v>
      </c>
      <c r="AD248" t="s">
        <v>930</v>
      </c>
      <c r="AS248" t="s">
        <v>931</v>
      </c>
      <c r="AU248" t="s">
        <v>932</v>
      </c>
      <c r="AV248" t="s">
        <v>674</v>
      </c>
      <c r="AX248" t="s">
        <v>675</v>
      </c>
      <c r="BA248" s="89">
        <f>VLOOKUP((A248&amp;AX248),Precios!B:J,9,FALSE)</f>
        <v>4110.6400000000003</v>
      </c>
      <c r="BB248" t="s">
        <v>934</v>
      </c>
      <c r="BC248" t="str">
        <f>VLOOKUP((A248&amp;AX248),Precios!B:J,6,FALSE)</f>
        <v>14BOG10</v>
      </c>
    </row>
    <row r="249" spans="1:55">
      <c r="A249" s="53" t="s">
        <v>947</v>
      </c>
      <c r="B249" s="53" t="s">
        <v>948</v>
      </c>
      <c r="C249" t="s">
        <v>925</v>
      </c>
      <c r="D249" t="s">
        <v>926</v>
      </c>
      <c r="AA249" t="s">
        <v>927</v>
      </c>
      <c r="AB249" t="s">
        <v>928</v>
      </c>
      <c r="AC249" t="s">
        <v>929</v>
      </c>
      <c r="AD249" t="s">
        <v>930</v>
      </c>
      <c r="AS249" t="s">
        <v>931</v>
      </c>
      <c r="AU249" t="s">
        <v>932</v>
      </c>
      <c r="AV249" t="s">
        <v>685</v>
      </c>
      <c r="AX249" t="s">
        <v>686</v>
      </c>
      <c r="BA249" s="89">
        <f>VLOOKUP((A249&amp;AX249),Precios!B:J,9,FALSE)</f>
        <v>4106.47</v>
      </c>
      <c r="BB249" t="s">
        <v>934</v>
      </c>
      <c r="BC249" t="str">
        <f>VLOOKUP((A249&amp;AX249),Precios!B:J,6,FALSE)</f>
        <v>14BOG11</v>
      </c>
    </row>
    <row r="250" spans="1:55">
      <c r="A250" s="53" t="s">
        <v>947</v>
      </c>
      <c r="B250" s="53" t="s">
        <v>948</v>
      </c>
      <c r="C250" t="s">
        <v>925</v>
      </c>
      <c r="D250" t="s">
        <v>926</v>
      </c>
      <c r="AA250" t="s">
        <v>927</v>
      </c>
      <c r="AB250" t="s">
        <v>928</v>
      </c>
      <c r="AC250" t="s">
        <v>929</v>
      </c>
      <c r="AD250" t="s">
        <v>930</v>
      </c>
      <c r="AS250" t="s">
        <v>931</v>
      </c>
      <c r="AU250" t="s">
        <v>932</v>
      </c>
      <c r="AV250" t="s">
        <v>662</v>
      </c>
      <c r="AX250" t="s">
        <v>663</v>
      </c>
      <c r="BA250" s="89">
        <f>VLOOKUP((A250&amp;AX250),Precios!B:J,9,FALSE)</f>
        <v>4280.63</v>
      </c>
      <c r="BB250" t="s">
        <v>934</v>
      </c>
      <c r="BC250" t="str">
        <f>VLOOKUP((A250&amp;AX250),Precios!B:J,6,FALSE)</f>
        <v>14BOG12</v>
      </c>
    </row>
    <row r="251" spans="1:55">
      <c r="A251" s="53" t="s">
        <v>947</v>
      </c>
      <c r="B251" s="53" t="s">
        <v>948</v>
      </c>
      <c r="C251" t="s">
        <v>925</v>
      </c>
      <c r="D251" t="s">
        <v>926</v>
      </c>
      <c r="AA251" t="s">
        <v>927</v>
      </c>
      <c r="AB251" t="s">
        <v>928</v>
      </c>
      <c r="AC251" t="s">
        <v>929</v>
      </c>
      <c r="AD251" t="s">
        <v>930</v>
      </c>
      <c r="AS251" t="s">
        <v>931</v>
      </c>
      <c r="AU251" t="s">
        <v>932</v>
      </c>
      <c r="AV251" t="s">
        <v>669</v>
      </c>
      <c r="AX251" t="s">
        <v>670</v>
      </c>
      <c r="BA251" s="89">
        <f>VLOOKUP((A251&amp;AX251),Precios!B:J,9,FALSE)</f>
        <v>4365.76</v>
      </c>
      <c r="BB251" t="s">
        <v>934</v>
      </c>
      <c r="BC251" t="str">
        <f>VLOOKUP((A251&amp;AX251),Precios!B:J,6,FALSE)</f>
        <v>14BOG13</v>
      </c>
    </row>
    <row r="252" spans="1:55">
      <c r="A252" s="53" t="s">
        <v>947</v>
      </c>
      <c r="B252" s="53" t="s">
        <v>948</v>
      </c>
      <c r="C252" t="s">
        <v>925</v>
      </c>
      <c r="D252" t="s">
        <v>926</v>
      </c>
      <c r="AA252" t="s">
        <v>927</v>
      </c>
      <c r="AB252" t="s">
        <v>928</v>
      </c>
      <c r="AC252" t="s">
        <v>929</v>
      </c>
      <c r="AD252" t="s">
        <v>930</v>
      </c>
      <c r="AS252" t="s">
        <v>931</v>
      </c>
      <c r="AU252" t="s">
        <v>932</v>
      </c>
      <c r="AV252" t="s">
        <v>693</v>
      </c>
      <c r="AX252" t="s">
        <v>694</v>
      </c>
      <c r="BA252" s="89">
        <f>VLOOKUP((A252&amp;AX252),Precios!B:J,9,FALSE)</f>
        <v>4414.18</v>
      </c>
      <c r="BB252" t="s">
        <v>934</v>
      </c>
      <c r="BC252" t="str">
        <f>VLOOKUP((A252&amp;AX252),Precios!B:J,6,FALSE)</f>
        <v>14BOG14</v>
      </c>
    </row>
    <row r="253" spans="1:55">
      <c r="A253" s="53" t="s">
        <v>947</v>
      </c>
      <c r="B253" s="53" t="s">
        <v>948</v>
      </c>
      <c r="C253" t="s">
        <v>925</v>
      </c>
      <c r="D253" t="s">
        <v>926</v>
      </c>
      <c r="AA253" t="s">
        <v>927</v>
      </c>
      <c r="AB253" t="s">
        <v>928</v>
      </c>
      <c r="AC253" t="s">
        <v>929</v>
      </c>
      <c r="AD253" t="s">
        <v>930</v>
      </c>
      <c r="AS253" t="s">
        <v>931</v>
      </c>
      <c r="AU253" t="s">
        <v>932</v>
      </c>
      <c r="AV253" t="s">
        <v>687</v>
      </c>
      <c r="AX253" t="s">
        <v>688</v>
      </c>
      <c r="BA253" s="89">
        <f>VLOOKUP((A253&amp;AX253),Precios!B:J,9,FALSE)</f>
        <v>4740.6899999999996</v>
      </c>
      <c r="BB253" t="s">
        <v>934</v>
      </c>
      <c r="BC253" t="str">
        <f>VLOOKUP((A253&amp;AX253),Precios!B:J,6,FALSE)</f>
        <v>14BOG16</v>
      </c>
    </row>
    <row r="254" spans="1:55">
      <c r="A254" s="53" t="s">
        <v>947</v>
      </c>
      <c r="B254" s="53" t="s">
        <v>948</v>
      </c>
      <c r="C254" t="s">
        <v>925</v>
      </c>
      <c r="D254" t="s">
        <v>926</v>
      </c>
      <c r="AA254" t="s">
        <v>927</v>
      </c>
      <c r="AB254" t="s">
        <v>928</v>
      </c>
      <c r="AC254" t="s">
        <v>929</v>
      </c>
      <c r="AD254" t="s">
        <v>930</v>
      </c>
      <c r="AS254" t="s">
        <v>931</v>
      </c>
      <c r="AU254" t="s">
        <v>932</v>
      </c>
      <c r="AV254" t="s">
        <v>667</v>
      </c>
      <c r="AX254" t="s">
        <v>668</v>
      </c>
      <c r="BA254" s="89">
        <f>VLOOKUP((A254&amp;AX254),Precios!B:J,9,FALSE)</f>
        <v>4717.3500000000004</v>
      </c>
      <c r="BB254" t="s">
        <v>934</v>
      </c>
      <c r="BC254" t="str">
        <f>VLOOKUP((A254&amp;AX254),Precios!B:J,6,FALSE)</f>
        <v>14BOG17</v>
      </c>
    </row>
    <row r="255" spans="1:55">
      <c r="A255" s="53" t="s">
        <v>947</v>
      </c>
      <c r="B255" s="53" t="s">
        <v>948</v>
      </c>
      <c r="C255" t="s">
        <v>925</v>
      </c>
      <c r="D255" t="s">
        <v>926</v>
      </c>
      <c r="AA255" t="s">
        <v>927</v>
      </c>
      <c r="AB255" t="s">
        <v>928</v>
      </c>
      <c r="AC255" t="s">
        <v>929</v>
      </c>
      <c r="AD255" t="s">
        <v>930</v>
      </c>
      <c r="AS255" t="s">
        <v>931</v>
      </c>
      <c r="AU255" t="s">
        <v>932</v>
      </c>
      <c r="AV255" t="s">
        <v>677</v>
      </c>
      <c r="AX255" t="s">
        <v>678</v>
      </c>
      <c r="BA255" s="89">
        <f>VLOOKUP((A255&amp;AX255),Precios!B:J,9,FALSE)</f>
        <v>4756.38</v>
      </c>
      <c r="BB255" t="s">
        <v>934</v>
      </c>
      <c r="BC255" t="str">
        <f>VLOOKUP((A255&amp;AX255),Precios!B:J,6,FALSE)</f>
        <v>14BOG18</v>
      </c>
    </row>
    <row r="256" spans="1:55">
      <c r="A256" s="53" t="s">
        <v>947</v>
      </c>
      <c r="B256" s="53" t="s">
        <v>948</v>
      </c>
      <c r="C256" t="s">
        <v>925</v>
      </c>
      <c r="D256" t="s">
        <v>926</v>
      </c>
      <c r="AA256" t="s">
        <v>927</v>
      </c>
      <c r="AB256" t="s">
        <v>928</v>
      </c>
      <c r="AC256" t="s">
        <v>929</v>
      </c>
      <c r="AD256" t="s">
        <v>930</v>
      </c>
      <c r="AS256" t="s">
        <v>931</v>
      </c>
      <c r="AU256" t="s">
        <v>932</v>
      </c>
      <c r="AV256" t="s">
        <v>695</v>
      </c>
      <c r="AX256" t="s">
        <v>696</v>
      </c>
      <c r="BA256" s="89">
        <f>VLOOKUP((A256&amp;AX256),Precios!B:J,9,FALSE)</f>
        <v>3682</v>
      </c>
      <c r="BB256" t="s">
        <v>934</v>
      </c>
      <c r="BC256" t="str">
        <f>VLOOKUP((A256&amp;AX256),Precios!B:J,6,FALSE)</f>
        <v>14BOG19</v>
      </c>
    </row>
    <row r="257" spans="1:55">
      <c r="A257" s="53" t="s">
        <v>947</v>
      </c>
      <c r="B257" s="53" t="s">
        <v>948</v>
      </c>
      <c r="C257" t="s">
        <v>925</v>
      </c>
      <c r="D257" t="s">
        <v>926</v>
      </c>
      <c r="AA257" t="s">
        <v>927</v>
      </c>
      <c r="AB257" t="s">
        <v>928</v>
      </c>
      <c r="AC257" t="s">
        <v>929</v>
      </c>
      <c r="AD257" t="s">
        <v>930</v>
      </c>
      <c r="AS257" t="s">
        <v>931</v>
      </c>
      <c r="AU257" t="s">
        <v>932</v>
      </c>
      <c r="AV257" t="s">
        <v>697</v>
      </c>
      <c r="AX257" t="s">
        <v>698</v>
      </c>
      <c r="BA257" s="89">
        <f>VLOOKUP((A257&amp;AX257),Precios!B:J,9,FALSE)</f>
        <v>4762.75</v>
      </c>
      <c r="BB257" t="s">
        <v>934</v>
      </c>
      <c r="BC257" t="str">
        <f>VLOOKUP((A257&amp;AX257),Precios!B:J,6,FALSE)</f>
        <v>14BOG20</v>
      </c>
    </row>
    <row r="258" spans="1:55">
      <c r="A258" s="53" t="s">
        <v>947</v>
      </c>
      <c r="B258" s="53" t="s">
        <v>948</v>
      </c>
      <c r="C258" t="s">
        <v>925</v>
      </c>
      <c r="D258" t="s">
        <v>926</v>
      </c>
      <c r="AA258" t="s">
        <v>927</v>
      </c>
      <c r="AB258" t="s">
        <v>928</v>
      </c>
      <c r="AC258" t="s">
        <v>929</v>
      </c>
      <c r="AD258" t="s">
        <v>930</v>
      </c>
      <c r="AS258" t="s">
        <v>931</v>
      </c>
      <c r="AU258" t="s">
        <v>932</v>
      </c>
      <c r="AV258" t="s">
        <v>679</v>
      </c>
      <c r="AX258" t="s">
        <v>682</v>
      </c>
      <c r="BA258" s="89">
        <f>VLOOKUP((A258&amp;AX258),Precios!B:J,9,FALSE)</f>
        <v>3899.4</v>
      </c>
      <c r="BB258" t="s">
        <v>934</v>
      </c>
      <c r="BC258" t="str">
        <f>VLOOKUP((A258&amp;AX258),Precios!B:J,6,FALSE)</f>
        <v>14MED31</v>
      </c>
    </row>
    <row r="259" spans="1:55">
      <c r="A259" s="53" t="s">
        <v>947</v>
      </c>
      <c r="B259" s="53" t="s">
        <v>948</v>
      </c>
      <c r="C259" t="s">
        <v>925</v>
      </c>
      <c r="D259" t="s">
        <v>926</v>
      </c>
      <c r="AA259" t="s">
        <v>927</v>
      </c>
      <c r="AB259" t="s">
        <v>928</v>
      </c>
      <c r="AC259" t="s">
        <v>929</v>
      </c>
      <c r="AD259" t="s">
        <v>930</v>
      </c>
      <c r="AS259" t="s">
        <v>931</v>
      </c>
      <c r="AU259" t="s">
        <v>932</v>
      </c>
      <c r="AV259" t="s">
        <v>674</v>
      </c>
      <c r="AX259" t="s">
        <v>676</v>
      </c>
      <c r="BA259" s="89">
        <f>VLOOKUP((A259&amp;AX259),Precios!B:J,9,FALSE)</f>
        <v>4179.62</v>
      </c>
      <c r="BB259" t="s">
        <v>934</v>
      </c>
      <c r="BC259" t="str">
        <f>VLOOKUP((A259&amp;AX259),Precios!B:J,6,FALSE)</f>
        <v>14MED22</v>
      </c>
    </row>
    <row r="260" spans="1:55">
      <c r="A260" s="53" t="s">
        <v>947</v>
      </c>
      <c r="B260" s="53" t="s">
        <v>948</v>
      </c>
      <c r="C260" t="s">
        <v>925</v>
      </c>
      <c r="D260" t="s">
        <v>926</v>
      </c>
      <c r="AA260" t="s">
        <v>927</v>
      </c>
      <c r="AB260" t="s">
        <v>928</v>
      </c>
      <c r="AC260" t="s">
        <v>929</v>
      </c>
      <c r="AD260" t="s">
        <v>930</v>
      </c>
      <c r="AS260" t="s">
        <v>931</v>
      </c>
      <c r="AU260" t="s">
        <v>932</v>
      </c>
      <c r="AV260" t="s">
        <v>671</v>
      </c>
      <c r="AX260" t="s">
        <v>673</v>
      </c>
      <c r="BA260" s="89">
        <f>VLOOKUP((A260&amp;AX260),Precios!B:J,9,FALSE)</f>
        <v>3983.76</v>
      </c>
      <c r="BB260" t="s">
        <v>934</v>
      </c>
      <c r="BC260" t="str">
        <f>VLOOKUP((A260&amp;AX260),Precios!B:J,6,FALSE)</f>
        <v>14MED23</v>
      </c>
    </row>
    <row r="261" spans="1:55">
      <c r="A261" s="53" t="s">
        <v>947</v>
      </c>
      <c r="B261" s="53" t="s">
        <v>948</v>
      </c>
      <c r="C261" t="s">
        <v>925</v>
      </c>
      <c r="D261" t="s">
        <v>926</v>
      </c>
      <c r="AA261" t="s">
        <v>927</v>
      </c>
      <c r="AB261" t="s">
        <v>928</v>
      </c>
      <c r="AC261" t="s">
        <v>929</v>
      </c>
      <c r="AD261" t="s">
        <v>930</v>
      </c>
      <c r="AS261" t="s">
        <v>931</v>
      </c>
      <c r="AU261" t="s">
        <v>932</v>
      </c>
      <c r="AV261" t="s">
        <v>689</v>
      </c>
      <c r="AX261" t="s">
        <v>690</v>
      </c>
      <c r="BA261" s="89">
        <f>VLOOKUP((A261&amp;AX261),Precios!B:J,9,FALSE)</f>
        <v>3898.63</v>
      </c>
      <c r="BB261" t="s">
        <v>934</v>
      </c>
      <c r="BC261" t="str">
        <f>VLOOKUP((A261&amp;AX261),Precios!B:J,6,FALSE)</f>
        <v>14MED25</v>
      </c>
    </row>
    <row r="262" spans="1:55">
      <c r="A262" s="53" t="s">
        <v>947</v>
      </c>
      <c r="B262" s="53" t="s">
        <v>948</v>
      </c>
      <c r="C262" t="s">
        <v>925</v>
      </c>
      <c r="D262" t="s">
        <v>926</v>
      </c>
      <c r="AA262" t="s">
        <v>927</v>
      </c>
      <c r="AB262" t="s">
        <v>928</v>
      </c>
      <c r="AC262" t="s">
        <v>929</v>
      </c>
      <c r="AD262" t="s">
        <v>930</v>
      </c>
      <c r="AS262" t="s">
        <v>931</v>
      </c>
      <c r="AU262" t="s">
        <v>932</v>
      </c>
      <c r="AV262" t="s">
        <v>679</v>
      </c>
      <c r="AX262" t="s">
        <v>681</v>
      </c>
      <c r="BA262" s="89">
        <f>VLOOKUP((A262&amp;AX262),Precios!B:J,9,FALSE)</f>
        <v>3899.4</v>
      </c>
      <c r="BB262" t="s">
        <v>934</v>
      </c>
      <c r="BC262" t="str">
        <f>VLOOKUP((A262&amp;AX262),Precios!B:J,6,FALSE)</f>
        <v>14CLO26</v>
      </c>
    </row>
    <row r="263" spans="1:55">
      <c r="A263" s="53" t="s">
        <v>947</v>
      </c>
      <c r="B263" s="53" t="s">
        <v>948</v>
      </c>
      <c r="C263" t="s">
        <v>925</v>
      </c>
      <c r="D263" t="s">
        <v>926</v>
      </c>
      <c r="AA263" t="s">
        <v>927</v>
      </c>
      <c r="AB263" t="s">
        <v>928</v>
      </c>
      <c r="AC263" t="s">
        <v>929</v>
      </c>
      <c r="AD263" t="s">
        <v>930</v>
      </c>
      <c r="AS263" t="s">
        <v>931</v>
      </c>
      <c r="AU263" t="s">
        <v>932</v>
      </c>
      <c r="AV263" t="s">
        <v>691</v>
      </c>
      <c r="AX263" t="s">
        <v>692</v>
      </c>
      <c r="BA263" s="89">
        <f>VLOOKUP((A263&amp;AX263),Precios!B:J,9,FALSE)</f>
        <v>4365.88</v>
      </c>
      <c r="BB263" t="s">
        <v>934</v>
      </c>
      <c r="BC263" t="str">
        <f>VLOOKUP((A263&amp;AX263),Precios!B:J,6,FALSE)</f>
        <v>14CLO27</v>
      </c>
    </row>
    <row r="264" spans="1:55">
      <c r="A264" s="53" t="s">
        <v>947</v>
      </c>
      <c r="B264" s="53" t="s">
        <v>948</v>
      </c>
      <c r="C264" t="s">
        <v>925</v>
      </c>
      <c r="D264" t="s">
        <v>926</v>
      </c>
      <c r="AA264" t="s">
        <v>927</v>
      </c>
      <c r="AB264" t="s">
        <v>928</v>
      </c>
      <c r="AC264" t="s">
        <v>929</v>
      </c>
      <c r="AD264" t="s">
        <v>930</v>
      </c>
      <c r="AS264" t="s">
        <v>931</v>
      </c>
      <c r="AU264" t="s">
        <v>932</v>
      </c>
      <c r="AV264" t="s">
        <v>683</v>
      </c>
      <c r="AX264" t="s">
        <v>684</v>
      </c>
      <c r="BA264" s="89">
        <f>VLOOKUP((A264&amp;AX264),Precios!B:J,9,FALSE)</f>
        <v>4365.12</v>
      </c>
      <c r="BB264" t="s">
        <v>934</v>
      </c>
      <c r="BC264" t="str">
        <f>VLOOKUP((A264&amp;AX264),Precios!B:J,6,FALSE)</f>
        <v>14CLO28</v>
      </c>
    </row>
    <row r="265" spans="1:55">
      <c r="A265" s="53" t="s">
        <v>947</v>
      </c>
      <c r="B265" s="53" t="s">
        <v>948</v>
      </c>
      <c r="C265" t="s">
        <v>925</v>
      </c>
      <c r="D265" t="s">
        <v>926</v>
      </c>
      <c r="AA265" t="s">
        <v>927</v>
      </c>
      <c r="AB265" t="s">
        <v>928</v>
      </c>
      <c r="AC265" t="s">
        <v>929</v>
      </c>
      <c r="AD265" t="s">
        <v>930</v>
      </c>
      <c r="AS265" t="s">
        <v>931</v>
      </c>
      <c r="AU265" t="s">
        <v>932</v>
      </c>
      <c r="AV265" t="s">
        <v>664</v>
      </c>
      <c r="AX265" t="s">
        <v>666</v>
      </c>
      <c r="BA265" s="89">
        <f>VLOOKUP((A265&amp;AX265),Precios!B:J,9,FALSE)</f>
        <v>4744.6899999999996</v>
      </c>
      <c r="BB265" t="s">
        <v>934</v>
      </c>
      <c r="BC265" t="str">
        <f>VLOOKUP((A265&amp;AX265),Precios!B:J,6,FALSE)</f>
        <v>14CLO30</v>
      </c>
    </row>
    <row r="266" spans="1:55">
      <c r="A266" s="53" t="s">
        <v>949</v>
      </c>
      <c r="B266" s="53" t="s">
        <v>950</v>
      </c>
      <c r="C266" t="s">
        <v>925</v>
      </c>
      <c r="D266" t="s">
        <v>926</v>
      </c>
      <c r="AA266" t="s">
        <v>927</v>
      </c>
      <c r="AB266" t="s">
        <v>928</v>
      </c>
      <c r="AC266" t="s">
        <v>929</v>
      </c>
      <c r="AD266" t="s">
        <v>930</v>
      </c>
      <c r="AS266" t="s">
        <v>931</v>
      </c>
      <c r="AU266" t="s">
        <v>932</v>
      </c>
      <c r="AV266" t="s">
        <v>933</v>
      </c>
      <c r="AX266" t="s">
        <v>699</v>
      </c>
      <c r="BA266" s="89">
        <f>VLOOKUP((A266&amp;AX266),Precios!B:J,9,FALSE)</f>
        <v>6719.87</v>
      </c>
      <c r="BB266" t="s">
        <v>934</v>
      </c>
      <c r="BC266" t="str">
        <f>VLOOKUP((A266&amp;AX266),Precios!B:J,6,FALSE)</f>
        <v>15BOG6</v>
      </c>
    </row>
    <row r="267" spans="1:55">
      <c r="A267" s="53" t="s">
        <v>949</v>
      </c>
      <c r="B267" s="53" t="s">
        <v>950</v>
      </c>
      <c r="C267" t="s">
        <v>925</v>
      </c>
      <c r="D267" t="s">
        <v>926</v>
      </c>
      <c r="AA267" t="s">
        <v>927</v>
      </c>
      <c r="AB267" t="s">
        <v>928</v>
      </c>
      <c r="AC267" t="s">
        <v>929</v>
      </c>
      <c r="AD267" t="s">
        <v>930</v>
      </c>
      <c r="AS267" t="s">
        <v>931</v>
      </c>
      <c r="AU267" t="s">
        <v>932</v>
      </c>
      <c r="AV267" t="s">
        <v>700</v>
      </c>
      <c r="AX267" t="s">
        <v>701</v>
      </c>
      <c r="BA267" s="89">
        <f>VLOOKUP((A267&amp;AX267),Precios!B:J,9,FALSE)</f>
        <v>6108.97</v>
      </c>
      <c r="BB267" t="s">
        <v>934</v>
      </c>
      <c r="BC267" t="str">
        <f>VLOOKUP((A267&amp;AX267),Precios!B:J,6,FALSE)</f>
        <v>15BOG7</v>
      </c>
    </row>
    <row r="268" spans="1:55">
      <c r="A268" s="53" t="s">
        <v>949</v>
      </c>
      <c r="B268" s="53" t="s">
        <v>950</v>
      </c>
      <c r="C268" t="s">
        <v>925</v>
      </c>
      <c r="D268" t="s">
        <v>926</v>
      </c>
      <c r="AA268" t="s">
        <v>927</v>
      </c>
      <c r="AB268" t="s">
        <v>928</v>
      </c>
      <c r="AC268" t="s">
        <v>929</v>
      </c>
      <c r="AD268" t="s">
        <v>930</v>
      </c>
      <c r="AS268" t="s">
        <v>931</v>
      </c>
      <c r="AU268" t="s">
        <v>932</v>
      </c>
      <c r="AV268" t="s">
        <v>679</v>
      </c>
      <c r="AX268" t="s">
        <v>680</v>
      </c>
      <c r="BA268" s="89">
        <f>VLOOKUP((A268&amp;AX268),Precios!B:J,9,FALSE)</f>
        <v>5607.36</v>
      </c>
      <c r="BB268" t="s">
        <v>934</v>
      </c>
      <c r="BC268" t="str">
        <f>VLOOKUP((A268&amp;AX268),Precios!B:J,6,FALSE)</f>
        <v>15BOG8</v>
      </c>
    </row>
    <row r="269" spans="1:55">
      <c r="A269" s="53" t="s">
        <v>949</v>
      </c>
      <c r="B269" s="53" t="s">
        <v>950</v>
      </c>
      <c r="C269" t="s">
        <v>925</v>
      </c>
      <c r="D269" t="s">
        <v>926</v>
      </c>
      <c r="AA269" t="s">
        <v>927</v>
      </c>
      <c r="AB269" t="s">
        <v>928</v>
      </c>
      <c r="AC269" t="s">
        <v>929</v>
      </c>
      <c r="AD269" t="s">
        <v>930</v>
      </c>
      <c r="AS269" t="s">
        <v>931</v>
      </c>
      <c r="AU269" t="s">
        <v>932</v>
      </c>
      <c r="AV269" t="s">
        <v>660</v>
      </c>
      <c r="AX269" t="s">
        <v>661</v>
      </c>
      <c r="BA269" s="89">
        <f>VLOOKUP((A269&amp;AX269),Precios!B:J,9,FALSE)</f>
        <v>5121.97</v>
      </c>
      <c r="BB269" t="s">
        <v>934</v>
      </c>
      <c r="BC269" t="str">
        <f>VLOOKUP((A269&amp;AX269),Precios!B:J,6,FALSE)</f>
        <v>15BOG9</v>
      </c>
    </row>
    <row r="270" spans="1:55">
      <c r="A270" s="53" t="s">
        <v>949</v>
      </c>
      <c r="B270" s="53" t="s">
        <v>950</v>
      </c>
      <c r="C270" t="s">
        <v>925</v>
      </c>
      <c r="D270" t="s">
        <v>926</v>
      </c>
      <c r="AA270" t="s">
        <v>927</v>
      </c>
      <c r="AB270" t="s">
        <v>928</v>
      </c>
      <c r="AC270" t="s">
        <v>929</v>
      </c>
      <c r="AD270" t="s">
        <v>930</v>
      </c>
      <c r="AS270" t="s">
        <v>931</v>
      </c>
      <c r="AU270" t="s">
        <v>932</v>
      </c>
      <c r="AV270" t="s">
        <v>674</v>
      </c>
      <c r="AX270" t="s">
        <v>675</v>
      </c>
      <c r="BA270" s="89">
        <f>VLOOKUP((A270&amp;AX270),Precios!B:J,9,FALSE)</f>
        <v>5912.81</v>
      </c>
      <c r="BB270" t="s">
        <v>934</v>
      </c>
      <c r="BC270" t="str">
        <f>VLOOKUP((A270&amp;AX270),Precios!B:J,6,FALSE)</f>
        <v>15BOG10</v>
      </c>
    </row>
    <row r="271" spans="1:55">
      <c r="A271" s="53" t="s">
        <v>949</v>
      </c>
      <c r="B271" s="53" t="s">
        <v>950</v>
      </c>
      <c r="C271" t="s">
        <v>925</v>
      </c>
      <c r="D271" t="s">
        <v>926</v>
      </c>
      <c r="AA271" t="s">
        <v>927</v>
      </c>
      <c r="AB271" t="s">
        <v>928</v>
      </c>
      <c r="AC271" t="s">
        <v>929</v>
      </c>
      <c r="AD271" t="s">
        <v>930</v>
      </c>
      <c r="AS271" t="s">
        <v>931</v>
      </c>
      <c r="AU271" t="s">
        <v>932</v>
      </c>
      <c r="AV271" t="s">
        <v>685</v>
      </c>
      <c r="AX271" t="s">
        <v>686</v>
      </c>
      <c r="BA271" s="89">
        <f>VLOOKUP((A271&amp;AX271),Precios!B:J,9,FALSE)</f>
        <v>5475.3</v>
      </c>
      <c r="BB271" t="s">
        <v>934</v>
      </c>
      <c r="BC271" t="str">
        <f>VLOOKUP((A271&amp;AX271),Precios!B:J,6,FALSE)</f>
        <v>15BOG11</v>
      </c>
    </row>
    <row r="272" spans="1:55">
      <c r="A272" s="53" t="s">
        <v>949</v>
      </c>
      <c r="B272" s="53" t="s">
        <v>950</v>
      </c>
      <c r="C272" t="s">
        <v>925</v>
      </c>
      <c r="D272" t="s">
        <v>926</v>
      </c>
      <c r="AA272" t="s">
        <v>927</v>
      </c>
      <c r="AB272" t="s">
        <v>928</v>
      </c>
      <c r="AC272" t="s">
        <v>929</v>
      </c>
      <c r="AD272" t="s">
        <v>930</v>
      </c>
      <c r="AS272" t="s">
        <v>931</v>
      </c>
      <c r="AU272" t="s">
        <v>932</v>
      </c>
      <c r="AV272" t="s">
        <v>662</v>
      </c>
      <c r="AX272" t="s">
        <v>663</v>
      </c>
      <c r="BA272" s="89">
        <f>VLOOKUP((A272&amp;AX272),Precios!B:J,9,FALSE)</f>
        <v>5437.07</v>
      </c>
      <c r="BB272" t="s">
        <v>934</v>
      </c>
      <c r="BC272" t="str">
        <f>VLOOKUP((A272&amp;AX272),Precios!B:J,6,FALSE)</f>
        <v>15BOG12</v>
      </c>
    </row>
    <row r="273" spans="1:55">
      <c r="A273" s="53" t="s">
        <v>949</v>
      </c>
      <c r="B273" s="53" t="s">
        <v>950</v>
      </c>
      <c r="C273" t="s">
        <v>925</v>
      </c>
      <c r="D273" t="s">
        <v>926</v>
      </c>
      <c r="AA273" t="s">
        <v>927</v>
      </c>
      <c r="AB273" t="s">
        <v>928</v>
      </c>
      <c r="AC273" t="s">
        <v>929</v>
      </c>
      <c r="AD273" t="s">
        <v>930</v>
      </c>
      <c r="AS273" t="s">
        <v>931</v>
      </c>
      <c r="AU273" t="s">
        <v>932</v>
      </c>
      <c r="AV273" t="s">
        <v>669</v>
      </c>
      <c r="AX273" t="s">
        <v>670</v>
      </c>
      <c r="BA273" s="89">
        <f>VLOOKUP((A273&amp;AX273),Precios!B:J,9,FALSE)</f>
        <v>5238.66</v>
      </c>
      <c r="BB273" t="s">
        <v>934</v>
      </c>
      <c r="BC273" t="str">
        <f>VLOOKUP((A273&amp;AX273),Precios!B:J,6,FALSE)</f>
        <v>15BOG13</v>
      </c>
    </row>
    <row r="274" spans="1:55">
      <c r="A274" s="53" t="s">
        <v>949</v>
      </c>
      <c r="B274" s="53" t="s">
        <v>950</v>
      </c>
      <c r="C274" t="s">
        <v>925</v>
      </c>
      <c r="D274" t="s">
        <v>926</v>
      </c>
      <c r="AA274" t="s">
        <v>927</v>
      </c>
      <c r="AB274" t="s">
        <v>928</v>
      </c>
      <c r="AC274" t="s">
        <v>929</v>
      </c>
      <c r="AD274" t="s">
        <v>930</v>
      </c>
      <c r="AS274" t="s">
        <v>931</v>
      </c>
      <c r="AU274" t="s">
        <v>932</v>
      </c>
      <c r="AV274" t="s">
        <v>693</v>
      </c>
      <c r="AX274" t="s">
        <v>694</v>
      </c>
      <c r="BA274" s="89">
        <f>VLOOKUP((A274&amp;AX274),Precios!B:J,9,FALSE)</f>
        <v>5800</v>
      </c>
      <c r="BB274" t="s">
        <v>934</v>
      </c>
      <c r="BC274" t="str">
        <f>VLOOKUP((A274&amp;AX274),Precios!B:J,6,FALSE)</f>
        <v>15BOG14</v>
      </c>
    </row>
    <row r="275" spans="1:55">
      <c r="A275" s="53" t="s">
        <v>949</v>
      </c>
      <c r="B275" s="53" t="s">
        <v>950</v>
      </c>
      <c r="C275" t="s">
        <v>925</v>
      </c>
      <c r="D275" t="s">
        <v>926</v>
      </c>
      <c r="AA275" t="s">
        <v>927</v>
      </c>
      <c r="AB275" t="s">
        <v>928</v>
      </c>
      <c r="AC275" t="s">
        <v>929</v>
      </c>
      <c r="AD275" t="s">
        <v>930</v>
      </c>
      <c r="AS275" t="s">
        <v>931</v>
      </c>
      <c r="AU275" t="s">
        <v>932</v>
      </c>
      <c r="AV275" t="s">
        <v>687</v>
      </c>
      <c r="AX275" t="s">
        <v>688</v>
      </c>
      <c r="BA275" s="89">
        <f>VLOOKUP((A275&amp;AX275),Precios!B:J,9,FALSE)</f>
        <v>6362.87</v>
      </c>
      <c r="BB275" t="s">
        <v>934</v>
      </c>
      <c r="BC275" t="str">
        <f>VLOOKUP((A275&amp;AX275),Precios!B:J,6,FALSE)</f>
        <v>15BOG16</v>
      </c>
    </row>
    <row r="276" spans="1:55">
      <c r="A276" s="53" t="s">
        <v>949</v>
      </c>
      <c r="B276" s="53" t="s">
        <v>950</v>
      </c>
      <c r="C276" t="s">
        <v>925</v>
      </c>
      <c r="D276" t="s">
        <v>926</v>
      </c>
      <c r="AA276" t="s">
        <v>927</v>
      </c>
      <c r="AB276" t="s">
        <v>928</v>
      </c>
      <c r="AC276" t="s">
        <v>929</v>
      </c>
      <c r="AD276" t="s">
        <v>930</v>
      </c>
      <c r="AS276" t="s">
        <v>931</v>
      </c>
      <c r="AU276" t="s">
        <v>932</v>
      </c>
      <c r="AV276" t="s">
        <v>667</v>
      </c>
      <c r="AX276" t="s">
        <v>668</v>
      </c>
      <c r="BA276" s="89">
        <f>VLOOKUP((A276&amp;AX276),Precios!B:J,9,FALSE)</f>
        <v>6289.8</v>
      </c>
      <c r="BB276" t="s">
        <v>934</v>
      </c>
      <c r="BC276" t="str">
        <f>VLOOKUP((A276&amp;AX276),Precios!B:J,6,FALSE)</f>
        <v>15BOG17</v>
      </c>
    </row>
    <row r="277" spans="1:55">
      <c r="A277" s="53" t="s">
        <v>949</v>
      </c>
      <c r="B277" s="53" t="s">
        <v>950</v>
      </c>
      <c r="C277" t="s">
        <v>925</v>
      </c>
      <c r="D277" t="s">
        <v>926</v>
      </c>
      <c r="AA277" t="s">
        <v>927</v>
      </c>
      <c r="AB277" t="s">
        <v>928</v>
      </c>
      <c r="AC277" t="s">
        <v>929</v>
      </c>
      <c r="AD277" t="s">
        <v>930</v>
      </c>
      <c r="AS277" t="s">
        <v>931</v>
      </c>
      <c r="AU277" t="s">
        <v>932</v>
      </c>
      <c r="AV277" t="s">
        <v>677</v>
      </c>
      <c r="AX277" t="s">
        <v>678</v>
      </c>
      <c r="BA277" s="89">
        <f>VLOOKUP((A277&amp;AX277),Precios!B:J,9,FALSE)</f>
        <v>6341.84</v>
      </c>
      <c r="BB277" t="s">
        <v>934</v>
      </c>
      <c r="BC277" t="str">
        <f>VLOOKUP((A277&amp;AX277),Precios!B:J,6,FALSE)</f>
        <v>15BOG18</v>
      </c>
    </row>
    <row r="278" spans="1:55">
      <c r="A278" s="53" t="s">
        <v>949</v>
      </c>
      <c r="B278" s="53" t="s">
        <v>950</v>
      </c>
      <c r="C278" t="s">
        <v>925</v>
      </c>
      <c r="D278" t="s">
        <v>926</v>
      </c>
      <c r="AA278" t="s">
        <v>927</v>
      </c>
      <c r="AB278" t="s">
        <v>928</v>
      </c>
      <c r="AC278" t="s">
        <v>929</v>
      </c>
      <c r="AD278" t="s">
        <v>930</v>
      </c>
      <c r="AS278" t="s">
        <v>931</v>
      </c>
      <c r="AU278" t="s">
        <v>932</v>
      </c>
      <c r="AV278" t="s">
        <v>695</v>
      </c>
      <c r="AX278" t="s">
        <v>696</v>
      </c>
      <c r="BA278" s="89">
        <f>VLOOKUP((A278&amp;AX278),Precios!B:J,9,FALSE)</f>
        <v>5607</v>
      </c>
      <c r="BB278" t="s">
        <v>934</v>
      </c>
      <c r="BC278" t="str">
        <f>VLOOKUP((A278&amp;AX278),Precios!B:J,6,FALSE)</f>
        <v>15BOG19</v>
      </c>
    </row>
    <row r="279" spans="1:55">
      <c r="A279" s="53" t="s">
        <v>949</v>
      </c>
      <c r="B279" s="53" t="s">
        <v>950</v>
      </c>
      <c r="C279" t="s">
        <v>925</v>
      </c>
      <c r="D279" t="s">
        <v>926</v>
      </c>
      <c r="AA279" t="s">
        <v>927</v>
      </c>
      <c r="AB279" t="s">
        <v>928</v>
      </c>
      <c r="AC279" t="s">
        <v>929</v>
      </c>
      <c r="AD279" t="s">
        <v>930</v>
      </c>
      <c r="AS279" t="s">
        <v>931</v>
      </c>
      <c r="AU279" t="s">
        <v>932</v>
      </c>
      <c r="AV279" t="s">
        <v>697</v>
      </c>
      <c r="AX279" t="s">
        <v>698</v>
      </c>
      <c r="BA279" s="89">
        <f>VLOOKUP((A279&amp;AX279),Precios!B:J,9,FALSE)</f>
        <v>6619</v>
      </c>
      <c r="BB279" t="s">
        <v>934</v>
      </c>
      <c r="BC279" t="str">
        <f>VLOOKUP((A279&amp;AX279),Precios!B:J,6,FALSE)</f>
        <v>15BOG20</v>
      </c>
    </row>
    <row r="280" spans="1:55">
      <c r="A280" s="53" t="s">
        <v>949</v>
      </c>
      <c r="B280" s="53" t="s">
        <v>950</v>
      </c>
      <c r="C280" t="s">
        <v>925</v>
      </c>
      <c r="D280" t="s">
        <v>926</v>
      </c>
      <c r="AA280" t="s">
        <v>927</v>
      </c>
      <c r="AB280" t="s">
        <v>928</v>
      </c>
      <c r="AC280" t="s">
        <v>929</v>
      </c>
      <c r="AD280" t="s">
        <v>930</v>
      </c>
      <c r="AS280" t="s">
        <v>931</v>
      </c>
      <c r="AU280" t="s">
        <v>932</v>
      </c>
      <c r="AV280" t="s">
        <v>679</v>
      </c>
      <c r="AX280" t="s">
        <v>682</v>
      </c>
      <c r="BA280" s="89">
        <f>VLOOKUP((A280&amp;AX280),Precios!B:J,9,FALSE)</f>
        <v>5071.7700000000004</v>
      </c>
      <c r="BB280" t="s">
        <v>934</v>
      </c>
      <c r="BC280" t="str">
        <f>VLOOKUP((A280&amp;AX280),Precios!B:J,6,FALSE)</f>
        <v>15MED31</v>
      </c>
    </row>
    <row r="281" spans="1:55">
      <c r="A281" s="53" t="s">
        <v>949</v>
      </c>
      <c r="B281" s="53" t="s">
        <v>950</v>
      </c>
      <c r="C281" t="s">
        <v>925</v>
      </c>
      <c r="D281" t="s">
        <v>926</v>
      </c>
      <c r="AA281" t="s">
        <v>927</v>
      </c>
      <c r="AB281" t="s">
        <v>928</v>
      </c>
      <c r="AC281" t="s">
        <v>929</v>
      </c>
      <c r="AD281" t="s">
        <v>930</v>
      </c>
      <c r="AS281" t="s">
        <v>931</v>
      </c>
      <c r="AU281" t="s">
        <v>932</v>
      </c>
      <c r="AV281" t="s">
        <v>674</v>
      </c>
      <c r="AX281" t="s">
        <v>676</v>
      </c>
      <c r="BA281" s="89">
        <f>VLOOKUP((A281&amp;AX281),Precios!B:J,9,FALSE)</f>
        <v>6011.36</v>
      </c>
      <c r="BB281" t="s">
        <v>934</v>
      </c>
      <c r="BC281" t="str">
        <f>VLOOKUP((A281&amp;AX281),Precios!B:J,6,FALSE)</f>
        <v>15MED22</v>
      </c>
    </row>
    <row r="282" spans="1:55">
      <c r="A282" s="53" t="s">
        <v>949</v>
      </c>
      <c r="B282" s="53" t="s">
        <v>950</v>
      </c>
      <c r="C282" t="s">
        <v>925</v>
      </c>
      <c r="D282" t="s">
        <v>926</v>
      </c>
      <c r="AA282" t="s">
        <v>927</v>
      </c>
      <c r="AB282" t="s">
        <v>928</v>
      </c>
      <c r="AC282" t="s">
        <v>929</v>
      </c>
      <c r="AD282" t="s">
        <v>930</v>
      </c>
      <c r="AS282" t="s">
        <v>931</v>
      </c>
      <c r="AU282" t="s">
        <v>932</v>
      </c>
      <c r="AV282" t="s">
        <v>671</v>
      </c>
      <c r="AX282" t="s">
        <v>673</v>
      </c>
      <c r="BA282" s="89">
        <f>VLOOKUP((A282&amp;AX282),Precios!B:J,9,FALSE)</f>
        <v>5264.25</v>
      </c>
      <c r="BB282" t="s">
        <v>934</v>
      </c>
      <c r="BC282" t="str">
        <f>VLOOKUP((A282&amp;AX282),Precios!B:J,6,FALSE)</f>
        <v>15MED23</v>
      </c>
    </row>
    <row r="283" spans="1:55">
      <c r="A283" s="53" t="s">
        <v>949</v>
      </c>
      <c r="B283" s="53" t="s">
        <v>950</v>
      </c>
      <c r="C283" t="s">
        <v>925</v>
      </c>
      <c r="D283" t="s">
        <v>926</v>
      </c>
      <c r="AA283" t="s">
        <v>927</v>
      </c>
      <c r="AB283" t="s">
        <v>928</v>
      </c>
      <c r="AC283" t="s">
        <v>929</v>
      </c>
      <c r="AD283" t="s">
        <v>930</v>
      </c>
      <c r="AS283" t="s">
        <v>931</v>
      </c>
      <c r="AU283" t="s">
        <v>932</v>
      </c>
      <c r="AV283" t="s">
        <v>689</v>
      </c>
      <c r="AX283" t="s">
        <v>690</v>
      </c>
      <c r="BA283" s="89">
        <f>VLOOKUP((A283&amp;AX283),Precios!B:J,9,FALSE)</f>
        <v>5071.68</v>
      </c>
      <c r="BB283" t="s">
        <v>934</v>
      </c>
      <c r="BC283" t="str">
        <f>VLOOKUP((A283&amp;AX283),Precios!B:J,6,FALSE)</f>
        <v>15MED25</v>
      </c>
    </row>
    <row r="284" spans="1:55">
      <c r="A284" s="53" t="s">
        <v>949</v>
      </c>
      <c r="B284" s="53" t="s">
        <v>950</v>
      </c>
      <c r="C284" t="s">
        <v>925</v>
      </c>
      <c r="D284" t="s">
        <v>926</v>
      </c>
      <c r="AA284" t="s">
        <v>927</v>
      </c>
      <c r="AB284" t="s">
        <v>928</v>
      </c>
      <c r="AC284" t="s">
        <v>929</v>
      </c>
      <c r="AD284" t="s">
        <v>930</v>
      </c>
      <c r="AS284" t="s">
        <v>931</v>
      </c>
      <c r="AU284" t="s">
        <v>932</v>
      </c>
      <c r="AV284" t="s">
        <v>679</v>
      </c>
      <c r="AX284" t="s">
        <v>681</v>
      </c>
      <c r="BA284" s="89">
        <f>VLOOKUP((A284&amp;AX284),Precios!B:J,9,FALSE)</f>
        <v>5071.7700000000004</v>
      </c>
      <c r="BB284" t="s">
        <v>934</v>
      </c>
      <c r="BC284" t="str">
        <f>VLOOKUP((A284&amp;AX284),Precios!B:J,6,FALSE)</f>
        <v>15CLO26</v>
      </c>
    </row>
    <row r="285" spans="1:55">
      <c r="A285" s="53" t="s">
        <v>949</v>
      </c>
      <c r="B285" s="53" t="s">
        <v>950</v>
      </c>
      <c r="C285" t="s">
        <v>925</v>
      </c>
      <c r="D285" t="s">
        <v>926</v>
      </c>
      <c r="AA285" t="s">
        <v>927</v>
      </c>
      <c r="AB285" t="s">
        <v>928</v>
      </c>
      <c r="AC285" t="s">
        <v>929</v>
      </c>
      <c r="AD285" t="s">
        <v>930</v>
      </c>
      <c r="AS285" t="s">
        <v>931</v>
      </c>
      <c r="AU285" t="s">
        <v>932</v>
      </c>
      <c r="AV285" t="s">
        <v>691</v>
      </c>
      <c r="AX285" t="s">
        <v>692</v>
      </c>
      <c r="BA285" s="89">
        <f>VLOOKUP((A285&amp;AX285),Precios!B:J,9,FALSE)</f>
        <v>5269.68</v>
      </c>
      <c r="BB285" t="s">
        <v>934</v>
      </c>
      <c r="BC285" t="str">
        <f>VLOOKUP((A285&amp;AX285),Precios!B:J,6,FALSE)</f>
        <v>15CLO27</v>
      </c>
    </row>
    <row r="286" spans="1:55">
      <c r="A286" s="53" t="s">
        <v>949</v>
      </c>
      <c r="B286" s="53" t="s">
        <v>950</v>
      </c>
      <c r="C286" t="s">
        <v>925</v>
      </c>
      <c r="D286" t="s">
        <v>926</v>
      </c>
      <c r="AA286" t="s">
        <v>927</v>
      </c>
      <c r="AB286" t="s">
        <v>928</v>
      </c>
      <c r="AC286" t="s">
        <v>929</v>
      </c>
      <c r="AD286" t="s">
        <v>930</v>
      </c>
      <c r="AS286" t="s">
        <v>931</v>
      </c>
      <c r="AU286" t="s">
        <v>932</v>
      </c>
      <c r="AV286" t="s">
        <v>683</v>
      </c>
      <c r="AX286" t="s">
        <v>684</v>
      </c>
      <c r="BA286" s="89">
        <f>VLOOKUP((A286&amp;AX286),Precios!B:J,9,FALSE)</f>
        <v>5698.56</v>
      </c>
      <c r="BB286" t="s">
        <v>934</v>
      </c>
      <c r="BC286" t="str">
        <f>VLOOKUP((A286&amp;AX286),Precios!B:J,6,FALSE)</f>
        <v>15CLO28</v>
      </c>
    </row>
    <row r="287" spans="1:55">
      <c r="A287" s="53" t="s">
        <v>949</v>
      </c>
      <c r="B287" s="53" t="s">
        <v>950</v>
      </c>
      <c r="C287" t="s">
        <v>925</v>
      </c>
      <c r="D287" t="s">
        <v>926</v>
      </c>
      <c r="AA287" t="s">
        <v>927</v>
      </c>
      <c r="AB287" t="s">
        <v>928</v>
      </c>
      <c r="AC287" t="s">
        <v>929</v>
      </c>
      <c r="AD287" t="s">
        <v>930</v>
      </c>
      <c r="AS287" t="s">
        <v>931</v>
      </c>
      <c r="AU287" t="s">
        <v>932</v>
      </c>
      <c r="AV287" t="s">
        <v>664</v>
      </c>
      <c r="AX287" t="s">
        <v>666</v>
      </c>
      <c r="BA287" s="89">
        <f>VLOOKUP((A287&amp;AX287),Precios!B:J,9,FALSE)</f>
        <v>6325.9</v>
      </c>
      <c r="BB287" t="s">
        <v>934</v>
      </c>
      <c r="BC287" t="str">
        <f>VLOOKUP((A287&amp;AX287),Precios!B:J,6,FALSE)</f>
        <v>15CLO30</v>
      </c>
    </row>
    <row r="288" spans="1:55">
      <c r="A288" s="53" t="s">
        <v>951</v>
      </c>
      <c r="B288" s="53" t="s">
        <v>952</v>
      </c>
      <c r="C288" t="s">
        <v>925</v>
      </c>
      <c r="D288" t="s">
        <v>926</v>
      </c>
      <c r="AA288" t="s">
        <v>927</v>
      </c>
      <c r="AB288" t="s">
        <v>928</v>
      </c>
      <c r="AC288" t="s">
        <v>929</v>
      </c>
      <c r="AD288" t="s">
        <v>930</v>
      </c>
      <c r="AS288" t="s">
        <v>931</v>
      </c>
      <c r="AU288" t="s">
        <v>932</v>
      </c>
      <c r="AV288" t="s">
        <v>933</v>
      </c>
      <c r="AX288" t="s">
        <v>699</v>
      </c>
      <c r="BA288" s="89">
        <f>VLOOKUP((A288&amp;AX288),Precios!B:J,9,FALSE)</f>
        <v>9440.5400000000009</v>
      </c>
      <c r="BB288" t="s">
        <v>934</v>
      </c>
      <c r="BC288" t="str">
        <f>VLOOKUP((A288&amp;AX288),Precios!B:J,6,FALSE)</f>
        <v>16BOG6</v>
      </c>
    </row>
    <row r="289" spans="1:55">
      <c r="A289" s="53" t="s">
        <v>951</v>
      </c>
      <c r="B289" s="53" t="s">
        <v>952</v>
      </c>
      <c r="C289" t="s">
        <v>925</v>
      </c>
      <c r="D289" t="s">
        <v>926</v>
      </c>
      <c r="AA289" t="s">
        <v>927</v>
      </c>
      <c r="AB289" t="s">
        <v>928</v>
      </c>
      <c r="AC289" t="s">
        <v>929</v>
      </c>
      <c r="AD289" t="s">
        <v>930</v>
      </c>
      <c r="AS289" t="s">
        <v>931</v>
      </c>
      <c r="AU289" t="s">
        <v>932</v>
      </c>
      <c r="AV289" t="s">
        <v>700</v>
      </c>
      <c r="AX289" t="s">
        <v>701</v>
      </c>
      <c r="BA289" s="89">
        <f>VLOOKUP((A289&amp;AX289),Precios!B:J,9,FALSE)</f>
        <v>9190.9699999999993</v>
      </c>
      <c r="BB289" t="s">
        <v>934</v>
      </c>
      <c r="BC289" t="str">
        <f>VLOOKUP((A289&amp;AX289),Precios!B:J,6,FALSE)</f>
        <v>16BOG7</v>
      </c>
    </row>
    <row r="290" spans="1:55">
      <c r="A290" s="53" t="s">
        <v>951</v>
      </c>
      <c r="B290" s="53" t="s">
        <v>952</v>
      </c>
      <c r="C290" t="s">
        <v>925</v>
      </c>
      <c r="D290" t="s">
        <v>926</v>
      </c>
      <c r="AA290" t="s">
        <v>927</v>
      </c>
      <c r="AB290" t="s">
        <v>928</v>
      </c>
      <c r="AC290" t="s">
        <v>929</v>
      </c>
      <c r="AD290" t="s">
        <v>930</v>
      </c>
      <c r="AS290" t="s">
        <v>931</v>
      </c>
      <c r="AU290" t="s">
        <v>932</v>
      </c>
      <c r="AV290" t="s">
        <v>679</v>
      </c>
      <c r="AX290" t="s">
        <v>680</v>
      </c>
      <c r="BA290" s="89">
        <f>VLOOKUP((A290&amp;AX290),Precios!B:J,9,FALSE)</f>
        <v>7268.91</v>
      </c>
      <c r="BB290" t="s">
        <v>934</v>
      </c>
      <c r="BC290" t="str">
        <f>VLOOKUP((A290&amp;AX290),Precios!B:J,6,FALSE)</f>
        <v>16BOG8</v>
      </c>
    </row>
    <row r="291" spans="1:55">
      <c r="A291" s="53" t="s">
        <v>951</v>
      </c>
      <c r="B291" s="53" t="s">
        <v>952</v>
      </c>
      <c r="C291" t="s">
        <v>925</v>
      </c>
      <c r="D291" t="s">
        <v>926</v>
      </c>
      <c r="AA291" t="s">
        <v>927</v>
      </c>
      <c r="AB291" t="s">
        <v>928</v>
      </c>
      <c r="AC291" t="s">
        <v>929</v>
      </c>
      <c r="AD291" t="s">
        <v>930</v>
      </c>
      <c r="AS291" t="s">
        <v>931</v>
      </c>
      <c r="AU291" t="s">
        <v>932</v>
      </c>
      <c r="AV291" t="s">
        <v>660</v>
      </c>
      <c r="AX291" t="s">
        <v>661</v>
      </c>
      <c r="BA291" s="89">
        <f>VLOOKUP((A291&amp;AX291),Precios!B:J,9,FALSE)</f>
        <v>6829.3</v>
      </c>
      <c r="BB291" t="s">
        <v>934</v>
      </c>
      <c r="BC291" t="str">
        <f>VLOOKUP((A291&amp;AX291),Precios!B:J,6,FALSE)</f>
        <v>16BOG9</v>
      </c>
    </row>
    <row r="292" spans="1:55">
      <c r="A292" s="53" t="s">
        <v>951</v>
      </c>
      <c r="B292" s="53" t="s">
        <v>952</v>
      </c>
      <c r="C292" t="s">
        <v>925</v>
      </c>
      <c r="D292" t="s">
        <v>926</v>
      </c>
      <c r="AA292" t="s">
        <v>927</v>
      </c>
      <c r="AB292" t="s">
        <v>928</v>
      </c>
      <c r="AC292" t="s">
        <v>929</v>
      </c>
      <c r="AD292" t="s">
        <v>930</v>
      </c>
      <c r="AS292" t="s">
        <v>931</v>
      </c>
      <c r="AU292" t="s">
        <v>932</v>
      </c>
      <c r="AV292" t="s">
        <v>674</v>
      </c>
      <c r="AX292" t="s">
        <v>675</v>
      </c>
      <c r="BA292" s="89">
        <f>VLOOKUP((A292&amp;AX292),Precios!B:J,9,FALSE)</f>
        <v>7538.84</v>
      </c>
      <c r="BB292" t="s">
        <v>934</v>
      </c>
      <c r="BC292" t="str">
        <f>VLOOKUP((A292&amp;AX292),Precios!B:J,6,FALSE)</f>
        <v>16BOG10</v>
      </c>
    </row>
    <row r="293" spans="1:55">
      <c r="A293" s="53" t="s">
        <v>951</v>
      </c>
      <c r="B293" s="53" t="s">
        <v>952</v>
      </c>
      <c r="C293" t="s">
        <v>925</v>
      </c>
      <c r="D293" t="s">
        <v>926</v>
      </c>
      <c r="AA293" t="s">
        <v>927</v>
      </c>
      <c r="AB293" t="s">
        <v>928</v>
      </c>
      <c r="AC293" t="s">
        <v>929</v>
      </c>
      <c r="AD293" t="s">
        <v>930</v>
      </c>
      <c r="AS293" t="s">
        <v>931</v>
      </c>
      <c r="AU293" t="s">
        <v>932</v>
      </c>
      <c r="AV293" t="s">
        <v>685</v>
      </c>
      <c r="AX293" t="s">
        <v>686</v>
      </c>
      <c r="BA293" s="89">
        <f>VLOOKUP((A293&amp;AX293),Precios!B:J,9,FALSE)</f>
        <v>6980.05</v>
      </c>
      <c r="BB293" t="s">
        <v>934</v>
      </c>
      <c r="BC293" t="str">
        <f>VLOOKUP((A293&amp;AX293),Precios!B:J,6,FALSE)</f>
        <v>16BOG11</v>
      </c>
    </row>
    <row r="294" spans="1:55">
      <c r="A294" s="53" t="s">
        <v>951</v>
      </c>
      <c r="B294" s="53" t="s">
        <v>952</v>
      </c>
      <c r="C294" t="s">
        <v>925</v>
      </c>
      <c r="D294" t="s">
        <v>926</v>
      </c>
      <c r="AA294" t="s">
        <v>927</v>
      </c>
      <c r="AB294" t="s">
        <v>928</v>
      </c>
      <c r="AC294" t="s">
        <v>929</v>
      </c>
      <c r="AD294" t="s">
        <v>930</v>
      </c>
      <c r="AS294" t="s">
        <v>931</v>
      </c>
      <c r="AU294" t="s">
        <v>932</v>
      </c>
      <c r="AV294" t="s">
        <v>662</v>
      </c>
      <c r="AX294" t="s">
        <v>663</v>
      </c>
      <c r="BA294" s="89">
        <f>VLOOKUP((A294&amp;AX294),Precios!B:J,9,FALSE)</f>
        <v>6622.18</v>
      </c>
      <c r="BB294" t="s">
        <v>934</v>
      </c>
      <c r="BC294" t="str">
        <f>VLOOKUP((A294&amp;AX294),Precios!B:J,6,FALSE)</f>
        <v>16BOG12</v>
      </c>
    </row>
    <row r="295" spans="1:55">
      <c r="A295" s="53" t="s">
        <v>951</v>
      </c>
      <c r="B295" s="53" t="s">
        <v>952</v>
      </c>
      <c r="C295" t="s">
        <v>925</v>
      </c>
      <c r="D295" t="s">
        <v>926</v>
      </c>
      <c r="AA295" t="s">
        <v>927</v>
      </c>
      <c r="AB295" t="s">
        <v>928</v>
      </c>
      <c r="AC295" t="s">
        <v>929</v>
      </c>
      <c r="AD295" t="s">
        <v>930</v>
      </c>
      <c r="AS295" t="s">
        <v>931</v>
      </c>
      <c r="AU295" t="s">
        <v>932</v>
      </c>
      <c r="AV295" t="s">
        <v>669</v>
      </c>
      <c r="AX295" t="s">
        <v>670</v>
      </c>
      <c r="BA295" s="89">
        <f>VLOOKUP((A295&amp;AX295),Precios!B:J,9,FALSE)</f>
        <v>7056.68</v>
      </c>
      <c r="BB295" t="s">
        <v>934</v>
      </c>
      <c r="BC295" t="str">
        <f>VLOOKUP((A295&amp;AX295),Precios!B:J,6,FALSE)</f>
        <v>16BOG13</v>
      </c>
    </row>
    <row r="296" spans="1:55">
      <c r="A296" s="53" t="s">
        <v>951</v>
      </c>
      <c r="B296" s="53" t="s">
        <v>952</v>
      </c>
      <c r="C296" t="s">
        <v>925</v>
      </c>
      <c r="D296" t="s">
        <v>926</v>
      </c>
      <c r="AA296" t="s">
        <v>927</v>
      </c>
      <c r="AB296" t="s">
        <v>928</v>
      </c>
      <c r="AC296" t="s">
        <v>929</v>
      </c>
      <c r="AD296" t="s">
        <v>930</v>
      </c>
      <c r="AS296" t="s">
        <v>931</v>
      </c>
      <c r="AU296" t="s">
        <v>932</v>
      </c>
      <c r="AV296" t="s">
        <v>693</v>
      </c>
      <c r="AX296" t="s">
        <v>694</v>
      </c>
      <c r="BA296" s="89">
        <f>VLOOKUP((A296&amp;AX296),Precios!B:J,9,FALSE)</f>
        <v>7563.69</v>
      </c>
      <c r="BB296" t="s">
        <v>934</v>
      </c>
      <c r="BC296" t="str">
        <f>VLOOKUP((A296&amp;AX296),Precios!B:J,6,FALSE)</f>
        <v>16BOG14</v>
      </c>
    </row>
    <row r="297" spans="1:55">
      <c r="A297" s="53" t="s">
        <v>951</v>
      </c>
      <c r="B297" s="53" t="s">
        <v>952</v>
      </c>
      <c r="C297" t="s">
        <v>925</v>
      </c>
      <c r="D297" t="s">
        <v>926</v>
      </c>
      <c r="AA297" t="s">
        <v>927</v>
      </c>
      <c r="AB297" t="s">
        <v>928</v>
      </c>
      <c r="AC297" t="s">
        <v>929</v>
      </c>
      <c r="AD297" t="s">
        <v>930</v>
      </c>
      <c r="AS297" t="s">
        <v>931</v>
      </c>
      <c r="AU297" t="s">
        <v>932</v>
      </c>
      <c r="AV297" t="s">
        <v>687</v>
      </c>
      <c r="AX297" t="s">
        <v>688</v>
      </c>
      <c r="BA297" s="89">
        <f>VLOOKUP((A297&amp;AX297),Precios!B:J,9,FALSE)</f>
        <v>8040.99</v>
      </c>
      <c r="BB297" t="s">
        <v>934</v>
      </c>
      <c r="BC297" t="str">
        <f>VLOOKUP((A297&amp;AX297),Precios!B:J,6,FALSE)</f>
        <v>16BOG16</v>
      </c>
    </row>
    <row r="298" spans="1:55">
      <c r="A298" s="53" t="s">
        <v>951</v>
      </c>
      <c r="B298" s="53" t="s">
        <v>952</v>
      </c>
      <c r="C298" t="s">
        <v>925</v>
      </c>
      <c r="D298" t="s">
        <v>926</v>
      </c>
      <c r="AA298" t="s">
        <v>927</v>
      </c>
      <c r="AB298" t="s">
        <v>928</v>
      </c>
      <c r="AC298" t="s">
        <v>929</v>
      </c>
      <c r="AD298" t="s">
        <v>930</v>
      </c>
      <c r="AS298" t="s">
        <v>931</v>
      </c>
      <c r="AU298" t="s">
        <v>932</v>
      </c>
      <c r="AV298" t="s">
        <v>667</v>
      </c>
      <c r="AX298" t="s">
        <v>668</v>
      </c>
      <c r="BA298" s="89">
        <f>VLOOKUP((A298&amp;AX298),Precios!B:J,9,FALSE)</f>
        <v>8071.91</v>
      </c>
      <c r="BB298" t="s">
        <v>934</v>
      </c>
      <c r="BC298" t="str">
        <f>VLOOKUP((A298&amp;AX298),Precios!B:J,6,FALSE)</f>
        <v>16BOG17</v>
      </c>
    </row>
    <row r="299" spans="1:55">
      <c r="A299" s="53" t="s">
        <v>951</v>
      </c>
      <c r="B299" s="53" t="s">
        <v>952</v>
      </c>
      <c r="C299" t="s">
        <v>925</v>
      </c>
      <c r="D299" t="s">
        <v>926</v>
      </c>
      <c r="AA299" t="s">
        <v>927</v>
      </c>
      <c r="AB299" t="s">
        <v>928</v>
      </c>
      <c r="AC299" t="s">
        <v>929</v>
      </c>
      <c r="AD299" t="s">
        <v>930</v>
      </c>
      <c r="AS299" t="s">
        <v>931</v>
      </c>
      <c r="AU299" t="s">
        <v>932</v>
      </c>
      <c r="AV299" t="s">
        <v>677</v>
      </c>
      <c r="AX299" t="s">
        <v>678</v>
      </c>
      <c r="BA299" s="89">
        <f>VLOOKUP((A299&amp;AX299),Precios!B:J,9,FALSE)</f>
        <v>8085.52</v>
      </c>
      <c r="BB299" t="s">
        <v>934</v>
      </c>
      <c r="BC299" t="str">
        <f>VLOOKUP((A299&amp;AX299),Precios!B:J,6,FALSE)</f>
        <v>16BOG18</v>
      </c>
    </row>
    <row r="300" spans="1:55">
      <c r="A300" s="53" t="s">
        <v>951</v>
      </c>
      <c r="B300" s="53" t="s">
        <v>952</v>
      </c>
      <c r="C300" t="s">
        <v>925</v>
      </c>
      <c r="D300" t="s">
        <v>926</v>
      </c>
      <c r="AA300" t="s">
        <v>927</v>
      </c>
      <c r="AB300" t="s">
        <v>928</v>
      </c>
      <c r="AC300" t="s">
        <v>929</v>
      </c>
      <c r="AD300" t="s">
        <v>930</v>
      </c>
      <c r="AS300" t="s">
        <v>931</v>
      </c>
      <c r="AU300" t="s">
        <v>932</v>
      </c>
      <c r="AV300" t="s">
        <v>695</v>
      </c>
      <c r="AX300" t="s">
        <v>696</v>
      </c>
      <c r="BA300" s="89">
        <f>VLOOKUP((A300&amp;AX300),Precios!B:J,9,FALSE)</f>
        <v>6604.29</v>
      </c>
      <c r="BB300" t="s">
        <v>934</v>
      </c>
      <c r="BC300" t="str">
        <f>VLOOKUP((A300&amp;AX300),Precios!B:J,6,FALSE)</f>
        <v>16BOG19</v>
      </c>
    </row>
    <row r="301" spans="1:55">
      <c r="A301" s="53" t="s">
        <v>951</v>
      </c>
      <c r="B301" s="53" t="s">
        <v>952</v>
      </c>
      <c r="C301" t="s">
        <v>925</v>
      </c>
      <c r="D301" t="s">
        <v>926</v>
      </c>
      <c r="AA301" t="s">
        <v>927</v>
      </c>
      <c r="AB301" t="s">
        <v>928</v>
      </c>
      <c r="AC301" t="s">
        <v>929</v>
      </c>
      <c r="AD301" t="s">
        <v>930</v>
      </c>
      <c r="AS301" t="s">
        <v>931</v>
      </c>
      <c r="AU301" t="s">
        <v>932</v>
      </c>
      <c r="AV301" t="s">
        <v>697</v>
      </c>
      <c r="AX301" t="s">
        <v>698</v>
      </c>
      <c r="BA301" s="89">
        <f>VLOOKUP((A301&amp;AX301),Precios!B:J,9,FALSE)</f>
        <v>9526.56</v>
      </c>
      <c r="BB301" t="s">
        <v>934</v>
      </c>
      <c r="BC301" t="str">
        <f>VLOOKUP((A301&amp;AX301),Precios!B:J,6,FALSE)</f>
        <v>16BOG20</v>
      </c>
    </row>
    <row r="302" spans="1:55">
      <c r="A302" s="53" t="s">
        <v>951</v>
      </c>
      <c r="B302" s="53" t="s">
        <v>952</v>
      </c>
      <c r="C302" t="s">
        <v>925</v>
      </c>
      <c r="D302" t="s">
        <v>926</v>
      </c>
      <c r="AA302" t="s">
        <v>927</v>
      </c>
      <c r="AB302" t="s">
        <v>928</v>
      </c>
      <c r="AC302" t="s">
        <v>929</v>
      </c>
      <c r="AD302" t="s">
        <v>930</v>
      </c>
      <c r="AS302" t="s">
        <v>931</v>
      </c>
      <c r="AU302" t="s">
        <v>932</v>
      </c>
      <c r="AV302" t="s">
        <v>679</v>
      </c>
      <c r="AX302" t="s">
        <v>682</v>
      </c>
      <c r="BA302" s="89">
        <f>VLOOKUP((A302&amp;AX302),Precios!B:J,9,FALSE)</f>
        <v>6811.2</v>
      </c>
      <c r="BB302" t="s">
        <v>934</v>
      </c>
      <c r="BC302" t="str">
        <f>VLOOKUP((A302&amp;AX302),Precios!B:J,6,FALSE)</f>
        <v>16MED31</v>
      </c>
    </row>
    <row r="303" spans="1:55">
      <c r="A303" s="53" t="s">
        <v>951</v>
      </c>
      <c r="B303" s="53" t="s">
        <v>952</v>
      </c>
      <c r="C303" t="s">
        <v>925</v>
      </c>
      <c r="D303" t="s">
        <v>926</v>
      </c>
      <c r="AA303" t="s">
        <v>927</v>
      </c>
      <c r="AB303" t="s">
        <v>928</v>
      </c>
      <c r="AC303" t="s">
        <v>929</v>
      </c>
      <c r="AD303" t="s">
        <v>930</v>
      </c>
      <c r="AS303" t="s">
        <v>931</v>
      </c>
      <c r="AU303" t="s">
        <v>932</v>
      </c>
      <c r="AV303" t="s">
        <v>674</v>
      </c>
      <c r="AX303" t="s">
        <v>676</v>
      </c>
      <c r="BA303" s="89">
        <f>VLOOKUP((A303&amp;AX303),Precios!B:J,9,FALSE)</f>
        <v>7664.49</v>
      </c>
      <c r="BB303" t="s">
        <v>934</v>
      </c>
      <c r="BC303" t="str">
        <f>VLOOKUP((A303&amp;AX303),Precios!B:J,6,FALSE)</f>
        <v>16MED22</v>
      </c>
    </row>
    <row r="304" spans="1:55">
      <c r="A304" s="53" t="s">
        <v>951</v>
      </c>
      <c r="B304" s="53" t="s">
        <v>952</v>
      </c>
      <c r="C304" t="s">
        <v>925</v>
      </c>
      <c r="D304" t="s">
        <v>926</v>
      </c>
      <c r="AA304" t="s">
        <v>927</v>
      </c>
      <c r="AB304" t="s">
        <v>928</v>
      </c>
      <c r="AC304" t="s">
        <v>929</v>
      </c>
      <c r="AD304" t="s">
        <v>930</v>
      </c>
      <c r="AS304" t="s">
        <v>931</v>
      </c>
      <c r="AU304" t="s">
        <v>932</v>
      </c>
      <c r="AV304" t="s">
        <v>671</v>
      </c>
      <c r="AX304" t="s">
        <v>673</v>
      </c>
      <c r="BA304" s="89">
        <f>VLOOKUP((A304&amp;AX304),Precios!B:J,9,FALSE)</f>
        <v>8252.07</v>
      </c>
      <c r="BB304" t="s">
        <v>934</v>
      </c>
      <c r="BC304" t="str">
        <f>VLOOKUP((A304&amp;AX304),Precios!B:J,6,FALSE)</f>
        <v>16MED23</v>
      </c>
    </row>
    <row r="305" spans="1:55">
      <c r="A305" s="53" t="s">
        <v>951</v>
      </c>
      <c r="B305" s="53" t="s">
        <v>952</v>
      </c>
      <c r="C305" t="s">
        <v>925</v>
      </c>
      <c r="D305" t="s">
        <v>926</v>
      </c>
      <c r="AA305" t="s">
        <v>927</v>
      </c>
      <c r="AB305" t="s">
        <v>928</v>
      </c>
      <c r="AC305" t="s">
        <v>929</v>
      </c>
      <c r="AD305" t="s">
        <v>930</v>
      </c>
      <c r="AS305" t="s">
        <v>931</v>
      </c>
      <c r="AU305" t="s">
        <v>932</v>
      </c>
      <c r="AV305" t="s">
        <v>689</v>
      </c>
      <c r="AX305" t="s">
        <v>690</v>
      </c>
      <c r="BA305" s="89">
        <f>VLOOKUP((A305&amp;AX305),Precios!B:J,9,FALSE)</f>
        <v>6810.81</v>
      </c>
      <c r="BB305" t="s">
        <v>934</v>
      </c>
      <c r="BC305" t="str">
        <f>VLOOKUP((A305&amp;AX305),Precios!B:J,6,FALSE)</f>
        <v>16MED25</v>
      </c>
    </row>
    <row r="306" spans="1:55">
      <c r="A306" s="53" t="s">
        <v>951</v>
      </c>
      <c r="B306" s="53" t="s">
        <v>952</v>
      </c>
      <c r="C306" t="s">
        <v>925</v>
      </c>
      <c r="D306" t="s">
        <v>926</v>
      </c>
      <c r="AA306" t="s">
        <v>927</v>
      </c>
      <c r="AB306" t="s">
        <v>928</v>
      </c>
      <c r="AC306" t="s">
        <v>929</v>
      </c>
      <c r="AD306" t="s">
        <v>930</v>
      </c>
      <c r="AS306" t="s">
        <v>931</v>
      </c>
      <c r="AU306" t="s">
        <v>932</v>
      </c>
      <c r="AV306" t="s">
        <v>679</v>
      </c>
      <c r="AX306" t="s">
        <v>681</v>
      </c>
      <c r="BA306" s="89">
        <f>VLOOKUP((A306&amp;AX306),Precios!B:J,9,FALSE)</f>
        <v>6811.2</v>
      </c>
      <c r="BB306" t="s">
        <v>934</v>
      </c>
      <c r="BC306" t="str">
        <f>VLOOKUP((A306&amp;AX306),Precios!B:J,6,FALSE)</f>
        <v>16CLO26</v>
      </c>
    </row>
    <row r="307" spans="1:55">
      <c r="A307" s="53" t="s">
        <v>951</v>
      </c>
      <c r="B307" s="53" t="s">
        <v>952</v>
      </c>
      <c r="C307" t="s">
        <v>925</v>
      </c>
      <c r="D307" t="s">
        <v>926</v>
      </c>
      <c r="AA307" t="s">
        <v>927</v>
      </c>
      <c r="AB307" t="s">
        <v>928</v>
      </c>
      <c r="AC307" t="s">
        <v>929</v>
      </c>
      <c r="AD307" t="s">
        <v>930</v>
      </c>
      <c r="AS307" t="s">
        <v>931</v>
      </c>
      <c r="AU307" t="s">
        <v>932</v>
      </c>
      <c r="AV307" t="s">
        <v>691</v>
      </c>
      <c r="AX307" t="s">
        <v>692</v>
      </c>
      <c r="BA307" s="89">
        <f>VLOOKUP((A307&amp;AX307),Precios!B:J,9,FALSE)</f>
        <v>7075.92</v>
      </c>
      <c r="BB307" t="s">
        <v>934</v>
      </c>
      <c r="BC307" t="str">
        <f>VLOOKUP((A307&amp;AX307),Precios!B:J,6,FALSE)</f>
        <v>16CLO27</v>
      </c>
    </row>
    <row r="308" spans="1:55">
      <c r="A308" s="53" t="s">
        <v>951</v>
      </c>
      <c r="B308" s="53" t="s">
        <v>952</v>
      </c>
      <c r="C308" t="s">
        <v>925</v>
      </c>
      <c r="D308" t="s">
        <v>926</v>
      </c>
      <c r="AA308" t="s">
        <v>927</v>
      </c>
      <c r="AB308" t="s">
        <v>928</v>
      </c>
      <c r="AC308" t="s">
        <v>929</v>
      </c>
      <c r="AD308" t="s">
        <v>930</v>
      </c>
      <c r="AS308" t="s">
        <v>931</v>
      </c>
      <c r="AU308" t="s">
        <v>932</v>
      </c>
      <c r="AV308" t="s">
        <v>683</v>
      </c>
      <c r="AX308" t="s">
        <v>684</v>
      </c>
      <c r="BA308" s="89">
        <f>VLOOKUP((A308&amp;AX308),Precios!B:J,9,FALSE)</f>
        <v>7638.96</v>
      </c>
      <c r="BB308" t="s">
        <v>934</v>
      </c>
      <c r="BC308" t="str">
        <f>VLOOKUP((A308&amp;AX308),Precios!B:J,6,FALSE)</f>
        <v>16CLO28</v>
      </c>
    </row>
    <row r="309" spans="1:55">
      <c r="A309" s="53" t="s">
        <v>951</v>
      </c>
      <c r="B309" s="53" t="s">
        <v>952</v>
      </c>
      <c r="C309" t="s">
        <v>925</v>
      </c>
      <c r="D309" t="s">
        <v>926</v>
      </c>
      <c r="AA309" t="s">
        <v>927</v>
      </c>
      <c r="AB309" t="s">
        <v>928</v>
      </c>
      <c r="AC309" t="s">
        <v>929</v>
      </c>
      <c r="AD309" t="s">
        <v>930</v>
      </c>
      <c r="AS309" t="s">
        <v>931</v>
      </c>
      <c r="AU309" t="s">
        <v>932</v>
      </c>
      <c r="AV309" t="s">
        <v>664</v>
      </c>
      <c r="AX309" t="s">
        <v>666</v>
      </c>
      <c r="BA309" s="89">
        <f>VLOOKUP((A309&amp;AX309),Precios!B:J,9,FALSE)</f>
        <v>8065.35</v>
      </c>
      <c r="BB309" t="s">
        <v>934</v>
      </c>
      <c r="BC309" t="str">
        <f>VLOOKUP((A309&amp;AX309),Precios!B:J,6,FALSE)</f>
        <v>16CLO30</v>
      </c>
    </row>
    <row r="310" spans="1:55">
      <c r="A310" s="53" t="s">
        <v>953</v>
      </c>
      <c r="B310" s="53" t="s">
        <v>954</v>
      </c>
      <c r="C310" t="s">
        <v>925</v>
      </c>
      <c r="D310" t="s">
        <v>926</v>
      </c>
      <c r="AA310" t="s">
        <v>927</v>
      </c>
      <c r="AB310" t="s">
        <v>928</v>
      </c>
      <c r="AC310" t="s">
        <v>929</v>
      </c>
      <c r="AD310" t="s">
        <v>930</v>
      </c>
      <c r="AS310" t="s">
        <v>931</v>
      </c>
      <c r="AU310" t="s">
        <v>932</v>
      </c>
      <c r="AV310" t="s">
        <v>933</v>
      </c>
      <c r="AX310" t="s">
        <v>699</v>
      </c>
      <c r="BA310" s="89">
        <f>VLOOKUP((A310&amp;AX310),Precios!B:J,9,FALSE)</f>
        <v>9557.35</v>
      </c>
      <c r="BB310" t="s">
        <v>934</v>
      </c>
      <c r="BC310" t="str">
        <f>VLOOKUP((A310&amp;AX310),Precios!B:J,6,FALSE)</f>
        <v>17BOG6</v>
      </c>
    </row>
    <row r="311" spans="1:55">
      <c r="A311" s="53" t="s">
        <v>953</v>
      </c>
      <c r="B311" s="53" t="s">
        <v>954</v>
      </c>
      <c r="C311" t="s">
        <v>925</v>
      </c>
      <c r="D311" t="s">
        <v>926</v>
      </c>
      <c r="AA311" t="s">
        <v>927</v>
      </c>
      <c r="AB311" t="s">
        <v>928</v>
      </c>
      <c r="AC311" t="s">
        <v>929</v>
      </c>
      <c r="AD311" t="s">
        <v>930</v>
      </c>
      <c r="AS311" t="s">
        <v>931</v>
      </c>
      <c r="AU311" t="s">
        <v>932</v>
      </c>
      <c r="AV311" t="s">
        <v>700</v>
      </c>
      <c r="AX311" t="s">
        <v>701</v>
      </c>
      <c r="BA311" s="89">
        <f>VLOOKUP((A311&amp;AX311),Precios!B:J,9,FALSE)</f>
        <v>9467.09</v>
      </c>
      <c r="BB311" t="s">
        <v>934</v>
      </c>
      <c r="BC311" t="str">
        <f>VLOOKUP((A311&amp;AX311),Precios!B:J,6,FALSE)</f>
        <v>17BOG7</v>
      </c>
    </row>
    <row r="312" spans="1:55">
      <c r="A312" s="53" t="s">
        <v>953</v>
      </c>
      <c r="B312" s="53" t="s">
        <v>954</v>
      </c>
      <c r="C312" t="s">
        <v>925</v>
      </c>
      <c r="D312" t="s">
        <v>926</v>
      </c>
      <c r="AA312" t="s">
        <v>927</v>
      </c>
      <c r="AB312" t="s">
        <v>928</v>
      </c>
      <c r="AC312" t="s">
        <v>929</v>
      </c>
      <c r="AD312" t="s">
        <v>930</v>
      </c>
      <c r="AS312" t="s">
        <v>931</v>
      </c>
      <c r="AU312" t="s">
        <v>932</v>
      </c>
      <c r="AV312" t="s">
        <v>679</v>
      </c>
      <c r="AX312" t="s">
        <v>680</v>
      </c>
      <c r="BA312" s="89">
        <f>VLOOKUP((A312&amp;AX312),Precios!B:J,9,FALSE)</f>
        <v>8849.75</v>
      </c>
      <c r="BB312" t="s">
        <v>934</v>
      </c>
      <c r="BC312" t="str">
        <f>VLOOKUP((A312&amp;AX312),Precios!B:J,6,FALSE)</f>
        <v>17BOG8</v>
      </c>
    </row>
    <row r="313" spans="1:55">
      <c r="A313" s="53" t="s">
        <v>953</v>
      </c>
      <c r="B313" s="53" t="s">
        <v>954</v>
      </c>
      <c r="C313" t="s">
        <v>925</v>
      </c>
      <c r="D313" t="s">
        <v>926</v>
      </c>
      <c r="AA313" t="s">
        <v>927</v>
      </c>
      <c r="AB313" t="s">
        <v>928</v>
      </c>
      <c r="AC313" t="s">
        <v>929</v>
      </c>
      <c r="AD313" t="s">
        <v>930</v>
      </c>
      <c r="AS313" t="s">
        <v>931</v>
      </c>
      <c r="AU313" t="s">
        <v>932</v>
      </c>
      <c r="AV313" t="s">
        <v>660</v>
      </c>
      <c r="AX313" t="s">
        <v>661</v>
      </c>
      <c r="BA313" s="89">
        <f>VLOOKUP((A313&amp;AX313),Precios!B:J,9,FALSE)</f>
        <v>7902.47</v>
      </c>
      <c r="BB313" t="s">
        <v>934</v>
      </c>
      <c r="BC313" t="str">
        <f>VLOOKUP((A313&amp;AX313),Precios!B:J,6,FALSE)</f>
        <v>17BOG9</v>
      </c>
    </row>
    <row r="314" spans="1:55">
      <c r="A314" s="53" t="s">
        <v>953</v>
      </c>
      <c r="B314" s="53" t="s">
        <v>954</v>
      </c>
      <c r="C314" t="s">
        <v>925</v>
      </c>
      <c r="D314" t="s">
        <v>926</v>
      </c>
      <c r="AA314" t="s">
        <v>927</v>
      </c>
      <c r="AB314" t="s">
        <v>928</v>
      </c>
      <c r="AC314" t="s">
        <v>929</v>
      </c>
      <c r="AD314" t="s">
        <v>930</v>
      </c>
      <c r="AS314" t="s">
        <v>931</v>
      </c>
      <c r="AU314" t="s">
        <v>932</v>
      </c>
      <c r="AV314" t="s">
        <v>674</v>
      </c>
      <c r="AX314" t="s">
        <v>675</v>
      </c>
      <c r="BA314" s="89">
        <f>VLOOKUP((A314&amp;AX314),Precios!B:J,9,FALSE)</f>
        <v>8573.58</v>
      </c>
      <c r="BB314" t="s">
        <v>934</v>
      </c>
      <c r="BC314" t="str">
        <f>VLOOKUP((A314&amp;AX314),Precios!B:J,6,FALSE)</f>
        <v>17BOG10</v>
      </c>
    </row>
    <row r="315" spans="1:55">
      <c r="A315" s="53" t="s">
        <v>953</v>
      </c>
      <c r="B315" s="53" t="s">
        <v>954</v>
      </c>
      <c r="C315" t="s">
        <v>925</v>
      </c>
      <c r="D315" t="s">
        <v>926</v>
      </c>
      <c r="AA315" t="s">
        <v>927</v>
      </c>
      <c r="AB315" t="s">
        <v>928</v>
      </c>
      <c r="AC315" t="s">
        <v>929</v>
      </c>
      <c r="AD315" t="s">
        <v>930</v>
      </c>
      <c r="AS315" t="s">
        <v>931</v>
      </c>
      <c r="AU315" t="s">
        <v>932</v>
      </c>
      <c r="AV315" t="s">
        <v>685</v>
      </c>
      <c r="AX315" t="s">
        <v>686</v>
      </c>
      <c r="BA315" s="89">
        <f>VLOOKUP((A315&amp;AX315),Precios!B:J,9,FALSE)</f>
        <v>7938.98</v>
      </c>
      <c r="BB315" t="s">
        <v>934</v>
      </c>
      <c r="BC315" t="str">
        <f>VLOOKUP((A315&amp;AX315),Precios!B:J,6,FALSE)</f>
        <v>17BOG11</v>
      </c>
    </row>
    <row r="316" spans="1:55">
      <c r="A316" s="53" t="s">
        <v>953</v>
      </c>
      <c r="B316" s="53" t="s">
        <v>954</v>
      </c>
      <c r="C316" t="s">
        <v>925</v>
      </c>
      <c r="D316" t="s">
        <v>926</v>
      </c>
      <c r="AA316" t="s">
        <v>927</v>
      </c>
      <c r="AB316" t="s">
        <v>928</v>
      </c>
      <c r="AC316" t="s">
        <v>929</v>
      </c>
      <c r="AD316" t="s">
        <v>930</v>
      </c>
      <c r="AS316" t="s">
        <v>931</v>
      </c>
      <c r="AU316" t="s">
        <v>932</v>
      </c>
      <c r="AV316" t="s">
        <v>662</v>
      </c>
      <c r="AX316" t="s">
        <v>663</v>
      </c>
      <c r="BA316" s="89">
        <f>VLOOKUP((A316&amp;AX316),Precios!B:J,9,FALSE)</f>
        <v>7368.72</v>
      </c>
      <c r="BB316" t="s">
        <v>934</v>
      </c>
      <c r="BC316" t="str">
        <f>VLOOKUP((A316&amp;AX316),Precios!B:J,6,FALSE)</f>
        <v>17BOG12</v>
      </c>
    </row>
    <row r="317" spans="1:55">
      <c r="A317" s="53" t="s">
        <v>953</v>
      </c>
      <c r="B317" s="53" t="s">
        <v>954</v>
      </c>
      <c r="C317" t="s">
        <v>925</v>
      </c>
      <c r="D317" t="s">
        <v>926</v>
      </c>
      <c r="AA317" t="s">
        <v>927</v>
      </c>
      <c r="AB317" t="s">
        <v>928</v>
      </c>
      <c r="AC317" t="s">
        <v>929</v>
      </c>
      <c r="AD317" t="s">
        <v>930</v>
      </c>
      <c r="AS317" t="s">
        <v>931</v>
      </c>
      <c r="AU317" t="s">
        <v>932</v>
      </c>
      <c r="AV317" t="s">
        <v>669</v>
      </c>
      <c r="AX317" t="s">
        <v>670</v>
      </c>
      <c r="BA317" s="89">
        <f>VLOOKUP((A317&amp;AX317),Precios!B:J,9,FALSE)</f>
        <v>8147.28</v>
      </c>
      <c r="BB317" t="s">
        <v>934</v>
      </c>
      <c r="BC317" t="str">
        <f>VLOOKUP((A317&amp;AX317),Precios!B:J,6,FALSE)</f>
        <v>17BOG13</v>
      </c>
    </row>
    <row r="318" spans="1:55">
      <c r="A318" s="53" t="s">
        <v>953</v>
      </c>
      <c r="B318" s="53" t="s">
        <v>954</v>
      </c>
      <c r="C318" t="s">
        <v>925</v>
      </c>
      <c r="D318" t="s">
        <v>926</v>
      </c>
      <c r="AA318" t="s">
        <v>927</v>
      </c>
      <c r="AB318" t="s">
        <v>928</v>
      </c>
      <c r="AC318" t="s">
        <v>929</v>
      </c>
      <c r="AD318" t="s">
        <v>930</v>
      </c>
      <c r="AS318" t="s">
        <v>931</v>
      </c>
      <c r="AU318" t="s">
        <v>932</v>
      </c>
      <c r="AV318" t="s">
        <v>693</v>
      </c>
      <c r="AX318" t="s">
        <v>694</v>
      </c>
      <c r="BA318" s="89">
        <f>VLOOKUP((A318&amp;AX318),Precios!B:J,9,FALSE)</f>
        <v>8560.7999999999993</v>
      </c>
      <c r="BB318" t="s">
        <v>934</v>
      </c>
      <c r="BC318" t="str">
        <f>VLOOKUP((A318&amp;AX318),Precios!B:J,6,FALSE)</f>
        <v>17BOG14</v>
      </c>
    </row>
    <row r="319" spans="1:55">
      <c r="A319" s="53" t="s">
        <v>953</v>
      </c>
      <c r="B319" s="53" t="s">
        <v>954</v>
      </c>
      <c r="C319" t="s">
        <v>925</v>
      </c>
      <c r="D319" t="s">
        <v>926</v>
      </c>
      <c r="AA319" t="s">
        <v>927</v>
      </c>
      <c r="AB319" t="s">
        <v>928</v>
      </c>
      <c r="AC319" t="s">
        <v>929</v>
      </c>
      <c r="AD319" t="s">
        <v>930</v>
      </c>
      <c r="AS319" t="s">
        <v>931</v>
      </c>
      <c r="AU319" t="s">
        <v>932</v>
      </c>
      <c r="AV319" t="s">
        <v>687</v>
      </c>
      <c r="AX319" t="s">
        <v>688</v>
      </c>
      <c r="BA319" s="89">
        <f>VLOOKUP((A319&amp;AX319),Precios!B:J,9,FALSE)</f>
        <v>8600.36</v>
      </c>
      <c r="BB319" t="s">
        <v>934</v>
      </c>
      <c r="BC319" t="str">
        <f>VLOOKUP((A319&amp;AX319),Precios!B:J,6,FALSE)</f>
        <v>17BOG16</v>
      </c>
    </row>
    <row r="320" spans="1:55">
      <c r="A320" s="53" t="s">
        <v>953</v>
      </c>
      <c r="B320" s="53" t="s">
        <v>954</v>
      </c>
      <c r="C320" t="s">
        <v>925</v>
      </c>
      <c r="D320" t="s">
        <v>926</v>
      </c>
      <c r="AA320" t="s">
        <v>927</v>
      </c>
      <c r="AB320" t="s">
        <v>928</v>
      </c>
      <c r="AC320" t="s">
        <v>929</v>
      </c>
      <c r="AD320" t="s">
        <v>930</v>
      </c>
      <c r="AS320" t="s">
        <v>931</v>
      </c>
      <c r="AU320" t="s">
        <v>932</v>
      </c>
      <c r="AV320" t="s">
        <v>667</v>
      </c>
      <c r="AX320" t="s">
        <v>668</v>
      </c>
      <c r="BA320" s="89">
        <f>VLOOKUP((A320&amp;AX320),Precios!B:J,9,FALSE)</f>
        <v>8910.5499999999993</v>
      </c>
      <c r="BB320" t="s">
        <v>934</v>
      </c>
      <c r="BC320" t="str">
        <f>VLOOKUP((A320&amp;AX320),Precios!B:J,6,FALSE)</f>
        <v>17BOG17</v>
      </c>
    </row>
    <row r="321" spans="1:55">
      <c r="A321" s="53" t="s">
        <v>953</v>
      </c>
      <c r="B321" s="53" t="s">
        <v>954</v>
      </c>
      <c r="C321" t="s">
        <v>925</v>
      </c>
      <c r="D321" t="s">
        <v>926</v>
      </c>
      <c r="AA321" t="s">
        <v>927</v>
      </c>
      <c r="AB321" t="s">
        <v>928</v>
      </c>
      <c r="AC321" t="s">
        <v>929</v>
      </c>
      <c r="AD321" t="s">
        <v>930</v>
      </c>
      <c r="AS321" t="s">
        <v>931</v>
      </c>
      <c r="AU321" t="s">
        <v>932</v>
      </c>
      <c r="AV321" t="s">
        <v>677</v>
      </c>
      <c r="AX321" t="s">
        <v>678</v>
      </c>
      <c r="BA321" s="89">
        <f>VLOOKUP((A321&amp;AX321),Precios!B:J,9,FALSE)</f>
        <v>9195.24</v>
      </c>
      <c r="BB321" t="s">
        <v>934</v>
      </c>
      <c r="BC321" t="str">
        <f>VLOOKUP((A321&amp;AX321),Precios!B:J,6,FALSE)</f>
        <v>17BOG18</v>
      </c>
    </row>
    <row r="322" spans="1:55">
      <c r="A322" s="53" t="s">
        <v>953</v>
      </c>
      <c r="B322" s="53" t="s">
        <v>954</v>
      </c>
      <c r="C322" t="s">
        <v>925</v>
      </c>
      <c r="D322" t="s">
        <v>926</v>
      </c>
      <c r="AA322" t="s">
        <v>927</v>
      </c>
      <c r="AB322" t="s">
        <v>928</v>
      </c>
      <c r="AC322" t="s">
        <v>929</v>
      </c>
      <c r="AD322" t="s">
        <v>930</v>
      </c>
      <c r="AS322" t="s">
        <v>931</v>
      </c>
      <c r="AU322" t="s">
        <v>932</v>
      </c>
      <c r="AV322" t="s">
        <v>695</v>
      </c>
      <c r="AX322" t="s">
        <v>696</v>
      </c>
      <c r="BA322" s="89">
        <f>VLOOKUP((A322&amp;AX322),Precios!B:J,9,FALSE)</f>
        <v>8281.57</v>
      </c>
      <c r="BB322" t="s">
        <v>934</v>
      </c>
      <c r="BC322" t="str">
        <f>VLOOKUP((A322&amp;AX322),Precios!B:J,6,FALSE)</f>
        <v>17BOG19</v>
      </c>
    </row>
    <row r="323" spans="1:55">
      <c r="A323" s="53" t="s">
        <v>953</v>
      </c>
      <c r="B323" s="53" t="s">
        <v>954</v>
      </c>
      <c r="C323" t="s">
        <v>925</v>
      </c>
      <c r="D323" t="s">
        <v>926</v>
      </c>
      <c r="AA323" t="s">
        <v>927</v>
      </c>
      <c r="AB323" t="s">
        <v>928</v>
      </c>
      <c r="AC323" t="s">
        <v>929</v>
      </c>
      <c r="AD323" t="s">
        <v>930</v>
      </c>
      <c r="AS323" t="s">
        <v>931</v>
      </c>
      <c r="AU323" t="s">
        <v>932</v>
      </c>
      <c r="AV323" t="s">
        <v>697</v>
      </c>
      <c r="AX323" t="s">
        <v>698</v>
      </c>
      <c r="BA323" s="89">
        <f>VLOOKUP((A323&amp;AX323),Precios!B:J,9,FALSE)</f>
        <v>20530.25</v>
      </c>
      <c r="BB323" t="s">
        <v>934</v>
      </c>
      <c r="BC323" t="str">
        <f>VLOOKUP((A323&amp;AX323),Precios!B:J,6,FALSE)</f>
        <v>17BOG20</v>
      </c>
    </row>
    <row r="324" spans="1:55">
      <c r="A324" s="53" t="s">
        <v>953</v>
      </c>
      <c r="B324" s="53" t="s">
        <v>954</v>
      </c>
      <c r="C324" t="s">
        <v>925</v>
      </c>
      <c r="D324" t="s">
        <v>926</v>
      </c>
      <c r="AA324" t="s">
        <v>927</v>
      </c>
      <c r="AB324" t="s">
        <v>928</v>
      </c>
      <c r="AC324" t="s">
        <v>929</v>
      </c>
      <c r="AD324" t="s">
        <v>930</v>
      </c>
      <c r="AS324" t="s">
        <v>931</v>
      </c>
      <c r="AU324" t="s">
        <v>932</v>
      </c>
      <c r="AV324" t="s">
        <v>679</v>
      </c>
      <c r="AX324" t="s">
        <v>682</v>
      </c>
      <c r="BA324" s="89">
        <f>VLOOKUP((A324&amp;AX324),Precios!B:J,9,FALSE)</f>
        <v>7825.35</v>
      </c>
      <c r="BB324" t="s">
        <v>934</v>
      </c>
      <c r="BC324" t="str">
        <f>VLOOKUP((A324&amp;AX324),Precios!B:J,6,FALSE)</f>
        <v>17MED31</v>
      </c>
    </row>
    <row r="325" spans="1:55">
      <c r="A325" s="53" t="s">
        <v>953</v>
      </c>
      <c r="B325" s="53" t="s">
        <v>954</v>
      </c>
      <c r="C325" t="s">
        <v>925</v>
      </c>
      <c r="D325" t="s">
        <v>926</v>
      </c>
      <c r="AA325" t="s">
        <v>927</v>
      </c>
      <c r="AB325" t="s">
        <v>928</v>
      </c>
      <c r="AC325" t="s">
        <v>929</v>
      </c>
      <c r="AD325" t="s">
        <v>930</v>
      </c>
      <c r="AS325" t="s">
        <v>931</v>
      </c>
      <c r="AU325" t="s">
        <v>932</v>
      </c>
      <c r="AV325" t="s">
        <v>674</v>
      </c>
      <c r="AX325" t="s">
        <v>676</v>
      </c>
      <c r="BA325" s="89">
        <f>VLOOKUP((A325&amp;AX325),Precios!B:J,9,FALSE)</f>
        <v>8716.48</v>
      </c>
      <c r="BB325" t="s">
        <v>934</v>
      </c>
      <c r="BC325" t="str">
        <f>VLOOKUP((A325&amp;AX325),Precios!B:J,6,FALSE)</f>
        <v>17MED22</v>
      </c>
    </row>
    <row r="326" spans="1:55">
      <c r="A326" s="53" t="s">
        <v>953</v>
      </c>
      <c r="B326" s="53" t="s">
        <v>954</v>
      </c>
      <c r="C326" t="s">
        <v>925</v>
      </c>
      <c r="D326" t="s">
        <v>926</v>
      </c>
      <c r="AA326" t="s">
        <v>927</v>
      </c>
      <c r="AB326" t="s">
        <v>928</v>
      </c>
      <c r="AC326" t="s">
        <v>929</v>
      </c>
      <c r="AD326" t="s">
        <v>930</v>
      </c>
      <c r="AS326" t="s">
        <v>931</v>
      </c>
      <c r="AU326" t="s">
        <v>932</v>
      </c>
      <c r="AV326" t="s">
        <v>671</v>
      </c>
      <c r="AX326" t="s">
        <v>673</v>
      </c>
      <c r="BA326" s="89">
        <f>VLOOKUP((A326&amp;AX326),Precios!B:J,9,FALSE)</f>
        <v>10840.16</v>
      </c>
      <c r="BB326" t="s">
        <v>934</v>
      </c>
      <c r="BC326" t="str">
        <f>VLOOKUP((A326&amp;AX326),Precios!B:J,6,FALSE)</f>
        <v>17MED23</v>
      </c>
    </row>
    <row r="327" spans="1:55">
      <c r="A327" s="53" t="s">
        <v>953</v>
      </c>
      <c r="B327" s="53" t="s">
        <v>954</v>
      </c>
      <c r="C327" t="s">
        <v>925</v>
      </c>
      <c r="D327" t="s">
        <v>926</v>
      </c>
      <c r="AA327" t="s">
        <v>927</v>
      </c>
      <c r="AB327" t="s">
        <v>928</v>
      </c>
      <c r="AC327" t="s">
        <v>929</v>
      </c>
      <c r="AD327" t="s">
        <v>930</v>
      </c>
      <c r="AS327" t="s">
        <v>931</v>
      </c>
      <c r="AU327" t="s">
        <v>932</v>
      </c>
      <c r="AV327" t="s">
        <v>689</v>
      </c>
      <c r="AX327" t="s">
        <v>690</v>
      </c>
      <c r="BA327" s="89">
        <f>VLOOKUP((A327&amp;AX327),Precios!B:J,9,FALSE)</f>
        <v>7824.51</v>
      </c>
      <c r="BB327" t="s">
        <v>934</v>
      </c>
      <c r="BC327" t="str">
        <f>VLOOKUP((A327&amp;AX327),Precios!B:J,6,FALSE)</f>
        <v>17MED25</v>
      </c>
    </row>
    <row r="328" spans="1:55">
      <c r="A328" s="53" t="s">
        <v>953</v>
      </c>
      <c r="B328" s="53" t="s">
        <v>954</v>
      </c>
      <c r="C328" t="s">
        <v>925</v>
      </c>
      <c r="D328" t="s">
        <v>926</v>
      </c>
      <c r="AA328" t="s">
        <v>927</v>
      </c>
      <c r="AB328" t="s">
        <v>928</v>
      </c>
      <c r="AC328" t="s">
        <v>929</v>
      </c>
      <c r="AD328" t="s">
        <v>930</v>
      </c>
      <c r="AS328" t="s">
        <v>931</v>
      </c>
      <c r="AU328" t="s">
        <v>932</v>
      </c>
      <c r="AV328" t="s">
        <v>679</v>
      </c>
      <c r="AX328" t="s">
        <v>681</v>
      </c>
      <c r="BA328" s="89">
        <f>VLOOKUP((A328&amp;AX328),Precios!B:J,9,FALSE)</f>
        <v>7825.35</v>
      </c>
      <c r="BB328" t="s">
        <v>934</v>
      </c>
      <c r="BC328" t="str">
        <f>VLOOKUP((A328&amp;AX328),Precios!B:J,6,FALSE)</f>
        <v>17CLO26</v>
      </c>
    </row>
    <row r="329" spans="1:55">
      <c r="A329" s="53" t="s">
        <v>953</v>
      </c>
      <c r="B329" s="53" t="s">
        <v>954</v>
      </c>
      <c r="C329" t="s">
        <v>925</v>
      </c>
      <c r="D329" t="s">
        <v>926</v>
      </c>
      <c r="AA329" t="s">
        <v>927</v>
      </c>
      <c r="AB329" t="s">
        <v>928</v>
      </c>
      <c r="AC329" t="s">
        <v>929</v>
      </c>
      <c r="AD329" t="s">
        <v>930</v>
      </c>
      <c r="AS329" t="s">
        <v>931</v>
      </c>
      <c r="AU329" t="s">
        <v>932</v>
      </c>
      <c r="AV329" t="s">
        <v>691</v>
      </c>
      <c r="AX329" t="s">
        <v>692</v>
      </c>
      <c r="BA329" s="89">
        <f>VLOOKUP((A329&amp;AX329),Precios!B:J,9,FALSE)</f>
        <v>8130.12</v>
      </c>
      <c r="BB329" t="s">
        <v>934</v>
      </c>
      <c r="BC329" t="str">
        <f>VLOOKUP((A329&amp;AX329),Precios!B:J,6,FALSE)</f>
        <v>17CLO27</v>
      </c>
    </row>
    <row r="330" spans="1:55">
      <c r="A330" s="53" t="s">
        <v>953</v>
      </c>
      <c r="B330" s="53" t="s">
        <v>954</v>
      </c>
      <c r="C330" t="s">
        <v>925</v>
      </c>
      <c r="D330" t="s">
        <v>926</v>
      </c>
      <c r="AA330" t="s">
        <v>927</v>
      </c>
      <c r="AB330" t="s">
        <v>928</v>
      </c>
      <c r="AC330" t="s">
        <v>929</v>
      </c>
      <c r="AD330" t="s">
        <v>930</v>
      </c>
      <c r="AS330" t="s">
        <v>931</v>
      </c>
      <c r="AU330" t="s">
        <v>932</v>
      </c>
      <c r="AV330" t="s">
        <v>683</v>
      </c>
      <c r="AX330" t="s">
        <v>684</v>
      </c>
      <c r="BA330" s="89">
        <f>VLOOKUP((A330&amp;AX330),Precios!B:J,9,FALSE)</f>
        <v>9353.98</v>
      </c>
      <c r="BB330" t="s">
        <v>934</v>
      </c>
      <c r="BC330" t="str">
        <f>VLOOKUP((A330&amp;AX330),Precios!B:J,6,FALSE)</f>
        <v>17CLO28</v>
      </c>
    </row>
    <row r="331" spans="1:55">
      <c r="A331" s="53" t="s">
        <v>953</v>
      </c>
      <c r="B331" s="53" t="s">
        <v>954</v>
      </c>
      <c r="C331" t="s">
        <v>925</v>
      </c>
      <c r="D331" t="s">
        <v>926</v>
      </c>
      <c r="AA331" t="s">
        <v>927</v>
      </c>
      <c r="AB331" t="s">
        <v>928</v>
      </c>
      <c r="AC331" t="s">
        <v>929</v>
      </c>
      <c r="AD331" t="s">
        <v>930</v>
      </c>
      <c r="AS331" t="s">
        <v>931</v>
      </c>
      <c r="AU331" t="s">
        <v>932</v>
      </c>
      <c r="AV331" t="s">
        <v>664</v>
      </c>
      <c r="AX331" t="s">
        <v>666</v>
      </c>
      <c r="BA331" s="89">
        <f>VLOOKUP((A331&amp;AX331),Precios!B:J,9,FALSE)</f>
        <v>9171.8700000000008</v>
      </c>
      <c r="BB331" t="s">
        <v>934</v>
      </c>
      <c r="BC331" t="str">
        <f>VLOOKUP((A331&amp;AX331),Precios!B:J,6,FALSE)</f>
        <v>17CLO30</v>
      </c>
    </row>
    <row r="332" spans="1:55">
      <c r="A332" s="53" t="s">
        <v>174</v>
      </c>
      <c r="B332" s="53" t="s">
        <v>955</v>
      </c>
      <c r="C332" t="s">
        <v>956</v>
      </c>
      <c r="D332" t="s">
        <v>926</v>
      </c>
      <c r="AA332" t="s">
        <v>927</v>
      </c>
      <c r="AB332" t="s">
        <v>928</v>
      </c>
      <c r="AC332" t="s">
        <v>929</v>
      </c>
      <c r="AD332" t="s">
        <v>930</v>
      </c>
      <c r="AS332" t="s">
        <v>931</v>
      </c>
      <c r="AU332" t="s">
        <v>932</v>
      </c>
      <c r="AV332" t="s">
        <v>933</v>
      </c>
      <c r="AX332" t="s">
        <v>699</v>
      </c>
      <c r="BA332" s="89">
        <f>VLOOKUP((A332&amp;AX332),Precios!B:J,9,FALSE)</f>
        <v>63184.71</v>
      </c>
      <c r="BB332" t="s">
        <v>934</v>
      </c>
      <c r="BC332" t="str">
        <f>VLOOKUP((A332&amp;AX332),Precios!B:J,6,FALSE)</f>
        <v>22BOG6</v>
      </c>
    </row>
    <row r="333" spans="1:55">
      <c r="A333" s="53" t="s">
        <v>174</v>
      </c>
      <c r="B333" s="53" t="s">
        <v>955</v>
      </c>
      <c r="C333" t="s">
        <v>956</v>
      </c>
      <c r="D333" t="s">
        <v>926</v>
      </c>
      <c r="AA333" t="s">
        <v>927</v>
      </c>
      <c r="AB333" t="s">
        <v>928</v>
      </c>
      <c r="AC333" t="s">
        <v>929</v>
      </c>
      <c r="AD333" t="s">
        <v>930</v>
      </c>
      <c r="AS333" t="s">
        <v>931</v>
      </c>
      <c r="AU333" t="s">
        <v>932</v>
      </c>
      <c r="AV333" t="s">
        <v>700</v>
      </c>
      <c r="AX333" t="s">
        <v>701</v>
      </c>
      <c r="BA333" s="89">
        <f>VLOOKUP((A333&amp;AX333),Precios!B:J,9,FALSE)</f>
        <v>59488.639999999999</v>
      </c>
      <c r="BB333" t="s">
        <v>934</v>
      </c>
      <c r="BC333" t="str">
        <f>VLOOKUP((A333&amp;AX333),Precios!B:J,6,FALSE)</f>
        <v>22BOG7</v>
      </c>
    </row>
    <row r="334" spans="1:55">
      <c r="A334" s="53" t="s">
        <v>174</v>
      </c>
      <c r="B334" s="53" t="s">
        <v>955</v>
      </c>
      <c r="C334" t="s">
        <v>956</v>
      </c>
      <c r="D334" t="s">
        <v>926</v>
      </c>
      <c r="AA334" t="s">
        <v>927</v>
      </c>
      <c r="AB334" t="s">
        <v>928</v>
      </c>
      <c r="AC334" t="s">
        <v>929</v>
      </c>
      <c r="AD334" t="s">
        <v>930</v>
      </c>
      <c r="AS334" t="s">
        <v>931</v>
      </c>
      <c r="AU334" t="s">
        <v>932</v>
      </c>
      <c r="AV334" t="s">
        <v>679</v>
      </c>
      <c r="AX334" t="s">
        <v>680</v>
      </c>
      <c r="BA334" s="89">
        <f>VLOOKUP((A334&amp;AX334),Precios!B:J,9,FALSE)</f>
        <v>50642.28</v>
      </c>
      <c r="BB334" t="s">
        <v>934</v>
      </c>
      <c r="BC334" t="str">
        <f>VLOOKUP((A334&amp;AX334),Precios!B:J,6,FALSE)</f>
        <v>22BOG8</v>
      </c>
    </row>
    <row r="335" spans="1:55">
      <c r="A335" s="53" t="s">
        <v>174</v>
      </c>
      <c r="B335" s="53" t="s">
        <v>955</v>
      </c>
      <c r="C335" t="s">
        <v>956</v>
      </c>
      <c r="D335" t="s">
        <v>926</v>
      </c>
      <c r="AA335" t="s">
        <v>927</v>
      </c>
      <c r="AB335" t="s">
        <v>928</v>
      </c>
      <c r="AC335" t="s">
        <v>929</v>
      </c>
      <c r="AD335" t="s">
        <v>930</v>
      </c>
      <c r="AS335" t="s">
        <v>931</v>
      </c>
      <c r="AU335" t="s">
        <v>932</v>
      </c>
      <c r="AV335" t="s">
        <v>660</v>
      </c>
      <c r="AX335" t="s">
        <v>661</v>
      </c>
      <c r="BA335" s="89">
        <f>VLOOKUP((A335&amp;AX335),Precios!B:J,9,FALSE)</f>
        <v>54146.6</v>
      </c>
      <c r="BB335" t="s">
        <v>934</v>
      </c>
      <c r="BC335" t="str">
        <f>VLOOKUP((A335&amp;AX335),Precios!B:J,6,FALSE)</f>
        <v>22BOG9</v>
      </c>
    </row>
    <row r="336" spans="1:55">
      <c r="A336" s="53" t="s">
        <v>174</v>
      </c>
      <c r="B336" s="53" t="s">
        <v>955</v>
      </c>
      <c r="C336" t="s">
        <v>956</v>
      </c>
      <c r="D336" t="s">
        <v>926</v>
      </c>
      <c r="AA336" t="s">
        <v>927</v>
      </c>
      <c r="AB336" t="s">
        <v>928</v>
      </c>
      <c r="AC336" t="s">
        <v>929</v>
      </c>
      <c r="AD336" t="s">
        <v>930</v>
      </c>
      <c r="AS336" t="s">
        <v>931</v>
      </c>
      <c r="AU336" t="s">
        <v>932</v>
      </c>
      <c r="AV336" t="s">
        <v>674</v>
      </c>
      <c r="AX336" t="s">
        <v>675</v>
      </c>
      <c r="BA336" s="89">
        <f>VLOOKUP((A336&amp;AX336),Precios!B:J,9,FALSE)</f>
        <v>19216.650000000001</v>
      </c>
      <c r="BB336" t="s">
        <v>934</v>
      </c>
      <c r="BC336" t="str">
        <f>VLOOKUP((A336&amp;AX336),Precios!B:J,6,FALSE)</f>
        <v>22BOG10</v>
      </c>
    </row>
    <row r="337" spans="1:55">
      <c r="A337" s="53" t="s">
        <v>174</v>
      </c>
      <c r="B337" s="53" t="s">
        <v>955</v>
      </c>
      <c r="C337" t="s">
        <v>956</v>
      </c>
      <c r="D337" t="s">
        <v>926</v>
      </c>
      <c r="AA337" t="s">
        <v>927</v>
      </c>
      <c r="AB337" t="s">
        <v>928</v>
      </c>
      <c r="AC337" t="s">
        <v>929</v>
      </c>
      <c r="AD337" t="s">
        <v>930</v>
      </c>
      <c r="AS337" t="s">
        <v>931</v>
      </c>
      <c r="AU337" t="s">
        <v>932</v>
      </c>
      <c r="AV337" t="s">
        <v>685</v>
      </c>
      <c r="AX337" t="s">
        <v>686</v>
      </c>
      <c r="BA337" s="89">
        <f>VLOOKUP((A337&amp;AX337),Precios!B:J,9,FALSE)</f>
        <v>54748.76</v>
      </c>
      <c r="BB337" t="s">
        <v>934</v>
      </c>
      <c r="BC337" t="str">
        <f>VLOOKUP((A337&amp;AX337),Precios!B:J,6,FALSE)</f>
        <v>22BOG11</v>
      </c>
    </row>
    <row r="338" spans="1:55">
      <c r="A338" s="53" t="s">
        <v>174</v>
      </c>
      <c r="B338" s="53" t="s">
        <v>955</v>
      </c>
      <c r="C338" t="s">
        <v>956</v>
      </c>
      <c r="D338" t="s">
        <v>926</v>
      </c>
      <c r="AA338" t="s">
        <v>927</v>
      </c>
      <c r="AB338" t="s">
        <v>928</v>
      </c>
      <c r="AC338" t="s">
        <v>929</v>
      </c>
      <c r="AD338" t="s">
        <v>930</v>
      </c>
      <c r="AS338" t="s">
        <v>931</v>
      </c>
      <c r="AU338" t="s">
        <v>932</v>
      </c>
      <c r="AV338" t="s">
        <v>662</v>
      </c>
      <c r="AX338" t="s">
        <v>663</v>
      </c>
      <c r="BA338" s="89">
        <f>VLOOKUP((A338&amp;AX338),Precios!B:J,9,FALSE)</f>
        <v>45148.93</v>
      </c>
      <c r="BB338" t="s">
        <v>934</v>
      </c>
      <c r="BC338" t="str">
        <f>VLOOKUP((A338&amp;AX338),Precios!B:J,6,FALSE)</f>
        <v>22BOG12</v>
      </c>
    </row>
    <row r="339" spans="1:55">
      <c r="A339" s="53" t="s">
        <v>174</v>
      </c>
      <c r="B339" s="53" t="s">
        <v>955</v>
      </c>
      <c r="C339" t="s">
        <v>956</v>
      </c>
      <c r="D339" t="s">
        <v>926</v>
      </c>
      <c r="AA339" t="s">
        <v>927</v>
      </c>
      <c r="AB339" t="s">
        <v>928</v>
      </c>
      <c r="AC339" t="s">
        <v>929</v>
      </c>
      <c r="AD339" t="s">
        <v>930</v>
      </c>
      <c r="AS339" t="s">
        <v>931</v>
      </c>
      <c r="AU339" t="s">
        <v>932</v>
      </c>
      <c r="AV339" t="s">
        <v>669</v>
      </c>
      <c r="AX339" t="s">
        <v>670</v>
      </c>
      <c r="BA339" s="89">
        <f>VLOOKUP((A339&amp;AX339),Precios!B:J,9,FALSE)</f>
        <v>54770.16</v>
      </c>
      <c r="BB339" t="s">
        <v>934</v>
      </c>
      <c r="BC339" t="str">
        <f>VLOOKUP((A339&amp;AX339),Precios!B:J,6,FALSE)</f>
        <v>22BOG13</v>
      </c>
    </row>
    <row r="340" spans="1:55">
      <c r="A340" s="53" t="s">
        <v>174</v>
      </c>
      <c r="B340" s="53" t="s">
        <v>955</v>
      </c>
      <c r="C340" t="s">
        <v>956</v>
      </c>
      <c r="D340" t="s">
        <v>926</v>
      </c>
      <c r="AA340" t="s">
        <v>927</v>
      </c>
      <c r="AB340" t="s">
        <v>928</v>
      </c>
      <c r="AC340" t="s">
        <v>929</v>
      </c>
      <c r="AD340" t="s">
        <v>930</v>
      </c>
      <c r="AS340" t="s">
        <v>931</v>
      </c>
      <c r="AU340" t="s">
        <v>932</v>
      </c>
      <c r="AV340" t="s">
        <v>693</v>
      </c>
      <c r="AX340" t="s">
        <v>694</v>
      </c>
      <c r="BA340" s="89">
        <f>VLOOKUP((A340&amp;AX340),Precios!B:J,9,FALSE)</f>
        <v>61518.86</v>
      </c>
      <c r="BB340" t="s">
        <v>934</v>
      </c>
      <c r="BC340" t="str">
        <f>VLOOKUP((A340&amp;AX340),Precios!B:J,6,FALSE)</f>
        <v>22BOG14</v>
      </c>
    </row>
    <row r="341" spans="1:55">
      <c r="A341" s="53" t="s">
        <v>174</v>
      </c>
      <c r="B341" s="53" t="s">
        <v>955</v>
      </c>
      <c r="C341" t="s">
        <v>956</v>
      </c>
      <c r="D341" t="s">
        <v>926</v>
      </c>
      <c r="AA341" t="s">
        <v>927</v>
      </c>
      <c r="AB341" t="s">
        <v>928</v>
      </c>
      <c r="AC341" t="s">
        <v>929</v>
      </c>
      <c r="AD341" t="s">
        <v>930</v>
      </c>
      <c r="AS341" t="s">
        <v>931</v>
      </c>
      <c r="AU341" t="s">
        <v>932</v>
      </c>
      <c r="AV341" t="s">
        <v>687</v>
      </c>
      <c r="AX341" t="s">
        <v>688</v>
      </c>
      <c r="BA341" s="89">
        <f>VLOOKUP((A341&amp;AX341),Precios!B:J,9,FALSE)</f>
        <v>63628.67</v>
      </c>
      <c r="BB341" t="s">
        <v>934</v>
      </c>
      <c r="BC341" t="str">
        <f>VLOOKUP((A341&amp;AX341),Precios!B:J,6,FALSE)</f>
        <v>22BOG16</v>
      </c>
    </row>
    <row r="342" spans="1:55">
      <c r="A342" s="53" t="s">
        <v>174</v>
      </c>
      <c r="B342" s="53" t="s">
        <v>955</v>
      </c>
      <c r="C342" t="s">
        <v>956</v>
      </c>
      <c r="D342" t="s">
        <v>926</v>
      </c>
      <c r="AA342" t="s">
        <v>927</v>
      </c>
      <c r="AB342" t="s">
        <v>928</v>
      </c>
      <c r="AC342" t="s">
        <v>929</v>
      </c>
      <c r="AD342" t="s">
        <v>930</v>
      </c>
      <c r="AS342" t="s">
        <v>931</v>
      </c>
      <c r="AU342" t="s">
        <v>932</v>
      </c>
      <c r="AV342" t="s">
        <v>667</v>
      </c>
      <c r="AX342" t="s">
        <v>668</v>
      </c>
      <c r="BA342" s="89">
        <f>VLOOKUP((A342&amp;AX342),Precios!B:J,9,FALSE)</f>
        <v>55035.75</v>
      </c>
      <c r="BB342" t="s">
        <v>934</v>
      </c>
      <c r="BC342" t="str">
        <f>VLOOKUP((A342&amp;AX342),Precios!B:J,6,FALSE)</f>
        <v>22BOG17</v>
      </c>
    </row>
    <row r="343" spans="1:55">
      <c r="A343" s="53" t="s">
        <v>174</v>
      </c>
      <c r="B343" s="53" t="s">
        <v>955</v>
      </c>
      <c r="C343" t="s">
        <v>956</v>
      </c>
      <c r="D343" t="s">
        <v>926</v>
      </c>
      <c r="AA343" t="s">
        <v>927</v>
      </c>
      <c r="AB343" t="s">
        <v>928</v>
      </c>
      <c r="AC343" t="s">
        <v>929</v>
      </c>
      <c r="AD343" t="s">
        <v>930</v>
      </c>
      <c r="AS343" t="s">
        <v>931</v>
      </c>
      <c r="AU343" t="s">
        <v>932</v>
      </c>
      <c r="AV343" t="s">
        <v>677</v>
      </c>
      <c r="AX343" t="s">
        <v>678</v>
      </c>
      <c r="BA343" s="89">
        <f>VLOOKUP((A343&amp;AX343),Precios!B:J,9,FALSE)</f>
        <v>63415.15</v>
      </c>
      <c r="BB343" t="s">
        <v>934</v>
      </c>
      <c r="BC343" t="str">
        <f>VLOOKUP((A343&amp;AX343),Precios!B:J,6,FALSE)</f>
        <v>22BOG18</v>
      </c>
    </row>
    <row r="344" spans="1:55">
      <c r="A344" s="53" t="s">
        <v>174</v>
      </c>
      <c r="B344" s="53" t="s">
        <v>955</v>
      </c>
      <c r="C344" t="s">
        <v>956</v>
      </c>
      <c r="D344" t="s">
        <v>926</v>
      </c>
      <c r="AA344" t="s">
        <v>927</v>
      </c>
      <c r="AB344" t="s">
        <v>928</v>
      </c>
      <c r="AC344" t="s">
        <v>929</v>
      </c>
      <c r="AD344" t="s">
        <v>930</v>
      </c>
      <c r="AS344" t="s">
        <v>931</v>
      </c>
      <c r="AU344" t="s">
        <v>932</v>
      </c>
      <c r="AV344" t="s">
        <v>695</v>
      </c>
      <c r="AX344" t="s">
        <v>696</v>
      </c>
      <c r="BA344" s="89">
        <f>VLOOKUP((A344&amp;AX344),Precios!B:J,9,FALSE)</f>
        <v>50642</v>
      </c>
      <c r="BB344" t="s">
        <v>934</v>
      </c>
      <c r="BC344" t="str">
        <f>VLOOKUP((A344&amp;AX344),Precios!B:J,6,FALSE)</f>
        <v>22BOG19</v>
      </c>
    </row>
    <row r="345" spans="1:55">
      <c r="A345" s="53" t="s">
        <v>174</v>
      </c>
      <c r="B345" s="53" t="s">
        <v>955</v>
      </c>
      <c r="C345" t="s">
        <v>956</v>
      </c>
      <c r="D345" t="s">
        <v>926</v>
      </c>
      <c r="AA345" t="s">
        <v>927</v>
      </c>
      <c r="AB345" t="s">
        <v>928</v>
      </c>
      <c r="AC345" t="s">
        <v>929</v>
      </c>
      <c r="AD345" t="s">
        <v>930</v>
      </c>
      <c r="AS345" t="s">
        <v>931</v>
      </c>
      <c r="AU345" t="s">
        <v>932</v>
      </c>
      <c r="AV345" t="s">
        <v>697</v>
      </c>
      <c r="AX345" t="s">
        <v>698</v>
      </c>
      <c r="BA345" s="89">
        <f>VLOOKUP((A345&amp;AX345),Precios!B:J,9,FALSE)</f>
        <v>20000</v>
      </c>
      <c r="BB345" t="s">
        <v>934</v>
      </c>
      <c r="BC345" t="str">
        <f>VLOOKUP((A345&amp;AX345),Precios!B:J,6,FALSE)</f>
        <v>22BOG20</v>
      </c>
    </row>
    <row r="346" spans="1:55">
      <c r="A346" s="53" t="s">
        <v>174</v>
      </c>
      <c r="B346" s="53" t="s">
        <v>955</v>
      </c>
      <c r="C346" t="s">
        <v>956</v>
      </c>
      <c r="D346" t="s">
        <v>926</v>
      </c>
      <c r="AA346" t="s">
        <v>927</v>
      </c>
      <c r="AB346" t="s">
        <v>928</v>
      </c>
      <c r="AC346" t="s">
        <v>929</v>
      </c>
      <c r="AD346" t="s">
        <v>930</v>
      </c>
      <c r="AS346" t="s">
        <v>931</v>
      </c>
      <c r="AU346" t="s">
        <v>932</v>
      </c>
      <c r="AV346" t="s">
        <v>679</v>
      </c>
      <c r="AX346" t="s">
        <v>682</v>
      </c>
      <c r="BA346" s="89">
        <f>VLOOKUP((A346&amp;AX346),Precios!B:J,9,FALSE)</f>
        <v>53620.99</v>
      </c>
      <c r="BB346" t="s">
        <v>934</v>
      </c>
      <c r="BC346" t="str">
        <f>VLOOKUP((A346&amp;AX346),Precios!B:J,6,FALSE)</f>
        <v>22MED31</v>
      </c>
    </row>
    <row r="347" spans="1:55">
      <c r="A347" s="53" t="s">
        <v>174</v>
      </c>
      <c r="B347" s="53" t="s">
        <v>955</v>
      </c>
      <c r="C347" t="s">
        <v>956</v>
      </c>
      <c r="D347" t="s">
        <v>926</v>
      </c>
      <c r="AA347" t="s">
        <v>927</v>
      </c>
      <c r="AB347" t="s">
        <v>928</v>
      </c>
      <c r="AC347" t="s">
        <v>929</v>
      </c>
      <c r="AD347" t="s">
        <v>930</v>
      </c>
      <c r="AS347" t="s">
        <v>931</v>
      </c>
      <c r="AU347" t="s">
        <v>932</v>
      </c>
      <c r="AV347" t="s">
        <v>674</v>
      </c>
      <c r="AX347" t="s">
        <v>676</v>
      </c>
      <c r="BA347" s="89">
        <f>VLOOKUP((A347&amp;AX347),Precios!B:J,9,FALSE)</f>
        <v>19536.93</v>
      </c>
      <c r="BB347" t="s">
        <v>934</v>
      </c>
      <c r="BC347" t="str">
        <f>VLOOKUP((A347&amp;AX347),Precios!B:J,6,FALSE)</f>
        <v>22MED22</v>
      </c>
    </row>
    <row r="348" spans="1:55">
      <c r="A348" s="53" t="s">
        <v>174</v>
      </c>
      <c r="B348" s="53" t="s">
        <v>955</v>
      </c>
      <c r="C348" t="s">
        <v>956</v>
      </c>
      <c r="D348" t="s">
        <v>926</v>
      </c>
      <c r="AA348" t="s">
        <v>927</v>
      </c>
      <c r="AB348" t="s">
        <v>928</v>
      </c>
      <c r="AC348" t="s">
        <v>929</v>
      </c>
      <c r="AD348" t="s">
        <v>930</v>
      </c>
      <c r="AS348" t="s">
        <v>931</v>
      </c>
      <c r="AU348" t="s">
        <v>932</v>
      </c>
      <c r="AV348" t="s">
        <v>671</v>
      </c>
      <c r="AX348" t="s">
        <v>673</v>
      </c>
      <c r="BA348" s="89">
        <f>VLOOKUP((A348&amp;AX348),Precios!B:J,9,FALSE)</f>
        <v>40650.6</v>
      </c>
      <c r="BB348" t="s">
        <v>934</v>
      </c>
      <c r="BC348" t="str">
        <f>VLOOKUP((A348&amp;AX348),Precios!B:J,6,FALSE)</f>
        <v>22MED23</v>
      </c>
    </row>
    <row r="349" spans="1:55">
      <c r="A349" s="53" t="s">
        <v>174</v>
      </c>
      <c r="B349" s="53" t="s">
        <v>955</v>
      </c>
      <c r="C349" t="s">
        <v>956</v>
      </c>
      <c r="D349" t="s">
        <v>926</v>
      </c>
      <c r="AA349" t="s">
        <v>927</v>
      </c>
      <c r="AB349" t="s">
        <v>928</v>
      </c>
      <c r="AC349" t="s">
        <v>929</v>
      </c>
      <c r="AD349" t="s">
        <v>930</v>
      </c>
      <c r="AS349" t="s">
        <v>931</v>
      </c>
      <c r="AU349" t="s">
        <v>932</v>
      </c>
      <c r="AV349" t="s">
        <v>689</v>
      </c>
      <c r="AX349" t="s">
        <v>690</v>
      </c>
      <c r="BA349" s="89">
        <f>VLOOKUP((A349&amp;AX349),Precios!B:J,9,FALSE)</f>
        <v>19000</v>
      </c>
      <c r="BB349" t="s">
        <v>934</v>
      </c>
      <c r="BC349" t="str">
        <f>VLOOKUP((A349&amp;AX349),Precios!B:J,6,FALSE)</f>
        <v>22MED25</v>
      </c>
    </row>
    <row r="350" spans="1:55">
      <c r="A350" s="53" t="s">
        <v>174</v>
      </c>
      <c r="B350" s="53" t="s">
        <v>955</v>
      </c>
      <c r="C350" t="s">
        <v>956</v>
      </c>
      <c r="D350" t="s">
        <v>926</v>
      </c>
      <c r="AA350" t="s">
        <v>927</v>
      </c>
      <c r="AB350" t="s">
        <v>928</v>
      </c>
      <c r="AC350" t="s">
        <v>929</v>
      </c>
      <c r="AD350" t="s">
        <v>930</v>
      </c>
      <c r="AS350" t="s">
        <v>931</v>
      </c>
      <c r="AU350" t="s">
        <v>932</v>
      </c>
      <c r="AV350" t="s">
        <v>679</v>
      </c>
      <c r="AX350" t="s">
        <v>681</v>
      </c>
      <c r="BA350" s="89">
        <f>VLOOKUP((A350&amp;AX350),Precios!B:J,9,FALSE)</f>
        <v>53620.99</v>
      </c>
      <c r="BB350" t="s">
        <v>934</v>
      </c>
      <c r="BC350" t="str">
        <f>VLOOKUP((A350&amp;AX350),Precios!B:J,6,FALSE)</f>
        <v>22CLO26</v>
      </c>
    </row>
    <row r="351" spans="1:55">
      <c r="A351" s="53" t="s">
        <v>174</v>
      </c>
      <c r="B351" s="53" t="s">
        <v>955</v>
      </c>
      <c r="C351" t="s">
        <v>956</v>
      </c>
      <c r="D351" t="s">
        <v>926</v>
      </c>
      <c r="AA351" t="s">
        <v>927</v>
      </c>
      <c r="AB351" t="s">
        <v>928</v>
      </c>
      <c r="AC351" t="s">
        <v>929</v>
      </c>
      <c r="AD351" t="s">
        <v>930</v>
      </c>
      <c r="AS351" t="s">
        <v>931</v>
      </c>
      <c r="AU351" t="s">
        <v>932</v>
      </c>
      <c r="AV351" t="s">
        <v>691</v>
      </c>
      <c r="AX351" t="s">
        <v>692</v>
      </c>
      <c r="BA351" s="89">
        <f>VLOOKUP((A351&amp;AX351),Precios!B:J,9,FALSE)</f>
        <v>55706.22</v>
      </c>
      <c r="BB351" t="s">
        <v>934</v>
      </c>
      <c r="BC351" t="str">
        <f>VLOOKUP((A351&amp;AX351),Precios!B:J,6,FALSE)</f>
        <v>22CLO27</v>
      </c>
    </row>
    <row r="352" spans="1:55">
      <c r="A352" s="53" t="s">
        <v>174</v>
      </c>
      <c r="B352" s="53" t="s">
        <v>955</v>
      </c>
      <c r="C352" t="s">
        <v>956</v>
      </c>
      <c r="D352" t="s">
        <v>926</v>
      </c>
      <c r="AA352" t="s">
        <v>927</v>
      </c>
      <c r="AB352" t="s">
        <v>928</v>
      </c>
      <c r="AC352" t="s">
        <v>929</v>
      </c>
      <c r="AD352" t="s">
        <v>930</v>
      </c>
      <c r="AS352" t="s">
        <v>931</v>
      </c>
      <c r="AU352" t="s">
        <v>932</v>
      </c>
      <c r="AV352" t="s">
        <v>683</v>
      </c>
      <c r="AX352" t="s">
        <v>684</v>
      </c>
      <c r="BA352" s="89">
        <f>VLOOKUP((A352&amp;AX352),Precios!B:J,9,FALSE)</f>
        <v>1185.1099999999999</v>
      </c>
      <c r="BB352" t="s">
        <v>934</v>
      </c>
      <c r="BC352" t="str">
        <f>VLOOKUP((A352&amp;AX352),Precios!B:J,6,FALSE)</f>
        <v>22CLO28</v>
      </c>
    </row>
    <row r="353" spans="1:55">
      <c r="A353" s="53" t="s">
        <v>174</v>
      </c>
      <c r="B353" s="53" t="s">
        <v>955</v>
      </c>
      <c r="C353" t="s">
        <v>956</v>
      </c>
      <c r="D353" t="s">
        <v>926</v>
      </c>
      <c r="AA353" t="s">
        <v>927</v>
      </c>
      <c r="AB353" t="s">
        <v>928</v>
      </c>
      <c r="AC353" t="s">
        <v>929</v>
      </c>
      <c r="AD353" t="s">
        <v>930</v>
      </c>
      <c r="AS353" t="s">
        <v>931</v>
      </c>
      <c r="AU353" t="s">
        <v>932</v>
      </c>
      <c r="AV353" t="s">
        <v>664</v>
      </c>
      <c r="AX353" t="s">
        <v>666</v>
      </c>
      <c r="BA353" s="89">
        <f>VLOOKUP((A353&amp;AX353),Precios!B:J,9,FALSE)</f>
        <v>63252.67</v>
      </c>
      <c r="BB353" t="s">
        <v>934</v>
      </c>
      <c r="BC353" t="str">
        <f>VLOOKUP((A353&amp;AX353),Precios!B:J,6,FALSE)</f>
        <v>22CLO30</v>
      </c>
    </row>
    <row r="354" spans="1:55">
      <c r="A354" s="53" t="s">
        <v>212</v>
      </c>
      <c r="B354" s="53" t="s">
        <v>957</v>
      </c>
      <c r="C354" t="s">
        <v>956</v>
      </c>
      <c r="D354" t="s">
        <v>926</v>
      </c>
      <c r="AA354" t="s">
        <v>927</v>
      </c>
      <c r="AB354" t="s">
        <v>928</v>
      </c>
      <c r="AC354" t="s">
        <v>929</v>
      </c>
      <c r="AD354" t="s">
        <v>930</v>
      </c>
      <c r="AS354" t="s">
        <v>931</v>
      </c>
      <c r="AU354" t="s">
        <v>932</v>
      </c>
      <c r="AV354" t="s">
        <v>933</v>
      </c>
      <c r="AX354" t="s">
        <v>699</v>
      </c>
      <c r="BA354" s="89">
        <f>VLOOKUP((A354&amp;AX354),Precios!B:J,9,FALSE)</f>
        <v>23893.38</v>
      </c>
      <c r="BB354" t="s">
        <v>934</v>
      </c>
      <c r="BC354" t="str">
        <f>VLOOKUP((A354&amp;AX354),Precios!B:J,6,FALSE)</f>
        <v>21BOG6</v>
      </c>
    </row>
    <row r="355" spans="1:55">
      <c r="A355" s="53" t="s">
        <v>212</v>
      </c>
      <c r="B355" s="53" t="s">
        <v>957</v>
      </c>
      <c r="C355" t="s">
        <v>956</v>
      </c>
      <c r="D355" t="s">
        <v>926</v>
      </c>
      <c r="AA355" t="s">
        <v>927</v>
      </c>
      <c r="AB355" t="s">
        <v>928</v>
      </c>
      <c r="AC355" t="s">
        <v>929</v>
      </c>
      <c r="AD355" t="s">
        <v>930</v>
      </c>
      <c r="AS355" t="s">
        <v>931</v>
      </c>
      <c r="AU355" t="s">
        <v>932</v>
      </c>
      <c r="AV355" t="s">
        <v>700</v>
      </c>
      <c r="AX355" t="s">
        <v>701</v>
      </c>
      <c r="BA355" s="89">
        <f>VLOOKUP((A355&amp;AX355),Precios!B:J,9,FALSE)</f>
        <v>18136.78</v>
      </c>
      <c r="BB355" t="s">
        <v>934</v>
      </c>
      <c r="BC355" t="str">
        <f>VLOOKUP((A355&amp;AX355),Precios!B:J,6,FALSE)</f>
        <v>21BOG7</v>
      </c>
    </row>
    <row r="356" spans="1:55">
      <c r="A356" s="53" t="s">
        <v>212</v>
      </c>
      <c r="B356" s="53" t="s">
        <v>957</v>
      </c>
      <c r="C356" t="s">
        <v>956</v>
      </c>
      <c r="D356" t="s">
        <v>926</v>
      </c>
      <c r="AA356" t="s">
        <v>927</v>
      </c>
      <c r="AB356" t="s">
        <v>928</v>
      </c>
      <c r="AC356" t="s">
        <v>929</v>
      </c>
      <c r="AD356" t="s">
        <v>930</v>
      </c>
      <c r="AS356" t="s">
        <v>931</v>
      </c>
      <c r="AU356" t="s">
        <v>932</v>
      </c>
      <c r="AV356" t="s">
        <v>679</v>
      </c>
      <c r="AX356" t="s">
        <v>680</v>
      </c>
      <c r="BA356" s="89">
        <f>VLOOKUP((A356&amp;AX356),Precios!B:J,9,FALSE)</f>
        <v>15739.9</v>
      </c>
      <c r="BB356" t="s">
        <v>934</v>
      </c>
      <c r="BC356" t="str">
        <f>VLOOKUP((A356&amp;AX356),Precios!B:J,6,FALSE)</f>
        <v>21BOG8</v>
      </c>
    </row>
    <row r="357" spans="1:55">
      <c r="A357" s="53" t="s">
        <v>212</v>
      </c>
      <c r="B357" s="53" t="s">
        <v>957</v>
      </c>
      <c r="C357" t="s">
        <v>956</v>
      </c>
      <c r="D357" t="s">
        <v>926</v>
      </c>
      <c r="AA357" t="s">
        <v>927</v>
      </c>
      <c r="AB357" t="s">
        <v>928</v>
      </c>
      <c r="AC357" t="s">
        <v>929</v>
      </c>
      <c r="AD357" t="s">
        <v>930</v>
      </c>
      <c r="AS357" t="s">
        <v>931</v>
      </c>
      <c r="AU357" t="s">
        <v>932</v>
      </c>
      <c r="AV357" t="s">
        <v>660</v>
      </c>
      <c r="AX357" t="s">
        <v>661</v>
      </c>
      <c r="BA357" s="89">
        <f>VLOOKUP((A357&amp;AX357),Precios!B:J,9,FALSE)</f>
        <v>40244.089999999997</v>
      </c>
      <c r="BB357" t="s">
        <v>934</v>
      </c>
      <c r="BC357" t="str">
        <f>VLOOKUP((A357&amp;AX357),Precios!B:J,6,FALSE)</f>
        <v>21BOG9</v>
      </c>
    </row>
    <row r="358" spans="1:55">
      <c r="A358" s="53" t="s">
        <v>212</v>
      </c>
      <c r="B358" s="53" t="s">
        <v>957</v>
      </c>
      <c r="C358" t="s">
        <v>956</v>
      </c>
      <c r="D358" t="s">
        <v>926</v>
      </c>
      <c r="AA358" t="s">
        <v>927</v>
      </c>
      <c r="AB358" t="s">
        <v>928</v>
      </c>
      <c r="AC358" t="s">
        <v>929</v>
      </c>
      <c r="AD358" t="s">
        <v>930</v>
      </c>
      <c r="AS358" t="s">
        <v>931</v>
      </c>
      <c r="AU358" t="s">
        <v>932</v>
      </c>
      <c r="AV358" t="s">
        <v>674</v>
      </c>
      <c r="AX358" t="s">
        <v>675</v>
      </c>
      <c r="BA358" s="89">
        <f>VLOOKUP((A358&amp;AX358),Precios!B:J,9,FALSE)</f>
        <v>19216.650000000001</v>
      </c>
      <c r="BB358" t="s">
        <v>934</v>
      </c>
      <c r="BC358" t="str">
        <f>VLOOKUP((A358&amp;AX358),Precios!B:J,6,FALSE)</f>
        <v>21BOG10</v>
      </c>
    </row>
    <row r="359" spans="1:55">
      <c r="A359" s="53" t="s">
        <v>212</v>
      </c>
      <c r="B359" s="53" t="s">
        <v>957</v>
      </c>
      <c r="C359" t="s">
        <v>956</v>
      </c>
      <c r="D359" t="s">
        <v>926</v>
      </c>
      <c r="AA359" t="s">
        <v>927</v>
      </c>
      <c r="AB359" t="s">
        <v>928</v>
      </c>
      <c r="AC359" t="s">
        <v>929</v>
      </c>
      <c r="AD359" t="s">
        <v>930</v>
      </c>
      <c r="AS359" t="s">
        <v>931</v>
      </c>
      <c r="AU359" t="s">
        <v>932</v>
      </c>
      <c r="AV359" t="s">
        <v>685</v>
      </c>
      <c r="AX359" t="s">
        <v>686</v>
      </c>
      <c r="BA359" s="89">
        <f>VLOOKUP((A359&amp;AX359),Precios!B:J,9,FALSE)</f>
        <v>17793.669999999998</v>
      </c>
      <c r="BB359" t="s">
        <v>934</v>
      </c>
      <c r="BC359" t="str">
        <f>VLOOKUP((A359&amp;AX359),Precios!B:J,6,FALSE)</f>
        <v>21BOG11</v>
      </c>
    </row>
    <row r="360" spans="1:55">
      <c r="A360" s="53" t="s">
        <v>212</v>
      </c>
      <c r="B360" s="53" t="s">
        <v>957</v>
      </c>
      <c r="C360" t="s">
        <v>956</v>
      </c>
      <c r="D360" t="s">
        <v>926</v>
      </c>
      <c r="AA360" t="s">
        <v>927</v>
      </c>
      <c r="AB360" t="s">
        <v>928</v>
      </c>
      <c r="AC360" t="s">
        <v>929</v>
      </c>
      <c r="AD360" t="s">
        <v>930</v>
      </c>
      <c r="AS360" t="s">
        <v>931</v>
      </c>
      <c r="AU360" t="s">
        <v>932</v>
      </c>
      <c r="AV360" t="s">
        <v>662</v>
      </c>
      <c r="AX360" t="s">
        <v>663</v>
      </c>
      <c r="BA360" s="89">
        <f>VLOOKUP((A360&amp;AX360),Precios!B:J,9,FALSE)</f>
        <v>16172.1</v>
      </c>
      <c r="BB360" t="s">
        <v>934</v>
      </c>
      <c r="BC360" t="str">
        <f>VLOOKUP((A360&amp;AX360),Precios!B:J,6,FALSE)</f>
        <v>21BOG12</v>
      </c>
    </row>
    <row r="361" spans="1:55">
      <c r="A361" s="53" t="s">
        <v>212</v>
      </c>
      <c r="B361" s="53" t="s">
        <v>957</v>
      </c>
      <c r="C361" t="s">
        <v>956</v>
      </c>
      <c r="D361" t="s">
        <v>926</v>
      </c>
      <c r="AA361" t="s">
        <v>927</v>
      </c>
      <c r="AB361" t="s">
        <v>928</v>
      </c>
      <c r="AC361" t="s">
        <v>929</v>
      </c>
      <c r="AD361" t="s">
        <v>930</v>
      </c>
      <c r="AS361" t="s">
        <v>931</v>
      </c>
      <c r="AU361" t="s">
        <v>932</v>
      </c>
      <c r="AV361" t="s">
        <v>669</v>
      </c>
      <c r="AX361" t="s">
        <v>670</v>
      </c>
      <c r="BA361" s="89">
        <f>VLOOKUP((A361&amp;AX361),Precios!B:J,9,FALSE)</f>
        <v>21457.48</v>
      </c>
      <c r="BB361" t="s">
        <v>934</v>
      </c>
      <c r="BC361" t="str">
        <f>VLOOKUP((A361&amp;AX361),Precios!B:J,6,FALSE)</f>
        <v>21BOG13</v>
      </c>
    </row>
    <row r="362" spans="1:55">
      <c r="A362" s="53" t="s">
        <v>212</v>
      </c>
      <c r="B362" s="53" t="s">
        <v>957</v>
      </c>
      <c r="C362" t="s">
        <v>956</v>
      </c>
      <c r="D362" t="s">
        <v>926</v>
      </c>
      <c r="AA362" t="s">
        <v>927</v>
      </c>
      <c r="AB362" t="s">
        <v>928</v>
      </c>
      <c r="AC362" t="s">
        <v>929</v>
      </c>
      <c r="AD362" t="s">
        <v>930</v>
      </c>
      <c r="AS362" t="s">
        <v>931</v>
      </c>
      <c r="AU362" t="s">
        <v>932</v>
      </c>
      <c r="AV362" t="s">
        <v>693</v>
      </c>
      <c r="AX362" t="s">
        <v>694</v>
      </c>
      <c r="BA362" s="89">
        <f>VLOOKUP((A362&amp;AX362),Precios!B:J,9,FALSE)</f>
        <v>21750</v>
      </c>
      <c r="BB362" t="s">
        <v>934</v>
      </c>
      <c r="BC362" t="str">
        <f>VLOOKUP((A362&amp;AX362),Precios!B:J,6,FALSE)</f>
        <v>21BOG14</v>
      </c>
    </row>
    <row r="363" spans="1:55">
      <c r="A363" s="53" t="s">
        <v>212</v>
      </c>
      <c r="B363" s="53" t="s">
        <v>957</v>
      </c>
      <c r="C363" t="s">
        <v>956</v>
      </c>
      <c r="D363" t="s">
        <v>926</v>
      </c>
      <c r="AA363" t="s">
        <v>927</v>
      </c>
      <c r="AB363" t="s">
        <v>928</v>
      </c>
      <c r="AC363" t="s">
        <v>929</v>
      </c>
      <c r="AD363" t="s">
        <v>930</v>
      </c>
      <c r="AS363" t="s">
        <v>931</v>
      </c>
      <c r="AU363" t="s">
        <v>932</v>
      </c>
      <c r="AV363" t="s">
        <v>687</v>
      </c>
      <c r="AX363" t="s">
        <v>688</v>
      </c>
      <c r="BA363" s="89">
        <f>VLOOKUP((A363&amp;AX363),Precios!B:J,9,FALSE)</f>
        <v>19857.740000000002</v>
      </c>
      <c r="BB363" t="s">
        <v>934</v>
      </c>
      <c r="BC363" t="str">
        <f>VLOOKUP((A363&amp;AX363),Precios!B:J,6,FALSE)</f>
        <v>21BOG16</v>
      </c>
    </row>
    <row r="364" spans="1:55">
      <c r="A364" s="53" t="s">
        <v>212</v>
      </c>
      <c r="B364" s="53" t="s">
        <v>957</v>
      </c>
      <c r="C364" t="s">
        <v>956</v>
      </c>
      <c r="D364" t="s">
        <v>926</v>
      </c>
      <c r="AA364" t="s">
        <v>927</v>
      </c>
      <c r="AB364" t="s">
        <v>928</v>
      </c>
      <c r="AC364" t="s">
        <v>929</v>
      </c>
      <c r="AD364" t="s">
        <v>930</v>
      </c>
      <c r="AS364" t="s">
        <v>931</v>
      </c>
      <c r="AU364" t="s">
        <v>932</v>
      </c>
      <c r="AV364" t="s">
        <v>667</v>
      </c>
      <c r="AX364" t="s">
        <v>668</v>
      </c>
      <c r="BA364" s="89">
        <f>VLOOKUP((A364&amp;AX364),Precios!B:J,9,FALSE)</f>
        <v>24372.98</v>
      </c>
      <c r="BB364" t="s">
        <v>934</v>
      </c>
      <c r="BC364" t="str">
        <f>VLOOKUP((A364&amp;AX364),Precios!B:J,6,FALSE)</f>
        <v>21BOG17</v>
      </c>
    </row>
    <row r="365" spans="1:55">
      <c r="A365" s="53" t="s">
        <v>212</v>
      </c>
      <c r="B365" s="53" t="s">
        <v>957</v>
      </c>
      <c r="C365" t="s">
        <v>956</v>
      </c>
      <c r="D365" t="s">
        <v>926</v>
      </c>
      <c r="AA365" t="s">
        <v>927</v>
      </c>
      <c r="AB365" t="s">
        <v>928</v>
      </c>
      <c r="AC365" t="s">
        <v>929</v>
      </c>
      <c r="AD365" t="s">
        <v>930</v>
      </c>
      <c r="AS365" t="s">
        <v>931</v>
      </c>
      <c r="AU365" t="s">
        <v>932</v>
      </c>
      <c r="AV365" t="s">
        <v>677</v>
      </c>
      <c r="AX365" t="s">
        <v>678</v>
      </c>
      <c r="BA365" s="89">
        <f>VLOOKUP((A365&amp;AX365),Precios!B:J,9,FALSE)</f>
        <v>20609.89</v>
      </c>
      <c r="BB365" t="s">
        <v>934</v>
      </c>
      <c r="BC365" t="str">
        <f>VLOOKUP((A365&amp;AX365),Precios!B:J,6,FALSE)</f>
        <v>21BOG18</v>
      </c>
    </row>
    <row r="366" spans="1:55">
      <c r="A366" s="53" t="s">
        <v>212</v>
      </c>
      <c r="B366" s="53" t="s">
        <v>957</v>
      </c>
      <c r="C366" t="s">
        <v>956</v>
      </c>
      <c r="D366" t="s">
        <v>926</v>
      </c>
      <c r="AA366" t="s">
        <v>927</v>
      </c>
      <c r="AB366" t="s">
        <v>928</v>
      </c>
      <c r="AC366" t="s">
        <v>929</v>
      </c>
      <c r="AD366" t="s">
        <v>930</v>
      </c>
      <c r="AS366" t="s">
        <v>931</v>
      </c>
      <c r="AU366" t="s">
        <v>932</v>
      </c>
      <c r="AV366" t="s">
        <v>695</v>
      </c>
      <c r="AX366" t="s">
        <v>696</v>
      </c>
      <c r="BA366" s="89">
        <f>VLOOKUP((A366&amp;AX366),Precios!B:J,9,FALSE)</f>
        <v>15739</v>
      </c>
      <c r="BB366" t="s">
        <v>934</v>
      </c>
      <c r="BC366" t="str">
        <f>VLOOKUP((A366&amp;AX366),Precios!B:J,6,FALSE)</f>
        <v>21BOG19</v>
      </c>
    </row>
    <row r="367" spans="1:55">
      <c r="A367" s="53" t="s">
        <v>212</v>
      </c>
      <c r="B367" s="53" t="s">
        <v>957</v>
      </c>
      <c r="C367" t="s">
        <v>956</v>
      </c>
      <c r="D367" t="s">
        <v>926</v>
      </c>
      <c r="AA367" t="s">
        <v>927</v>
      </c>
      <c r="AB367" t="s">
        <v>928</v>
      </c>
      <c r="AC367" t="s">
        <v>929</v>
      </c>
      <c r="AD367" t="s">
        <v>930</v>
      </c>
      <c r="AS367" t="s">
        <v>931</v>
      </c>
      <c r="AU367" t="s">
        <v>932</v>
      </c>
      <c r="AV367" t="s">
        <v>697</v>
      </c>
      <c r="AX367" t="s">
        <v>698</v>
      </c>
      <c r="BA367" s="89">
        <f>VLOOKUP((A367&amp;AX367),Precios!B:J,9,FALSE)</f>
        <v>18000</v>
      </c>
      <c r="BB367" t="s">
        <v>934</v>
      </c>
      <c r="BC367" t="str">
        <f>VLOOKUP((A367&amp;AX367),Precios!B:J,6,FALSE)</f>
        <v>21BOG20</v>
      </c>
    </row>
    <row r="368" spans="1:55">
      <c r="A368" s="53" t="s">
        <v>212</v>
      </c>
      <c r="B368" s="53" t="s">
        <v>957</v>
      </c>
      <c r="C368" t="s">
        <v>956</v>
      </c>
      <c r="D368" t="s">
        <v>926</v>
      </c>
      <c r="AA368" t="s">
        <v>927</v>
      </c>
      <c r="AB368" t="s">
        <v>928</v>
      </c>
      <c r="AC368" t="s">
        <v>929</v>
      </c>
      <c r="AD368" t="s">
        <v>930</v>
      </c>
      <c r="AS368" t="s">
        <v>931</v>
      </c>
      <c r="AU368" t="s">
        <v>932</v>
      </c>
      <c r="AV368" t="s">
        <v>679</v>
      </c>
      <c r="AX368" t="s">
        <v>682</v>
      </c>
      <c r="BA368" s="89">
        <f>VLOOKUP((A368&amp;AX368),Precios!B:J,9,FALSE)</f>
        <v>16665.89</v>
      </c>
      <c r="BB368" t="s">
        <v>934</v>
      </c>
      <c r="BC368" t="str">
        <f>VLOOKUP((A368&amp;AX368),Precios!B:J,6,FALSE)</f>
        <v>21MED31</v>
      </c>
    </row>
    <row r="369" spans="1:55">
      <c r="A369" s="53" t="s">
        <v>212</v>
      </c>
      <c r="B369" s="53" t="s">
        <v>957</v>
      </c>
      <c r="C369" t="s">
        <v>956</v>
      </c>
      <c r="D369" t="s">
        <v>926</v>
      </c>
      <c r="AA369" t="s">
        <v>927</v>
      </c>
      <c r="AB369" t="s">
        <v>928</v>
      </c>
      <c r="AC369" t="s">
        <v>929</v>
      </c>
      <c r="AD369" t="s">
        <v>930</v>
      </c>
      <c r="AS369" t="s">
        <v>931</v>
      </c>
      <c r="AU369" t="s">
        <v>932</v>
      </c>
      <c r="AV369" t="s">
        <v>674</v>
      </c>
      <c r="AX369" t="s">
        <v>676</v>
      </c>
      <c r="BA369" s="89">
        <f>VLOOKUP((A369&amp;AX369),Precios!B:J,9,FALSE)</f>
        <v>19536.93</v>
      </c>
      <c r="BB369" t="s">
        <v>934</v>
      </c>
      <c r="BC369" t="str">
        <f>VLOOKUP((A369&amp;AX369),Precios!B:J,6,FALSE)</f>
        <v>21MED22</v>
      </c>
    </row>
    <row r="370" spans="1:55">
      <c r="A370" s="53" t="s">
        <v>212</v>
      </c>
      <c r="B370" s="53" t="s">
        <v>957</v>
      </c>
      <c r="C370" t="s">
        <v>956</v>
      </c>
      <c r="D370" t="s">
        <v>926</v>
      </c>
      <c r="AA370" t="s">
        <v>927</v>
      </c>
      <c r="AB370" t="s">
        <v>928</v>
      </c>
      <c r="AC370" t="s">
        <v>929</v>
      </c>
      <c r="AD370" t="s">
        <v>930</v>
      </c>
      <c r="AS370" t="s">
        <v>931</v>
      </c>
      <c r="AU370" t="s">
        <v>932</v>
      </c>
      <c r="AV370" t="s">
        <v>671</v>
      </c>
      <c r="AX370" t="s">
        <v>673</v>
      </c>
      <c r="BA370" s="89">
        <f>VLOOKUP((A370&amp;AX370),Precios!B:J,9,FALSE)</f>
        <v>40650.6</v>
      </c>
      <c r="BB370" t="s">
        <v>934</v>
      </c>
      <c r="BC370" t="str">
        <f>VLOOKUP((A370&amp;AX370),Precios!B:J,6,FALSE)</f>
        <v>21MED23</v>
      </c>
    </row>
    <row r="371" spans="1:55">
      <c r="A371" s="53" t="s">
        <v>212</v>
      </c>
      <c r="B371" s="53" t="s">
        <v>957</v>
      </c>
      <c r="C371" t="s">
        <v>956</v>
      </c>
      <c r="D371" t="s">
        <v>926</v>
      </c>
      <c r="AA371" t="s">
        <v>927</v>
      </c>
      <c r="AB371" t="s">
        <v>928</v>
      </c>
      <c r="AC371" t="s">
        <v>929</v>
      </c>
      <c r="AD371" t="s">
        <v>930</v>
      </c>
      <c r="AS371" t="s">
        <v>931</v>
      </c>
      <c r="AU371" t="s">
        <v>932</v>
      </c>
      <c r="AV371" t="s">
        <v>689</v>
      </c>
      <c r="AX371" t="s">
        <v>690</v>
      </c>
      <c r="BA371" s="89">
        <f>VLOOKUP((A371&amp;AX371),Precios!B:J,9,FALSE)</f>
        <v>15500</v>
      </c>
      <c r="BB371" t="s">
        <v>934</v>
      </c>
      <c r="BC371" t="str">
        <f>VLOOKUP((A371&amp;AX371),Precios!B:J,6,FALSE)</f>
        <v>21MED25</v>
      </c>
    </row>
    <row r="372" spans="1:55">
      <c r="A372" s="53" t="s">
        <v>212</v>
      </c>
      <c r="B372" s="53" t="s">
        <v>957</v>
      </c>
      <c r="C372" t="s">
        <v>956</v>
      </c>
      <c r="D372" t="s">
        <v>926</v>
      </c>
      <c r="AA372" t="s">
        <v>927</v>
      </c>
      <c r="AB372" t="s">
        <v>928</v>
      </c>
      <c r="AC372" t="s">
        <v>929</v>
      </c>
      <c r="AD372" t="s">
        <v>930</v>
      </c>
      <c r="AS372" t="s">
        <v>931</v>
      </c>
      <c r="AU372" t="s">
        <v>932</v>
      </c>
      <c r="AV372" t="s">
        <v>679</v>
      </c>
      <c r="AX372" t="s">
        <v>681</v>
      </c>
      <c r="BA372" s="89">
        <f>VLOOKUP((A372&amp;AX372),Precios!B:J,9,FALSE)</f>
        <v>16665.89</v>
      </c>
      <c r="BB372" t="s">
        <v>934</v>
      </c>
      <c r="BC372" t="str">
        <f>VLOOKUP((A372&amp;AX372),Precios!B:J,6,FALSE)</f>
        <v>21CLO26</v>
      </c>
    </row>
    <row r="373" spans="1:55">
      <c r="A373" s="53" t="s">
        <v>212</v>
      </c>
      <c r="B373" s="53" t="s">
        <v>957</v>
      </c>
      <c r="C373" t="s">
        <v>956</v>
      </c>
      <c r="D373" t="s">
        <v>926</v>
      </c>
      <c r="AA373" t="s">
        <v>927</v>
      </c>
      <c r="AB373" t="s">
        <v>928</v>
      </c>
      <c r="AC373" t="s">
        <v>929</v>
      </c>
      <c r="AD373" t="s">
        <v>930</v>
      </c>
      <c r="AS373" t="s">
        <v>931</v>
      </c>
      <c r="AU373" t="s">
        <v>932</v>
      </c>
      <c r="AV373" t="s">
        <v>691</v>
      </c>
      <c r="AX373" t="s">
        <v>692</v>
      </c>
      <c r="BA373" s="89">
        <f>VLOOKUP((A373&amp;AX373),Precios!B:J,9,FALSE)</f>
        <v>21830.720000000001</v>
      </c>
      <c r="BB373" t="s">
        <v>934</v>
      </c>
      <c r="BC373" t="str">
        <f>VLOOKUP((A373&amp;AX373),Precios!B:J,6,FALSE)</f>
        <v>21CLO27</v>
      </c>
    </row>
    <row r="374" spans="1:55">
      <c r="A374" s="53" t="s">
        <v>212</v>
      </c>
      <c r="B374" s="53" t="s">
        <v>957</v>
      </c>
      <c r="C374" t="s">
        <v>956</v>
      </c>
      <c r="D374" t="s">
        <v>926</v>
      </c>
      <c r="AA374" t="s">
        <v>927</v>
      </c>
      <c r="AB374" t="s">
        <v>928</v>
      </c>
      <c r="AC374" t="s">
        <v>929</v>
      </c>
      <c r="AD374" t="s">
        <v>930</v>
      </c>
      <c r="AS374" t="s">
        <v>931</v>
      </c>
      <c r="AU374" t="s">
        <v>932</v>
      </c>
      <c r="AV374" t="s">
        <v>683</v>
      </c>
      <c r="AX374" t="s">
        <v>684</v>
      </c>
      <c r="BA374" s="89">
        <f>VLOOKUP((A374&amp;AX374),Precios!B:J,9,FALSE)</f>
        <v>1185.1099999999999</v>
      </c>
      <c r="BB374" t="s">
        <v>934</v>
      </c>
      <c r="BC374" t="str">
        <f>VLOOKUP((A374&amp;AX374),Precios!B:J,6,FALSE)</f>
        <v>21CLO28</v>
      </c>
    </row>
    <row r="375" spans="1:55">
      <c r="A375" s="53" t="s">
        <v>212</v>
      </c>
      <c r="B375" s="53" t="s">
        <v>957</v>
      </c>
      <c r="C375" t="s">
        <v>956</v>
      </c>
      <c r="D375" t="s">
        <v>926</v>
      </c>
      <c r="AA375" t="s">
        <v>927</v>
      </c>
      <c r="AB375" t="s">
        <v>928</v>
      </c>
      <c r="AC375" t="s">
        <v>929</v>
      </c>
      <c r="AD375" t="s">
        <v>930</v>
      </c>
      <c r="AS375" t="s">
        <v>931</v>
      </c>
      <c r="AU375" t="s">
        <v>932</v>
      </c>
      <c r="AV375" t="s">
        <v>664</v>
      </c>
      <c r="AX375" t="s">
        <v>666</v>
      </c>
      <c r="BA375" s="89">
        <f>VLOOKUP((A375&amp;AX375),Precios!B:J,9,FALSE)</f>
        <v>20557.87</v>
      </c>
      <c r="BB375" t="s">
        <v>934</v>
      </c>
      <c r="BC375" t="str">
        <f>VLOOKUP((A375&amp;AX375),Precios!B:J,6,FALSE)</f>
        <v>21CLO30</v>
      </c>
    </row>
    <row r="376" spans="1:55">
      <c r="A376" s="53" t="s">
        <v>177</v>
      </c>
      <c r="B376" s="53" t="s">
        <v>958</v>
      </c>
      <c r="C376" t="s">
        <v>956</v>
      </c>
      <c r="D376" t="s">
        <v>926</v>
      </c>
      <c r="AA376" t="s">
        <v>927</v>
      </c>
      <c r="AB376" t="s">
        <v>928</v>
      </c>
      <c r="AC376" t="s">
        <v>929</v>
      </c>
      <c r="AD376" t="s">
        <v>930</v>
      </c>
      <c r="AS376" t="s">
        <v>931</v>
      </c>
      <c r="AU376" t="s">
        <v>932</v>
      </c>
      <c r="AV376" t="s">
        <v>933</v>
      </c>
      <c r="AX376" t="s">
        <v>699</v>
      </c>
      <c r="BA376" s="89">
        <f>VLOOKUP((A376&amp;AX376),Precios!B:J,9,FALSE)</f>
        <v>8778.2000000000007</v>
      </c>
      <c r="BB376" t="s">
        <v>934</v>
      </c>
      <c r="BC376" t="str">
        <f>VLOOKUP((A376&amp;AX376),Precios!B:J,6,FALSE)</f>
        <v>18BOG6</v>
      </c>
    </row>
    <row r="377" spans="1:55">
      <c r="A377" s="53" t="s">
        <v>177</v>
      </c>
      <c r="B377" s="53" t="s">
        <v>958</v>
      </c>
      <c r="C377" t="s">
        <v>956</v>
      </c>
      <c r="D377" t="s">
        <v>926</v>
      </c>
      <c r="AA377" t="s">
        <v>927</v>
      </c>
      <c r="AB377" t="s">
        <v>928</v>
      </c>
      <c r="AC377" t="s">
        <v>929</v>
      </c>
      <c r="AD377" t="s">
        <v>930</v>
      </c>
      <c r="AS377" t="s">
        <v>931</v>
      </c>
      <c r="AU377" t="s">
        <v>932</v>
      </c>
      <c r="AV377" t="s">
        <v>700</v>
      </c>
      <c r="AX377" t="s">
        <v>701</v>
      </c>
      <c r="BA377" s="89">
        <f>VLOOKUP((A377&amp;AX377),Precios!B:J,9,FALSE)</f>
        <v>7980.18</v>
      </c>
      <c r="BB377" t="s">
        <v>934</v>
      </c>
      <c r="BC377" t="str">
        <f>VLOOKUP((A377&amp;AX377),Precios!B:J,6,FALSE)</f>
        <v>18BOG7</v>
      </c>
    </row>
    <row r="378" spans="1:55">
      <c r="A378" s="53" t="s">
        <v>177</v>
      </c>
      <c r="B378" s="53" t="s">
        <v>958</v>
      </c>
      <c r="C378" t="s">
        <v>956</v>
      </c>
      <c r="D378" t="s">
        <v>926</v>
      </c>
      <c r="AA378" t="s">
        <v>927</v>
      </c>
      <c r="AB378" t="s">
        <v>928</v>
      </c>
      <c r="AC378" t="s">
        <v>929</v>
      </c>
      <c r="AD378" t="s">
        <v>930</v>
      </c>
      <c r="AS378" t="s">
        <v>931</v>
      </c>
      <c r="AU378" t="s">
        <v>932</v>
      </c>
      <c r="AV378" t="s">
        <v>679</v>
      </c>
      <c r="AX378" t="s">
        <v>680</v>
      </c>
      <c r="BA378" s="89">
        <f>VLOOKUP((A378&amp;AX378),Precios!B:J,9,FALSE)</f>
        <v>7391.02</v>
      </c>
      <c r="BB378" t="s">
        <v>934</v>
      </c>
      <c r="BC378" t="str">
        <f>VLOOKUP((A378&amp;AX378),Precios!B:J,6,FALSE)</f>
        <v>18BOG8</v>
      </c>
    </row>
    <row r="379" spans="1:55">
      <c r="A379" s="53" t="s">
        <v>177</v>
      </c>
      <c r="B379" s="53" t="s">
        <v>958</v>
      </c>
      <c r="C379" t="s">
        <v>956</v>
      </c>
      <c r="D379" t="s">
        <v>926</v>
      </c>
      <c r="AA379" t="s">
        <v>927</v>
      </c>
      <c r="AB379" t="s">
        <v>928</v>
      </c>
      <c r="AC379" t="s">
        <v>929</v>
      </c>
      <c r="AD379" t="s">
        <v>930</v>
      </c>
      <c r="AS379" t="s">
        <v>931</v>
      </c>
      <c r="AU379" t="s">
        <v>932</v>
      </c>
      <c r="AV379" t="s">
        <v>660</v>
      </c>
      <c r="AX379" t="s">
        <v>661</v>
      </c>
      <c r="BA379" s="89">
        <f>VLOOKUP((A379&amp;AX379),Precios!B:J,9,FALSE)</f>
        <v>10487.85</v>
      </c>
      <c r="BB379" t="s">
        <v>934</v>
      </c>
      <c r="BC379" t="str">
        <f>VLOOKUP((A379&amp;AX379),Precios!B:J,6,FALSE)</f>
        <v>18BOG9</v>
      </c>
    </row>
    <row r="380" spans="1:55">
      <c r="A380" s="53" t="s">
        <v>177</v>
      </c>
      <c r="B380" s="53" t="s">
        <v>958</v>
      </c>
      <c r="C380" t="s">
        <v>956</v>
      </c>
      <c r="D380" t="s">
        <v>926</v>
      </c>
      <c r="AA380" t="s">
        <v>927</v>
      </c>
      <c r="AB380" t="s">
        <v>928</v>
      </c>
      <c r="AC380" t="s">
        <v>929</v>
      </c>
      <c r="AD380" t="s">
        <v>930</v>
      </c>
      <c r="AS380" t="s">
        <v>931</v>
      </c>
      <c r="AU380" t="s">
        <v>932</v>
      </c>
      <c r="AV380" t="s">
        <v>674</v>
      </c>
      <c r="AX380" t="s">
        <v>675</v>
      </c>
      <c r="BA380" s="89">
        <f>VLOOKUP((A380&amp;AX380),Precios!B:J,9,FALSE)</f>
        <v>7982.3</v>
      </c>
      <c r="BB380" t="s">
        <v>934</v>
      </c>
      <c r="BC380" t="str">
        <f>VLOOKUP((A380&amp;AX380),Precios!B:J,6,FALSE)</f>
        <v>18BOG10</v>
      </c>
    </row>
    <row r="381" spans="1:55">
      <c r="A381" s="53" t="s">
        <v>177</v>
      </c>
      <c r="B381" s="53" t="s">
        <v>958</v>
      </c>
      <c r="C381" t="s">
        <v>956</v>
      </c>
      <c r="D381" t="s">
        <v>926</v>
      </c>
      <c r="AA381" t="s">
        <v>927</v>
      </c>
      <c r="AB381" t="s">
        <v>928</v>
      </c>
      <c r="AC381" t="s">
        <v>929</v>
      </c>
      <c r="AD381" t="s">
        <v>930</v>
      </c>
      <c r="AS381" t="s">
        <v>931</v>
      </c>
      <c r="AU381" t="s">
        <v>932</v>
      </c>
      <c r="AV381" t="s">
        <v>685</v>
      </c>
      <c r="AX381" t="s">
        <v>686</v>
      </c>
      <c r="BA381" s="89">
        <f>VLOOKUP((A381&amp;AX381),Precios!B:J,9,FALSE)</f>
        <v>6337.58</v>
      </c>
      <c r="BB381" t="s">
        <v>934</v>
      </c>
      <c r="BC381" t="str">
        <f>VLOOKUP((A381&amp;AX381),Precios!B:J,6,FALSE)</f>
        <v>18BOG11</v>
      </c>
    </row>
    <row r="382" spans="1:55">
      <c r="A382" s="53" t="s">
        <v>177</v>
      </c>
      <c r="B382" s="53" t="s">
        <v>958</v>
      </c>
      <c r="C382" t="s">
        <v>956</v>
      </c>
      <c r="D382" t="s">
        <v>926</v>
      </c>
      <c r="AA382" t="s">
        <v>927</v>
      </c>
      <c r="AB382" t="s">
        <v>928</v>
      </c>
      <c r="AC382" t="s">
        <v>929</v>
      </c>
      <c r="AD382" t="s">
        <v>930</v>
      </c>
      <c r="AS382" t="s">
        <v>931</v>
      </c>
      <c r="AU382" t="s">
        <v>932</v>
      </c>
      <c r="AV382" t="s">
        <v>662</v>
      </c>
      <c r="AX382" t="s">
        <v>663</v>
      </c>
      <c r="BA382" s="89">
        <f>VLOOKUP((A382&amp;AX382),Precios!B:J,9,FALSE)</f>
        <v>6782.53</v>
      </c>
      <c r="BB382" t="s">
        <v>934</v>
      </c>
      <c r="BC382" t="str">
        <f>VLOOKUP((A382&amp;AX382),Precios!B:J,6,FALSE)</f>
        <v>18BOG12</v>
      </c>
    </row>
    <row r="383" spans="1:55">
      <c r="A383" s="53" t="s">
        <v>177</v>
      </c>
      <c r="B383" s="53" t="s">
        <v>958</v>
      </c>
      <c r="C383" t="s">
        <v>956</v>
      </c>
      <c r="D383" t="s">
        <v>926</v>
      </c>
      <c r="AA383" t="s">
        <v>927</v>
      </c>
      <c r="AB383" t="s">
        <v>928</v>
      </c>
      <c r="AC383" t="s">
        <v>929</v>
      </c>
      <c r="AD383" t="s">
        <v>930</v>
      </c>
      <c r="AS383" t="s">
        <v>931</v>
      </c>
      <c r="AU383" t="s">
        <v>932</v>
      </c>
      <c r="AV383" t="s">
        <v>669</v>
      </c>
      <c r="AX383" t="s">
        <v>670</v>
      </c>
      <c r="BA383" s="89">
        <f>VLOOKUP((A383&amp;AX383),Precios!B:J,9,FALSE)</f>
        <v>7929.58</v>
      </c>
      <c r="BB383" t="s">
        <v>934</v>
      </c>
      <c r="BC383" t="str">
        <f>VLOOKUP((A383&amp;AX383),Precios!B:J,6,FALSE)</f>
        <v>18BOG13</v>
      </c>
    </row>
    <row r="384" spans="1:55">
      <c r="A384" s="53" t="s">
        <v>177</v>
      </c>
      <c r="B384" s="53" t="s">
        <v>958</v>
      </c>
      <c r="C384" t="s">
        <v>956</v>
      </c>
      <c r="D384" t="s">
        <v>926</v>
      </c>
      <c r="AA384" t="s">
        <v>927</v>
      </c>
      <c r="AB384" t="s">
        <v>928</v>
      </c>
      <c r="AC384" t="s">
        <v>929</v>
      </c>
      <c r="AD384" t="s">
        <v>930</v>
      </c>
      <c r="AS384" t="s">
        <v>931</v>
      </c>
      <c r="AU384" t="s">
        <v>932</v>
      </c>
      <c r="AV384" t="s">
        <v>693</v>
      </c>
      <c r="AX384" t="s">
        <v>694</v>
      </c>
      <c r="BA384" s="89">
        <f>VLOOKUP((A384&amp;AX384),Precios!B:J,9,FALSE)</f>
        <v>7621.2</v>
      </c>
      <c r="BB384" t="s">
        <v>934</v>
      </c>
      <c r="BC384" t="str">
        <f>VLOOKUP((A384&amp;AX384),Precios!B:J,6,FALSE)</f>
        <v>18BOG14</v>
      </c>
    </row>
    <row r="385" spans="1:55">
      <c r="A385" s="53" t="s">
        <v>177</v>
      </c>
      <c r="B385" s="53" t="s">
        <v>958</v>
      </c>
      <c r="C385" t="s">
        <v>956</v>
      </c>
      <c r="D385" t="s">
        <v>926</v>
      </c>
      <c r="AA385" t="s">
        <v>927</v>
      </c>
      <c r="AB385" t="s">
        <v>928</v>
      </c>
      <c r="AC385" t="s">
        <v>929</v>
      </c>
      <c r="AD385" t="s">
        <v>930</v>
      </c>
      <c r="AS385" t="s">
        <v>931</v>
      </c>
      <c r="AU385" t="s">
        <v>932</v>
      </c>
      <c r="AV385" t="s">
        <v>687</v>
      </c>
      <c r="AX385" t="s">
        <v>688</v>
      </c>
      <c r="BA385" s="89">
        <f>VLOOKUP((A385&amp;AX385),Precios!B:J,9,FALSE)</f>
        <v>7691.38</v>
      </c>
      <c r="BB385" t="s">
        <v>934</v>
      </c>
      <c r="BC385" t="str">
        <f>VLOOKUP((A385&amp;AX385),Precios!B:J,6,FALSE)</f>
        <v>18BOG16</v>
      </c>
    </row>
    <row r="386" spans="1:55">
      <c r="A386" s="53" t="s">
        <v>177</v>
      </c>
      <c r="B386" s="53" t="s">
        <v>958</v>
      </c>
      <c r="C386" t="s">
        <v>956</v>
      </c>
      <c r="D386" t="s">
        <v>926</v>
      </c>
      <c r="AA386" t="s">
        <v>927</v>
      </c>
      <c r="AB386" t="s">
        <v>928</v>
      </c>
      <c r="AC386" t="s">
        <v>929</v>
      </c>
      <c r="AD386" t="s">
        <v>930</v>
      </c>
      <c r="AS386" t="s">
        <v>931</v>
      </c>
      <c r="AU386" t="s">
        <v>932</v>
      </c>
      <c r="AV386" t="s">
        <v>667</v>
      </c>
      <c r="AX386" t="s">
        <v>668</v>
      </c>
      <c r="BA386" s="89">
        <f>VLOOKUP((A386&amp;AX386),Precios!B:J,9,FALSE)</f>
        <v>7338.1</v>
      </c>
      <c r="BB386" t="s">
        <v>934</v>
      </c>
      <c r="BC386" t="str">
        <f>VLOOKUP((A386&amp;AX386),Precios!B:J,6,FALSE)</f>
        <v>18BOG17</v>
      </c>
    </row>
    <row r="387" spans="1:55">
      <c r="A387" s="53" t="s">
        <v>177</v>
      </c>
      <c r="B387" s="53" t="s">
        <v>958</v>
      </c>
      <c r="C387" t="s">
        <v>956</v>
      </c>
      <c r="D387" t="s">
        <v>926</v>
      </c>
      <c r="AA387" t="s">
        <v>927</v>
      </c>
      <c r="AB387" t="s">
        <v>928</v>
      </c>
      <c r="AC387" t="s">
        <v>929</v>
      </c>
      <c r="AD387" t="s">
        <v>930</v>
      </c>
      <c r="AS387" t="s">
        <v>931</v>
      </c>
      <c r="AU387" t="s">
        <v>932</v>
      </c>
      <c r="AV387" t="s">
        <v>677</v>
      </c>
      <c r="AX387" t="s">
        <v>678</v>
      </c>
      <c r="BA387" s="89">
        <f>VLOOKUP((A387&amp;AX387),Precios!B:J,9,FALSE)</f>
        <v>9011.52</v>
      </c>
      <c r="BB387" t="s">
        <v>934</v>
      </c>
      <c r="BC387" t="str">
        <f>VLOOKUP((A387&amp;AX387),Precios!B:J,6,FALSE)</f>
        <v>18BOG18</v>
      </c>
    </row>
    <row r="388" spans="1:55">
      <c r="A388" s="53" t="s">
        <v>177</v>
      </c>
      <c r="B388" s="53" t="s">
        <v>958</v>
      </c>
      <c r="C388" t="s">
        <v>956</v>
      </c>
      <c r="D388" t="s">
        <v>926</v>
      </c>
      <c r="AA388" t="s">
        <v>927</v>
      </c>
      <c r="AB388" t="s">
        <v>928</v>
      </c>
      <c r="AC388" t="s">
        <v>929</v>
      </c>
      <c r="AD388" t="s">
        <v>930</v>
      </c>
      <c r="AS388" t="s">
        <v>931</v>
      </c>
      <c r="AU388" t="s">
        <v>932</v>
      </c>
      <c r="AV388" t="s">
        <v>695</v>
      </c>
      <c r="AX388" t="s">
        <v>696</v>
      </c>
      <c r="BA388" s="89">
        <f>VLOOKUP((A388&amp;AX388),Precios!B:J,9,FALSE)</f>
        <v>7945.07</v>
      </c>
      <c r="BB388" t="s">
        <v>934</v>
      </c>
      <c r="BC388" t="str">
        <f>VLOOKUP((A388&amp;AX388),Precios!B:J,6,FALSE)</f>
        <v>18BOG19</v>
      </c>
    </row>
    <row r="389" spans="1:55">
      <c r="A389" s="53" t="s">
        <v>177</v>
      </c>
      <c r="B389" s="53" t="s">
        <v>958</v>
      </c>
      <c r="C389" t="s">
        <v>956</v>
      </c>
      <c r="D389" t="s">
        <v>926</v>
      </c>
      <c r="AA389" t="s">
        <v>927</v>
      </c>
      <c r="AB389" t="s">
        <v>928</v>
      </c>
      <c r="AC389" t="s">
        <v>929</v>
      </c>
      <c r="AD389" t="s">
        <v>930</v>
      </c>
      <c r="AS389" t="s">
        <v>931</v>
      </c>
      <c r="AU389" t="s">
        <v>932</v>
      </c>
      <c r="AV389" t="s">
        <v>697</v>
      </c>
      <c r="AX389" t="s">
        <v>698</v>
      </c>
      <c r="BA389" s="89">
        <f>VLOOKUP((A389&amp;AX389),Precios!B:J,9,FALSE)</f>
        <v>7800</v>
      </c>
      <c r="BB389" t="s">
        <v>934</v>
      </c>
      <c r="BC389" t="str">
        <f>VLOOKUP((A389&amp;AX389),Precios!B:J,6,FALSE)</f>
        <v>18BOG20</v>
      </c>
    </row>
    <row r="390" spans="1:55">
      <c r="A390" s="53" t="s">
        <v>177</v>
      </c>
      <c r="B390" s="53" t="s">
        <v>958</v>
      </c>
      <c r="C390" t="s">
        <v>956</v>
      </c>
      <c r="D390" t="s">
        <v>926</v>
      </c>
      <c r="AA390" t="s">
        <v>927</v>
      </c>
      <c r="AB390" t="s">
        <v>928</v>
      </c>
      <c r="AC390" t="s">
        <v>929</v>
      </c>
      <c r="AD390" t="s">
        <v>930</v>
      </c>
      <c r="AS390" t="s">
        <v>931</v>
      </c>
      <c r="AU390" t="s">
        <v>932</v>
      </c>
      <c r="AV390" t="s">
        <v>679</v>
      </c>
      <c r="AX390" t="s">
        <v>682</v>
      </c>
      <c r="BA390" s="89">
        <f>VLOOKUP((A390&amp;AX390),Precios!B:J,9,FALSE)</f>
        <v>7825.35</v>
      </c>
      <c r="BB390" t="s">
        <v>934</v>
      </c>
      <c r="BC390" t="str">
        <f>VLOOKUP((A390&amp;AX390),Precios!B:J,6,FALSE)</f>
        <v>18MED31</v>
      </c>
    </row>
    <row r="391" spans="1:55">
      <c r="A391" s="53" t="s">
        <v>177</v>
      </c>
      <c r="B391" s="53" t="s">
        <v>958</v>
      </c>
      <c r="C391" t="s">
        <v>956</v>
      </c>
      <c r="D391" t="s">
        <v>926</v>
      </c>
      <c r="AA391" t="s">
        <v>927</v>
      </c>
      <c r="AB391" t="s">
        <v>928</v>
      </c>
      <c r="AC391" t="s">
        <v>929</v>
      </c>
      <c r="AD391" t="s">
        <v>930</v>
      </c>
      <c r="AS391" t="s">
        <v>931</v>
      </c>
      <c r="AU391" t="s">
        <v>932</v>
      </c>
      <c r="AV391" t="s">
        <v>674</v>
      </c>
      <c r="AX391" t="s">
        <v>676</v>
      </c>
      <c r="BA391" s="89">
        <f>VLOOKUP((A391&amp;AX391),Precios!B:J,9,FALSE)</f>
        <v>8115.34</v>
      </c>
      <c r="BB391" t="s">
        <v>934</v>
      </c>
      <c r="BC391" t="str">
        <f>VLOOKUP((A391&amp;AX391),Precios!B:J,6,FALSE)</f>
        <v>18MED22</v>
      </c>
    </row>
    <row r="392" spans="1:55">
      <c r="A392" s="53" t="s">
        <v>177</v>
      </c>
      <c r="B392" s="53" t="s">
        <v>958</v>
      </c>
      <c r="C392" t="s">
        <v>956</v>
      </c>
      <c r="D392" t="s">
        <v>926</v>
      </c>
      <c r="AA392" t="s">
        <v>927</v>
      </c>
      <c r="AB392" t="s">
        <v>928</v>
      </c>
      <c r="AC392" t="s">
        <v>929</v>
      </c>
      <c r="AD392" t="s">
        <v>930</v>
      </c>
      <c r="AS392" t="s">
        <v>931</v>
      </c>
      <c r="AU392" t="s">
        <v>932</v>
      </c>
      <c r="AV392" t="s">
        <v>671</v>
      </c>
      <c r="AX392" t="s">
        <v>673</v>
      </c>
      <c r="BA392" s="89">
        <f>VLOOKUP((A392&amp;AX392),Precios!B:J,9,FALSE)</f>
        <v>6775.1</v>
      </c>
      <c r="BB392" t="s">
        <v>934</v>
      </c>
      <c r="BC392" t="str">
        <f>VLOOKUP((A392&amp;AX392),Precios!B:J,6,FALSE)</f>
        <v>18MED23</v>
      </c>
    </row>
    <row r="393" spans="1:55">
      <c r="A393" s="53" t="s">
        <v>177</v>
      </c>
      <c r="B393" s="53" t="s">
        <v>958</v>
      </c>
      <c r="C393" t="s">
        <v>956</v>
      </c>
      <c r="D393" t="s">
        <v>926</v>
      </c>
      <c r="AA393" t="s">
        <v>927</v>
      </c>
      <c r="AB393" t="s">
        <v>928</v>
      </c>
      <c r="AC393" t="s">
        <v>929</v>
      </c>
      <c r="AD393" t="s">
        <v>930</v>
      </c>
      <c r="AS393" t="s">
        <v>931</v>
      </c>
      <c r="AU393" t="s">
        <v>932</v>
      </c>
      <c r="AV393" t="s">
        <v>689</v>
      </c>
      <c r="AX393" t="s">
        <v>690</v>
      </c>
      <c r="BA393" s="89">
        <f>VLOOKUP((A393&amp;AX393),Precios!B:J,9,FALSE)</f>
        <v>6774.11</v>
      </c>
      <c r="BB393" t="s">
        <v>934</v>
      </c>
      <c r="BC393" t="str">
        <f>VLOOKUP((A393&amp;AX393),Precios!B:J,6,FALSE)</f>
        <v>18MED25</v>
      </c>
    </row>
    <row r="394" spans="1:55">
      <c r="A394" s="53" t="s">
        <v>177</v>
      </c>
      <c r="B394" s="53" t="s">
        <v>958</v>
      </c>
      <c r="C394" t="s">
        <v>956</v>
      </c>
      <c r="D394" t="s">
        <v>926</v>
      </c>
      <c r="AA394" t="s">
        <v>927</v>
      </c>
      <c r="AB394" t="s">
        <v>928</v>
      </c>
      <c r="AC394" t="s">
        <v>929</v>
      </c>
      <c r="AD394" t="s">
        <v>930</v>
      </c>
      <c r="AS394" t="s">
        <v>931</v>
      </c>
      <c r="AU394" t="s">
        <v>932</v>
      </c>
      <c r="AV394" t="s">
        <v>679</v>
      </c>
      <c r="AX394" t="s">
        <v>681</v>
      </c>
      <c r="BA394" s="89">
        <f>VLOOKUP((A394&amp;AX394),Precios!B:J,9,FALSE)</f>
        <v>7825.35</v>
      </c>
      <c r="BB394" t="s">
        <v>934</v>
      </c>
      <c r="BC394" t="str">
        <f>VLOOKUP((A394&amp;AX394),Precios!B:J,6,FALSE)</f>
        <v>18CLO26</v>
      </c>
    </row>
    <row r="395" spans="1:55">
      <c r="A395" s="53" t="s">
        <v>177</v>
      </c>
      <c r="B395" s="53" t="s">
        <v>958</v>
      </c>
      <c r="C395" t="s">
        <v>956</v>
      </c>
      <c r="D395" t="s">
        <v>926</v>
      </c>
      <c r="AA395" t="s">
        <v>927</v>
      </c>
      <c r="AB395" t="s">
        <v>928</v>
      </c>
      <c r="AC395" t="s">
        <v>929</v>
      </c>
      <c r="AD395" t="s">
        <v>930</v>
      </c>
      <c r="AS395" t="s">
        <v>931</v>
      </c>
      <c r="AU395" t="s">
        <v>932</v>
      </c>
      <c r="AV395" t="s">
        <v>691</v>
      </c>
      <c r="AX395" t="s">
        <v>692</v>
      </c>
      <c r="BA395" s="89">
        <f>VLOOKUP((A395&amp;AX395),Precios!B:J,9,FALSE)</f>
        <v>8040.68</v>
      </c>
      <c r="BB395" t="s">
        <v>934</v>
      </c>
      <c r="BC395" t="str">
        <f>VLOOKUP((A395&amp;AX395),Precios!B:J,6,FALSE)</f>
        <v>18CLO27</v>
      </c>
    </row>
    <row r="396" spans="1:55">
      <c r="A396" s="53" t="s">
        <v>177</v>
      </c>
      <c r="B396" s="53" t="s">
        <v>958</v>
      </c>
      <c r="C396" t="s">
        <v>956</v>
      </c>
      <c r="D396" t="s">
        <v>926</v>
      </c>
      <c r="AA396" t="s">
        <v>927</v>
      </c>
      <c r="AB396" t="s">
        <v>928</v>
      </c>
      <c r="AC396" t="s">
        <v>929</v>
      </c>
      <c r="AD396" t="s">
        <v>930</v>
      </c>
      <c r="AS396" t="s">
        <v>931</v>
      </c>
      <c r="AU396" t="s">
        <v>932</v>
      </c>
      <c r="AV396" t="s">
        <v>683</v>
      </c>
      <c r="AX396" t="s">
        <v>684</v>
      </c>
      <c r="BA396" s="89">
        <f>VLOOKUP((A396&amp;AX396),Precios!B:J,9,FALSE)</f>
        <v>7638.96</v>
      </c>
      <c r="BB396" t="s">
        <v>934</v>
      </c>
      <c r="BC396" t="str">
        <f>VLOOKUP((A396&amp;AX396),Precios!B:J,6,FALSE)</f>
        <v>18CLO28</v>
      </c>
    </row>
    <row r="397" spans="1:55">
      <c r="A397" s="53" t="s">
        <v>177</v>
      </c>
      <c r="B397" s="53" t="s">
        <v>958</v>
      </c>
      <c r="C397" t="s">
        <v>956</v>
      </c>
      <c r="D397" t="s">
        <v>926</v>
      </c>
      <c r="AA397" t="s">
        <v>927</v>
      </c>
      <c r="AB397" t="s">
        <v>928</v>
      </c>
      <c r="AC397" t="s">
        <v>929</v>
      </c>
      <c r="AD397" t="s">
        <v>930</v>
      </c>
      <c r="AS397" t="s">
        <v>931</v>
      </c>
      <c r="AU397" t="s">
        <v>932</v>
      </c>
      <c r="AV397" t="s">
        <v>664</v>
      </c>
      <c r="AX397" t="s">
        <v>666</v>
      </c>
      <c r="BA397" s="89">
        <f>VLOOKUP((A397&amp;AX397),Precios!B:J,9,FALSE)</f>
        <v>8962.67</v>
      </c>
      <c r="BB397" t="s">
        <v>934</v>
      </c>
      <c r="BC397" t="str">
        <f>VLOOKUP((A397&amp;AX397),Precios!B:J,6,FALSE)</f>
        <v>18CLO30</v>
      </c>
    </row>
    <row r="398" spans="1:55">
      <c r="A398" s="53" t="s">
        <v>176</v>
      </c>
      <c r="B398" s="53" t="s">
        <v>959</v>
      </c>
      <c r="C398" t="s">
        <v>956</v>
      </c>
      <c r="D398" t="s">
        <v>926</v>
      </c>
      <c r="AA398" t="s">
        <v>927</v>
      </c>
      <c r="AB398" t="s">
        <v>928</v>
      </c>
      <c r="AC398" t="s">
        <v>929</v>
      </c>
      <c r="AD398" t="s">
        <v>930</v>
      </c>
      <c r="AS398" t="s">
        <v>931</v>
      </c>
      <c r="AU398" t="s">
        <v>932</v>
      </c>
      <c r="AV398" t="s">
        <v>933</v>
      </c>
      <c r="AX398" t="s">
        <v>699</v>
      </c>
      <c r="BA398" s="89">
        <f>VLOOKUP((A398&amp;AX398),Precios!B:J,9,FALSE)</f>
        <v>8778.2000000000007</v>
      </c>
      <c r="BB398" t="s">
        <v>934</v>
      </c>
      <c r="BC398" t="str">
        <f>VLOOKUP((A398&amp;AX398),Precios!B:J,6,FALSE)</f>
        <v>19BOG6</v>
      </c>
    </row>
    <row r="399" spans="1:55">
      <c r="A399" s="53" t="s">
        <v>176</v>
      </c>
      <c r="B399" s="53" t="s">
        <v>959</v>
      </c>
      <c r="C399" t="s">
        <v>956</v>
      </c>
      <c r="D399" t="s">
        <v>926</v>
      </c>
      <c r="AA399" t="s">
        <v>927</v>
      </c>
      <c r="AB399" t="s">
        <v>928</v>
      </c>
      <c r="AC399" t="s">
        <v>929</v>
      </c>
      <c r="AD399" t="s">
        <v>930</v>
      </c>
      <c r="AS399" t="s">
        <v>931</v>
      </c>
      <c r="AU399" t="s">
        <v>932</v>
      </c>
      <c r="AV399" t="s">
        <v>700</v>
      </c>
      <c r="AX399" t="s">
        <v>701</v>
      </c>
      <c r="BA399" s="89">
        <f>VLOOKUP((A399&amp;AX399),Precios!B:J,9,FALSE)</f>
        <v>7980.18</v>
      </c>
      <c r="BB399" t="s">
        <v>934</v>
      </c>
      <c r="BC399" t="str">
        <f>VLOOKUP((A399&amp;AX399),Precios!B:J,6,FALSE)</f>
        <v>19BOG7</v>
      </c>
    </row>
    <row r="400" spans="1:55">
      <c r="A400" s="53" t="s">
        <v>176</v>
      </c>
      <c r="B400" s="53" t="s">
        <v>959</v>
      </c>
      <c r="C400" t="s">
        <v>956</v>
      </c>
      <c r="D400" t="s">
        <v>926</v>
      </c>
      <c r="AA400" t="s">
        <v>927</v>
      </c>
      <c r="AB400" t="s">
        <v>928</v>
      </c>
      <c r="AC400" t="s">
        <v>929</v>
      </c>
      <c r="AD400" t="s">
        <v>930</v>
      </c>
      <c r="AS400" t="s">
        <v>931</v>
      </c>
      <c r="AU400" t="s">
        <v>932</v>
      </c>
      <c r="AV400" t="s">
        <v>679</v>
      </c>
      <c r="AX400" t="s">
        <v>680</v>
      </c>
      <c r="BA400" s="89">
        <f>VLOOKUP((A400&amp;AX400),Precios!B:J,9,FALSE)</f>
        <v>7391.02</v>
      </c>
      <c r="BB400" t="s">
        <v>934</v>
      </c>
      <c r="BC400" t="str">
        <f>VLOOKUP((A400&amp;AX400),Precios!B:J,6,FALSE)</f>
        <v>19BOG8</v>
      </c>
    </row>
    <row r="401" spans="1:55">
      <c r="A401" s="53" t="s">
        <v>176</v>
      </c>
      <c r="B401" s="53" t="s">
        <v>959</v>
      </c>
      <c r="C401" t="s">
        <v>956</v>
      </c>
      <c r="D401" t="s">
        <v>926</v>
      </c>
      <c r="AA401" t="s">
        <v>927</v>
      </c>
      <c r="AB401" t="s">
        <v>928</v>
      </c>
      <c r="AC401" t="s">
        <v>929</v>
      </c>
      <c r="AD401" t="s">
        <v>930</v>
      </c>
      <c r="AS401" t="s">
        <v>931</v>
      </c>
      <c r="AU401" t="s">
        <v>932</v>
      </c>
      <c r="AV401" t="s">
        <v>660</v>
      </c>
      <c r="AX401" t="s">
        <v>661</v>
      </c>
      <c r="BA401" s="89">
        <f>VLOOKUP((A401&amp;AX401),Precios!B:J,9,FALSE)</f>
        <v>10487.85</v>
      </c>
      <c r="BB401" t="s">
        <v>934</v>
      </c>
      <c r="BC401" t="str">
        <f>VLOOKUP((A401&amp;AX401),Precios!B:J,6,FALSE)</f>
        <v>19BOG9</v>
      </c>
    </row>
    <row r="402" spans="1:55">
      <c r="A402" s="53" t="s">
        <v>176</v>
      </c>
      <c r="B402" s="53" t="s">
        <v>959</v>
      </c>
      <c r="C402" t="s">
        <v>956</v>
      </c>
      <c r="D402" t="s">
        <v>926</v>
      </c>
      <c r="AA402" t="s">
        <v>927</v>
      </c>
      <c r="AB402" t="s">
        <v>928</v>
      </c>
      <c r="AC402" t="s">
        <v>929</v>
      </c>
      <c r="AD402" t="s">
        <v>930</v>
      </c>
      <c r="AS402" t="s">
        <v>931</v>
      </c>
      <c r="AU402" t="s">
        <v>932</v>
      </c>
      <c r="AV402" t="s">
        <v>674</v>
      </c>
      <c r="AX402" t="s">
        <v>675</v>
      </c>
      <c r="BA402" s="89">
        <f>VLOOKUP((A402&amp;AX402),Precios!B:J,9,FALSE)</f>
        <v>7982.3</v>
      </c>
      <c r="BB402" t="s">
        <v>934</v>
      </c>
      <c r="BC402" t="str">
        <f>VLOOKUP((A402&amp;AX402),Precios!B:J,6,FALSE)</f>
        <v>19BOG10</v>
      </c>
    </row>
    <row r="403" spans="1:55">
      <c r="A403" s="53" t="s">
        <v>176</v>
      </c>
      <c r="B403" s="53" t="s">
        <v>959</v>
      </c>
      <c r="C403" t="s">
        <v>956</v>
      </c>
      <c r="D403" t="s">
        <v>926</v>
      </c>
      <c r="AA403" t="s">
        <v>927</v>
      </c>
      <c r="AB403" t="s">
        <v>928</v>
      </c>
      <c r="AC403" t="s">
        <v>929</v>
      </c>
      <c r="AD403" t="s">
        <v>930</v>
      </c>
      <c r="AS403" t="s">
        <v>931</v>
      </c>
      <c r="AU403" t="s">
        <v>932</v>
      </c>
      <c r="AV403" t="s">
        <v>685</v>
      </c>
      <c r="AX403" t="s">
        <v>686</v>
      </c>
      <c r="BA403" s="89">
        <f>VLOOKUP((A403&amp;AX403),Precios!B:J,9,FALSE)</f>
        <v>6337.58</v>
      </c>
      <c r="BB403" t="s">
        <v>934</v>
      </c>
      <c r="BC403" t="str">
        <f>VLOOKUP((A403&amp;AX403),Precios!B:J,6,FALSE)</f>
        <v>19BOG11</v>
      </c>
    </row>
    <row r="404" spans="1:55">
      <c r="A404" s="53" t="s">
        <v>176</v>
      </c>
      <c r="B404" s="53" t="s">
        <v>959</v>
      </c>
      <c r="C404" t="s">
        <v>956</v>
      </c>
      <c r="D404" t="s">
        <v>926</v>
      </c>
      <c r="AA404" t="s">
        <v>927</v>
      </c>
      <c r="AB404" t="s">
        <v>928</v>
      </c>
      <c r="AC404" t="s">
        <v>929</v>
      </c>
      <c r="AD404" t="s">
        <v>930</v>
      </c>
      <c r="AS404" t="s">
        <v>931</v>
      </c>
      <c r="AU404" t="s">
        <v>932</v>
      </c>
      <c r="AV404" t="s">
        <v>662</v>
      </c>
      <c r="AX404" t="s">
        <v>663</v>
      </c>
      <c r="BA404" s="89">
        <f>VLOOKUP((A404&amp;AX404),Precios!B:J,9,FALSE)</f>
        <v>6782.53</v>
      </c>
      <c r="BB404" t="s">
        <v>934</v>
      </c>
      <c r="BC404" t="str">
        <f>VLOOKUP((A404&amp;AX404),Precios!B:J,6,FALSE)</f>
        <v>19BOG12</v>
      </c>
    </row>
    <row r="405" spans="1:55">
      <c r="A405" s="53" t="s">
        <v>176</v>
      </c>
      <c r="B405" s="53" t="s">
        <v>959</v>
      </c>
      <c r="C405" t="s">
        <v>956</v>
      </c>
      <c r="D405" t="s">
        <v>926</v>
      </c>
      <c r="AA405" t="s">
        <v>927</v>
      </c>
      <c r="AB405" t="s">
        <v>928</v>
      </c>
      <c r="AC405" t="s">
        <v>929</v>
      </c>
      <c r="AD405" t="s">
        <v>930</v>
      </c>
      <c r="AS405" t="s">
        <v>931</v>
      </c>
      <c r="AU405" t="s">
        <v>932</v>
      </c>
      <c r="AV405" t="s">
        <v>669</v>
      </c>
      <c r="AX405" t="s">
        <v>670</v>
      </c>
      <c r="BA405" s="89">
        <f>VLOOKUP((A405&amp;AX405),Precios!B:J,9,FALSE)</f>
        <v>7929.58</v>
      </c>
      <c r="BB405" t="s">
        <v>934</v>
      </c>
      <c r="BC405" t="str">
        <f>VLOOKUP((A405&amp;AX405),Precios!B:J,6,FALSE)</f>
        <v>19BOG13</v>
      </c>
    </row>
    <row r="406" spans="1:55">
      <c r="A406" s="53" t="s">
        <v>176</v>
      </c>
      <c r="B406" s="53" t="s">
        <v>959</v>
      </c>
      <c r="C406" t="s">
        <v>956</v>
      </c>
      <c r="D406" t="s">
        <v>926</v>
      </c>
      <c r="AA406" t="s">
        <v>927</v>
      </c>
      <c r="AB406" t="s">
        <v>928</v>
      </c>
      <c r="AC406" t="s">
        <v>929</v>
      </c>
      <c r="AD406" t="s">
        <v>930</v>
      </c>
      <c r="AS406" t="s">
        <v>931</v>
      </c>
      <c r="AU406" t="s">
        <v>932</v>
      </c>
      <c r="AV406" t="s">
        <v>693</v>
      </c>
      <c r="AX406" t="s">
        <v>694</v>
      </c>
      <c r="BA406" s="89">
        <f>VLOOKUP((A406&amp;AX406),Precios!B:J,9,FALSE)</f>
        <v>7621.2</v>
      </c>
      <c r="BB406" t="s">
        <v>934</v>
      </c>
      <c r="BC406" t="str">
        <f>VLOOKUP((A406&amp;AX406),Precios!B:J,6,FALSE)</f>
        <v>19BOG14</v>
      </c>
    </row>
    <row r="407" spans="1:55">
      <c r="A407" s="53" t="s">
        <v>176</v>
      </c>
      <c r="B407" s="53" t="s">
        <v>959</v>
      </c>
      <c r="C407" t="s">
        <v>956</v>
      </c>
      <c r="D407" t="s">
        <v>926</v>
      </c>
      <c r="AA407" t="s">
        <v>927</v>
      </c>
      <c r="AB407" t="s">
        <v>928</v>
      </c>
      <c r="AC407" t="s">
        <v>929</v>
      </c>
      <c r="AD407" t="s">
        <v>930</v>
      </c>
      <c r="AS407" t="s">
        <v>931</v>
      </c>
      <c r="AU407" t="s">
        <v>932</v>
      </c>
      <c r="AV407" t="s">
        <v>687</v>
      </c>
      <c r="AX407" t="s">
        <v>688</v>
      </c>
      <c r="BA407" s="89">
        <f>VLOOKUP((A407&amp;AX407),Precios!B:J,9,FALSE)</f>
        <v>7691.38</v>
      </c>
      <c r="BB407" t="s">
        <v>934</v>
      </c>
      <c r="BC407" t="str">
        <f>VLOOKUP((A407&amp;AX407),Precios!B:J,6,FALSE)</f>
        <v>19BOG16</v>
      </c>
    </row>
    <row r="408" spans="1:55">
      <c r="A408" s="53" t="s">
        <v>176</v>
      </c>
      <c r="B408" s="53" t="s">
        <v>959</v>
      </c>
      <c r="C408" t="s">
        <v>956</v>
      </c>
      <c r="D408" t="s">
        <v>926</v>
      </c>
      <c r="AA408" t="s">
        <v>927</v>
      </c>
      <c r="AB408" t="s">
        <v>928</v>
      </c>
      <c r="AC408" t="s">
        <v>929</v>
      </c>
      <c r="AD408" t="s">
        <v>930</v>
      </c>
      <c r="AS408" t="s">
        <v>931</v>
      </c>
      <c r="AU408" t="s">
        <v>932</v>
      </c>
      <c r="AV408" t="s">
        <v>667</v>
      </c>
      <c r="AX408" t="s">
        <v>668</v>
      </c>
      <c r="BA408" s="89">
        <f>VLOOKUP((A408&amp;AX408),Precios!B:J,9,FALSE)</f>
        <v>7338.1</v>
      </c>
      <c r="BB408" t="s">
        <v>934</v>
      </c>
      <c r="BC408" t="str">
        <f>VLOOKUP((A408&amp;AX408),Precios!B:J,6,FALSE)</f>
        <v>19BOG17</v>
      </c>
    </row>
    <row r="409" spans="1:55">
      <c r="A409" s="53" t="s">
        <v>176</v>
      </c>
      <c r="B409" s="53" t="s">
        <v>959</v>
      </c>
      <c r="C409" t="s">
        <v>956</v>
      </c>
      <c r="D409" t="s">
        <v>926</v>
      </c>
      <c r="AA409" t="s">
        <v>927</v>
      </c>
      <c r="AB409" t="s">
        <v>928</v>
      </c>
      <c r="AC409" t="s">
        <v>929</v>
      </c>
      <c r="AD409" t="s">
        <v>930</v>
      </c>
      <c r="AS409" t="s">
        <v>931</v>
      </c>
      <c r="AU409" t="s">
        <v>932</v>
      </c>
      <c r="AV409" t="s">
        <v>677</v>
      </c>
      <c r="AX409" t="s">
        <v>678</v>
      </c>
      <c r="BA409" s="89">
        <f>VLOOKUP((A409&amp;AX409),Precios!B:J,9,FALSE)</f>
        <v>9011.52</v>
      </c>
      <c r="BB409" t="s">
        <v>934</v>
      </c>
      <c r="BC409" t="str">
        <f>VLOOKUP((A409&amp;AX409),Precios!B:J,6,FALSE)</f>
        <v>19BOG18</v>
      </c>
    </row>
    <row r="410" spans="1:55">
      <c r="A410" s="53" t="s">
        <v>176</v>
      </c>
      <c r="B410" s="53" t="s">
        <v>959</v>
      </c>
      <c r="C410" t="s">
        <v>956</v>
      </c>
      <c r="D410" t="s">
        <v>926</v>
      </c>
      <c r="AA410" t="s">
        <v>927</v>
      </c>
      <c r="AB410" t="s">
        <v>928</v>
      </c>
      <c r="AC410" t="s">
        <v>929</v>
      </c>
      <c r="AD410" t="s">
        <v>930</v>
      </c>
      <c r="AS410" t="s">
        <v>931</v>
      </c>
      <c r="AU410" t="s">
        <v>932</v>
      </c>
      <c r="AV410" t="s">
        <v>695</v>
      </c>
      <c r="AX410" t="s">
        <v>696</v>
      </c>
      <c r="BA410" s="89">
        <f>VLOOKUP((A410&amp;AX410),Precios!B:J,9,FALSE)</f>
        <v>7391</v>
      </c>
      <c r="BB410" t="s">
        <v>934</v>
      </c>
      <c r="BC410" t="str">
        <f>VLOOKUP((A410&amp;AX410),Precios!B:J,6,FALSE)</f>
        <v>19BOG19</v>
      </c>
    </row>
    <row r="411" spans="1:55">
      <c r="A411" s="53" t="s">
        <v>176</v>
      </c>
      <c r="B411" s="53" t="s">
        <v>959</v>
      </c>
      <c r="C411" t="s">
        <v>956</v>
      </c>
      <c r="D411" t="s">
        <v>926</v>
      </c>
      <c r="AA411" t="s">
        <v>927</v>
      </c>
      <c r="AB411" t="s">
        <v>928</v>
      </c>
      <c r="AC411" t="s">
        <v>929</v>
      </c>
      <c r="AD411" t="s">
        <v>930</v>
      </c>
      <c r="AS411" t="s">
        <v>931</v>
      </c>
      <c r="AU411" t="s">
        <v>932</v>
      </c>
      <c r="AV411" t="s">
        <v>697</v>
      </c>
      <c r="AX411" t="s">
        <v>698</v>
      </c>
      <c r="BA411" s="89">
        <f>VLOOKUP((A411&amp;AX411),Precios!B:J,9,FALSE)</f>
        <v>7800</v>
      </c>
      <c r="BB411" t="s">
        <v>934</v>
      </c>
      <c r="BC411" t="str">
        <f>VLOOKUP((A411&amp;AX411),Precios!B:J,6,FALSE)</f>
        <v>19BOG20</v>
      </c>
    </row>
    <row r="412" spans="1:55">
      <c r="A412" s="53" t="s">
        <v>176</v>
      </c>
      <c r="B412" s="53" t="s">
        <v>959</v>
      </c>
      <c r="C412" t="s">
        <v>956</v>
      </c>
      <c r="D412" t="s">
        <v>926</v>
      </c>
      <c r="AA412" t="s">
        <v>927</v>
      </c>
      <c r="AB412" t="s">
        <v>928</v>
      </c>
      <c r="AC412" t="s">
        <v>929</v>
      </c>
      <c r="AD412" t="s">
        <v>930</v>
      </c>
      <c r="AS412" t="s">
        <v>931</v>
      </c>
      <c r="AU412" t="s">
        <v>932</v>
      </c>
      <c r="AV412" t="s">
        <v>679</v>
      </c>
      <c r="AX412" t="s">
        <v>682</v>
      </c>
      <c r="BA412" s="89">
        <f>VLOOKUP((A412&amp;AX412),Precios!B:J,9,FALSE)</f>
        <v>7825.35</v>
      </c>
      <c r="BB412" t="s">
        <v>934</v>
      </c>
      <c r="BC412" t="str">
        <f>VLOOKUP((A412&amp;AX412),Precios!B:J,6,FALSE)</f>
        <v>19MED31</v>
      </c>
    </row>
    <row r="413" spans="1:55">
      <c r="A413" s="53" t="s">
        <v>176</v>
      </c>
      <c r="B413" s="53" t="s">
        <v>959</v>
      </c>
      <c r="C413" t="s">
        <v>956</v>
      </c>
      <c r="D413" t="s">
        <v>926</v>
      </c>
      <c r="AA413" t="s">
        <v>927</v>
      </c>
      <c r="AB413" t="s">
        <v>928</v>
      </c>
      <c r="AC413" t="s">
        <v>929</v>
      </c>
      <c r="AD413" t="s">
        <v>930</v>
      </c>
      <c r="AS413" t="s">
        <v>931</v>
      </c>
      <c r="AU413" t="s">
        <v>932</v>
      </c>
      <c r="AV413" t="s">
        <v>674</v>
      </c>
      <c r="AX413" t="s">
        <v>676</v>
      </c>
      <c r="BA413" s="89">
        <f>VLOOKUP((A413&amp;AX413),Precios!B:J,9,FALSE)</f>
        <v>8115.34</v>
      </c>
      <c r="BB413" t="s">
        <v>934</v>
      </c>
      <c r="BC413" t="str">
        <f>VLOOKUP((A413&amp;AX413),Precios!B:J,6,FALSE)</f>
        <v>19MED22</v>
      </c>
    </row>
    <row r="414" spans="1:55">
      <c r="A414" s="53" t="s">
        <v>176</v>
      </c>
      <c r="B414" s="53" t="s">
        <v>959</v>
      </c>
      <c r="C414" t="s">
        <v>956</v>
      </c>
      <c r="D414" t="s">
        <v>926</v>
      </c>
      <c r="AA414" t="s">
        <v>927</v>
      </c>
      <c r="AB414" t="s">
        <v>928</v>
      </c>
      <c r="AC414" t="s">
        <v>929</v>
      </c>
      <c r="AD414" t="s">
        <v>930</v>
      </c>
      <c r="AS414" t="s">
        <v>931</v>
      </c>
      <c r="AU414" t="s">
        <v>932</v>
      </c>
      <c r="AV414" t="s">
        <v>671</v>
      </c>
      <c r="AX414" t="s">
        <v>673</v>
      </c>
      <c r="BA414" s="89">
        <f>VLOOKUP((A414&amp;AX414),Precios!B:J,9,FALSE)</f>
        <v>6775.1</v>
      </c>
      <c r="BB414" t="s">
        <v>934</v>
      </c>
      <c r="BC414" t="str">
        <f>VLOOKUP((A414&amp;AX414),Precios!B:J,6,FALSE)</f>
        <v>19MED23</v>
      </c>
    </row>
    <row r="415" spans="1:55">
      <c r="A415" s="53" t="s">
        <v>176</v>
      </c>
      <c r="B415" s="53" t="s">
        <v>959</v>
      </c>
      <c r="C415" t="s">
        <v>956</v>
      </c>
      <c r="D415" t="s">
        <v>926</v>
      </c>
      <c r="AA415" t="s">
        <v>927</v>
      </c>
      <c r="AB415" t="s">
        <v>928</v>
      </c>
      <c r="AC415" t="s">
        <v>929</v>
      </c>
      <c r="AD415" t="s">
        <v>930</v>
      </c>
      <c r="AS415" t="s">
        <v>931</v>
      </c>
      <c r="AU415" t="s">
        <v>932</v>
      </c>
      <c r="AV415" t="s">
        <v>689</v>
      </c>
      <c r="AX415" t="s">
        <v>690</v>
      </c>
      <c r="BA415" s="89">
        <f>VLOOKUP((A415&amp;AX415),Precios!B:J,9,FALSE)</f>
        <v>6774.11</v>
      </c>
      <c r="BB415" t="s">
        <v>934</v>
      </c>
      <c r="BC415" t="str">
        <f>VLOOKUP((A415&amp;AX415),Precios!B:J,6,FALSE)</f>
        <v>19MED25</v>
      </c>
    </row>
    <row r="416" spans="1:55">
      <c r="A416" s="53" t="s">
        <v>176</v>
      </c>
      <c r="B416" s="53" t="s">
        <v>959</v>
      </c>
      <c r="C416" t="s">
        <v>956</v>
      </c>
      <c r="D416" t="s">
        <v>926</v>
      </c>
      <c r="AA416" t="s">
        <v>927</v>
      </c>
      <c r="AB416" t="s">
        <v>928</v>
      </c>
      <c r="AC416" t="s">
        <v>929</v>
      </c>
      <c r="AD416" t="s">
        <v>930</v>
      </c>
      <c r="AS416" t="s">
        <v>931</v>
      </c>
      <c r="AU416" t="s">
        <v>932</v>
      </c>
      <c r="AV416" t="s">
        <v>679</v>
      </c>
      <c r="AX416" t="s">
        <v>681</v>
      </c>
      <c r="BA416" s="89">
        <f>VLOOKUP((A416&amp;AX416),Precios!B:J,9,FALSE)</f>
        <v>7825.35</v>
      </c>
      <c r="BB416" t="s">
        <v>934</v>
      </c>
      <c r="BC416" t="str">
        <f>VLOOKUP((A416&amp;AX416),Precios!B:J,6,FALSE)</f>
        <v>19CLO26</v>
      </c>
    </row>
    <row r="417" spans="1:55">
      <c r="A417" s="53" t="s">
        <v>176</v>
      </c>
      <c r="B417" s="53" t="s">
        <v>959</v>
      </c>
      <c r="C417" t="s">
        <v>956</v>
      </c>
      <c r="D417" t="s">
        <v>926</v>
      </c>
      <c r="AA417" t="s">
        <v>927</v>
      </c>
      <c r="AB417" t="s">
        <v>928</v>
      </c>
      <c r="AC417" t="s">
        <v>929</v>
      </c>
      <c r="AD417" t="s">
        <v>930</v>
      </c>
      <c r="AS417" t="s">
        <v>931</v>
      </c>
      <c r="AU417" t="s">
        <v>932</v>
      </c>
      <c r="AV417" t="s">
        <v>691</v>
      </c>
      <c r="AX417" t="s">
        <v>692</v>
      </c>
      <c r="BA417" s="89">
        <f>VLOOKUP((A417&amp;AX417),Precios!B:J,9,FALSE)</f>
        <v>8040.68</v>
      </c>
      <c r="BB417" t="s">
        <v>934</v>
      </c>
      <c r="BC417" t="str">
        <f>VLOOKUP((A417&amp;AX417),Precios!B:J,6,FALSE)</f>
        <v>19CLO27</v>
      </c>
    </row>
    <row r="418" spans="1:55">
      <c r="A418" s="53" t="s">
        <v>176</v>
      </c>
      <c r="B418" s="53" t="s">
        <v>959</v>
      </c>
      <c r="C418" t="s">
        <v>956</v>
      </c>
      <c r="D418" t="s">
        <v>926</v>
      </c>
      <c r="AA418" t="s">
        <v>927</v>
      </c>
      <c r="AB418" t="s">
        <v>928</v>
      </c>
      <c r="AC418" t="s">
        <v>929</v>
      </c>
      <c r="AD418" t="s">
        <v>930</v>
      </c>
      <c r="AS418" t="s">
        <v>931</v>
      </c>
      <c r="AU418" t="s">
        <v>932</v>
      </c>
      <c r="AV418" t="s">
        <v>683</v>
      </c>
      <c r="AX418" t="s">
        <v>684</v>
      </c>
      <c r="BA418" s="89">
        <f>VLOOKUP((A418&amp;AX418),Precios!B:J,9,FALSE)</f>
        <v>7015.22</v>
      </c>
      <c r="BB418" t="s">
        <v>934</v>
      </c>
      <c r="BC418" t="str">
        <f>VLOOKUP((A418&amp;AX418),Precios!B:J,6,FALSE)</f>
        <v>19CLO28</v>
      </c>
    </row>
    <row r="419" spans="1:55">
      <c r="A419" s="53" t="s">
        <v>176</v>
      </c>
      <c r="B419" s="53" t="s">
        <v>959</v>
      </c>
      <c r="C419" t="s">
        <v>956</v>
      </c>
      <c r="D419" t="s">
        <v>926</v>
      </c>
      <c r="AA419" t="s">
        <v>927</v>
      </c>
      <c r="AB419" t="s">
        <v>928</v>
      </c>
      <c r="AC419" t="s">
        <v>929</v>
      </c>
      <c r="AD419" t="s">
        <v>930</v>
      </c>
      <c r="AS419" t="s">
        <v>931</v>
      </c>
      <c r="AU419" t="s">
        <v>932</v>
      </c>
      <c r="AV419" t="s">
        <v>664</v>
      </c>
      <c r="AX419" t="s">
        <v>666</v>
      </c>
      <c r="BA419" s="89">
        <f>VLOOKUP((A419&amp;AX419),Precios!B:J,9,FALSE)</f>
        <v>8962.67</v>
      </c>
      <c r="BB419" t="s">
        <v>934</v>
      </c>
      <c r="BC419" t="str">
        <f>VLOOKUP((A419&amp;AX419),Precios!B:J,6,FALSE)</f>
        <v>19CLO30</v>
      </c>
    </row>
    <row r="420" spans="1:55">
      <c r="A420" s="53" t="s">
        <v>175</v>
      </c>
      <c r="B420" s="53" t="s">
        <v>960</v>
      </c>
      <c r="C420" t="s">
        <v>956</v>
      </c>
      <c r="D420" t="s">
        <v>926</v>
      </c>
      <c r="AA420" t="s">
        <v>927</v>
      </c>
      <c r="AB420" t="s">
        <v>928</v>
      </c>
      <c r="AC420" t="s">
        <v>929</v>
      </c>
      <c r="AD420" t="s">
        <v>930</v>
      </c>
      <c r="AS420" t="s">
        <v>931</v>
      </c>
      <c r="AU420" t="s">
        <v>932</v>
      </c>
      <c r="AV420" t="s">
        <v>933</v>
      </c>
      <c r="AX420" t="s">
        <v>699</v>
      </c>
      <c r="BA420" s="89">
        <f>VLOOKUP((A420&amp;AX420),Precios!B:J,9,FALSE)</f>
        <v>28728.66</v>
      </c>
      <c r="BB420" t="s">
        <v>934</v>
      </c>
      <c r="BC420" t="str">
        <f>VLOOKUP((A420&amp;AX420),Precios!B:J,6,FALSE)</f>
        <v>20BOG6</v>
      </c>
    </row>
    <row r="421" spans="1:55">
      <c r="A421" s="53" t="s">
        <v>175</v>
      </c>
      <c r="B421" s="53" t="s">
        <v>960</v>
      </c>
      <c r="C421" t="s">
        <v>956</v>
      </c>
      <c r="D421" t="s">
        <v>926</v>
      </c>
      <c r="AA421" t="s">
        <v>927</v>
      </c>
      <c r="AB421" t="s">
        <v>928</v>
      </c>
      <c r="AC421" t="s">
        <v>929</v>
      </c>
      <c r="AD421" t="s">
        <v>930</v>
      </c>
      <c r="AS421" t="s">
        <v>931</v>
      </c>
      <c r="AU421" t="s">
        <v>932</v>
      </c>
      <c r="AV421" t="s">
        <v>700</v>
      </c>
      <c r="AX421" t="s">
        <v>701</v>
      </c>
      <c r="BA421" s="89">
        <f>VLOOKUP((A421&amp;AX421),Precios!B:J,9,FALSE)</f>
        <v>26116.959999999999</v>
      </c>
      <c r="BB421" t="s">
        <v>934</v>
      </c>
      <c r="BC421" t="str">
        <f>VLOOKUP((A421&amp;AX421),Precios!B:J,6,FALSE)</f>
        <v>20BOG7</v>
      </c>
    </row>
    <row r="422" spans="1:55">
      <c r="A422" s="53" t="s">
        <v>175</v>
      </c>
      <c r="B422" s="53" t="s">
        <v>960</v>
      </c>
      <c r="C422" t="s">
        <v>956</v>
      </c>
      <c r="D422" t="s">
        <v>926</v>
      </c>
      <c r="AA422" t="s">
        <v>927</v>
      </c>
      <c r="AB422" t="s">
        <v>928</v>
      </c>
      <c r="AC422" t="s">
        <v>929</v>
      </c>
      <c r="AD422" t="s">
        <v>930</v>
      </c>
      <c r="AS422" t="s">
        <v>931</v>
      </c>
      <c r="AU422" t="s">
        <v>932</v>
      </c>
      <c r="AV422" t="s">
        <v>679</v>
      </c>
      <c r="AX422" t="s">
        <v>680</v>
      </c>
      <c r="BA422" s="89">
        <f>VLOOKUP((A422&amp;AX422),Precios!B:J,9,FALSE)</f>
        <v>23952.85</v>
      </c>
      <c r="BB422" t="s">
        <v>934</v>
      </c>
      <c r="BC422" t="str">
        <f>VLOOKUP((A422&amp;AX422),Precios!B:J,6,FALSE)</f>
        <v>20BOG8</v>
      </c>
    </row>
    <row r="423" spans="1:55">
      <c r="A423" s="53" t="s">
        <v>175</v>
      </c>
      <c r="B423" s="53" t="s">
        <v>960</v>
      </c>
      <c r="C423" t="s">
        <v>956</v>
      </c>
      <c r="D423" t="s">
        <v>926</v>
      </c>
      <c r="AA423" t="s">
        <v>927</v>
      </c>
      <c r="AB423" t="s">
        <v>928</v>
      </c>
      <c r="AC423" t="s">
        <v>929</v>
      </c>
      <c r="AD423" t="s">
        <v>930</v>
      </c>
      <c r="AS423" t="s">
        <v>931</v>
      </c>
      <c r="AU423" t="s">
        <v>932</v>
      </c>
      <c r="AV423" t="s">
        <v>660</v>
      </c>
      <c r="AX423" t="s">
        <v>661</v>
      </c>
      <c r="BA423" s="89">
        <f>VLOOKUP((A423&amp;AX423),Precios!B:J,9,FALSE)</f>
        <v>26585.5</v>
      </c>
      <c r="BB423" t="s">
        <v>934</v>
      </c>
      <c r="BC423" t="str">
        <f>VLOOKUP((A423&amp;AX423),Precios!B:J,6,FALSE)</f>
        <v>20BOG9</v>
      </c>
    </row>
    <row r="424" spans="1:55">
      <c r="A424" s="53" t="s">
        <v>175</v>
      </c>
      <c r="B424" s="53" t="s">
        <v>960</v>
      </c>
      <c r="C424" t="s">
        <v>956</v>
      </c>
      <c r="D424" t="s">
        <v>926</v>
      </c>
      <c r="AA424" t="s">
        <v>927</v>
      </c>
      <c r="AB424" t="s">
        <v>928</v>
      </c>
      <c r="AC424" t="s">
        <v>929</v>
      </c>
      <c r="AD424" t="s">
        <v>930</v>
      </c>
      <c r="AS424" t="s">
        <v>931</v>
      </c>
      <c r="AU424" t="s">
        <v>932</v>
      </c>
      <c r="AV424" t="s">
        <v>674</v>
      </c>
      <c r="AX424" t="s">
        <v>675</v>
      </c>
      <c r="BA424" s="89">
        <f>VLOOKUP((A424&amp;AX424),Precios!B:J,9,FALSE)</f>
        <v>25868.560000000001</v>
      </c>
      <c r="BB424" t="s">
        <v>934</v>
      </c>
      <c r="BC424" t="str">
        <f>VLOOKUP((A424&amp;AX424),Precios!B:J,6,FALSE)</f>
        <v>20BOG10</v>
      </c>
    </row>
    <row r="425" spans="1:55">
      <c r="A425" s="53" t="s">
        <v>175</v>
      </c>
      <c r="B425" s="53" t="s">
        <v>960</v>
      </c>
      <c r="C425" t="s">
        <v>956</v>
      </c>
      <c r="D425" t="s">
        <v>926</v>
      </c>
      <c r="AA425" t="s">
        <v>927</v>
      </c>
      <c r="AB425" t="s">
        <v>928</v>
      </c>
      <c r="AC425" t="s">
        <v>929</v>
      </c>
      <c r="AD425" t="s">
        <v>930</v>
      </c>
      <c r="AS425" t="s">
        <v>931</v>
      </c>
      <c r="AU425" t="s">
        <v>932</v>
      </c>
      <c r="AV425" t="s">
        <v>685</v>
      </c>
      <c r="AX425" t="s">
        <v>686</v>
      </c>
      <c r="BA425" s="89">
        <f>VLOOKUP((A425&amp;AX425),Precios!B:J,9,FALSE)</f>
        <v>22635</v>
      </c>
      <c r="BB425" t="s">
        <v>934</v>
      </c>
      <c r="BC425" t="str">
        <f>VLOOKUP((A425&amp;AX425),Precios!B:J,6,FALSE)</f>
        <v>20BOG11</v>
      </c>
    </row>
    <row r="426" spans="1:55">
      <c r="A426" s="53" t="s">
        <v>175</v>
      </c>
      <c r="B426" s="53" t="s">
        <v>960</v>
      </c>
      <c r="C426" t="s">
        <v>956</v>
      </c>
      <c r="D426" t="s">
        <v>926</v>
      </c>
      <c r="AA426" t="s">
        <v>927</v>
      </c>
      <c r="AB426" t="s">
        <v>928</v>
      </c>
      <c r="AC426" t="s">
        <v>929</v>
      </c>
      <c r="AD426" t="s">
        <v>930</v>
      </c>
      <c r="AS426" t="s">
        <v>931</v>
      </c>
      <c r="AU426" t="s">
        <v>932</v>
      </c>
      <c r="AV426" t="s">
        <v>662</v>
      </c>
      <c r="AX426" t="s">
        <v>663</v>
      </c>
      <c r="BA426" s="89">
        <f>VLOOKUP((A426&amp;AX426),Precios!B:J,9,FALSE)</f>
        <v>21886.33</v>
      </c>
      <c r="BB426" t="s">
        <v>934</v>
      </c>
      <c r="BC426" t="str">
        <f>VLOOKUP((A426&amp;AX426),Precios!B:J,6,FALSE)</f>
        <v>20BOG12</v>
      </c>
    </row>
    <row r="427" spans="1:55">
      <c r="A427" s="53" t="s">
        <v>175</v>
      </c>
      <c r="B427" s="53" t="s">
        <v>960</v>
      </c>
      <c r="C427" t="s">
        <v>956</v>
      </c>
      <c r="D427" t="s">
        <v>926</v>
      </c>
      <c r="AA427" t="s">
        <v>927</v>
      </c>
      <c r="AB427" t="s">
        <v>928</v>
      </c>
      <c r="AC427" t="s">
        <v>929</v>
      </c>
      <c r="AD427" t="s">
        <v>930</v>
      </c>
      <c r="AS427" t="s">
        <v>931</v>
      </c>
      <c r="AU427" t="s">
        <v>932</v>
      </c>
      <c r="AV427" t="s">
        <v>669</v>
      </c>
      <c r="AX427" t="s">
        <v>670</v>
      </c>
      <c r="BA427" s="89">
        <f>VLOOKUP((A427&amp;AX427),Precios!B:J,9,FALSE)</f>
        <v>25822.01</v>
      </c>
      <c r="BB427" t="s">
        <v>934</v>
      </c>
      <c r="BC427" t="str">
        <f>VLOOKUP((A427&amp;AX427),Precios!B:J,6,FALSE)</f>
        <v>20BOG13</v>
      </c>
    </row>
    <row r="428" spans="1:55">
      <c r="A428" s="53" t="s">
        <v>175</v>
      </c>
      <c r="B428" s="53" t="s">
        <v>960</v>
      </c>
      <c r="C428" t="s">
        <v>956</v>
      </c>
      <c r="D428" t="s">
        <v>926</v>
      </c>
      <c r="AA428" t="s">
        <v>927</v>
      </c>
      <c r="AB428" t="s">
        <v>928</v>
      </c>
      <c r="AC428" t="s">
        <v>929</v>
      </c>
      <c r="AD428" t="s">
        <v>930</v>
      </c>
      <c r="AS428" t="s">
        <v>931</v>
      </c>
      <c r="AU428" t="s">
        <v>932</v>
      </c>
      <c r="AV428" t="s">
        <v>693</v>
      </c>
      <c r="AX428" t="s">
        <v>694</v>
      </c>
      <c r="BA428" s="89">
        <f>VLOOKUP((A428&amp;AX428),Precios!B:J,9,FALSE)</f>
        <v>24464.399999999998</v>
      </c>
      <c r="BB428" t="s">
        <v>934</v>
      </c>
      <c r="BC428" t="str">
        <f>VLOOKUP((A428&amp;AX428),Precios!B:J,6,FALSE)</f>
        <v>20BOG14</v>
      </c>
    </row>
    <row r="429" spans="1:55">
      <c r="A429" s="53" t="s">
        <v>175</v>
      </c>
      <c r="B429" s="53" t="s">
        <v>960</v>
      </c>
      <c r="C429" t="s">
        <v>956</v>
      </c>
      <c r="D429" t="s">
        <v>926</v>
      </c>
      <c r="AA429" t="s">
        <v>927</v>
      </c>
      <c r="AB429" t="s">
        <v>928</v>
      </c>
      <c r="AC429" t="s">
        <v>929</v>
      </c>
      <c r="AD429" t="s">
        <v>930</v>
      </c>
      <c r="AS429" t="s">
        <v>931</v>
      </c>
      <c r="AU429" t="s">
        <v>932</v>
      </c>
      <c r="AV429" t="s">
        <v>687</v>
      </c>
      <c r="AX429" t="s">
        <v>688</v>
      </c>
      <c r="BA429" s="89">
        <f>VLOOKUP((A429&amp;AX429),Precios!B:J,9,FALSE)</f>
        <v>25171.78</v>
      </c>
      <c r="BB429" t="s">
        <v>934</v>
      </c>
      <c r="BC429" t="str">
        <f>VLOOKUP((A429&amp;AX429),Precios!B:J,6,FALSE)</f>
        <v>20BOG16</v>
      </c>
    </row>
    <row r="430" spans="1:55">
      <c r="A430" s="53" t="s">
        <v>175</v>
      </c>
      <c r="B430" s="53" t="s">
        <v>960</v>
      </c>
      <c r="C430" t="s">
        <v>956</v>
      </c>
      <c r="D430" t="s">
        <v>926</v>
      </c>
      <c r="AA430" t="s">
        <v>927</v>
      </c>
      <c r="AB430" t="s">
        <v>928</v>
      </c>
      <c r="AC430" t="s">
        <v>929</v>
      </c>
      <c r="AD430" t="s">
        <v>930</v>
      </c>
      <c r="AS430" t="s">
        <v>931</v>
      </c>
      <c r="AU430" t="s">
        <v>932</v>
      </c>
      <c r="AV430" t="s">
        <v>667</v>
      </c>
      <c r="AX430" t="s">
        <v>668</v>
      </c>
      <c r="BA430" s="89">
        <f>VLOOKUP((A430&amp;AX430),Precios!B:J,9,FALSE)</f>
        <v>23062.6</v>
      </c>
      <c r="BB430" t="s">
        <v>934</v>
      </c>
      <c r="BC430" t="str">
        <f>VLOOKUP((A430&amp;AX430),Precios!B:J,6,FALSE)</f>
        <v>20BOG17</v>
      </c>
    </row>
    <row r="431" spans="1:55">
      <c r="A431" s="53" t="s">
        <v>175</v>
      </c>
      <c r="B431" s="53" t="s">
        <v>960</v>
      </c>
      <c r="C431" t="s">
        <v>956</v>
      </c>
      <c r="D431" t="s">
        <v>926</v>
      </c>
      <c r="AA431" t="s">
        <v>927</v>
      </c>
      <c r="AB431" t="s">
        <v>928</v>
      </c>
      <c r="AC431" t="s">
        <v>929</v>
      </c>
      <c r="AD431" t="s">
        <v>930</v>
      </c>
      <c r="AS431" t="s">
        <v>931</v>
      </c>
      <c r="AU431" t="s">
        <v>932</v>
      </c>
      <c r="AV431" t="s">
        <v>677</v>
      </c>
      <c r="AX431" t="s">
        <v>678</v>
      </c>
      <c r="BA431" s="89">
        <f>VLOOKUP((A431&amp;AX431),Precios!B:J,9,FALSE)</f>
        <v>29203.02</v>
      </c>
      <c r="BB431" t="s">
        <v>934</v>
      </c>
      <c r="BC431" t="str">
        <f>VLOOKUP((A431&amp;AX431),Precios!B:J,6,FALSE)</f>
        <v>20BOG18</v>
      </c>
    </row>
    <row r="432" spans="1:55">
      <c r="A432" s="53" t="s">
        <v>175</v>
      </c>
      <c r="B432" s="53" t="s">
        <v>960</v>
      </c>
      <c r="C432" t="s">
        <v>956</v>
      </c>
      <c r="D432" t="s">
        <v>926</v>
      </c>
      <c r="AA432" t="s">
        <v>927</v>
      </c>
      <c r="AB432" t="s">
        <v>928</v>
      </c>
      <c r="AC432" t="s">
        <v>929</v>
      </c>
      <c r="AD432" t="s">
        <v>930</v>
      </c>
      <c r="AS432" t="s">
        <v>931</v>
      </c>
      <c r="AU432" t="s">
        <v>932</v>
      </c>
      <c r="AV432" t="s">
        <v>695</v>
      </c>
      <c r="AX432" t="s">
        <v>696</v>
      </c>
      <c r="BA432" s="89">
        <f>VLOOKUP((A432&amp;AX432),Precios!B:J,9,FALSE)</f>
        <v>23952</v>
      </c>
      <c r="BB432" t="s">
        <v>934</v>
      </c>
      <c r="BC432" t="str">
        <f>VLOOKUP((A432&amp;AX432),Precios!B:J,6,FALSE)</f>
        <v>20BOG19</v>
      </c>
    </row>
    <row r="433" spans="1:55">
      <c r="A433" s="53" t="s">
        <v>175</v>
      </c>
      <c r="B433" s="53" t="s">
        <v>960</v>
      </c>
      <c r="C433" t="s">
        <v>956</v>
      </c>
      <c r="D433" t="s">
        <v>926</v>
      </c>
      <c r="AA433" t="s">
        <v>927</v>
      </c>
      <c r="AB433" t="s">
        <v>928</v>
      </c>
      <c r="AC433" t="s">
        <v>929</v>
      </c>
      <c r="AD433" t="s">
        <v>930</v>
      </c>
      <c r="AS433" t="s">
        <v>931</v>
      </c>
      <c r="AU433" t="s">
        <v>932</v>
      </c>
      <c r="AV433" t="s">
        <v>697</v>
      </c>
      <c r="AX433" t="s">
        <v>698</v>
      </c>
      <c r="BA433" s="89">
        <f>VLOOKUP((A433&amp;AX433),Precios!B:J,9,FALSE)</f>
        <v>28332.240000000002</v>
      </c>
      <c r="BB433" t="s">
        <v>934</v>
      </c>
      <c r="BC433" t="str">
        <f>VLOOKUP((A433&amp;AX433),Precios!B:J,6,FALSE)</f>
        <v>20BOG20</v>
      </c>
    </row>
    <row r="434" spans="1:55">
      <c r="A434" s="53" t="s">
        <v>175</v>
      </c>
      <c r="B434" s="53" t="s">
        <v>960</v>
      </c>
      <c r="C434" t="s">
        <v>956</v>
      </c>
      <c r="D434" t="s">
        <v>926</v>
      </c>
      <c r="AA434" t="s">
        <v>927</v>
      </c>
      <c r="AB434" t="s">
        <v>928</v>
      </c>
      <c r="AC434" t="s">
        <v>929</v>
      </c>
      <c r="AD434" t="s">
        <v>930</v>
      </c>
      <c r="AS434" t="s">
        <v>931</v>
      </c>
      <c r="AU434" t="s">
        <v>932</v>
      </c>
      <c r="AV434" t="s">
        <v>679</v>
      </c>
      <c r="AX434" t="s">
        <v>682</v>
      </c>
      <c r="BA434" s="89">
        <f>VLOOKUP((A434&amp;AX434),Precios!B:J,9,FALSE)</f>
        <v>25360.97</v>
      </c>
      <c r="BB434" t="s">
        <v>934</v>
      </c>
      <c r="BC434" t="str">
        <f>VLOOKUP((A434&amp;AX434),Precios!B:J,6,FALSE)</f>
        <v>20MED31</v>
      </c>
    </row>
    <row r="435" spans="1:55">
      <c r="A435" s="53" t="s">
        <v>175</v>
      </c>
      <c r="B435" s="53" t="s">
        <v>960</v>
      </c>
      <c r="C435" t="s">
        <v>956</v>
      </c>
      <c r="D435" t="s">
        <v>926</v>
      </c>
      <c r="AA435" t="s">
        <v>927</v>
      </c>
      <c r="AB435" t="s">
        <v>928</v>
      </c>
      <c r="AC435" t="s">
        <v>929</v>
      </c>
      <c r="AD435" t="s">
        <v>930</v>
      </c>
      <c r="AS435" t="s">
        <v>931</v>
      </c>
      <c r="AU435" t="s">
        <v>932</v>
      </c>
      <c r="AV435" t="s">
        <v>674</v>
      </c>
      <c r="AX435" t="s">
        <v>676</v>
      </c>
      <c r="BA435" s="89">
        <f>VLOOKUP((A435&amp;AX435),Precios!B:J,9,FALSE)</f>
        <v>26299.71</v>
      </c>
      <c r="BB435" t="s">
        <v>934</v>
      </c>
      <c r="BC435" t="str">
        <f>VLOOKUP((A435&amp;AX435),Precios!B:J,6,FALSE)</f>
        <v>20MED22</v>
      </c>
    </row>
    <row r="436" spans="1:55">
      <c r="A436" s="53" t="s">
        <v>175</v>
      </c>
      <c r="B436" s="53" t="s">
        <v>960</v>
      </c>
      <c r="C436" t="s">
        <v>956</v>
      </c>
      <c r="D436" t="s">
        <v>926</v>
      </c>
      <c r="AA436" t="s">
        <v>927</v>
      </c>
      <c r="AB436" t="s">
        <v>928</v>
      </c>
      <c r="AC436" t="s">
        <v>929</v>
      </c>
      <c r="AD436" t="s">
        <v>930</v>
      </c>
      <c r="AS436" t="s">
        <v>931</v>
      </c>
      <c r="AU436" t="s">
        <v>932</v>
      </c>
      <c r="AV436" t="s">
        <v>671</v>
      </c>
      <c r="AX436" t="s">
        <v>673</v>
      </c>
      <c r="BA436" s="89">
        <f>VLOOKUP((A436&amp;AX436),Precios!B:J,9,FALSE)</f>
        <v>26016.38</v>
      </c>
      <c r="BB436" t="s">
        <v>934</v>
      </c>
      <c r="BC436" t="str">
        <f>VLOOKUP((A436&amp;AX436),Precios!B:J,6,FALSE)</f>
        <v>20MED23</v>
      </c>
    </row>
    <row r="437" spans="1:55">
      <c r="A437" s="53" t="s">
        <v>175</v>
      </c>
      <c r="B437" s="53" t="s">
        <v>960</v>
      </c>
      <c r="C437" t="s">
        <v>956</v>
      </c>
      <c r="D437" t="s">
        <v>926</v>
      </c>
      <c r="AA437" t="s">
        <v>927</v>
      </c>
      <c r="AB437" t="s">
        <v>928</v>
      </c>
      <c r="AC437" t="s">
        <v>929</v>
      </c>
      <c r="AD437" t="s">
        <v>930</v>
      </c>
      <c r="AS437" t="s">
        <v>931</v>
      </c>
      <c r="AU437" t="s">
        <v>932</v>
      </c>
      <c r="AV437" t="s">
        <v>689</v>
      </c>
      <c r="AX437" t="s">
        <v>690</v>
      </c>
      <c r="BA437" s="89">
        <f>VLOOKUP((A437&amp;AX437),Precios!B:J,9,FALSE)</f>
        <v>25360.47</v>
      </c>
      <c r="BB437" t="s">
        <v>934</v>
      </c>
      <c r="BC437" t="str">
        <f>VLOOKUP((A437&amp;AX437),Precios!B:J,6,FALSE)</f>
        <v>20MED25</v>
      </c>
    </row>
    <row r="438" spans="1:55">
      <c r="A438" s="53" t="s">
        <v>175</v>
      </c>
      <c r="B438" s="53" t="s">
        <v>960</v>
      </c>
      <c r="C438" t="s">
        <v>956</v>
      </c>
      <c r="D438" t="s">
        <v>926</v>
      </c>
      <c r="AA438" t="s">
        <v>927</v>
      </c>
      <c r="AB438" t="s">
        <v>928</v>
      </c>
      <c r="AC438" t="s">
        <v>929</v>
      </c>
      <c r="AD438" t="s">
        <v>930</v>
      </c>
      <c r="AS438" t="s">
        <v>931</v>
      </c>
      <c r="AU438" t="s">
        <v>932</v>
      </c>
      <c r="AV438" t="s">
        <v>679</v>
      </c>
      <c r="AX438" t="s">
        <v>681</v>
      </c>
      <c r="BA438" s="89">
        <f>VLOOKUP((A438&amp;AX438),Precios!B:J,9,FALSE)</f>
        <v>25360.97</v>
      </c>
      <c r="BB438" t="s">
        <v>934</v>
      </c>
      <c r="BC438" t="str">
        <f>VLOOKUP((A438&amp;AX438),Precios!B:J,6,FALSE)</f>
        <v>20CLO26</v>
      </c>
    </row>
    <row r="439" spans="1:55">
      <c r="A439" s="53" t="s">
        <v>175</v>
      </c>
      <c r="B439" s="53" t="s">
        <v>960</v>
      </c>
      <c r="C439" t="s">
        <v>956</v>
      </c>
      <c r="D439" t="s">
        <v>926</v>
      </c>
      <c r="AA439" t="s">
        <v>927</v>
      </c>
      <c r="AB439" t="s">
        <v>928</v>
      </c>
      <c r="AC439" t="s">
        <v>929</v>
      </c>
      <c r="AD439" t="s">
        <v>930</v>
      </c>
      <c r="AS439" t="s">
        <v>931</v>
      </c>
      <c r="AU439" t="s">
        <v>932</v>
      </c>
      <c r="AV439" t="s">
        <v>691</v>
      </c>
      <c r="AX439" t="s">
        <v>692</v>
      </c>
      <c r="BA439" s="89">
        <f>VLOOKUP((A439&amp;AX439),Precios!B:J,9,FALSE)</f>
        <v>26058.39</v>
      </c>
      <c r="BB439" t="s">
        <v>934</v>
      </c>
      <c r="BC439" t="str">
        <f>VLOOKUP((A439&amp;AX439),Precios!B:J,6,FALSE)</f>
        <v>20CLO27</v>
      </c>
    </row>
    <row r="440" spans="1:55">
      <c r="A440" s="53" t="s">
        <v>175</v>
      </c>
      <c r="B440" s="53" t="s">
        <v>960</v>
      </c>
      <c r="C440" t="s">
        <v>956</v>
      </c>
      <c r="D440" t="s">
        <v>926</v>
      </c>
      <c r="AA440" t="s">
        <v>927</v>
      </c>
      <c r="AB440" t="s">
        <v>928</v>
      </c>
      <c r="AC440" t="s">
        <v>929</v>
      </c>
      <c r="AD440" t="s">
        <v>930</v>
      </c>
      <c r="AS440" t="s">
        <v>931</v>
      </c>
      <c r="AU440" t="s">
        <v>932</v>
      </c>
      <c r="AV440" t="s">
        <v>683</v>
      </c>
      <c r="AX440" t="s">
        <v>684</v>
      </c>
      <c r="BA440" s="89">
        <f>VLOOKUP((A440&amp;AX440),Precios!B:J,9,FALSE)</f>
        <v>27283.06</v>
      </c>
      <c r="BB440" t="s">
        <v>934</v>
      </c>
      <c r="BC440" t="str">
        <f>VLOOKUP((A440&amp;AX440),Precios!B:J,6,FALSE)</f>
        <v>20CLO28</v>
      </c>
    </row>
    <row r="441" spans="1:55">
      <c r="A441" s="53" t="s">
        <v>175</v>
      </c>
      <c r="B441" s="53" t="s">
        <v>960</v>
      </c>
      <c r="C441" t="s">
        <v>956</v>
      </c>
      <c r="D441" t="s">
        <v>926</v>
      </c>
      <c r="AA441" t="s">
        <v>927</v>
      </c>
      <c r="AB441" t="s">
        <v>928</v>
      </c>
      <c r="AC441" t="s">
        <v>929</v>
      </c>
      <c r="AD441" t="s">
        <v>930</v>
      </c>
      <c r="AS441" t="s">
        <v>931</v>
      </c>
      <c r="AU441" t="s">
        <v>932</v>
      </c>
      <c r="AV441" t="s">
        <v>664</v>
      </c>
      <c r="AX441" t="s">
        <v>666</v>
      </c>
      <c r="BA441" s="89">
        <f>VLOOKUP((A441&amp;AX441),Precios!B:J,9,FALSE)</f>
        <v>29045.86</v>
      </c>
      <c r="BB441" t="s">
        <v>934</v>
      </c>
      <c r="BC441" t="str">
        <f>VLOOKUP((A441&amp;AX441),Precios!B:J,6,FALSE)</f>
        <v>20CLO30</v>
      </c>
    </row>
    <row r="442" spans="1:55">
      <c r="A442" s="53" t="s">
        <v>114</v>
      </c>
      <c r="B442" s="53" t="s">
        <v>961</v>
      </c>
      <c r="C442" t="s">
        <v>962</v>
      </c>
      <c r="D442" t="s">
        <v>926</v>
      </c>
      <c r="AA442" t="s">
        <v>927</v>
      </c>
      <c r="AB442" t="s">
        <v>928</v>
      </c>
      <c r="AC442" t="s">
        <v>929</v>
      </c>
      <c r="AD442" t="s">
        <v>930</v>
      </c>
      <c r="AS442" t="s">
        <v>931</v>
      </c>
      <c r="AU442" t="s">
        <v>932</v>
      </c>
      <c r="AV442" t="s">
        <v>933</v>
      </c>
      <c r="AX442" t="s">
        <v>699</v>
      </c>
      <c r="BA442" s="89">
        <f>VLOOKUP((A442&amp;AX442),Precios!B:J,9,FALSE)</f>
        <v>8367.99</v>
      </c>
      <c r="BB442" t="s">
        <v>934</v>
      </c>
      <c r="BC442" t="str">
        <f>VLOOKUP((A442&amp;AX442),Precios!B:J,6,FALSE)</f>
        <v>72BOG6</v>
      </c>
    </row>
    <row r="443" spans="1:55">
      <c r="A443" s="53" t="s">
        <v>114</v>
      </c>
      <c r="B443" s="53" t="s">
        <v>961</v>
      </c>
      <c r="C443" t="s">
        <v>962</v>
      </c>
      <c r="D443" t="s">
        <v>926</v>
      </c>
      <c r="AA443" t="s">
        <v>927</v>
      </c>
      <c r="AB443" t="s">
        <v>928</v>
      </c>
      <c r="AC443" t="s">
        <v>929</v>
      </c>
      <c r="AD443" t="s">
        <v>930</v>
      </c>
      <c r="AS443" t="s">
        <v>931</v>
      </c>
      <c r="AU443" t="s">
        <v>932</v>
      </c>
      <c r="AV443" t="s">
        <v>700</v>
      </c>
      <c r="AX443" t="s">
        <v>701</v>
      </c>
      <c r="BA443" s="89">
        <f>VLOOKUP((A443&amp;AX443),Precios!B:J,9,FALSE)</f>
        <v>8363.74</v>
      </c>
      <c r="BB443" t="s">
        <v>934</v>
      </c>
      <c r="BC443" t="str">
        <f>VLOOKUP((A443&amp;AX443),Precios!B:J,6,FALSE)</f>
        <v>72BOG7</v>
      </c>
    </row>
    <row r="444" spans="1:55">
      <c r="A444" s="53" t="s">
        <v>114</v>
      </c>
      <c r="B444" s="53" t="s">
        <v>961</v>
      </c>
      <c r="C444" t="s">
        <v>962</v>
      </c>
      <c r="D444" t="s">
        <v>926</v>
      </c>
      <c r="AA444" t="s">
        <v>927</v>
      </c>
      <c r="AB444" t="s">
        <v>928</v>
      </c>
      <c r="AC444" t="s">
        <v>929</v>
      </c>
      <c r="AD444" t="s">
        <v>930</v>
      </c>
      <c r="AS444" t="s">
        <v>931</v>
      </c>
      <c r="AU444" t="s">
        <v>932</v>
      </c>
      <c r="AV444" t="s">
        <v>679</v>
      </c>
      <c r="AX444" t="s">
        <v>680</v>
      </c>
      <c r="BA444" s="89">
        <f>VLOOKUP((A444&amp;AX444),Precios!B:J,9,FALSE)</f>
        <v>7965.52</v>
      </c>
      <c r="BB444" t="s">
        <v>934</v>
      </c>
      <c r="BC444" t="str">
        <f>VLOOKUP((A444&amp;AX444),Precios!B:J,6,FALSE)</f>
        <v>72BOG8</v>
      </c>
    </row>
    <row r="445" spans="1:55">
      <c r="A445" s="53" t="s">
        <v>114</v>
      </c>
      <c r="B445" s="53" t="s">
        <v>961</v>
      </c>
      <c r="C445" t="s">
        <v>962</v>
      </c>
      <c r="D445" t="s">
        <v>926</v>
      </c>
      <c r="AA445" t="s">
        <v>927</v>
      </c>
      <c r="AB445" t="s">
        <v>928</v>
      </c>
      <c r="AC445" t="s">
        <v>929</v>
      </c>
      <c r="AD445" t="s">
        <v>930</v>
      </c>
      <c r="AS445" t="s">
        <v>931</v>
      </c>
      <c r="AU445" t="s">
        <v>932</v>
      </c>
      <c r="AV445" t="s">
        <v>660</v>
      </c>
      <c r="AX445" t="s">
        <v>661</v>
      </c>
      <c r="BA445" s="89">
        <f>VLOOKUP((A445&amp;AX445),Precios!B:J,9,FALSE)</f>
        <v>10000.049999999999</v>
      </c>
      <c r="BB445" t="s">
        <v>934</v>
      </c>
      <c r="BC445" t="str">
        <f>VLOOKUP((A445&amp;AX445),Precios!B:J,6,FALSE)</f>
        <v>72BOG9</v>
      </c>
    </row>
    <row r="446" spans="1:55">
      <c r="A446" s="53" t="s">
        <v>114</v>
      </c>
      <c r="B446" s="53" t="s">
        <v>961</v>
      </c>
      <c r="C446" t="s">
        <v>962</v>
      </c>
      <c r="D446" t="s">
        <v>926</v>
      </c>
      <c r="AA446" t="s">
        <v>927</v>
      </c>
      <c r="AB446" t="s">
        <v>928</v>
      </c>
      <c r="AC446" t="s">
        <v>929</v>
      </c>
      <c r="AD446" t="s">
        <v>930</v>
      </c>
      <c r="AS446" t="s">
        <v>931</v>
      </c>
      <c r="AU446" t="s">
        <v>932</v>
      </c>
      <c r="AV446" t="s">
        <v>674</v>
      </c>
      <c r="AX446" t="s">
        <v>675</v>
      </c>
      <c r="BA446" s="89">
        <f>VLOOKUP((A446&amp;AX446),Precios!B:J,9,FALSE)</f>
        <v>9054</v>
      </c>
      <c r="BB446" t="s">
        <v>934</v>
      </c>
      <c r="BC446" t="str">
        <f>VLOOKUP((A446&amp;AX446),Precios!B:J,6,FALSE)</f>
        <v>72BOG10</v>
      </c>
    </row>
    <row r="447" spans="1:55">
      <c r="A447" s="53" t="s">
        <v>114</v>
      </c>
      <c r="B447" s="53" t="s">
        <v>961</v>
      </c>
      <c r="C447" t="s">
        <v>962</v>
      </c>
      <c r="D447" t="s">
        <v>926</v>
      </c>
      <c r="AA447" t="s">
        <v>927</v>
      </c>
      <c r="AB447" t="s">
        <v>928</v>
      </c>
      <c r="AC447" t="s">
        <v>929</v>
      </c>
      <c r="AD447" t="s">
        <v>930</v>
      </c>
      <c r="AS447" t="s">
        <v>931</v>
      </c>
      <c r="AU447" t="s">
        <v>932</v>
      </c>
      <c r="AV447" t="s">
        <v>685</v>
      </c>
      <c r="AX447" t="s">
        <v>686</v>
      </c>
      <c r="BA447" s="89">
        <f>VLOOKUP((A447&amp;AX447),Precios!B:J,9,FALSE)</f>
        <v>8428.52</v>
      </c>
      <c r="BB447" t="s">
        <v>934</v>
      </c>
      <c r="BC447" t="str">
        <f>VLOOKUP((A447&amp;AX447),Precios!B:J,6,FALSE)</f>
        <v>72BOG11</v>
      </c>
    </row>
    <row r="448" spans="1:55">
      <c r="A448" s="53" t="s">
        <v>114</v>
      </c>
      <c r="B448" s="53" t="s">
        <v>961</v>
      </c>
      <c r="C448" t="s">
        <v>962</v>
      </c>
      <c r="D448" t="s">
        <v>926</v>
      </c>
      <c r="AA448" t="s">
        <v>927</v>
      </c>
      <c r="AB448" t="s">
        <v>928</v>
      </c>
      <c r="AC448" t="s">
        <v>929</v>
      </c>
      <c r="AD448" t="s">
        <v>930</v>
      </c>
      <c r="AS448" t="s">
        <v>931</v>
      </c>
      <c r="AU448" t="s">
        <v>932</v>
      </c>
      <c r="AV448" t="s">
        <v>662</v>
      </c>
      <c r="AX448" t="s">
        <v>663</v>
      </c>
      <c r="BA448" s="89">
        <f>VLOOKUP((A448&amp;AX448),Precios!B:J,9,FALSE)</f>
        <v>8491.18</v>
      </c>
      <c r="BB448" t="s">
        <v>934</v>
      </c>
      <c r="BC448" t="str">
        <f>VLOOKUP((A448&amp;AX448),Precios!B:J,6,FALSE)</f>
        <v>72BOG12</v>
      </c>
    </row>
    <row r="449" spans="1:55">
      <c r="A449" s="53" t="s">
        <v>114</v>
      </c>
      <c r="B449" s="53" t="s">
        <v>961</v>
      </c>
      <c r="C449" t="s">
        <v>962</v>
      </c>
      <c r="D449" t="s">
        <v>926</v>
      </c>
      <c r="AA449" t="s">
        <v>927</v>
      </c>
      <c r="AB449" t="s">
        <v>928</v>
      </c>
      <c r="AC449" t="s">
        <v>929</v>
      </c>
      <c r="AD449" t="s">
        <v>930</v>
      </c>
      <c r="AS449" t="s">
        <v>931</v>
      </c>
      <c r="AU449" t="s">
        <v>932</v>
      </c>
      <c r="AV449" t="s">
        <v>669</v>
      </c>
      <c r="AX449" t="s">
        <v>670</v>
      </c>
      <c r="BA449" s="89">
        <f>VLOOKUP((A449&amp;AX449),Precios!B:J,9,FALSE)</f>
        <v>8729.2199999999993</v>
      </c>
      <c r="BB449" t="s">
        <v>934</v>
      </c>
      <c r="BC449" t="str">
        <f>VLOOKUP((A449&amp;AX449),Precios!B:J,6,FALSE)</f>
        <v>72BOG13</v>
      </c>
    </row>
    <row r="450" spans="1:55">
      <c r="A450" s="53" t="s">
        <v>114</v>
      </c>
      <c r="B450" s="53" t="s">
        <v>961</v>
      </c>
      <c r="C450" t="s">
        <v>962</v>
      </c>
      <c r="D450" t="s">
        <v>926</v>
      </c>
      <c r="AA450" t="s">
        <v>927</v>
      </c>
      <c r="AB450" t="s">
        <v>928</v>
      </c>
      <c r="AC450" t="s">
        <v>929</v>
      </c>
      <c r="AD450" t="s">
        <v>930</v>
      </c>
      <c r="AS450" t="s">
        <v>931</v>
      </c>
      <c r="AU450" t="s">
        <v>932</v>
      </c>
      <c r="AV450" t="s">
        <v>693</v>
      </c>
      <c r="AX450" t="s">
        <v>694</v>
      </c>
      <c r="BA450" s="89">
        <f>VLOOKUP((A450&amp;AX450),Precios!B:J,9,FALSE)</f>
        <v>9280</v>
      </c>
      <c r="BB450" t="s">
        <v>934</v>
      </c>
      <c r="BC450" t="str">
        <f>VLOOKUP((A450&amp;AX450),Precios!B:J,6,FALSE)</f>
        <v>72BOG14</v>
      </c>
    </row>
    <row r="451" spans="1:55">
      <c r="A451" s="53" t="s">
        <v>114</v>
      </c>
      <c r="B451" s="53" t="s">
        <v>961</v>
      </c>
      <c r="C451" t="s">
        <v>962</v>
      </c>
      <c r="D451" t="s">
        <v>926</v>
      </c>
      <c r="AA451" t="s">
        <v>927</v>
      </c>
      <c r="AB451" t="s">
        <v>928</v>
      </c>
      <c r="AC451" t="s">
        <v>929</v>
      </c>
      <c r="AD451" t="s">
        <v>930</v>
      </c>
      <c r="AS451" t="s">
        <v>931</v>
      </c>
      <c r="AU451" t="s">
        <v>932</v>
      </c>
      <c r="AV451" t="s">
        <v>687</v>
      </c>
      <c r="AX451" t="s">
        <v>688</v>
      </c>
      <c r="BA451" s="89">
        <f>VLOOKUP((A451&amp;AX451),Precios!B:J,9,FALSE)</f>
        <v>9495.35</v>
      </c>
      <c r="BB451" t="s">
        <v>934</v>
      </c>
      <c r="BC451" t="str">
        <f>VLOOKUP((A451&amp;AX451),Precios!B:J,6,FALSE)</f>
        <v>72BOG16</v>
      </c>
    </row>
    <row r="452" spans="1:55">
      <c r="A452" s="53" t="s">
        <v>114</v>
      </c>
      <c r="B452" s="53" t="s">
        <v>961</v>
      </c>
      <c r="C452" t="s">
        <v>962</v>
      </c>
      <c r="D452" t="s">
        <v>926</v>
      </c>
      <c r="AA452" t="s">
        <v>927</v>
      </c>
      <c r="AB452" t="s">
        <v>928</v>
      </c>
      <c r="AC452" t="s">
        <v>929</v>
      </c>
      <c r="AD452" t="s">
        <v>930</v>
      </c>
      <c r="AS452" t="s">
        <v>931</v>
      </c>
      <c r="AU452" t="s">
        <v>932</v>
      </c>
      <c r="AV452" t="s">
        <v>667</v>
      </c>
      <c r="AX452" t="s">
        <v>668</v>
      </c>
      <c r="BA452" s="89">
        <f>VLOOKUP((A452&amp;AX452),Precios!B:J,9,FALSE)</f>
        <v>10222.120000000001</v>
      </c>
      <c r="BB452" t="s">
        <v>934</v>
      </c>
      <c r="BC452" t="str">
        <f>VLOOKUP((A452&amp;AX452),Precios!B:J,6,FALSE)</f>
        <v>72BOG17</v>
      </c>
    </row>
    <row r="453" spans="1:55">
      <c r="A453" s="53" t="s">
        <v>114</v>
      </c>
      <c r="B453" s="53" t="s">
        <v>961</v>
      </c>
      <c r="C453" t="s">
        <v>962</v>
      </c>
      <c r="D453" t="s">
        <v>926</v>
      </c>
      <c r="AA453" t="s">
        <v>927</v>
      </c>
      <c r="AB453" t="s">
        <v>928</v>
      </c>
      <c r="AC453" t="s">
        <v>929</v>
      </c>
      <c r="AD453" t="s">
        <v>930</v>
      </c>
      <c r="AS453" t="s">
        <v>931</v>
      </c>
      <c r="AU453" t="s">
        <v>932</v>
      </c>
      <c r="AV453" t="s">
        <v>677</v>
      </c>
      <c r="AX453" t="s">
        <v>678</v>
      </c>
      <c r="BA453" s="89">
        <f>VLOOKUP((A453&amp;AX453),Precios!B:J,9,FALSE)</f>
        <v>12048.64</v>
      </c>
      <c r="BB453" t="s">
        <v>934</v>
      </c>
      <c r="BC453" t="str">
        <f>VLOOKUP((A453&amp;AX453),Precios!B:J,6,FALSE)</f>
        <v>72BOG18</v>
      </c>
    </row>
    <row r="454" spans="1:55">
      <c r="A454" s="53" t="s">
        <v>114</v>
      </c>
      <c r="B454" s="53" t="s">
        <v>961</v>
      </c>
      <c r="C454" t="s">
        <v>962</v>
      </c>
      <c r="D454" t="s">
        <v>926</v>
      </c>
      <c r="AA454" t="s">
        <v>927</v>
      </c>
      <c r="AB454" t="s">
        <v>928</v>
      </c>
      <c r="AC454" t="s">
        <v>929</v>
      </c>
      <c r="AD454" t="s">
        <v>930</v>
      </c>
      <c r="AS454" t="s">
        <v>931</v>
      </c>
      <c r="AU454" t="s">
        <v>932</v>
      </c>
      <c r="AV454" t="s">
        <v>695</v>
      </c>
      <c r="AX454" t="s">
        <v>696</v>
      </c>
      <c r="BA454" s="89">
        <f>VLOOKUP((A454&amp;AX454),Precios!B:J,9,FALSE)</f>
        <v>9812.09</v>
      </c>
      <c r="BB454" t="s">
        <v>934</v>
      </c>
      <c r="BC454" t="str">
        <f>VLOOKUP((A454&amp;AX454),Precios!B:J,6,FALSE)</f>
        <v>72BOG19</v>
      </c>
    </row>
    <row r="455" spans="1:55">
      <c r="A455" s="53" t="s">
        <v>114</v>
      </c>
      <c r="B455" s="53" t="s">
        <v>961</v>
      </c>
      <c r="C455" t="s">
        <v>962</v>
      </c>
      <c r="D455" t="s">
        <v>926</v>
      </c>
      <c r="AA455" t="s">
        <v>927</v>
      </c>
      <c r="AB455" t="s">
        <v>928</v>
      </c>
      <c r="AC455" t="s">
        <v>929</v>
      </c>
      <c r="AD455" t="s">
        <v>930</v>
      </c>
      <c r="AS455" t="s">
        <v>931</v>
      </c>
      <c r="AU455" t="s">
        <v>932</v>
      </c>
      <c r="AV455" t="s">
        <v>697</v>
      </c>
      <c r="AX455" t="s">
        <v>698</v>
      </c>
      <c r="BA455" s="89">
        <f>VLOOKUP((A455&amp;AX455),Precios!B:J,9,FALSE)</f>
        <v>9000</v>
      </c>
      <c r="BB455" t="s">
        <v>934</v>
      </c>
      <c r="BC455" t="str">
        <f>VLOOKUP((A455&amp;AX455),Precios!B:J,6,FALSE)</f>
        <v>72BOG20</v>
      </c>
    </row>
    <row r="456" spans="1:55">
      <c r="A456" s="53" t="s">
        <v>114</v>
      </c>
      <c r="B456" s="53" t="s">
        <v>961</v>
      </c>
      <c r="C456" t="s">
        <v>962</v>
      </c>
      <c r="D456" t="s">
        <v>926</v>
      </c>
      <c r="AA456" t="s">
        <v>927</v>
      </c>
      <c r="AB456" t="s">
        <v>928</v>
      </c>
      <c r="AC456" t="s">
        <v>929</v>
      </c>
      <c r="AD456" t="s">
        <v>930</v>
      </c>
      <c r="AS456" t="s">
        <v>931</v>
      </c>
      <c r="AU456" t="s">
        <v>932</v>
      </c>
      <c r="AV456" t="s">
        <v>679</v>
      </c>
      <c r="AX456" t="s">
        <v>682</v>
      </c>
      <c r="BA456" s="89">
        <f>VLOOKUP((A456&amp;AX456),Precios!B:J,9,FALSE)</f>
        <v>8434.89</v>
      </c>
      <c r="BB456" t="s">
        <v>934</v>
      </c>
      <c r="BC456" t="str">
        <f>VLOOKUP((A456&amp;AX456),Precios!B:J,6,FALSE)</f>
        <v>72MED31</v>
      </c>
    </row>
    <row r="457" spans="1:55">
      <c r="A457" s="53" t="s">
        <v>114</v>
      </c>
      <c r="B457" s="53" t="s">
        <v>961</v>
      </c>
      <c r="C457" t="s">
        <v>962</v>
      </c>
      <c r="D457" t="s">
        <v>926</v>
      </c>
      <c r="AA457" t="s">
        <v>927</v>
      </c>
      <c r="AB457" t="s">
        <v>928</v>
      </c>
      <c r="AC457" t="s">
        <v>929</v>
      </c>
      <c r="AD457" t="s">
        <v>930</v>
      </c>
      <c r="AS457" t="s">
        <v>931</v>
      </c>
      <c r="AU457" t="s">
        <v>932</v>
      </c>
      <c r="AV457" t="s">
        <v>674</v>
      </c>
      <c r="AX457" t="s">
        <v>676</v>
      </c>
      <c r="BA457" s="89">
        <f>VLOOKUP((A457&amp;AX457),Precios!B:J,9,FALSE)</f>
        <v>9205.51</v>
      </c>
      <c r="BB457" t="s">
        <v>934</v>
      </c>
      <c r="BC457" t="str">
        <f>VLOOKUP((A457&amp;AX457),Precios!B:J,6,FALSE)</f>
        <v>72MED22</v>
      </c>
    </row>
    <row r="458" spans="1:55">
      <c r="A458" s="53" t="s">
        <v>114</v>
      </c>
      <c r="B458" s="53" t="s">
        <v>961</v>
      </c>
      <c r="C458" t="s">
        <v>962</v>
      </c>
      <c r="D458" t="s">
        <v>926</v>
      </c>
      <c r="AA458" t="s">
        <v>927</v>
      </c>
      <c r="AB458" t="s">
        <v>928</v>
      </c>
      <c r="AC458" t="s">
        <v>929</v>
      </c>
      <c r="AD458" t="s">
        <v>930</v>
      </c>
      <c r="AS458" t="s">
        <v>931</v>
      </c>
      <c r="AU458" t="s">
        <v>932</v>
      </c>
      <c r="AV458" t="s">
        <v>671</v>
      </c>
      <c r="AX458" t="s">
        <v>673</v>
      </c>
      <c r="BA458" s="89">
        <f>VLOOKUP((A458&amp;AX458),Precios!B:J,9,FALSE)</f>
        <v>4762.8999999999996</v>
      </c>
      <c r="BB458" t="s">
        <v>934</v>
      </c>
      <c r="BC458" t="str">
        <f>VLOOKUP((A458&amp;AX458),Precios!B:J,6,FALSE)</f>
        <v>72MED23</v>
      </c>
    </row>
    <row r="459" spans="1:55">
      <c r="A459" s="53" t="s">
        <v>114</v>
      </c>
      <c r="B459" s="53" t="s">
        <v>961</v>
      </c>
      <c r="C459" t="s">
        <v>962</v>
      </c>
      <c r="D459" t="s">
        <v>926</v>
      </c>
      <c r="AA459" t="s">
        <v>927</v>
      </c>
      <c r="AB459" t="s">
        <v>928</v>
      </c>
      <c r="AC459" t="s">
        <v>929</v>
      </c>
      <c r="AD459" t="s">
        <v>930</v>
      </c>
      <c r="AS459" t="s">
        <v>931</v>
      </c>
      <c r="AU459" t="s">
        <v>932</v>
      </c>
      <c r="AV459" t="s">
        <v>689</v>
      </c>
      <c r="AX459" t="s">
        <v>690</v>
      </c>
      <c r="BA459" s="89">
        <f>VLOOKUP((A459&amp;AX459),Precios!B:J,9,FALSE)</f>
        <v>4752.8999999999996</v>
      </c>
      <c r="BB459" t="s">
        <v>934</v>
      </c>
      <c r="BC459" t="str">
        <f>VLOOKUP((A459&amp;AX459),Precios!B:J,6,FALSE)</f>
        <v>72MED25</v>
      </c>
    </row>
    <row r="460" spans="1:55">
      <c r="A460" s="53" t="s">
        <v>114</v>
      </c>
      <c r="B460" s="53" t="s">
        <v>961</v>
      </c>
      <c r="C460" t="s">
        <v>962</v>
      </c>
      <c r="D460" t="s">
        <v>926</v>
      </c>
      <c r="AA460" t="s">
        <v>927</v>
      </c>
      <c r="AB460" t="s">
        <v>928</v>
      </c>
      <c r="AC460" t="s">
        <v>929</v>
      </c>
      <c r="AD460" t="s">
        <v>930</v>
      </c>
      <c r="AS460" t="s">
        <v>931</v>
      </c>
      <c r="AU460" t="s">
        <v>932</v>
      </c>
      <c r="AV460" t="s">
        <v>679</v>
      </c>
      <c r="AX460" t="s">
        <v>681</v>
      </c>
      <c r="BA460" s="89">
        <f>VLOOKUP((A460&amp;AX460),Precios!B:J,9,FALSE)</f>
        <v>8434.89</v>
      </c>
      <c r="BB460" t="s">
        <v>934</v>
      </c>
      <c r="BC460" t="str">
        <f>VLOOKUP((A460&amp;AX460),Precios!B:J,6,FALSE)</f>
        <v>72CLO26</v>
      </c>
    </row>
    <row r="461" spans="1:55">
      <c r="A461" s="53" t="s">
        <v>114</v>
      </c>
      <c r="B461" s="53" t="s">
        <v>961</v>
      </c>
      <c r="C461" t="s">
        <v>962</v>
      </c>
      <c r="D461" t="s">
        <v>926</v>
      </c>
      <c r="AA461" t="s">
        <v>927</v>
      </c>
      <c r="AB461" t="s">
        <v>928</v>
      </c>
      <c r="AC461" t="s">
        <v>929</v>
      </c>
      <c r="AD461" t="s">
        <v>930</v>
      </c>
      <c r="AS461" t="s">
        <v>931</v>
      </c>
      <c r="AU461" t="s">
        <v>932</v>
      </c>
      <c r="AV461" t="s">
        <v>691</v>
      </c>
      <c r="AX461" t="s">
        <v>692</v>
      </c>
      <c r="BA461" s="89">
        <f>VLOOKUP((A461&amp;AX461),Precios!B:J,9,FALSE)</f>
        <v>9205.51</v>
      </c>
      <c r="BB461" t="s">
        <v>934</v>
      </c>
      <c r="BC461" t="str">
        <f>VLOOKUP((A461&amp;AX461),Precios!B:J,6,FALSE)</f>
        <v>72CLO27</v>
      </c>
    </row>
    <row r="462" spans="1:55">
      <c r="A462" s="53" t="s">
        <v>114</v>
      </c>
      <c r="B462" s="53" t="s">
        <v>961</v>
      </c>
      <c r="C462" t="s">
        <v>962</v>
      </c>
      <c r="D462" t="s">
        <v>926</v>
      </c>
      <c r="AA462" t="s">
        <v>927</v>
      </c>
      <c r="AB462" t="s">
        <v>928</v>
      </c>
      <c r="AC462" t="s">
        <v>929</v>
      </c>
      <c r="AD462" t="s">
        <v>930</v>
      </c>
      <c r="AS462" t="s">
        <v>931</v>
      </c>
      <c r="AU462" t="s">
        <v>932</v>
      </c>
      <c r="AV462" t="s">
        <v>683</v>
      </c>
      <c r="AX462" t="s">
        <v>684</v>
      </c>
      <c r="BA462" s="89">
        <f>VLOOKUP((A462&amp;AX462),Precios!B:J,9,FALSE)</f>
        <v>8418.9</v>
      </c>
      <c r="BB462" t="s">
        <v>934</v>
      </c>
      <c r="BC462" t="str">
        <f>VLOOKUP((A462&amp;AX462),Precios!B:J,6,FALSE)</f>
        <v>72CLO28</v>
      </c>
    </row>
    <row r="463" spans="1:55">
      <c r="A463" s="53" t="s">
        <v>114</v>
      </c>
      <c r="B463" s="53" t="s">
        <v>961</v>
      </c>
      <c r="C463" t="s">
        <v>962</v>
      </c>
      <c r="D463" t="s">
        <v>926</v>
      </c>
      <c r="AA463" t="s">
        <v>927</v>
      </c>
      <c r="AB463" t="s">
        <v>928</v>
      </c>
      <c r="AC463" t="s">
        <v>929</v>
      </c>
      <c r="AD463" t="s">
        <v>930</v>
      </c>
      <c r="AS463" t="s">
        <v>931</v>
      </c>
      <c r="AU463" t="s">
        <v>932</v>
      </c>
      <c r="AV463" t="s">
        <v>664</v>
      </c>
      <c r="AX463" t="s">
        <v>666</v>
      </c>
      <c r="BA463" s="89">
        <f>VLOOKUP((A463&amp;AX463),Precios!B:J,9,FALSE)</f>
        <v>12010.4</v>
      </c>
      <c r="BB463" t="s">
        <v>934</v>
      </c>
      <c r="BC463" t="str">
        <f>VLOOKUP((A463&amp;AX463),Precios!B:J,6,FALSE)</f>
        <v>72CLO30</v>
      </c>
    </row>
    <row r="464" spans="1:55">
      <c r="A464" s="53" t="s">
        <v>68</v>
      </c>
      <c r="B464" s="53" t="s">
        <v>963</v>
      </c>
      <c r="C464" t="s">
        <v>964</v>
      </c>
      <c r="D464" t="s">
        <v>926</v>
      </c>
      <c r="AA464" t="s">
        <v>927</v>
      </c>
      <c r="AB464" t="s">
        <v>928</v>
      </c>
      <c r="AC464" t="s">
        <v>929</v>
      </c>
      <c r="AD464" t="s">
        <v>930</v>
      </c>
      <c r="AS464" t="s">
        <v>931</v>
      </c>
      <c r="AU464" t="s">
        <v>965</v>
      </c>
      <c r="AV464" t="s">
        <v>933</v>
      </c>
      <c r="AX464" t="s">
        <v>699</v>
      </c>
      <c r="BA464" s="89">
        <f>VLOOKUP((A464&amp;AX464),Precios!B:J,9,FALSE)</f>
        <v>573.75</v>
      </c>
      <c r="BB464" t="s">
        <v>934</v>
      </c>
      <c r="BC464" t="str">
        <f>VLOOKUP((A464&amp;AX464),Precios!B:J,6,FALSE)</f>
        <v>114BOG6</v>
      </c>
    </row>
    <row r="465" spans="1:55">
      <c r="A465" s="53" t="s">
        <v>68</v>
      </c>
      <c r="B465" s="53" t="s">
        <v>963</v>
      </c>
      <c r="C465" t="s">
        <v>964</v>
      </c>
      <c r="D465" t="s">
        <v>926</v>
      </c>
      <c r="AA465" t="s">
        <v>927</v>
      </c>
      <c r="AB465" t="s">
        <v>928</v>
      </c>
      <c r="AC465" t="s">
        <v>929</v>
      </c>
      <c r="AD465" t="s">
        <v>930</v>
      </c>
      <c r="AS465" t="s">
        <v>931</v>
      </c>
      <c r="AU465" t="s">
        <v>965</v>
      </c>
      <c r="AV465" t="s">
        <v>700</v>
      </c>
      <c r="AX465" t="s">
        <v>701</v>
      </c>
      <c r="BA465" s="89">
        <f>VLOOKUP((A465&amp;AX465),Precios!B:J,9,FALSE)</f>
        <v>521.58000000000004</v>
      </c>
      <c r="BB465" t="s">
        <v>934</v>
      </c>
      <c r="BC465" t="str">
        <f>VLOOKUP((A465&amp;AX465),Precios!B:J,6,FALSE)</f>
        <v>114BOG7</v>
      </c>
    </row>
    <row r="466" spans="1:55">
      <c r="A466" s="53" t="s">
        <v>68</v>
      </c>
      <c r="B466" s="53" t="s">
        <v>963</v>
      </c>
      <c r="C466" t="s">
        <v>964</v>
      </c>
      <c r="D466" t="s">
        <v>926</v>
      </c>
      <c r="AA466" t="s">
        <v>927</v>
      </c>
      <c r="AB466" t="s">
        <v>928</v>
      </c>
      <c r="AC466" t="s">
        <v>929</v>
      </c>
      <c r="AD466" t="s">
        <v>930</v>
      </c>
      <c r="AS466" t="s">
        <v>931</v>
      </c>
      <c r="AU466" t="s">
        <v>965</v>
      </c>
      <c r="AV466" t="s">
        <v>679</v>
      </c>
      <c r="AX466" t="s">
        <v>680</v>
      </c>
      <c r="BA466" s="89">
        <f>VLOOKUP((A466&amp;AX466),Precios!B:J,9,FALSE)</f>
        <v>451.32</v>
      </c>
      <c r="BB466" t="s">
        <v>934</v>
      </c>
      <c r="BC466" t="str">
        <f>VLOOKUP((A466&amp;AX466),Precios!B:J,6,FALSE)</f>
        <v>114BOG8</v>
      </c>
    </row>
    <row r="467" spans="1:55">
      <c r="A467" s="53" t="s">
        <v>68</v>
      </c>
      <c r="B467" s="53" t="s">
        <v>963</v>
      </c>
      <c r="C467" t="s">
        <v>964</v>
      </c>
      <c r="D467" t="s">
        <v>926</v>
      </c>
      <c r="AA467" t="s">
        <v>927</v>
      </c>
      <c r="AB467" t="s">
        <v>928</v>
      </c>
      <c r="AC467" t="s">
        <v>929</v>
      </c>
      <c r="AD467" t="s">
        <v>930</v>
      </c>
      <c r="AS467" t="s">
        <v>931</v>
      </c>
      <c r="AU467" t="s">
        <v>965</v>
      </c>
      <c r="AV467" t="s">
        <v>660</v>
      </c>
      <c r="AX467" t="s">
        <v>661</v>
      </c>
      <c r="BA467" s="89">
        <f>VLOOKUP((A467&amp;AX467),Precios!B:J,9,FALSE)</f>
        <v>475.61</v>
      </c>
      <c r="BB467" t="s">
        <v>934</v>
      </c>
      <c r="BC467" t="str">
        <f>VLOOKUP((A467&amp;AX467),Precios!B:J,6,FALSE)</f>
        <v>114BOG9</v>
      </c>
    </row>
    <row r="468" spans="1:55">
      <c r="A468" s="53" t="s">
        <v>68</v>
      </c>
      <c r="B468" s="53" t="s">
        <v>963</v>
      </c>
      <c r="C468" t="s">
        <v>964</v>
      </c>
      <c r="D468" t="s">
        <v>926</v>
      </c>
      <c r="AA468" t="s">
        <v>927</v>
      </c>
      <c r="AB468" t="s">
        <v>928</v>
      </c>
      <c r="AC468" t="s">
        <v>929</v>
      </c>
      <c r="AD468" t="s">
        <v>930</v>
      </c>
      <c r="AS468" t="s">
        <v>931</v>
      </c>
      <c r="AU468" t="s">
        <v>965</v>
      </c>
      <c r="AV468" t="s">
        <v>674</v>
      </c>
      <c r="AX468" t="s">
        <v>675</v>
      </c>
      <c r="BA468" s="89">
        <f>VLOOKUP((A468&amp;AX468),Precios!B:J,9,FALSE)</f>
        <v>517.37</v>
      </c>
      <c r="BB468" t="s">
        <v>934</v>
      </c>
      <c r="BC468" t="str">
        <f>VLOOKUP((A468&amp;AX468),Precios!B:J,6,FALSE)</f>
        <v>114BOG10</v>
      </c>
    </row>
    <row r="469" spans="1:55">
      <c r="A469" s="53" t="s">
        <v>68</v>
      </c>
      <c r="B469" s="53" t="s">
        <v>963</v>
      </c>
      <c r="C469" t="s">
        <v>964</v>
      </c>
      <c r="D469" t="s">
        <v>926</v>
      </c>
      <c r="AA469" t="s">
        <v>927</v>
      </c>
      <c r="AB469" t="s">
        <v>928</v>
      </c>
      <c r="AC469" t="s">
        <v>929</v>
      </c>
      <c r="AD469" t="s">
        <v>930</v>
      </c>
      <c r="AS469" t="s">
        <v>931</v>
      </c>
      <c r="AU469" t="s">
        <v>965</v>
      </c>
      <c r="AV469" t="s">
        <v>685</v>
      </c>
      <c r="AX469" t="s">
        <v>686</v>
      </c>
      <c r="BA469" s="89">
        <f>VLOOKUP((A469&amp;AX469),Precios!B:J,9,FALSE)</f>
        <v>478.93</v>
      </c>
      <c r="BB469" t="s">
        <v>934</v>
      </c>
      <c r="BC469" t="str">
        <f>VLOOKUP((A469&amp;AX469),Precios!B:J,6,FALSE)</f>
        <v>114BOG11</v>
      </c>
    </row>
    <row r="470" spans="1:55">
      <c r="A470" s="53" t="s">
        <v>68</v>
      </c>
      <c r="B470" s="53" t="s">
        <v>963</v>
      </c>
      <c r="C470" t="s">
        <v>964</v>
      </c>
      <c r="D470" t="s">
        <v>926</v>
      </c>
      <c r="AA470" t="s">
        <v>927</v>
      </c>
      <c r="AB470" t="s">
        <v>928</v>
      </c>
      <c r="AC470" t="s">
        <v>929</v>
      </c>
      <c r="AD470" t="s">
        <v>930</v>
      </c>
      <c r="AS470" t="s">
        <v>931</v>
      </c>
      <c r="AU470" t="s">
        <v>965</v>
      </c>
      <c r="AV470" t="s">
        <v>662</v>
      </c>
      <c r="AX470" t="s">
        <v>663</v>
      </c>
      <c r="BA470" s="89">
        <f>VLOOKUP((A470&amp;AX470),Precios!B:J,9,FALSE)</f>
        <v>444.95</v>
      </c>
      <c r="BB470" t="s">
        <v>934</v>
      </c>
      <c r="BC470" t="str">
        <f>VLOOKUP((A470&amp;AX470),Precios!B:J,6,FALSE)</f>
        <v>114BOG12</v>
      </c>
    </row>
    <row r="471" spans="1:55">
      <c r="A471" s="53" t="s">
        <v>68</v>
      </c>
      <c r="B471" s="53" t="s">
        <v>963</v>
      </c>
      <c r="C471" t="s">
        <v>964</v>
      </c>
      <c r="D471" t="s">
        <v>926</v>
      </c>
      <c r="AA471" t="s">
        <v>927</v>
      </c>
      <c r="AB471" t="s">
        <v>928</v>
      </c>
      <c r="AC471" t="s">
        <v>929</v>
      </c>
      <c r="AD471" t="s">
        <v>930</v>
      </c>
      <c r="AS471" t="s">
        <v>931</v>
      </c>
      <c r="AU471" t="s">
        <v>965</v>
      </c>
      <c r="AV471" t="s">
        <v>669</v>
      </c>
      <c r="AX471" t="s">
        <v>670</v>
      </c>
      <c r="BA471" s="89">
        <f>VLOOKUP((A471&amp;AX471),Precios!B:J,9,FALSE)</f>
        <v>488.65</v>
      </c>
      <c r="BB471" t="s">
        <v>934</v>
      </c>
      <c r="BC471" t="str">
        <f>VLOOKUP((A471&amp;AX471),Precios!B:J,6,FALSE)</f>
        <v>114BOG13</v>
      </c>
    </row>
    <row r="472" spans="1:55">
      <c r="A472" s="53" t="s">
        <v>68</v>
      </c>
      <c r="B472" s="53" t="s">
        <v>963</v>
      </c>
      <c r="C472" t="s">
        <v>964</v>
      </c>
      <c r="D472" t="s">
        <v>926</v>
      </c>
      <c r="AA472" t="s">
        <v>927</v>
      </c>
      <c r="AB472" t="s">
        <v>928</v>
      </c>
      <c r="AC472" t="s">
        <v>929</v>
      </c>
      <c r="AD472" t="s">
        <v>930</v>
      </c>
      <c r="AS472" t="s">
        <v>931</v>
      </c>
      <c r="AU472" t="s">
        <v>965</v>
      </c>
      <c r="AV472" t="s">
        <v>693</v>
      </c>
      <c r="AX472" t="s">
        <v>694</v>
      </c>
      <c r="BA472" s="89">
        <f>VLOOKUP((A472&amp;AX472),Precios!B:J,9,FALSE)</f>
        <v>498.57</v>
      </c>
      <c r="BB472" t="s">
        <v>934</v>
      </c>
      <c r="BC472" t="str">
        <f>VLOOKUP((A472&amp;AX472),Precios!B:J,6,FALSE)</f>
        <v>114BOG14</v>
      </c>
    </row>
    <row r="473" spans="1:55">
      <c r="A473" s="53" t="s">
        <v>68</v>
      </c>
      <c r="B473" s="53" t="s">
        <v>963</v>
      </c>
      <c r="C473" t="s">
        <v>964</v>
      </c>
      <c r="D473" t="s">
        <v>926</v>
      </c>
      <c r="AA473" t="s">
        <v>927</v>
      </c>
      <c r="AB473" t="s">
        <v>928</v>
      </c>
      <c r="AC473" t="s">
        <v>929</v>
      </c>
      <c r="AD473" t="s">
        <v>930</v>
      </c>
      <c r="AS473" t="s">
        <v>931</v>
      </c>
      <c r="AU473" t="s">
        <v>965</v>
      </c>
      <c r="AV473" t="s">
        <v>687</v>
      </c>
      <c r="AX473" t="s">
        <v>688</v>
      </c>
      <c r="BA473" s="89">
        <f>VLOOKUP((A473&amp;AX473),Precios!B:J,9,FALSE)</f>
        <v>503.44</v>
      </c>
      <c r="BB473" t="s">
        <v>934</v>
      </c>
      <c r="BC473" t="str">
        <f>VLOOKUP((A473&amp;AX473),Precios!B:J,6,FALSE)</f>
        <v>114BOG16</v>
      </c>
    </row>
    <row r="474" spans="1:55">
      <c r="A474" s="53" t="s">
        <v>68</v>
      </c>
      <c r="B474" s="53" t="s">
        <v>963</v>
      </c>
      <c r="C474" t="s">
        <v>964</v>
      </c>
      <c r="D474" t="s">
        <v>926</v>
      </c>
      <c r="AA474" t="s">
        <v>927</v>
      </c>
      <c r="AB474" t="s">
        <v>928</v>
      </c>
      <c r="AC474" t="s">
        <v>929</v>
      </c>
      <c r="AD474" t="s">
        <v>930</v>
      </c>
      <c r="AS474" t="s">
        <v>931</v>
      </c>
      <c r="AU474" t="s">
        <v>965</v>
      </c>
      <c r="AV474" t="s">
        <v>667</v>
      </c>
      <c r="AX474" t="s">
        <v>668</v>
      </c>
      <c r="BA474" s="89">
        <f>VLOOKUP((A474&amp;AX474),Precios!B:J,9,FALSE)</f>
        <v>733.81</v>
      </c>
      <c r="BB474" t="s">
        <v>934</v>
      </c>
      <c r="BC474" t="str">
        <f>VLOOKUP((A474&amp;AX474),Precios!B:J,6,FALSE)</f>
        <v>114BOG17</v>
      </c>
    </row>
    <row r="475" spans="1:55">
      <c r="A475" s="53" t="s">
        <v>68</v>
      </c>
      <c r="B475" s="53" t="s">
        <v>963</v>
      </c>
      <c r="C475" t="s">
        <v>964</v>
      </c>
      <c r="D475" t="s">
        <v>926</v>
      </c>
      <c r="AA475" t="s">
        <v>927</v>
      </c>
      <c r="AB475" t="s">
        <v>928</v>
      </c>
      <c r="AC475" t="s">
        <v>929</v>
      </c>
      <c r="AD475" t="s">
        <v>930</v>
      </c>
      <c r="AS475" t="s">
        <v>931</v>
      </c>
      <c r="AU475" t="s">
        <v>965</v>
      </c>
      <c r="AV475" t="s">
        <v>677</v>
      </c>
      <c r="AX475" t="s">
        <v>678</v>
      </c>
      <c r="BA475" s="89">
        <f>VLOOKUP((A475&amp;AX475),Precios!B:J,9,FALSE)</f>
        <v>570.25</v>
      </c>
      <c r="BB475" t="s">
        <v>934</v>
      </c>
      <c r="BC475" t="str">
        <f>VLOOKUP((A475&amp;AX475),Precios!B:J,6,FALSE)</f>
        <v>114BOG18</v>
      </c>
    </row>
    <row r="476" spans="1:55">
      <c r="A476" s="53" t="s">
        <v>68</v>
      </c>
      <c r="B476" s="53" t="s">
        <v>963</v>
      </c>
      <c r="C476" t="s">
        <v>964</v>
      </c>
      <c r="D476" t="s">
        <v>926</v>
      </c>
      <c r="AA476" t="s">
        <v>927</v>
      </c>
      <c r="AB476" t="s">
        <v>928</v>
      </c>
      <c r="AC476" t="s">
        <v>929</v>
      </c>
      <c r="AD476" t="s">
        <v>930</v>
      </c>
      <c r="AS476" t="s">
        <v>931</v>
      </c>
      <c r="AU476" t="s">
        <v>965</v>
      </c>
      <c r="AV476" t="s">
        <v>695</v>
      </c>
      <c r="AX476" t="s">
        <v>696</v>
      </c>
      <c r="BA476" s="89">
        <f>VLOOKUP((A476&amp;AX476),Precios!B:J,9,FALSE)</f>
        <v>451.32</v>
      </c>
      <c r="BB476" t="s">
        <v>934</v>
      </c>
      <c r="BC476" t="str">
        <f>VLOOKUP((A476&amp;AX476),Precios!B:J,6,FALSE)</f>
        <v>114BOG19</v>
      </c>
    </row>
    <row r="477" spans="1:55">
      <c r="A477" s="53" t="s">
        <v>68</v>
      </c>
      <c r="B477" s="53" t="s">
        <v>963</v>
      </c>
      <c r="C477" t="s">
        <v>964</v>
      </c>
      <c r="D477" t="s">
        <v>926</v>
      </c>
      <c r="AA477" t="s">
        <v>927</v>
      </c>
      <c r="AB477" t="s">
        <v>928</v>
      </c>
      <c r="AC477" t="s">
        <v>929</v>
      </c>
      <c r="AD477" t="s">
        <v>930</v>
      </c>
      <c r="AS477" t="s">
        <v>931</v>
      </c>
      <c r="AU477" t="s">
        <v>965</v>
      </c>
      <c r="AV477" t="s">
        <v>697</v>
      </c>
      <c r="AX477" t="s">
        <v>698</v>
      </c>
      <c r="BA477" s="89">
        <f>VLOOKUP((A477&amp;AX477),Precios!B:J,9,FALSE)</f>
        <v>574.5</v>
      </c>
      <c r="BB477" t="s">
        <v>934</v>
      </c>
      <c r="BC477" t="str">
        <f>VLOOKUP((A477&amp;AX477),Precios!B:J,6,FALSE)</f>
        <v>114BOG20</v>
      </c>
    </row>
    <row r="478" spans="1:55">
      <c r="A478" s="53" t="s">
        <v>68</v>
      </c>
      <c r="B478" s="53" t="s">
        <v>963</v>
      </c>
      <c r="C478" t="s">
        <v>964</v>
      </c>
      <c r="D478" t="s">
        <v>926</v>
      </c>
      <c r="AA478" t="s">
        <v>927</v>
      </c>
      <c r="AB478" t="s">
        <v>928</v>
      </c>
      <c r="AC478" t="s">
        <v>929</v>
      </c>
      <c r="AD478" t="s">
        <v>930</v>
      </c>
      <c r="AS478" t="s">
        <v>931</v>
      </c>
      <c r="AU478" t="s">
        <v>965</v>
      </c>
      <c r="AV478" t="s">
        <v>679</v>
      </c>
      <c r="AX478" t="s">
        <v>682</v>
      </c>
      <c r="BA478" s="89">
        <f>VLOOKUP((A478&amp;AX478),Precios!B:J,9,FALSE)</f>
        <v>477.87</v>
      </c>
      <c r="BB478" t="s">
        <v>934</v>
      </c>
      <c r="BC478" t="str">
        <f>VLOOKUP((A478&amp;AX478),Precios!B:J,6,FALSE)</f>
        <v>114MED31</v>
      </c>
    </row>
    <row r="479" spans="1:55">
      <c r="A479" s="53" t="s">
        <v>68</v>
      </c>
      <c r="B479" s="53" t="s">
        <v>963</v>
      </c>
      <c r="C479" t="s">
        <v>964</v>
      </c>
      <c r="D479" t="s">
        <v>926</v>
      </c>
      <c r="AA479" t="s">
        <v>927</v>
      </c>
      <c r="AB479" t="s">
        <v>928</v>
      </c>
      <c r="AC479" t="s">
        <v>929</v>
      </c>
      <c r="AD479" t="s">
        <v>930</v>
      </c>
      <c r="AS479" t="s">
        <v>931</v>
      </c>
      <c r="AU479" t="s">
        <v>965</v>
      </c>
      <c r="AV479" t="s">
        <v>674</v>
      </c>
      <c r="AX479" t="s">
        <v>676</v>
      </c>
      <c r="BA479" s="89">
        <f>VLOOKUP((A479&amp;AX479),Precios!B:J,9,FALSE)</f>
        <v>526</v>
      </c>
      <c r="BB479" t="s">
        <v>934</v>
      </c>
      <c r="BC479" t="str">
        <f>VLOOKUP((A479&amp;AX479),Precios!B:J,6,FALSE)</f>
        <v>114MED22</v>
      </c>
    </row>
    <row r="480" spans="1:55">
      <c r="A480" s="53" t="s">
        <v>68</v>
      </c>
      <c r="B480" s="53" t="s">
        <v>963</v>
      </c>
      <c r="C480" t="s">
        <v>964</v>
      </c>
      <c r="D480" t="s">
        <v>926</v>
      </c>
      <c r="AA480" t="s">
        <v>927</v>
      </c>
      <c r="AB480" t="s">
        <v>928</v>
      </c>
      <c r="AC480" t="s">
        <v>929</v>
      </c>
      <c r="AD480" t="s">
        <v>930</v>
      </c>
      <c r="AS480" t="s">
        <v>931</v>
      </c>
      <c r="AU480" t="s">
        <v>965</v>
      </c>
      <c r="AV480" t="s">
        <v>671</v>
      </c>
      <c r="AX480" t="s">
        <v>673</v>
      </c>
      <c r="BA480" s="89">
        <f>VLOOKUP((A480&amp;AX480),Precios!B:J,9,FALSE)</f>
        <v>2303.5300000000002</v>
      </c>
      <c r="BB480" t="s">
        <v>934</v>
      </c>
      <c r="BC480" t="str">
        <f>VLOOKUP((A480&amp;AX480),Precios!B:J,6,FALSE)</f>
        <v>114MED23</v>
      </c>
    </row>
    <row r="481" spans="1:55">
      <c r="A481" s="53" t="s">
        <v>68</v>
      </c>
      <c r="B481" s="53" t="s">
        <v>963</v>
      </c>
      <c r="C481" t="s">
        <v>964</v>
      </c>
      <c r="D481" t="s">
        <v>926</v>
      </c>
      <c r="AA481" t="s">
        <v>927</v>
      </c>
      <c r="AB481" t="s">
        <v>928</v>
      </c>
      <c r="AC481" t="s">
        <v>929</v>
      </c>
      <c r="AD481" t="s">
        <v>930</v>
      </c>
      <c r="AS481" t="s">
        <v>931</v>
      </c>
      <c r="AU481" t="s">
        <v>965</v>
      </c>
      <c r="AV481" t="s">
        <v>689</v>
      </c>
      <c r="AX481" t="s">
        <v>690</v>
      </c>
      <c r="BA481" s="89">
        <f>VLOOKUP((A481&amp;AX481),Precios!B:J,9,FALSE)</f>
        <v>470</v>
      </c>
      <c r="BB481" t="s">
        <v>934</v>
      </c>
      <c r="BC481" t="str">
        <f>VLOOKUP((A481&amp;AX481),Precios!B:J,6,FALSE)</f>
        <v>114MED25</v>
      </c>
    </row>
    <row r="482" spans="1:55">
      <c r="A482" s="53" t="s">
        <v>68</v>
      </c>
      <c r="B482" s="53" t="s">
        <v>963</v>
      </c>
      <c r="C482" t="s">
        <v>964</v>
      </c>
      <c r="D482" t="s">
        <v>926</v>
      </c>
      <c r="AA482" t="s">
        <v>927</v>
      </c>
      <c r="AB482" t="s">
        <v>928</v>
      </c>
      <c r="AC482" t="s">
        <v>929</v>
      </c>
      <c r="AD482" t="s">
        <v>930</v>
      </c>
      <c r="AS482" t="s">
        <v>931</v>
      </c>
      <c r="AU482" t="s">
        <v>965</v>
      </c>
      <c r="AV482" t="s">
        <v>679</v>
      </c>
      <c r="AX482" t="s">
        <v>681</v>
      </c>
      <c r="BA482" s="89">
        <f>VLOOKUP((A482&amp;AX482),Precios!B:J,9,FALSE)</f>
        <v>477.87</v>
      </c>
      <c r="BB482" t="s">
        <v>934</v>
      </c>
      <c r="BC482" t="str">
        <f>VLOOKUP((A482&amp;AX482),Precios!B:J,6,FALSE)</f>
        <v>114CLO26</v>
      </c>
    </row>
    <row r="483" spans="1:55">
      <c r="A483" s="53" t="s">
        <v>68</v>
      </c>
      <c r="B483" s="53" t="s">
        <v>963</v>
      </c>
      <c r="C483" t="s">
        <v>964</v>
      </c>
      <c r="D483" t="s">
        <v>926</v>
      </c>
      <c r="AA483" t="s">
        <v>927</v>
      </c>
      <c r="AB483" t="s">
        <v>928</v>
      </c>
      <c r="AC483" t="s">
        <v>929</v>
      </c>
      <c r="AD483" t="s">
        <v>930</v>
      </c>
      <c r="AS483" t="s">
        <v>931</v>
      </c>
      <c r="AU483" t="s">
        <v>965</v>
      </c>
      <c r="AV483" t="s">
        <v>691</v>
      </c>
      <c r="AX483" t="s">
        <v>692</v>
      </c>
      <c r="BA483" s="89">
        <f>VLOOKUP((A483&amp;AX483),Precios!B:J,9,FALSE)</f>
        <v>497.29</v>
      </c>
      <c r="BB483" t="s">
        <v>934</v>
      </c>
      <c r="BC483" t="str">
        <f>VLOOKUP((A483&amp;AX483),Precios!B:J,6,FALSE)</f>
        <v>114CLO27</v>
      </c>
    </row>
    <row r="484" spans="1:55">
      <c r="A484" s="53" t="s">
        <v>68</v>
      </c>
      <c r="B484" s="53" t="s">
        <v>963</v>
      </c>
      <c r="C484" t="s">
        <v>964</v>
      </c>
      <c r="D484" t="s">
        <v>926</v>
      </c>
      <c r="AA484" t="s">
        <v>927</v>
      </c>
      <c r="AB484" t="s">
        <v>928</v>
      </c>
      <c r="AC484" t="s">
        <v>929</v>
      </c>
      <c r="AD484" t="s">
        <v>930</v>
      </c>
      <c r="AS484" t="s">
        <v>931</v>
      </c>
      <c r="AU484" t="s">
        <v>965</v>
      </c>
      <c r="AV484" t="s">
        <v>683</v>
      </c>
      <c r="AX484" t="s">
        <v>684</v>
      </c>
      <c r="BA484" s="89">
        <f>VLOOKUP((A484&amp;AX484),Precios!B:J,9,FALSE)</f>
        <v>623.74</v>
      </c>
      <c r="BB484" t="s">
        <v>934</v>
      </c>
      <c r="BC484" t="str">
        <f>VLOOKUP((A484&amp;AX484),Precios!B:J,6,FALSE)</f>
        <v>114CLO28</v>
      </c>
    </row>
    <row r="485" spans="1:55">
      <c r="A485" s="53" t="s">
        <v>68</v>
      </c>
      <c r="B485" s="53" t="s">
        <v>963</v>
      </c>
      <c r="C485" t="s">
        <v>964</v>
      </c>
      <c r="D485" t="s">
        <v>926</v>
      </c>
      <c r="AA485" t="s">
        <v>927</v>
      </c>
      <c r="AB485" t="s">
        <v>928</v>
      </c>
      <c r="AC485" t="s">
        <v>929</v>
      </c>
      <c r="AD485" t="s">
        <v>930</v>
      </c>
      <c r="AS485" t="s">
        <v>931</v>
      </c>
      <c r="AU485" t="s">
        <v>965</v>
      </c>
      <c r="AV485" t="s">
        <v>664</v>
      </c>
      <c r="AX485" t="s">
        <v>666</v>
      </c>
      <c r="BA485" s="89">
        <f>VLOOKUP((A485&amp;AX485),Precios!B:J,9,FALSE)</f>
        <v>572.38</v>
      </c>
      <c r="BB485" t="s">
        <v>934</v>
      </c>
      <c r="BC485" t="str">
        <f>VLOOKUP((A485&amp;AX485),Precios!B:J,6,FALSE)</f>
        <v>114CLO30</v>
      </c>
    </row>
    <row r="486" spans="1:55">
      <c r="A486" s="53" t="s">
        <v>69</v>
      </c>
      <c r="B486" s="53" t="s">
        <v>966</v>
      </c>
      <c r="C486" t="s">
        <v>964</v>
      </c>
      <c r="D486" t="s">
        <v>926</v>
      </c>
      <c r="AA486" t="s">
        <v>927</v>
      </c>
      <c r="AB486" t="s">
        <v>928</v>
      </c>
      <c r="AC486" t="s">
        <v>929</v>
      </c>
      <c r="AD486" t="s">
        <v>930</v>
      </c>
      <c r="AS486" t="s">
        <v>931</v>
      </c>
      <c r="AU486" t="s">
        <v>965</v>
      </c>
      <c r="AV486" t="s">
        <v>933</v>
      </c>
      <c r="AX486" t="s">
        <v>699</v>
      </c>
      <c r="BA486" s="89">
        <f>VLOOKUP((A486&amp;AX486),Precios!B:J,9,FALSE)</f>
        <v>635.03</v>
      </c>
      <c r="BB486" t="s">
        <v>934</v>
      </c>
      <c r="BC486" t="str">
        <f>VLOOKUP((A486&amp;AX486),Precios!B:J,6,FALSE)</f>
        <v>113BOG6</v>
      </c>
    </row>
    <row r="487" spans="1:55">
      <c r="A487" s="53" t="s">
        <v>69</v>
      </c>
      <c r="B487" s="53" t="s">
        <v>966</v>
      </c>
      <c r="C487" t="s">
        <v>964</v>
      </c>
      <c r="D487" t="s">
        <v>926</v>
      </c>
      <c r="AA487" t="s">
        <v>927</v>
      </c>
      <c r="AB487" t="s">
        <v>928</v>
      </c>
      <c r="AC487" t="s">
        <v>929</v>
      </c>
      <c r="AD487" t="s">
        <v>930</v>
      </c>
      <c r="AS487" t="s">
        <v>931</v>
      </c>
      <c r="AU487" t="s">
        <v>965</v>
      </c>
      <c r="AV487" t="s">
        <v>700</v>
      </c>
      <c r="AX487" t="s">
        <v>701</v>
      </c>
      <c r="BA487" s="89">
        <f>VLOOKUP((A487&amp;AX487),Precios!B:J,9,FALSE)</f>
        <v>631.85</v>
      </c>
      <c r="BB487" t="s">
        <v>934</v>
      </c>
      <c r="BC487" t="str">
        <f>VLOOKUP((A487&amp;AX487),Precios!B:J,6,FALSE)</f>
        <v>113BOG7</v>
      </c>
    </row>
    <row r="488" spans="1:55">
      <c r="A488" s="53" t="s">
        <v>69</v>
      </c>
      <c r="B488" s="53" t="s">
        <v>966</v>
      </c>
      <c r="C488" t="s">
        <v>964</v>
      </c>
      <c r="D488" t="s">
        <v>926</v>
      </c>
      <c r="AA488" t="s">
        <v>927</v>
      </c>
      <c r="AB488" t="s">
        <v>928</v>
      </c>
      <c r="AC488" t="s">
        <v>929</v>
      </c>
      <c r="AD488" t="s">
        <v>930</v>
      </c>
      <c r="AS488" t="s">
        <v>931</v>
      </c>
      <c r="AU488" t="s">
        <v>965</v>
      </c>
      <c r="AV488" t="s">
        <v>679</v>
      </c>
      <c r="AX488" t="s">
        <v>680</v>
      </c>
      <c r="BA488" s="89">
        <f>VLOOKUP((A488&amp;AX488),Precios!B:J,9,FALSE)</f>
        <v>506.54</v>
      </c>
      <c r="BB488" t="s">
        <v>934</v>
      </c>
      <c r="BC488" t="str">
        <f>VLOOKUP((A488&amp;AX488),Precios!B:J,6,FALSE)</f>
        <v>113BOG8</v>
      </c>
    </row>
    <row r="489" spans="1:55">
      <c r="A489" s="53" t="s">
        <v>69</v>
      </c>
      <c r="B489" s="53" t="s">
        <v>966</v>
      </c>
      <c r="C489" t="s">
        <v>964</v>
      </c>
      <c r="D489" t="s">
        <v>926</v>
      </c>
      <c r="AA489" t="s">
        <v>927</v>
      </c>
      <c r="AB489" t="s">
        <v>928</v>
      </c>
      <c r="AC489" t="s">
        <v>929</v>
      </c>
      <c r="AD489" t="s">
        <v>930</v>
      </c>
      <c r="AS489" t="s">
        <v>931</v>
      </c>
      <c r="AU489" t="s">
        <v>965</v>
      </c>
      <c r="AV489" t="s">
        <v>660</v>
      </c>
      <c r="AX489" t="s">
        <v>661</v>
      </c>
      <c r="BA489" s="89">
        <f>VLOOKUP((A489&amp;AX489),Precios!B:J,9,FALSE)</f>
        <v>536.58000000000004</v>
      </c>
      <c r="BB489" t="s">
        <v>934</v>
      </c>
      <c r="BC489" t="str">
        <f>VLOOKUP((A489&amp;AX489),Precios!B:J,6,FALSE)</f>
        <v>113BOG9</v>
      </c>
    </row>
    <row r="490" spans="1:55">
      <c r="A490" s="53" t="s">
        <v>69</v>
      </c>
      <c r="B490" s="53" t="s">
        <v>966</v>
      </c>
      <c r="C490" t="s">
        <v>964</v>
      </c>
      <c r="D490" t="s">
        <v>926</v>
      </c>
      <c r="AA490" t="s">
        <v>927</v>
      </c>
      <c r="AB490" t="s">
        <v>928</v>
      </c>
      <c r="AC490" t="s">
        <v>929</v>
      </c>
      <c r="AD490" t="s">
        <v>930</v>
      </c>
      <c r="AS490" t="s">
        <v>931</v>
      </c>
      <c r="AU490" t="s">
        <v>965</v>
      </c>
      <c r="AV490" t="s">
        <v>674</v>
      </c>
      <c r="AX490" t="s">
        <v>675</v>
      </c>
      <c r="BA490" s="89">
        <f>VLOOKUP((A490&amp;AX490),Precios!B:J,9,FALSE)</f>
        <v>591.28</v>
      </c>
      <c r="BB490" t="s">
        <v>934</v>
      </c>
      <c r="BC490" t="str">
        <f>VLOOKUP((A490&amp;AX490),Precios!B:J,6,FALSE)</f>
        <v>113BOG10</v>
      </c>
    </row>
    <row r="491" spans="1:55">
      <c r="A491" s="53" t="s">
        <v>69</v>
      </c>
      <c r="B491" s="53" t="s">
        <v>966</v>
      </c>
      <c r="C491" t="s">
        <v>964</v>
      </c>
      <c r="D491" t="s">
        <v>926</v>
      </c>
      <c r="AA491" t="s">
        <v>927</v>
      </c>
      <c r="AB491" t="s">
        <v>928</v>
      </c>
      <c r="AC491" t="s">
        <v>929</v>
      </c>
      <c r="AD491" t="s">
        <v>930</v>
      </c>
      <c r="AS491" t="s">
        <v>931</v>
      </c>
      <c r="AU491" t="s">
        <v>965</v>
      </c>
      <c r="AV491" t="s">
        <v>685</v>
      </c>
      <c r="AX491" t="s">
        <v>686</v>
      </c>
      <c r="BA491" s="89">
        <f>VLOOKUP((A491&amp;AX491),Precios!B:J,9,FALSE)</f>
        <v>547.96</v>
      </c>
      <c r="BB491" t="s">
        <v>934</v>
      </c>
      <c r="BC491" t="str">
        <f>VLOOKUP((A491&amp;AX491),Precios!B:J,6,FALSE)</f>
        <v>113BOG11</v>
      </c>
    </row>
    <row r="492" spans="1:55">
      <c r="A492" s="53" t="s">
        <v>69</v>
      </c>
      <c r="B492" s="53" t="s">
        <v>966</v>
      </c>
      <c r="C492" t="s">
        <v>964</v>
      </c>
      <c r="D492" t="s">
        <v>926</v>
      </c>
      <c r="AA492" t="s">
        <v>927</v>
      </c>
      <c r="AB492" t="s">
        <v>928</v>
      </c>
      <c r="AC492" t="s">
        <v>929</v>
      </c>
      <c r="AD492" t="s">
        <v>930</v>
      </c>
      <c r="AS492" t="s">
        <v>931</v>
      </c>
      <c r="AU492" t="s">
        <v>965</v>
      </c>
      <c r="AV492" t="s">
        <v>662</v>
      </c>
      <c r="AX492" t="s">
        <v>663</v>
      </c>
      <c r="BA492" s="89">
        <f>VLOOKUP((A492&amp;AX492),Precios!B:J,9,FALSE)</f>
        <v>507.6</v>
      </c>
      <c r="BB492" t="s">
        <v>934</v>
      </c>
      <c r="BC492" t="str">
        <f>VLOOKUP((A492&amp;AX492),Precios!B:J,6,FALSE)</f>
        <v>113BOG12</v>
      </c>
    </row>
    <row r="493" spans="1:55">
      <c r="A493" s="53" t="s">
        <v>69</v>
      </c>
      <c r="B493" s="53" t="s">
        <v>966</v>
      </c>
      <c r="C493" t="s">
        <v>964</v>
      </c>
      <c r="D493" t="s">
        <v>926</v>
      </c>
      <c r="AA493" t="s">
        <v>927</v>
      </c>
      <c r="AB493" t="s">
        <v>928</v>
      </c>
      <c r="AC493" t="s">
        <v>929</v>
      </c>
      <c r="AD493" t="s">
        <v>930</v>
      </c>
      <c r="AS493" t="s">
        <v>931</v>
      </c>
      <c r="AU493" t="s">
        <v>965</v>
      </c>
      <c r="AV493" t="s">
        <v>669</v>
      </c>
      <c r="AX493" t="s">
        <v>670</v>
      </c>
      <c r="BA493" s="89">
        <f>VLOOKUP((A493&amp;AX493),Precios!B:J,9,FALSE)</f>
        <v>547.07000000000005</v>
      </c>
      <c r="BB493" t="s">
        <v>934</v>
      </c>
      <c r="BC493" t="str">
        <f>VLOOKUP((A493&amp;AX493),Precios!B:J,6,FALSE)</f>
        <v>113BOG13</v>
      </c>
    </row>
    <row r="494" spans="1:55">
      <c r="A494" s="53" t="s">
        <v>69</v>
      </c>
      <c r="B494" s="53" t="s">
        <v>966</v>
      </c>
      <c r="C494" t="s">
        <v>964</v>
      </c>
      <c r="D494" t="s">
        <v>926</v>
      </c>
      <c r="AA494" t="s">
        <v>927</v>
      </c>
      <c r="AB494" t="s">
        <v>928</v>
      </c>
      <c r="AC494" t="s">
        <v>929</v>
      </c>
      <c r="AD494" t="s">
        <v>930</v>
      </c>
      <c r="AS494" t="s">
        <v>931</v>
      </c>
      <c r="AU494" t="s">
        <v>965</v>
      </c>
      <c r="AV494" t="s">
        <v>693</v>
      </c>
      <c r="AX494" t="s">
        <v>694</v>
      </c>
      <c r="BA494" s="89">
        <f>VLOOKUP((A494&amp;AX494),Precios!B:J,9,FALSE)</f>
        <v>545.19999999999993</v>
      </c>
      <c r="BB494" t="s">
        <v>934</v>
      </c>
      <c r="BC494" t="str">
        <f>VLOOKUP((A494&amp;AX494),Precios!B:J,6,FALSE)</f>
        <v>113BOG14</v>
      </c>
    </row>
    <row r="495" spans="1:55">
      <c r="A495" s="53" t="s">
        <v>69</v>
      </c>
      <c r="B495" s="53" t="s">
        <v>966</v>
      </c>
      <c r="C495" t="s">
        <v>964</v>
      </c>
      <c r="D495" t="s">
        <v>926</v>
      </c>
      <c r="AA495" t="s">
        <v>927</v>
      </c>
      <c r="AB495" t="s">
        <v>928</v>
      </c>
      <c r="AC495" t="s">
        <v>929</v>
      </c>
      <c r="AD495" t="s">
        <v>930</v>
      </c>
      <c r="AS495" t="s">
        <v>931</v>
      </c>
      <c r="AU495" t="s">
        <v>965</v>
      </c>
      <c r="AV495" t="s">
        <v>687</v>
      </c>
      <c r="AX495" t="s">
        <v>688</v>
      </c>
      <c r="BA495" s="89">
        <f>VLOOKUP((A495&amp;AX495),Precios!B:J,9,FALSE)</f>
        <v>573.36</v>
      </c>
      <c r="BB495" t="s">
        <v>934</v>
      </c>
      <c r="BC495" t="str">
        <f>VLOOKUP((A495&amp;AX495),Precios!B:J,6,FALSE)</f>
        <v>113BOG16</v>
      </c>
    </row>
    <row r="496" spans="1:55">
      <c r="A496" s="53" t="s">
        <v>69</v>
      </c>
      <c r="B496" s="53" t="s">
        <v>966</v>
      </c>
      <c r="C496" t="s">
        <v>964</v>
      </c>
      <c r="D496" t="s">
        <v>926</v>
      </c>
      <c r="AA496" t="s">
        <v>927</v>
      </c>
      <c r="AB496" t="s">
        <v>928</v>
      </c>
      <c r="AC496" t="s">
        <v>929</v>
      </c>
      <c r="AD496" t="s">
        <v>930</v>
      </c>
      <c r="AS496" t="s">
        <v>931</v>
      </c>
      <c r="AU496" t="s">
        <v>965</v>
      </c>
      <c r="AV496" t="s">
        <v>667</v>
      </c>
      <c r="AX496" t="s">
        <v>668</v>
      </c>
      <c r="BA496" s="89">
        <f>VLOOKUP((A496&amp;AX496),Precios!B:J,9,FALSE)</f>
        <v>786.23</v>
      </c>
      <c r="BB496" t="s">
        <v>934</v>
      </c>
      <c r="BC496" t="str">
        <f>VLOOKUP((A496&amp;AX496),Precios!B:J,6,FALSE)</f>
        <v>113BOG17</v>
      </c>
    </row>
    <row r="497" spans="1:55">
      <c r="A497" s="53" t="s">
        <v>69</v>
      </c>
      <c r="B497" s="53" t="s">
        <v>966</v>
      </c>
      <c r="C497" t="s">
        <v>964</v>
      </c>
      <c r="D497" t="s">
        <v>926</v>
      </c>
      <c r="AA497" t="s">
        <v>927</v>
      </c>
      <c r="AB497" t="s">
        <v>928</v>
      </c>
      <c r="AC497" t="s">
        <v>929</v>
      </c>
      <c r="AD497" t="s">
        <v>930</v>
      </c>
      <c r="AS497" t="s">
        <v>931</v>
      </c>
      <c r="AU497" t="s">
        <v>965</v>
      </c>
      <c r="AV497" t="s">
        <v>677</v>
      </c>
      <c r="AX497" t="s">
        <v>678</v>
      </c>
      <c r="BA497" s="89">
        <f>VLOOKUP((A497&amp;AX497),Precios!B:J,9,FALSE)</f>
        <v>649.9</v>
      </c>
      <c r="BB497" t="s">
        <v>934</v>
      </c>
      <c r="BC497" t="str">
        <f>VLOOKUP((A497&amp;AX497),Precios!B:J,6,FALSE)</f>
        <v>113BOG18</v>
      </c>
    </row>
    <row r="498" spans="1:55">
      <c r="A498" s="53" t="s">
        <v>69</v>
      </c>
      <c r="B498" s="53" t="s">
        <v>966</v>
      </c>
      <c r="C498" t="s">
        <v>964</v>
      </c>
      <c r="D498" t="s">
        <v>926</v>
      </c>
      <c r="AA498" t="s">
        <v>927</v>
      </c>
      <c r="AB498" t="s">
        <v>928</v>
      </c>
      <c r="AC498" t="s">
        <v>929</v>
      </c>
      <c r="AD498" t="s">
        <v>930</v>
      </c>
      <c r="AS498" t="s">
        <v>931</v>
      </c>
      <c r="AU498" t="s">
        <v>965</v>
      </c>
      <c r="AV498" t="s">
        <v>695</v>
      </c>
      <c r="AX498" t="s">
        <v>696</v>
      </c>
      <c r="BA498" s="89">
        <f>VLOOKUP((A498&amp;AX498),Precios!B:J,9,FALSE)</f>
        <v>506.54</v>
      </c>
      <c r="BB498" t="s">
        <v>934</v>
      </c>
      <c r="BC498" t="str">
        <f>VLOOKUP((A498&amp;AX498),Precios!B:J,6,FALSE)</f>
        <v>113BOG19</v>
      </c>
    </row>
    <row r="499" spans="1:55">
      <c r="A499" s="53" t="s">
        <v>69</v>
      </c>
      <c r="B499" s="53" t="s">
        <v>966</v>
      </c>
      <c r="C499" t="s">
        <v>964</v>
      </c>
      <c r="D499" t="s">
        <v>926</v>
      </c>
      <c r="AA499" t="s">
        <v>927</v>
      </c>
      <c r="AB499" t="s">
        <v>928</v>
      </c>
      <c r="AC499" t="s">
        <v>929</v>
      </c>
      <c r="AD499" t="s">
        <v>930</v>
      </c>
      <c r="AS499" t="s">
        <v>931</v>
      </c>
      <c r="AU499" t="s">
        <v>965</v>
      </c>
      <c r="AV499" t="s">
        <v>697</v>
      </c>
      <c r="AX499" t="s">
        <v>698</v>
      </c>
      <c r="BA499" s="89">
        <f>VLOOKUP((A499&amp;AX499),Precios!B:J,9,FALSE)</f>
        <v>624.41</v>
      </c>
      <c r="BB499" t="s">
        <v>934</v>
      </c>
      <c r="BC499" t="str">
        <f>VLOOKUP((A499&amp;AX499),Precios!B:J,6,FALSE)</f>
        <v>113BOG20</v>
      </c>
    </row>
    <row r="500" spans="1:55">
      <c r="A500" s="53" t="s">
        <v>69</v>
      </c>
      <c r="B500" s="53" t="s">
        <v>966</v>
      </c>
      <c r="C500" t="s">
        <v>964</v>
      </c>
      <c r="D500" t="s">
        <v>926</v>
      </c>
      <c r="AA500" t="s">
        <v>927</v>
      </c>
      <c r="AB500" t="s">
        <v>928</v>
      </c>
      <c r="AC500" t="s">
        <v>929</v>
      </c>
      <c r="AD500" t="s">
        <v>930</v>
      </c>
      <c r="AS500" t="s">
        <v>931</v>
      </c>
      <c r="AU500" t="s">
        <v>965</v>
      </c>
      <c r="AV500" t="s">
        <v>679</v>
      </c>
      <c r="AX500" t="s">
        <v>682</v>
      </c>
      <c r="BA500" s="89">
        <f>VLOOKUP((A500&amp;AX500),Precios!B:J,9,FALSE)</f>
        <v>536.28</v>
      </c>
      <c r="BB500" t="s">
        <v>934</v>
      </c>
      <c r="BC500" t="str">
        <f>VLOOKUP((A500&amp;AX500),Precios!B:J,6,FALSE)</f>
        <v>113MED31</v>
      </c>
    </row>
    <row r="501" spans="1:55">
      <c r="A501" s="53" t="s">
        <v>69</v>
      </c>
      <c r="B501" s="53" t="s">
        <v>966</v>
      </c>
      <c r="C501" t="s">
        <v>964</v>
      </c>
      <c r="D501" t="s">
        <v>926</v>
      </c>
      <c r="AA501" t="s">
        <v>927</v>
      </c>
      <c r="AB501" t="s">
        <v>928</v>
      </c>
      <c r="AC501" t="s">
        <v>929</v>
      </c>
      <c r="AD501" t="s">
        <v>930</v>
      </c>
      <c r="AS501" t="s">
        <v>931</v>
      </c>
      <c r="AU501" t="s">
        <v>965</v>
      </c>
      <c r="AV501" t="s">
        <v>674</v>
      </c>
      <c r="AX501" t="s">
        <v>676</v>
      </c>
      <c r="BA501" s="89">
        <f>VLOOKUP((A501&amp;AX501),Precios!B:J,9,FALSE)</f>
        <v>601.14</v>
      </c>
      <c r="BB501" t="s">
        <v>934</v>
      </c>
      <c r="BC501" t="str">
        <f>VLOOKUP((A501&amp;AX501),Precios!B:J,6,FALSE)</f>
        <v>113MED22</v>
      </c>
    </row>
    <row r="502" spans="1:55">
      <c r="A502" s="53" t="s">
        <v>69</v>
      </c>
      <c r="B502" s="53" t="s">
        <v>966</v>
      </c>
      <c r="C502" t="s">
        <v>964</v>
      </c>
      <c r="D502" t="s">
        <v>926</v>
      </c>
      <c r="AA502" t="s">
        <v>927</v>
      </c>
      <c r="AB502" t="s">
        <v>928</v>
      </c>
      <c r="AC502" t="s">
        <v>929</v>
      </c>
      <c r="AD502" t="s">
        <v>930</v>
      </c>
      <c r="AS502" t="s">
        <v>931</v>
      </c>
      <c r="AU502" t="s">
        <v>965</v>
      </c>
      <c r="AV502" t="s">
        <v>671</v>
      </c>
      <c r="AX502" t="s">
        <v>673</v>
      </c>
      <c r="BA502" s="89">
        <f>VLOOKUP((A502&amp;AX502),Precios!B:J,9,FALSE)</f>
        <v>2303.5300000000002</v>
      </c>
      <c r="BB502" t="s">
        <v>934</v>
      </c>
      <c r="BC502" t="str">
        <f>VLOOKUP((A502&amp;AX502),Precios!B:J,6,FALSE)</f>
        <v>113MED23</v>
      </c>
    </row>
    <row r="503" spans="1:55">
      <c r="A503" s="53" t="s">
        <v>69</v>
      </c>
      <c r="B503" s="53" t="s">
        <v>966</v>
      </c>
      <c r="C503" t="s">
        <v>964</v>
      </c>
      <c r="D503" t="s">
        <v>926</v>
      </c>
      <c r="AA503" t="s">
        <v>927</v>
      </c>
      <c r="AB503" t="s">
        <v>928</v>
      </c>
      <c r="AC503" t="s">
        <v>929</v>
      </c>
      <c r="AD503" t="s">
        <v>930</v>
      </c>
      <c r="AS503" t="s">
        <v>931</v>
      </c>
      <c r="AU503" t="s">
        <v>965</v>
      </c>
      <c r="AV503" t="s">
        <v>689</v>
      </c>
      <c r="AX503" t="s">
        <v>690</v>
      </c>
      <c r="BA503" s="89">
        <f>VLOOKUP((A503&amp;AX503),Precios!B:J,9,FALSE)</f>
        <v>534.63</v>
      </c>
      <c r="BB503" t="s">
        <v>934</v>
      </c>
      <c r="BC503" t="str">
        <f>VLOOKUP((A503&amp;AX503),Precios!B:J,6,FALSE)</f>
        <v>113MED25</v>
      </c>
    </row>
    <row r="504" spans="1:55">
      <c r="A504" s="53" t="s">
        <v>69</v>
      </c>
      <c r="B504" s="53" t="s">
        <v>966</v>
      </c>
      <c r="C504" t="s">
        <v>964</v>
      </c>
      <c r="D504" t="s">
        <v>926</v>
      </c>
      <c r="AA504" t="s">
        <v>927</v>
      </c>
      <c r="AB504" t="s">
        <v>928</v>
      </c>
      <c r="AC504" t="s">
        <v>929</v>
      </c>
      <c r="AD504" t="s">
        <v>930</v>
      </c>
      <c r="AS504" t="s">
        <v>931</v>
      </c>
      <c r="AU504" t="s">
        <v>965</v>
      </c>
      <c r="AV504" t="s">
        <v>679</v>
      </c>
      <c r="AX504" t="s">
        <v>681</v>
      </c>
      <c r="BA504" s="89">
        <f>VLOOKUP((A504&amp;AX504),Precios!B:J,9,FALSE)</f>
        <v>536.28</v>
      </c>
      <c r="BB504" t="s">
        <v>934</v>
      </c>
      <c r="BC504" t="str">
        <f>VLOOKUP((A504&amp;AX504),Precios!B:J,6,FALSE)</f>
        <v>113CLO26</v>
      </c>
    </row>
    <row r="505" spans="1:55">
      <c r="A505" s="53" t="s">
        <v>69</v>
      </c>
      <c r="B505" s="53" t="s">
        <v>966</v>
      </c>
      <c r="C505" t="s">
        <v>964</v>
      </c>
      <c r="D505" t="s">
        <v>926</v>
      </c>
      <c r="AA505" t="s">
        <v>927</v>
      </c>
      <c r="AB505" t="s">
        <v>928</v>
      </c>
      <c r="AC505" t="s">
        <v>929</v>
      </c>
      <c r="AD505" t="s">
        <v>930</v>
      </c>
      <c r="AS505" t="s">
        <v>931</v>
      </c>
      <c r="AU505" t="s">
        <v>965</v>
      </c>
      <c r="AV505" t="s">
        <v>691</v>
      </c>
      <c r="AX505" t="s">
        <v>692</v>
      </c>
      <c r="BA505" s="89">
        <f>VLOOKUP((A505&amp;AX505),Precios!B:J,9,FALSE)</f>
        <v>556.91999999999996</v>
      </c>
      <c r="BB505" t="s">
        <v>934</v>
      </c>
      <c r="BC505" t="str">
        <f>VLOOKUP((A505&amp;AX505),Precios!B:J,6,FALSE)</f>
        <v>113CLO27</v>
      </c>
    </row>
    <row r="506" spans="1:55">
      <c r="A506" s="53" t="s">
        <v>69</v>
      </c>
      <c r="B506" s="53" t="s">
        <v>966</v>
      </c>
      <c r="C506" t="s">
        <v>964</v>
      </c>
      <c r="D506" t="s">
        <v>926</v>
      </c>
      <c r="AA506" t="s">
        <v>927</v>
      </c>
      <c r="AB506" t="s">
        <v>928</v>
      </c>
      <c r="AC506" t="s">
        <v>929</v>
      </c>
      <c r="AD506" t="s">
        <v>930</v>
      </c>
      <c r="AS506" t="s">
        <v>931</v>
      </c>
      <c r="AU506" t="s">
        <v>965</v>
      </c>
      <c r="AV506" t="s">
        <v>683</v>
      </c>
      <c r="AX506" t="s">
        <v>684</v>
      </c>
      <c r="BA506" s="89">
        <f>VLOOKUP((A506&amp;AX506),Precios!B:J,9,FALSE)</f>
        <v>546.16</v>
      </c>
      <c r="BB506" t="s">
        <v>934</v>
      </c>
      <c r="BC506" t="str">
        <f>VLOOKUP((A506&amp;AX506),Precios!B:J,6,FALSE)</f>
        <v>113CLO28</v>
      </c>
    </row>
    <row r="507" spans="1:55">
      <c r="A507" s="53" t="s">
        <v>69</v>
      </c>
      <c r="B507" s="53" t="s">
        <v>966</v>
      </c>
      <c r="C507" t="s">
        <v>964</v>
      </c>
      <c r="D507" t="s">
        <v>926</v>
      </c>
      <c r="AA507" t="s">
        <v>927</v>
      </c>
      <c r="AB507" t="s">
        <v>928</v>
      </c>
      <c r="AC507" t="s">
        <v>929</v>
      </c>
      <c r="AD507" t="s">
        <v>930</v>
      </c>
      <c r="AS507" t="s">
        <v>931</v>
      </c>
      <c r="AU507" t="s">
        <v>965</v>
      </c>
      <c r="AV507" t="s">
        <v>664</v>
      </c>
      <c r="AX507" t="s">
        <v>666</v>
      </c>
      <c r="BA507" s="89">
        <f>VLOOKUP((A507&amp;AX507),Precios!B:J,9,FALSE)</f>
        <v>652.02</v>
      </c>
      <c r="BB507" t="s">
        <v>934</v>
      </c>
      <c r="BC507" t="str">
        <f>VLOOKUP((A507&amp;AX507),Precios!B:J,6,FALSE)</f>
        <v>113CLO30</v>
      </c>
    </row>
    <row r="508" spans="1:55">
      <c r="A508" s="53" t="s">
        <v>211</v>
      </c>
      <c r="B508" s="53" t="s">
        <v>967</v>
      </c>
      <c r="C508" t="s">
        <v>925</v>
      </c>
      <c r="D508" t="s">
        <v>926</v>
      </c>
      <c r="AA508" t="s">
        <v>927</v>
      </c>
      <c r="AB508" t="s">
        <v>928</v>
      </c>
      <c r="AC508" t="s">
        <v>929</v>
      </c>
      <c r="AD508" t="s">
        <v>930</v>
      </c>
      <c r="AS508" t="s">
        <v>931</v>
      </c>
      <c r="AU508" t="s">
        <v>932</v>
      </c>
      <c r="AV508" t="s">
        <v>933</v>
      </c>
      <c r="AX508" t="s">
        <v>699</v>
      </c>
      <c r="BA508" s="89">
        <f>VLOOKUP((A508&amp;AX508),Precios!B:J,9,FALSE)</f>
        <v>3291.98</v>
      </c>
      <c r="BB508" t="s">
        <v>934</v>
      </c>
      <c r="BC508" t="str">
        <f>VLOOKUP((A508&amp;AX508),Precios!B:J,6,FALSE)</f>
        <v>12BOG6</v>
      </c>
    </row>
    <row r="509" spans="1:55">
      <c r="A509" s="53" t="s">
        <v>211</v>
      </c>
      <c r="B509" s="53" t="s">
        <v>967</v>
      </c>
      <c r="C509" t="s">
        <v>925</v>
      </c>
      <c r="D509" t="s">
        <v>926</v>
      </c>
      <c r="AA509" t="s">
        <v>927</v>
      </c>
      <c r="AB509" t="s">
        <v>928</v>
      </c>
      <c r="AC509" t="s">
        <v>929</v>
      </c>
      <c r="AD509" t="s">
        <v>930</v>
      </c>
      <c r="AS509" t="s">
        <v>931</v>
      </c>
      <c r="AU509" t="s">
        <v>932</v>
      </c>
      <c r="AV509" t="s">
        <v>700</v>
      </c>
      <c r="AX509" t="s">
        <v>701</v>
      </c>
      <c r="BA509" s="89">
        <f>VLOOKUP((A509&amp;AX509),Precios!B:J,9,FALSE)</f>
        <v>3202.77</v>
      </c>
      <c r="BB509" t="s">
        <v>934</v>
      </c>
      <c r="BC509" t="str">
        <f>VLOOKUP((A509&amp;AX509),Precios!B:J,6,FALSE)</f>
        <v>12BOG7</v>
      </c>
    </row>
    <row r="510" spans="1:55">
      <c r="A510" s="53" t="s">
        <v>211</v>
      </c>
      <c r="B510" s="53" t="s">
        <v>967</v>
      </c>
      <c r="C510" t="s">
        <v>925</v>
      </c>
      <c r="D510" t="s">
        <v>926</v>
      </c>
      <c r="AA510" t="s">
        <v>927</v>
      </c>
      <c r="AB510" t="s">
        <v>928</v>
      </c>
      <c r="AC510" t="s">
        <v>929</v>
      </c>
      <c r="AD510" t="s">
        <v>930</v>
      </c>
      <c r="AS510" t="s">
        <v>931</v>
      </c>
      <c r="AU510" t="s">
        <v>932</v>
      </c>
      <c r="AV510" t="s">
        <v>679</v>
      </c>
      <c r="AX510" t="s">
        <v>680</v>
      </c>
      <c r="BA510" s="89">
        <f>VLOOKUP((A510&amp;AX510),Precios!B:J,9,FALSE)</f>
        <v>2682.43</v>
      </c>
      <c r="BB510" t="s">
        <v>934</v>
      </c>
      <c r="BC510" t="str">
        <f>VLOOKUP((A510&amp;AX510),Precios!B:J,6,FALSE)</f>
        <v>12BOG8</v>
      </c>
    </row>
    <row r="511" spans="1:55">
      <c r="A511" s="53" t="s">
        <v>211</v>
      </c>
      <c r="B511" s="53" t="s">
        <v>967</v>
      </c>
      <c r="C511" t="s">
        <v>925</v>
      </c>
      <c r="D511" t="s">
        <v>926</v>
      </c>
      <c r="AA511" t="s">
        <v>927</v>
      </c>
      <c r="AB511" t="s">
        <v>928</v>
      </c>
      <c r="AC511" t="s">
        <v>929</v>
      </c>
      <c r="AD511" t="s">
        <v>930</v>
      </c>
      <c r="AS511" t="s">
        <v>931</v>
      </c>
      <c r="AU511" t="s">
        <v>932</v>
      </c>
      <c r="AV511" t="s">
        <v>660</v>
      </c>
      <c r="AX511" t="s">
        <v>661</v>
      </c>
      <c r="BA511" s="89">
        <f>VLOOKUP((A511&amp;AX511),Precios!B:J,9,FALSE)</f>
        <v>2670.74</v>
      </c>
      <c r="BB511" t="s">
        <v>934</v>
      </c>
      <c r="BC511" t="str">
        <f>VLOOKUP((A511&amp;AX511),Precios!B:J,6,FALSE)</f>
        <v>12BOG9</v>
      </c>
    </row>
    <row r="512" spans="1:55">
      <c r="A512" s="53" t="s">
        <v>211</v>
      </c>
      <c r="B512" s="53" t="s">
        <v>967</v>
      </c>
      <c r="C512" t="s">
        <v>925</v>
      </c>
      <c r="D512" t="s">
        <v>926</v>
      </c>
      <c r="AA512" t="s">
        <v>927</v>
      </c>
      <c r="AB512" t="s">
        <v>928</v>
      </c>
      <c r="AC512" t="s">
        <v>929</v>
      </c>
      <c r="AD512" t="s">
        <v>930</v>
      </c>
      <c r="AS512" t="s">
        <v>931</v>
      </c>
      <c r="AU512" t="s">
        <v>932</v>
      </c>
      <c r="AV512" t="s">
        <v>674</v>
      </c>
      <c r="AX512" t="s">
        <v>675</v>
      </c>
      <c r="BA512" s="89">
        <f>VLOOKUP((A512&amp;AX512),Precios!B:J,9,FALSE)</f>
        <v>2897.28</v>
      </c>
      <c r="BB512" t="s">
        <v>934</v>
      </c>
      <c r="BC512" t="str">
        <f>VLOOKUP((A512&amp;AX512),Precios!B:J,6,FALSE)</f>
        <v>12BOG10</v>
      </c>
    </row>
    <row r="513" spans="1:55">
      <c r="A513" s="53" t="s">
        <v>211</v>
      </c>
      <c r="B513" s="53" t="s">
        <v>967</v>
      </c>
      <c r="C513" t="s">
        <v>925</v>
      </c>
      <c r="D513" t="s">
        <v>926</v>
      </c>
      <c r="AA513" t="s">
        <v>927</v>
      </c>
      <c r="AB513" t="s">
        <v>928</v>
      </c>
      <c r="AC513" t="s">
        <v>929</v>
      </c>
      <c r="AD513" t="s">
        <v>930</v>
      </c>
      <c r="AS513" t="s">
        <v>931</v>
      </c>
      <c r="AU513" t="s">
        <v>932</v>
      </c>
      <c r="AV513" t="s">
        <v>685</v>
      </c>
      <c r="AX513" t="s">
        <v>686</v>
      </c>
      <c r="BA513" s="89">
        <f>VLOOKUP((A513&amp;AX513),Precios!B:J,9,FALSE)</f>
        <v>3011.63</v>
      </c>
      <c r="BB513" t="s">
        <v>934</v>
      </c>
      <c r="BC513" t="str">
        <f>VLOOKUP((A513&amp;AX513),Precios!B:J,6,FALSE)</f>
        <v>12BOG11</v>
      </c>
    </row>
    <row r="514" spans="1:55">
      <c r="A514" s="53" t="s">
        <v>211</v>
      </c>
      <c r="B514" s="53" t="s">
        <v>967</v>
      </c>
      <c r="C514" t="s">
        <v>925</v>
      </c>
      <c r="D514" t="s">
        <v>926</v>
      </c>
      <c r="AA514" t="s">
        <v>927</v>
      </c>
      <c r="AB514" t="s">
        <v>928</v>
      </c>
      <c r="AC514" t="s">
        <v>929</v>
      </c>
      <c r="AD514" t="s">
        <v>930</v>
      </c>
      <c r="AS514" t="s">
        <v>931</v>
      </c>
      <c r="AU514" t="s">
        <v>932</v>
      </c>
      <c r="AV514" t="s">
        <v>662</v>
      </c>
      <c r="AX514" t="s">
        <v>663</v>
      </c>
      <c r="BA514" s="89">
        <f>VLOOKUP((A514&amp;AX514),Precios!B:J,9,FALSE)</f>
        <v>2680.31</v>
      </c>
      <c r="BB514" t="s">
        <v>934</v>
      </c>
      <c r="BC514" t="str">
        <f>VLOOKUP((A514&amp;AX514),Precios!B:J,6,FALSE)</f>
        <v>12BOG12</v>
      </c>
    </row>
    <row r="515" spans="1:55">
      <c r="A515" s="53" t="s">
        <v>211</v>
      </c>
      <c r="B515" s="53" t="s">
        <v>967</v>
      </c>
      <c r="C515" t="s">
        <v>925</v>
      </c>
      <c r="D515" t="s">
        <v>926</v>
      </c>
      <c r="AA515" t="s">
        <v>927</v>
      </c>
      <c r="AB515" t="s">
        <v>928</v>
      </c>
      <c r="AC515" t="s">
        <v>929</v>
      </c>
      <c r="AD515" t="s">
        <v>930</v>
      </c>
      <c r="AS515" t="s">
        <v>931</v>
      </c>
      <c r="AU515" t="s">
        <v>932</v>
      </c>
      <c r="AV515" t="s">
        <v>669</v>
      </c>
      <c r="AX515" t="s">
        <v>670</v>
      </c>
      <c r="BA515" s="89">
        <f>VLOOKUP((A515&amp;AX515),Precios!B:J,9,FALSE)</f>
        <v>3310.2</v>
      </c>
      <c r="BB515" t="s">
        <v>934</v>
      </c>
      <c r="BC515" t="str">
        <f>VLOOKUP((A515&amp;AX515),Precios!B:J,6,FALSE)</f>
        <v>12BOG13</v>
      </c>
    </row>
    <row r="516" spans="1:55">
      <c r="A516" s="53" t="s">
        <v>211</v>
      </c>
      <c r="B516" s="53" t="s">
        <v>967</v>
      </c>
      <c r="C516" t="s">
        <v>925</v>
      </c>
      <c r="D516" t="s">
        <v>926</v>
      </c>
      <c r="AA516" t="s">
        <v>927</v>
      </c>
      <c r="AB516" t="s">
        <v>928</v>
      </c>
      <c r="AC516" t="s">
        <v>929</v>
      </c>
      <c r="AD516" t="s">
        <v>930</v>
      </c>
      <c r="AS516" t="s">
        <v>931</v>
      </c>
      <c r="AU516" t="s">
        <v>932</v>
      </c>
      <c r="AV516" t="s">
        <v>693</v>
      </c>
      <c r="AX516" t="s">
        <v>694</v>
      </c>
      <c r="BA516" s="89">
        <f>VLOOKUP((A516&amp;AX516),Precios!B:J,9,FALSE)</f>
        <v>3271.2</v>
      </c>
      <c r="BB516" t="s">
        <v>934</v>
      </c>
      <c r="BC516" t="str">
        <f>VLOOKUP((A516&amp;AX516),Precios!B:J,6,FALSE)</f>
        <v>12BOG14</v>
      </c>
    </row>
    <row r="517" spans="1:55">
      <c r="A517" s="53" t="s">
        <v>211</v>
      </c>
      <c r="B517" s="53" t="s">
        <v>967</v>
      </c>
      <c r="C517" t="s">
        <v>925</v>
      </c>
      <c r="D517" t="s">
        <v>926</v>
      </c>
      <c r="AA517" t="s">
        <v>927</v>
      </c>
      <c r="AB517" t="s">
        <v>928</v>
      </c>
      <c r="AC517" t="s">
        <v>929</v>
      </c>
      <c r="AD517" t="s">
        <v>930</v>
      </c>
      <c r="AS517" t="s">
        <v>931</v>
      </c>
      <c r="AU517" t="s">
        <v>932</v>
      </c>
      <c r="AV517" t="s">
        <v>687</v>
      </c>
      <c r="AX517" t="s">
        <v>688</v>
      </c>
      <c r="BA517" s="89">
        <f>VLOOKUP((A517&amp;AX517),Precios!B:J,9,FALSE)</f>
        <v>3356.24</v>
      </c>
      <c r="BB517" t="s">
        <v>934</v>
      </c>
      <c r="BC517" t="str">
        <f>VLOOKUP((A517&amp;AX517),Precios!B:J,6,FALSE)</f>
        <v>12BOG16</v>
      </c>
    </row>
    <row r="518" spans="1:55">
      <c r="A518" s="53" t="s">
        <v>211</v>
      </c>
      <c r="B518" s="53" t="s">
        <v>967</v>
      </c>
      <c r="C518" t="s">
        <v>925</v>
      </c>
      <c r="D518" t="s">
        <v>926</v>
      </c>
      <c r="AA518" t="s">
        <v>927</v>
      </c>
      <c r="AB518" t="s">
        <v>928</v>
      </c>
      <c r="AC518" t="s">
        <v>929</v>
      </c>
      <c r="AD518" t="s">
        <v>930</v>
      </c>
      <c r="AS518" t="s">
        <v>931</v>
      </c>
      <c r="AU518" t="s">
        <v>932</v>
      </c>
      <c r="AV518" t="s">
        <v>667</v>
      </c>
      <c r="AX518" t="s">
        <v>668</v>
      </c>
      <c r="BA518" s="89">
        <f>VLOOKUP((A518&amp;AX518),Precios!B:J,9,FALSE)</f>
        <v>3759.22</v>
      </c>
      <c r="BB518" t="s">
        <v>934</v>
      </c>
      <c r="BC518" t="str">
        <f>VLOOKUP((A518&amp;AX518),Precios!B:J,6,FALSE)</f>
        <v>12BOG17</v>
      </c>
    </row>
    <row r="519" spans="1:55">
      <c r="A519" s="53" t="s">
        <v>211</v>
      </c>
      <c r="B519" s="53" t="s">
        <v>967</v>
      </c>
      <c r="C519" t="s">
        <v>925</v>
      </c>
      <c r="D519" t="s">
        <v>926</v>
      </c>
      <c r="AA519" t="s">
        <v>927</v>
      </c>
      <c r="AB519" t="s">
        <v>928</v>
      </c>
      <c r="AC519" t="s">
        <v>929</v>
      </c>
      <c r="AD519" t="s">
        <v>930</v>
      </c>
      <c r="AS519" t="s">
        <v>931</v>
      </c>
      <c r="AU519" t="s">
        <v>932</v>
      </c>
      <c r="AV519" t="s">
        <v>677</v>
      </c>
      <c r="AX519" t="s">
        <v>678</v>
      </c>
      <c r="BA519" s="89">
        <f>VLOOKUP((A519&amp;AX519),Precios!B:J,9,FALSE)</f>
        <v>3946.13</v>
      </c>
      <c r="BB519" t="s">
        <v>934</v>
      </c>
      <c r="BC519" t="str">
        <f>VLOOKUP((A519&amp;AX519),Precios!B:J,6,FALSE)</f>
        <v>12BOG18</v>
      </c>
    </row>
    <row r="520" spans="1:55">
      <c r="A520" s="53" t="s">
        <v>211</v>
      </c>
      <c r="B520" s="53" t="s">
        <v>967</v>
      </c>
      <c r="C520" t="s">
        <v>925</v>
      </c>
      <c r="D520" t="s">
        <v>926</v>
      </c>
      <c r="AA520" t="s">
        <v>927</v>
      </c>
      <c r="AB520" t="s">
        <v>928</v>
      </c>
      <c r="AC520" t="s">
        <v>929</v>
      </c>
      <c r="AD520" t="s">
        <v>930</v>
      </c>
      <c r="AS520" t="s">
        <v>931</v>
      </c>
      <c r="AU520" t="s">
        <v>932</v>
      </c>
      <c r="AV520" t="s">
        <v>695</v>
      </c>
      <c r="AX520" t="s">
        <v>696</v>
      </c>
      <c r="BA520" s="89">
        <f>VLOOKUP((A520&amp;AX520),Precios!B:J,9,FALSE)</f>
        <v>2682</v>
      </c>
      <c r="BB520" t="s">
        <v>934</v>
      </c>
      <c r="BC520" t="str">
        <f>VLOOKUP((A520&amp;AX520),Precios!B:J,6,FALSE)</f>
        <v>12BOG19</v>
      </c>
    </row>
    <row r="521" spans="1:55">
      <c r="A521" s="53" t="s">
        <v>211</v>
      </c>
      <c r="B521" s="53" t="s">
        <v>967</v>
      </c>
      <c r="C521" t="s">
        <v>925</v>
      </c>
      <c r="D521" t="s">
        <v>926</v>
      </c>
      <c r="AA521" t="s">
        <v>927</v>
      </c>
      <c r="AB521" t="s">
        <v>928</v>
      </c>
      <c r="AC521" t="s">
        <v>929</v>
      </c>
      <c r="AD521" t="s">
        <v>930</v>
      </c>
      <c r="AS521" t="s">
        <v>931</v>
      </c>
      <c r="AU521" t="s">
        <v>932</v>
      </c>
      <c r="AV521" t="s">
        <v>697</v>
      </c>
      <c r="AX521" t="s">
        <v>698</v>
      </c>
      <c r="BA521" s="89">
        <f>VLOOKUP((A521&amp;AX521),Precios!B:J,9,FALSE)</f>
        <v>3333.39</v>
      </c>
      <c r="BB521" t="s">
        <v>934</v>
      </c>
      <c r="BC521" t="str">
        <f>VLOOKUP((A521&amp;AX521),Precios!B:J,6,FALSE)</f>
        <v>12BOG20</v>
      </c>
    </row>
    <row r="522" spans="1:55">
      <c r="A522" s="53" t="s">
        <v>211</v>
      </c>
      <c r="B522" s="53" t="s">
        <v>967</v>
      </c>
      <c r="C522" t="s">
        <v>925</v>
      </c>
      <c r="D522" t="s">
        <v>926</v>
      </c>
      <c r="AA522" t="s">
        <v>927</v>
      </c>
      <c r="AB522" t="s">
        <v>928</v>
      </c>
      <c r="AC522" t="s">
        <v>929</v>
      </c>
      <c r="AD522" t="s">
        <v>930</v>
      </c>
      <c r="AS522" t="s">
        <v>931</v>
      </c>
      <c r="AU522" t="s">
        <v>932</v>
      </c>
      <c r="AV522" t="s">
        <v>679</v>
      </c>
      <c r="AX522" t="s">
        <v>682</v>
      </c>
      <c r="BA522" s="89">
        <f>VLOOKUP((A522&amp;AX522),Precios!B:J,9,FALSE)</f>
        <v>2840.66</v>
      </c>
      <c r="BB522" t="s">
        <v>934</v>
      </c>
      <c r="BC522" t="str">
        <f>VLOOKUP((A522&amp;AX522),Precios!B:J,6,FALSE)</f>
        <v>12MED31</v>
      </c>
    </row>
    <row r="523" spans="1:55">
      <c r="A523" s="53" t="s">
        <v>211</v>
      </c>
      <c r="B523" s="53" t="s">
        <v>967</v>
      </c>
      <c r="C523" t="s">
        <v>925</v>
      </c>
      <c r="D523" t="s">
        <v>926</v>
      </c>
      <c r="AA523" t="s">
        <v>927</v>
      </c>
      <c r="AB523" t="s">
        <v>928</v>
      </c>
      <c r="AC523" t="s">
        <v>929</v>
      </c>
      <c r="AD523" t="s">
        <v>930</v>
      </c>
      <c r="AS523" t="s">
        <v>931</v>
      </c>
      <c r="AU523" t="s">
        <v>932</v>
      </c>
      <c r="AV523" t="s">
        <v>674</v>
      </c>
      <c r="AX523" t="s">
        <v>676</v>
      </c>
      <c r="BA523" s="89">
        <f>VLOOKUP((A523&amp;AX523),Precios!B:J,9,FALSE)</f>
        <v>2945.32</v>
      </c>
      <c r="BB523" t="s">
        <v>934</v>
      </c>
      <c r="BC523" t="str">
        <f>VLOOKUP((A523&amp;AX523),Precios!B:J,6,FALSE)</f>
        <v>12MED22</v>
      </c>
    </row>
    <row r="524" spans="1:55">
      <c r="A524" s="53" t="s">
        <v>211</v>
      </c>
      <c r="B524" s="53" t="s">
        <v>967</v>
      </c>
      <c r="C524" t="s">
        <v>925</v>
      </c>
      <c r="D524" t="s">
        <v>926</v>
      </c>
      <c r="AA524" t="s">
        <v>927</v>
      </c>
      <c r="AB524" t="s">
        <v>928</v>
      </c>
      <c r="AC524" t="s">
        <v>929</v>
      </c>
      <c r="AD524" t="s">
        <v>930</v>
      </c>
      <c r="AS524" t="s">
        <v>931</v>
      </c>
      <c r="AU524" t="s">
        <v>932</v>
      </c>
      <c r="AV524" t="s">
        <v>671</v>
      </c>
      <c r="AX524" t="s">
        <v>673</v>
      </c>
      <c r="BA524" s="89">
        <f>VLOOKUP((A524&amp;AX524),Precios!B:J,9,FALSE)</f>
        <v>3272.37</v>
      </c>
      <c r="BB524" t="s">
        <v>934</v>
      </c>
      <c r="BC524" t="str">
        <f>VLOOKUP((A524&amp;AX524),Precios!B:J,6,FALSE)</f>
        <v>12MED23</v>
      </c>
    </row>
    <row r="525" spans="1:55">
      <c r="A525" s="53" t="s">
        <v>211</v>
      </c>
      <c r="B525" s="53" t="s">
        <v>967</v>
      </c>
      <c r="C525" t="s">
        <v>925</v>
      </c>
      <c r="D525" t="s">
        <v>926</v>
      </c>
      <c r="AA525" t="s">
        <v>927</v>
      </c>
      <c r="AB525" t="s">
        <v>928</v>
      </c>
      <c r="AC525" t="s">
        <v>929</v>
      </c>
      <c r="AD525" t="s">
        <v>930</v>
      </c>
      <c r="AS525" t="s">
        <v>931</v>
      </c>
      <c r="AU525" t="s">
        <v>932</v>
      </c>
      <c r="AV525" t="s">
        <v>689</v>
      </c>
      <c r="AX525" t="s">
        <v>690</v>
      </c>
      <c r="BA525" s="89">
        <f>VLOOKUP((A525&amp;AX525),Precios!B:J,9,FALSE)</f>
        <v>2800</v>
      </c>
      <c r="BB525" t="s">
        <v>934</v>
      </c>
      <c r="BC525" t="str">
        <f>VLOOKUP((A525&amp;AX525),Precios!B:J,6,FALSE)</f>
        <v>12MED25</v>
      </c>
    </row>
    <row r="526" spans="1:55">
      <c r="A526" s="53" t="s">
        <v>211</v>
      </c>
      <c r="B526" s="53" t="s">
        <v>967</v>
      </c>
      <c r="C526" t="s">
        <v>925</v>
      </c>
      <c r="D526" t="s">
        <v>926</v>
      </c>
      <c r="AA526" t="s">
        <v>927</v>
      </c>
      <c r="AB526" t="s">
        <v>928</v>
      </c>
      <c r="AC526" t="s">
        <v>929</v>
      </c>
      <c r="AD526" t="s">
        <v>930</v>
      </c>
      <c r="AS526" t="s">
        <v>931</v>
      </c>
      <c r="AU526" t="s">
        <v>932</v>
      </c>
      <c r="AV526" t="s">
        <v>679</v>
      </c>
      <c r="AX526" t="s">
        <v>681</v>
      </c>
      <c r="BA526" s="89">
        <f>VLOOKUP((A526&amp;AX526),Precios!B:J,9,FALSE)</f>
        <v>2840.66</v>
      </c>
      <c r="BB526" t="s">
        <v>934</v>
      </c>
      <c r="BC526" t="str">
        <f>VLOOKUP((A526&amp;AX526),Precios!B:J,6,FALSE)</f>
        <v>12CLO26</v>
      </c>
    </row>
    <row r="527" spans="1:55">
      <c r="A527" s="53" t="s">
        <v>211</v>
      </c>
      <c r="B527" s="53" t="s">
        <v>967</v>
      </c>
      <c r="C527" t="s">
        <v>925</v>
      </c>
      <c r="D527" t="s">
        <v>926</v>
      </c>
      <c r="AA527" t="s">
        <v>927</v>
      </c>
      <c r="AB527" t="s">
        <v>928</v>
      </c>
      <c r="AC527" t="s">
        <v>929</v>
      </c>
      <c r="AD527" t="s">
        <v>930</v>
      </c>
      <c r="AS527" t="s">
        <v>931</v>
      </c>
      <c r="AU527" t="s">
        <v>932</v>
      </c>
      <c r="AV527" t="s">
        <v>691</v>
      </c>
      <c r="AX527" t="s">
        <v>692</v>
      </c>
      <c r="BA527" s="89">
        <f>VLOOKUP((A527&amp;AX527),Precios!B:J,9,FALSE)</f>
        <v>3314.39</v>
      </c>
      <c r="BB527" t="s">
        <v>934</v>
      </c>
      <c r="BC527" t="str">
        <f>VLOOKUP((A527&amp;AX527),Precios!B:J,6,FALSE)</f>
        <v>12CLO27</v>
      </c>
    </row>
    <row r="528" spans="1:55">
      <c r="A528" s="53" t="s">
        <v>211</v>
      </c>
      <c r="B528" s="53" t="s">
        <v>967</v>
      </c>
      <c r="C528" t="s">
        <v>925</v>
      </c>
      <c r="D528" t="s">
        <v>926</v>
      </c>
      <c r="AA528" t="s">
        <v>927</v>
      </c>
      <c r="AB528" t="s">
        <v>928</v>
      </c>
      <c r="AC528" t="s">
        <v>929</v>
      </c>
      <c r="AD528" t="s">
        <v>930</v>
      </c>
      <c r="AS528" t="s">
        <v>931</v>
      </c>
      <c r="AU528" t="s">
        <v>932</v>
      </c>
      <c r="AV528" t="s">
        <v>683</v>
      </c>
      <c r="AX528" t="s">
        <v>684</v>
      </c>
      <c r="BA528" s="89">
        <f>VLOOKUP((A528&amp;AX528),Precios!B:J,9,FALSE)</f>
        <v>3430.04</v>
      </c>
      <c r="BB528" t="s">
        <v>934</v>
      </c>
      <c r="BC528" t="str">
        <f>VLOOKUP((A528&amp;AX528),Precios!B:J,6,FALSE)</f>
        <v>12CLO28</v>
      </c>
    </row>
    <row r="529" spans="1:55">
      <c r="A529" s="53" t="s">
        <v>211</v>
      </c>
      <c r="B529" s="53" t="s">
        <v>967</v>
      </c>
      <c r="C529" t="s">
        <v>925</v>
      </c>
      <c r="D529" t="s">
        <v>926</v>
      </c>
      <c r="AA529" t="s">
        <v>927</v>
      </c>
      <c r="AB529" t="s">
        <v>928</v>
      </c>
      <c r="AC529" t="s">
        <v>929</v>
      </c>
      <c r="AD529" t="s">
        <v>930</v>
      </c>
      <c r="AS529" t="s">
        <v>931</v>
      </c>
      <c r="AU529" t="s">
        <v>932</v>
      </c>
      <c r="AV529" t="s">
        <v>664</v>
      </c>
      <c r="AX529" t="s">
        <v>666</v>
      </c>
      <c r="BA529" s="89">
        <f>VLOOKUP((A529&amp;AX529),Precios!B:J,9,FALSE)</f>
        <v>3990.72</v>
      </c>
      <c r="BB529" t="s">
        <v>934</v>
      </c>
      <c r="BC529" t="str">
        <f>VLOOKUP((A529&amp;AX529),Precios!B:J,6,FALSE)</f>
        <v>12CLO30</v>
      </c>
    </row>
    <row r="530" spans="1:55">
      <c r="A530" s="53" t="s">
        <v>171</v>
      </c>
      <c r="B530" s="53" t="s">
        <v>968</v>
      </c>
      <c r="C530" t="s">
        <v>925</v>
      </c>
      <c r="D530" t="s">
        <v>926</v>
      </c>
      <c r="AA530" t="s">
        <v>927</v>
      </c>
      <c r="AB530" t="s">
        <v>928</v>
      </c>
      <c r="AC530" t="s">
        <v>929</v>
      </c>
      <c r="AD530" t="s">
        <v>930</v>
      </c>
      <c r="AS530" t="s">
        <v>931</v>
      </c>
      <c r="AU530" t="s">
        <v>932</v>
      </c>
      <c r="AV530" t="s">
        <v>933</v>
      </c>
      <c r="AX530" t="s">
        <v>699</v>
      </c>
      <c r="BA530" s="89">
        <f>VLOOKUP((A530&amp;AX530),Precios!B:J,9,FALSE)</f>
        <v>349.59</v>
      </c>
      <c r="BB530" t="s">
        <v>934</v>
      </c>
      <c r="BC530" t="str">
        <f>VLOOKUP((A530&amp;AX530),Precios!B:J,6,FALSE)</f>
        <v>25BOG6</v>
      </c>
    </row>
    <row r="531" spans="1:55">
      <c r="A531" s="53" t="s">
        <v>171</v>
      </c>
      <c r="B531" s="53" t="s">
        <v>968</v>
      </c>
      <c r="C531" t="s">
        <v>925</v>
      </c>
      <c r="D531" t="s">
        <v>926</v>
      </c>
      <c r="AA531" t="s">
        <v>927</v>
      </c>
      <c r="AB531" t="s">
        <v>928</v>
      </c>
      <c r="AC531" t="s">
        <v>929</v>
      </c>
      <c r="AD531" t="s">
        <v>930</v>
      </c>
      <c r="AS531" t="s">
        <v>931</v>
      </c>
      <c r="AU531" t="s">
        <v>932</v>
      </c>
      <c r="AV531" t="s">
        <v>700</v>
      </c>
      <c r="AX531" t="s">
        <v>701</v>
      </c>
      <c r="BA531" s="89">
        <f>VLOOKUP((A531&amp;AX531),Precios!B:J,9,FALSE)</f>
        <v>317.83</v>
      </c>
      <c r="BB531" t="s">
        <v>934</v>
      </c>
      <c r="BC531" t="str">
        <f>VLOOKUP((A531&amp;AX531),Precios!B:J,6,FALSE)</f>
        <v>25BOG7</v>
      </c>
    </row>
    <row r="532" spans="1:55">
      <c r="A532" s="53" t="s">
        <v>171</v>
      </c>
      <c r="B532" s="53" t="s">
        <v>968</v>
      </c>
      <c r="C532" t="s">
        <v>925</v>
      </c>
      <c r="D532" t="s">
        <v>926</v>
      </c>
      <c r="AA532" t="s">
        <v>927</v>
      </c>
      <c r="AB532" t="s">
        <v>928</v>
      </c>
      <c r="AC532" t="s">
        <v>929</v>
      </c>
      <c r="AD532" t="s">
        <v>930</v>
      </c>
      <c r="AS532" t="s">
        <v>931</v>
      </c>
      <c r="AU532" t="s">
        <v>932</v>
      </c>
      <c r="AV532" t="s">
        <v>679</v>
      </c>
      <c r="AX532" t="s">
        <v>680</v>
      </c>
      <c r="BA532" s="89">
        <f>VLOOKUP((A532&amp;AX532),Precios!B:J,9,FALSE)</f>
        <v>260.18</v>
      </c>
      <c r="BB532" t="s">
        <v>934</v>
      </c>
      <c r="BC532" t="str">
        <f>VLOOKUP((A532&amp;AX532),Precios!B:J,6,FALSE)</f>
        <v>25BOG8</v>
      </c>
    </row>
    <row r="533" spans="1:55">
      <c r="A533" s="53" t="s">
        <v>171</v>
      </c>
      <c r="B533" s="53" t="s">
        <v>968</v>
      </c>
      <c r="C533" t="s">
        <v>925</v>
      </c>
      <c r="D533" t="s">
        <v>926</v>
      </c>
      <c r="AA533" t="s">
        <v>927</v>
      </c>
      <c r="AB533" t="s">
        <v>928</v>
      </c>
      <c r="AC533" t="s">
        <v>929</v>
      </c>
      <c r="AD533" t="s">
        <v>930</v>
      </c>
      <c r="AS533" t="s">
        <v>931</v>
      </c>
      <c r="AU533" t="s">
        <v>932</v>
      </c>
      <c r="AV533" t="s">
        <v>660</v>
      </c>
      <c r="AX533" t="s">
        <v>661</v>
      </c>
      <c r="BA533" s="89">
        <f>VLOOKUP((A533&amp;AX533),Precios!B:J,9,FALSE)</f>
        <v>365.86</v>
      </c>
      <c r="BB533" t="s">
        <v>934</v>
      </c>
      <c r="BC533" t="str">
        <f>VLOOKUP((A533&amp;AX533),Precios!B:J,6,FALSE)</f>
        <v>25BOG9</v>
      </c>
    </row>
    <row r="534" spans="1:55">
      <c r="A534" s="53" t="s">
        <v>171</v>
      </c>
      <c r="B534" s="53" t="s">
        <v>968</v>
      </c>
      <c r="C534" t="s">
        <v>925</v>
      </c>
      <c r="D534" t="s">
        <v>926</v>
      </c>
      <c r="AA534" t="s">
        <v>927</v>
      </c>
      <c r="AB534" t="s">
        <v>928</v>
      </c>
      <c r="AC534" t="s">
        <v>929</v>
      </c>
      <c r="AD534" t="s">
        <v>930</v>
      </c>
      <c r="AS534" t="s">
        <v>931</v>
      </c>
      <c r="AU534" t="s">
        <v>932</v>
      </c>
      <c r="AV534" t="s">
        <v>674</v>
      </c>
      <c r="AX534" t="s">
        <v>675</v>
      </c>
      <c r="BA534" s="89">
        <f>VLOOKUP((A534&amp;AX534),Precios!B:J,9,FALSE)</f>
        <v>295.64</v>
      </c>
      <c r="BB534" t="s">
        <v>934</v>
      </c>
      <c r="BC534" t="str">
        <f>VLOOKUP((A534&amp;AX534),Precios!B:J,6,FALSE)</f>
        <v>25BOG10</v>
      </c>
    </row>
    <row r="535" spans="1:55">
      <c r="A535" s="53" t="s">
        <v>171</v>
      </c>
      <c r="B535" s="53" t="s">
        <v>968</v>
      </c>
      <c r="C535" t="s">
        <v>925</v>
      </c>
      <c r="D535" t="s">
        <v>926</v>
      </c>
      <c r="AA535" t="s">
        <v>927</v>
      </c>
      <c r="AB535" t="s">
        <v>928</v>
      </c>
      <c r="AC535" t="s">
        <v>929</v>
      </c>
      <c r="AD535" t="s">
        <v>930</v>
      </c>
      <c r="AS535" t="s">
        <v>931</v>
      </c>
      <c r="AU535" t="s">
        <v>932</v>
      </c>
      <c r="AV535" t="s">
        <v>685</v>
      </c>
      <c r="AX535" t="s">
        <v>686</v>
      </c>
      <c r="BA535" s="89">
        <f>VLOOKUP((A535&amp;AX535),Precios!B:J,9,FALSE)</f>
        <v>273.97000000000003</v>
      </c>
      <c r="BB535" t="s">
        <v>934</v>
      </c>
      <c r="BC535" t="str">
        <f>VLOOKUP((A535&amp;AX535),Precios!B:J,6,FALSE)</f>
        <v>25BOG11</v>
      </c>
    </row>
    <row r="536" spans="1:55">
      <c r="A536" s="53" t="s">
        <v>171</v>
      </c>
      <c r="B536" s="53" t="s">
        <v>968</v>
      </c>
      <c r="C536" t="s">
        <v>925</v>
      </c>
      <c r="D536" t="s">
        <v>926</v>
      </c>
      <c r="AA536" t="s">
        <v>927</v>
      </c>
      <c r="AB536" t="s">
        <v>928</v>
      </c>
      <c r="AC536" t="s">
        <v>929</v>
      </c>
      <c r="AD536" t="s">
        <v>930</v>
      </c>
      <c r="AS536" t="s">
        <v>931</v>
      </c>
      <c r="AU536" t="s">
        <v>932</v>
      </c>
      <c r="AV536" t="s">
        <v>662</v>
      </c>
      <c r="AX536" t="s">
        <v>663</v>
      </c>
      <c r="BA536" s="89">
        <f>VLOOKUP((A536&amp;AX536),Precios!B:J,9,FALSE)</f>
        <v>271.85000000000002</v>
      </c>
      <c r="BB536" t="s">
        <v>934</v>
      </c>
      <c r="BC536" t="str">
        <f>VLOOKUP((A536&amp;AX536),Precios!B:J,6,FALSE)</f>
        <v>25BOG12</v>
      </c>
    </row>
    <row r="537" spans="1:55">
      <c r="A537" s="53" t="s">
        <v>171</v>
      </c>
      <c r="B537" s="53" t="s">
        <v>968</v>
      </c>
      <c r="C537" t="s">
        <v>925</v>
      </c>
      <c r="D537" t="s">
        <v>926</v>
      </c>
      <c r="AA537" t="s">
        <v>927</v>
      </c>
      <c r="AB537" t="s">
        <v>928</v>
      </c>
      <c r="AC537" t="s">
        <v>929</v>
      </c>
      <c r="AD537" t="s">
        <v>930</v>
      </c>
      <c r="AS537" t="s">
        <v>931</v>
      </c>
      <c r="AU537" t="s">
        <v>932</v>
      </c>
      <c r="AV537" t="s">
        <v>669</v>
      </c>
      <c r="AX537" t="s">
        <v>670</v>
      </c>
      <c r="BA537" s="89">
        <f>VLOOKUP((A537&amp;AX537),Precios!B:J,9,FALSE)</f>
        <v>292.2</v>
      </c>
      <c r="BB537" t="s">
        <v>934</v>
      </c>
      <c r="BC537" t="str">
        <f>VLOOKUP((A537&amp;AX537),Precios!B:J,6,FALSE)</f>
        <v>25BOG13</v>
      </c>
    </row>
    <row r="538" spans="1:55">
      <c r="A538" s="53" t="s">
        <v>171</v>
      </c>
      <c r="B538" s="53" t="s">
        <v>968</v>
      </c>
      <c r="C538" t="s">
        <v>925</v>
      </c>
      <c r="D538" t="s">
        <v>926</v>
      </c>
      <c r="AA538" t="s">
        <v>927</v>
      </c>
      <c r="AB538" t="s">
        <v>928</v>
      </c>
      <c r="AC538" t="s">
        <v>929</v>
      </c>
      <c r="AD538" t="s">
        <v>930</v>
      </c>
      <c r="AS538" t="s">
        <v>931</v>
      </c>
      <c r="AU538" t="s">
        <v>932</v>
      </c>
      <c r="AV538" t="s">
        <v>693</v>
      </c>
      <c r="AX538" t="s">
        <v>694</v>
      </c>
      <c r="BA538" s="89">
        <f>VLOOKUP((A538&amp;AX538),Precios!B:J,9,FALSE)</f>
        <v>290</v>
      </c>
      <c r="BB538" t="s">
        <v>934</v>
      </c>
      <c r="BC538" t="str">
        <f>VLOOKUP((A538&amp;AX538),Precios!B:J,6,FALSE)</f>
        <v>25BOG14</v>
      </c>
    </row>
    <row r="539" spans="1:55">
      <c r="A539" s="53" t="s">
        <v>171</v>
      </c>
      <c r="B539" s="53" t="s">
        <v>968</v>
      </c>
      <c r="C539" t="s">
        <v>925</v>
      </c>
      <c r="D539" t="s">
        <v>926</v>
      </c>
      <c r="AA539" t="s">
        <v>927</v>
      </c>
      <c r="AB539" t="s">
        <v>928</v>
      </c>
      <c r="AC539" t="s">
        <v>929</v>
      </c>
      <c r="AD539" t="s">
        <v>930</v>
      </c>
      <c r="AS539" t="s">
        <v>931</v>
      </c>
      <c r="AU539" t="s">
        <v>932</v>
      </c>
      <c r="AV539" t="s">
        <v>687</v>
      </c>
      <c r="AX539" t="s">
        <v>688</v>
      </c>
      <c r="BA539" s="89">
        <f>VLOOKUP((A539&amp;AX539),Precios!B:J,9,FALSE)</f>
        <v>303.45999999999998</v>
      </c>
      <c r="BB539" t="s">
        <v>934</v>
      </c>
      <c r="BC539" t="str">
        <f>VLOOKUP((A539&amp;AX539),Precios!B:J,6,FALSE)</f>
        <v>25BOG16</v>
      </c>
    </row>
    <row r="540" spans="1:55">
      <c r="A540" s="53" t="s">
        <v>171</v>
      </c>
      <c r="B540" s="53" t="s">
        <v>968</v>
      </c>
      <c r="C540" t="s">
        <v>925</v>
      </c>
      <c r="D540" t="s">
        <v>926</v>
      </c>
      <c r="AA540" t="s">
        <v>927</v>
      </c>
      <c r="AB540" t="s">
        <v>928</v>
      </c>
      <c r="AC540" t="s">
        <v>929</v>
      </c>
      <c r="AD540" t="s">
        <v>930</v>
      </c>
      <c r="AS540" t="s">
        <v>931</v>
      </c>
      <c r="AU540" t="s">
        <v>932</v>
      </c>
      <c r="AV540" t="s">
        <v>667</v>
      </c>
      <c r="AX540" t="s">
        <v>668</v>
      </c>
      <c r="BA540" s="89">
        <f>VLOOKUP((A540&amp;AX540),Precios!B:J,9,FALSE)</f>
        <v>419.32</v>
      </c>
      <c r="BB540" t="s">
        <v>934</v>
      </c>
      <c r="BC540" t="str">
        <f>VLOOKUP((A540&amp;AX540),Precios!B:J,6,FALSE)</f>
        <v>25BOG17</v>
      </c>
    </row>
    <row r="541" spans="1:55">
      <c r="A541" s="53" t="s">
        <v>171</v>
      </c>
      <c r="B541" s="53" t="s">
        <v>968</v>
      </c>
      <c r="C541" t="s">
        <v>925</v>
      </c>
      <c r="D541" t="s">
        <v>926</v>
      </c>
      <c r="AA541" t="s">
        <v>927</v>
      </c>
      <c r="AB541" t="s">
        <v>928</v>
      </c>
      <c r="AC541" t="s">
        <v>929</v>
      </c>
      <c r="AD541" t="s">
        <v>930</v>
      </c>
      <c r="AS541" t="s">
        <v>931</v>
      </c>
      <c r="AU541" t="s">
        <v>932</v>
      </c>
      <c r="AV541" t="s">
        <v>677</v>
      </c>
      <c r="AX541" t="s">
        <v>678</v>
      </c>
      <c r="BA541" s="89">
        <f>VLOOKUP((A541&amp;AX541),Precios!B:J,9,FALSE)</f>
        <v>317.52</v>
      </c>
      <c r="BB541" t="s">
        <v>934</v>
      </c>
      <c r="BC541" t="str">
        <f>VLOOKUP((A541&amp;AX541),Precios!B:J,6,FALSE)</f>
        <v>25BOG18</v>
      </c>
    </row>
    <row r="542" spans="1:55">
      <c r="A542" s="53" t="s">
        <v>171</v>
      </c>
      <c r="B542" s="53" t="s">
        <v>968</v>
      </c>
      <c r="C542" t="s">
        <v>925</v>
      </c>
      <c r="D542" t="s">
        <v>926</v>
      </c>
      <c r="AA542" t="s">
        <v>927</v>
      </c>
      <c r="AB542" t="s">
        <v>928</v>
      </c>
      <c r="AC542" t="s">
        <v>929</v>
      </c>
      <c r="AD542" t="s">
        <v>930</v>
      </c>
      <c r="AS542" t="s">
        <v>931</v>
      </c>
      <c r="AU542" t="s">
        <v>932</v>
      </c>
      <c r="AV542" t="s">
        <v>695</v>
      </c>
      <c r="AX542" t="s">
        <v>696</v>
      </c>
      <c r="BA542" s="89">
        <f>VLOOKUP((A542&amp;AX542),Precios!B:J,9,FALSE)</f>
        <v>260</v>
      </c>
      <c r="BB542" t="s">
        <v>934</v>
      </c>
      <c r="BC542" t="str">
        <f>VLOOKUP((A542&amp;AX542),Precios!B:J,6,FALSE)</f>
        <v>25BOG19</v>
      </c>
    </row>
    <row r="543" spans="1:55">
      <c r="A543" s="53" t="s">
        <v>171</v>
      </c>
      <c r="B543" s="53" t="s">
        <v>968</v>
      </c>
      <c r="C543" t="s">
        <v>925</v>
      </c>
      <c r="D543" t="s">
        <v>926</v>
      </c>
      <c r="AA543" t="s">
        <v>927</v>
      </c>
      <c r="AB543" t="s">
        <v>928</v>
      </c>
      <c r="AC543" t="s">
        <v>929</v>
      </c>
      <c r="AD543" t="s">
        <v>930</v>
      </c>
      <c r="AS543" t="s">
        <v>931</v>
      </c>
      <c r="AU543" t="s">
        <v>932</v>
      </c>
      <c r="AV543" t="s">
        <v>697</v>
      </c>
      <c r="AX543" t="s">
        <v>698</v>
      </c>
      <c r="BA543" s="89">
        <f>VLOOKUP((A543&amp;AX543),Precios!B:J,9,FALSE)</f>
        <v>312.20999999999998</v>
      </c>
      <c r="BB543" t="s">
        <v>934</v>
      </c>
      <c r="BC543" t="str">
        <f>VLOOKUP((A543&amp;AX543),Precios!B:J,6,FALSE)</f>
        <v>25BOG20</v>
      </c>
    </row>
    <row r="544" spans="1:55">
      <c r="A544" s="53" t="s">
        <v>171</v>
      </c>
      <c r="B544" s="53" t="s">
        <v>968</v>
      </c>
      <c r="C544" t="s">
        <v>925</v>
      </c>
      <c r="D544" t="s">
        <v>926</v>
      </c>
      <c r="AA544" t="s">
        <v>927</v>
      </c>
      <c r="AB544" t="s">
        <v>928</v>
      </c>
      <c r="AC544" t="s">
        <v>929</v>
      </c>
      <c r="AD544" t="s">
        <v>930</v>
      </c>
      <c r="AS544" t="s">
        <v>931</v>
      </c>
      <c r="AU544" t="s">
        <v>932</v>
      </c>
      <c r="AV544" t="s">
        <v>679</v>
      </c>
      <c r="AX544" t="s">
        <v>682</v>
      </c>
      <c r="BA544" s="89">
        <f>VLOOKUP((A544&amp;AX544),Precios!B:J,9,FALSE)</f>
        <v>275.04000000000002</v>
      </c>
      <c r="BB544" t="s">
        <v>934</v>
      </c>
      <c r="BC544" t="str">
        <f>VLOOKUP((A544&amp;AX544),Precios!B:J,6,FALSE)</f>
        <v>25MED31</v>
      </c>
    </row>
    <row r="545" spans="1:55">
      <c r="A545" s="53" t="s">
        <v>171</v>
      </c>
      <c r="B545" s="53" t="s">
        <v>968</v>
      </c>
      <c r="C545" t="s">
        <v>925</v>
      </c>
      <c r="D545" t="s">
        <v>926</v>
      </c>
      <c r="AA545" t="s">
        <v>927</v>
      </c>
      <c r="AB545" t="s">
        <v>928</v>
      </c>
      <c r="AC545" t="s">
        <v>929</v>
      </c>
      <c r="AD545" t="s">
        <v>930</v>
      </c>
      <c r="AS545" t="s">
        <v>931</v>
      </c>
      <c r="AU545" t="s">
        <v>932</v>
      </c>
      <c r="AV545" t="s">
        <v>674</v>
      </c>
      <c r="AX545" t="s">
        <v>676</v>
      </c>
      <c r="BA545" s="89">
        <f>VLOOKUP((A545&amp;AX545),Precios!B:J,9,FALSE)</f>
        <v>300.57</v>
      </c>
      <c r="BB545" t="s">
        <v>934</v>
      </c>
      <c r="BC545" t="str">
        <f>VLOOKUP((A545&amp;AX545),Precios!B:J,6,FALSE)</f>
        <v>25MED22</v>
      </c>
    </row>
    <row r="546" spans="1:55">
      <c r="A546" s="53" t="s">
        <v>171</v>
      </c>
      <c r="B546" s="53" t="s">
        <v>968</v>
      </c>
      <c r="C546" t="s">
        <v>925</v>
      </c>
      <c r="D546" t="s">
        <v>926</v>
      </c>
      <c r="AA546" t="s">
        <v>927</v>
      </c>
      <c r="AB546" t="s">
        <v>928</v>
      </c>
      <c r="AC546" t="s">
        <v>929</v>
      </c>
      <c r="AD546" t="s">
        <v>930</v>
      </c>
      <c r="AS546" t="s">
        <v>931</v>
      </c>
      <c r="AU546" t="s">
        <v>932</v>
      </c>
      <c r="AV546" t="s">
        <v>671</v>
      </c>
      <c r="AX546" t="s">
        <v>673</v>
      </c>
      <c r="BA546" s="89">
        <f>VLOOKUP((A546&amp;AX546),Precios!B:J,9,FALSE)</f>
        <v>365.86</v>
      </c>
      <c r="BB546" t="s">
        <v>934</v>
      </c>
      <c r="BC546" t="str">
        <f>VLOOKUP((A546&amp;AX546),Precios!B:J,6,FALSE)</f>
        <v>25MED23</v>
      </c>
    </row>
    <row r="547" spans="1:55">
      <c r="A547" s="53" t="s">
        <v>171</v>
      </c>
      <c r="B547" s="53" t="s">
        <v>968</v>
      </c>
      <c r="C547" t="s">
        <v>925</v>
      </c>
      <c r="D547" t="s">
        <v>926</v>
      </c>
      <c r="AA547" t="s">
        <v>927</v>
      </c>
      <c r="AB547" t="s">
        <v>928</v>
      </c>
      <c r="AC547" t="s">
        <v>929</v>
      </c>
      <c r="AD547" t="s">
        <v>930</v>
      </c>
      <c r="AS547" t="s">
        <v>931</v>
      </c>
      <c r="AU547" t="s">
        <v>932</v>
      </c>
      <c r="AV547" t="s">
        <v>689</v>
      </c>
      <c r="AX547" t="s">
        <v>690</v>
      </c>
      <c r="BA547" s="89">
        <f>VLOOKUP((A547&amp;AX547),Precios!B:J,9,FALSE)</f>
        <v>267.32</v>
      </c>
      <c r="BB547" t="s">
        <v>934</v>
      </c>
      <c r="BC547" t="str">
        <f>VLOOKUP((A547&amp;AX547),Precios!B:J,6,FALSE)</f>
        <v>25MED25</v>
      </c>
    </row>
    <row r="548" spans="1:55">
      <c r="A548" s="53" t="s">
        <v>171</v>
      </c>
      <c r="B548" s="53" t="s">
        <v>968</v>
      </c>
      <c r="C548" t="s">
        <v>925</v>
      </c>
      <c r="D548" t="s">
        <v>926</v>
      </c>
      <c r="AA548" t="s">
        <v>927</v>
      </c>
      <c r="AB548" t="s">
        <v>928</v>
      </c>
      <c r="AC548" t="s">
        <v>929</v>
      </c>
      <c r="AD548" t="s">
        <v>930</v>
      </c>
      <c r="AS548" t="s">
        <v>931</v>
      </c>
      <c r="AU548" t="s">
        <v>932</v>
      </c>
      <c r="AV548" t="s">
        <v>679</v>
      </c>
      <c r="AX548" t="s">
        <v>681</v>
      </c>
      <c r="BA548" s="89">
        <f>VLOOKUP((A548&amp;AX548),Precios!B:J,9,FALSE)</f>
        <v>275.04000000000002</v>
      </c>
      <c r="BB548" t="s">
        <v>934</v>
      </c>
      <c r="BC548" t="str">
        <f>VLOOKUP((A548&amp;AX548),Precios!B:J,6,FALSE)</f>
        <v>25CLO26</v>
      </c>
    </row>
    <row r="549" spans="1:55">
      <c r="A549" s="53" t="s">
        <v>171</v>
      </c>
      <c r="B549" s="53" t="s">
        <v>968</v>
      </c>
      <c r="C549" t="s">
        <v>925</v>
      </c>
      <c r="D549" t="s">
        <v>926</v>
      </c>
      <c r="AA549" t="s">
        <v>927</v>
      </c>
      <c r="AB549" t="s">
        <v>928</v>
      </c>
      <c r="AC549" t="s">
        <v>929</v>
      </c>
      <c r="AD549" t="s">
        <v>930</v>
      </c>
      <c r="AS549" t="s">
        <v>931</v>
      </c>
      <c r="AU549" t="s">
        <v>932</v>
      </c>
      <c r="AV549" t="s">
        <v>691</v>
      </c>
      <c r="AX549" t="s">
        <v>692</v>
      </c>
      <c r="BA549" s="89">
        <f>VLOOKUP((A549&amp;AX549),Precios!B:J,9,FALSE)</f>
        <v>285.89999999999998</v>
      </c>
      <c r="BB549" t="s">
        <v>934</v>
      </c>
      <c r="BC549" t="str">
        <f>VLOOKUP((A549&amp;AX549),Precios!B:J,6,FALSE)</f>
        <v>25CLO27</v>
      </c>
    </row>
    <row r="550" spans="1:55">
      <c r="A550" s="53" t="s">
        <v>171</v>
      </c>
      <c r="B550" s="53" t="s">
        <v>968</v>
      </c>
      <c r="C550" t="s">
        <v>925</v>
      </c>
      <c r="D550" t="s">
        <v>926</v>
      </c>
      <c r="AA550" t="s">
        <v>927</v>
      </c>
      <c r="AB550" t="s">
        <v>928</v>
      </c>
      <c r="AC550" t="s">
        <v>929</v>
      </c>
      <c r="AD550" t="s">
        <v>930</v>
      </c>
      <c r="AS550" t="s">
        <v>931</v>
      </c>
      <c r="AU550" t="s">
        <v>932</v>
      </c>
      <c r="AV550" t="s">
        <v>683</v>
      </c>
      <c r="AX550" t="s">
        <v>684</v>
      </c>
      <c r="BA550" s="89">
        <f>VLOOKUP((A550&amp;AX550),Precios!B:J,9,FALSE)</f>
        <v>346.99</v>
      </c>
      <c r="BB550" t="s">
        <v>934</v>
      </c>
      <c r="BC550" t="str">
        <f>VLOOKUP((A550&amp;AX550),Precios!B:J,6,FALSE)</f>
        <v>25CLO28</v>
      </c>
    </row>
    <row r="551" spans="1:55">
      <c r="A551" s="53" t="s">
        <v>171</v>
      </c>
      <c r="B551" s="53" t="s">
        <v>968</v>
      </c>
      <c r="C551" t="s">
        <v>925</v>
      </c>
      <c r="D551" t="s">
        <v>926</v>
      </c>
      <c r="AA551" t="s">
        <v>927</v>
      </c>
      <c r="AB551" t="s">
        <v>928</v>
      </c>
      <c r="AC551" t="s">
        <v>929</v>
      </c>
      <c r="AD551" t="s">
        <v>930</v>
      </c>
      <c r="AS551" t="s">
        <v>931</v>
      </c>
      <c r="AU551" t="s">
        <v>932</v>
      </c>
      <c r="AV551" t="s">
        <v>664</v>
      </c>
      <c r="AX551" t="s">
        <v>666</v>
      </c>
      <c r="BA551" s="89">
        <f>VLOOKUP((A551&amp;AX551),Precios!B:J,9,FALSE)</f>
        <v>316.45</v>
      </c>
      <c r="BB551" t="s">
        <v>934</v>
      </c>
      <c r="BC551" t="str">
        <f>VLOOKUP((A551&amp;AX551),Precios!B:J,6,FALSE)</f>
        <v>25CLO30</v>
      </c>
    </row>
    <row r="552" spans="1:55">
      <c r="A552" s="53" t="s">
        <v>173</v>
      </c>
      <c r="B552" s="53" t="s">
        <v>969</v>
      </c>
      <c r="C552" t="s">
        <v>925</v>
      </c>
      <c r="D552" t="s">
        <v>926</v>
      </c>
      <c r="AA552" t="s">
        <v>927</v>
      </c>
      <c r="AB552" t="s">
        <v>928</v>
      </c>
      <c r="AC552" t="s">
        <v>929</v>
      </c>
      <c r="AD552" t="s">
        <v>930</v>
      </c>
      <c r="AS552" t="s">
        <v>931</v>
      </c>
      <c r="AU552" t="s">
        <v>932</v>
      </c>
      <c r="AV552" t="s">
        <v>933</v>
      </c>
      <c r="AX552" t="s">
        <v>699</v>
      </c>
      <c r="BA552" s="89">
        <f>VLOOKUP((A552&amp;AX552),Precios!B:J,9,FALSE)</f>
        <v>1539.8</v>
      </c>
      <c r="BB552" t="s">
        <v>934</v>
      </c>
      <c r="BC552" t="str">
        <f>VLOOKUP((A552&amp;AX552),Precios!B:J,6,FALSE)</f>
        <v>23BOG6</v>
      </c>
    </row>
    <row r="553" spans="1:55">
      <c r="A553" s="53" t="s">
        <v>173</v>
      </c>
      <c r="B553" s="53" t="s">
        <v>969</v>
      </c>
      <c r="C553" t="s">
        <v>925</v>
      </c>
      <c r="D553" t="s">
        <v>926</v>
      </c>
      <c r="AA553" t="s">
        <v>927</v>
      </c>
      <c r="AB553" t="s">
        <v>928</v>
      </c>
      <c r="AC553" t="s">
        <v>929</v>
      </c>
      <c r="AD553" t="s">
        <v>930</v>
      </c>
      <c r="AS553" t="s">
        <v>931</v>
      </c>
      <c r="AU553" t="s">
        <v>932</v>
      </c>
      <c r="AV553" t="s">
        <v>700</v>
      </c>
      <c r="AX553" t="s">
        <v>701</v>
      </c>
      <c r="BA553" s="89">
        <f>VLOOKUP((A553&amp;AX553),Precios!B:J,9,FALSE)</f>
        <v>1512.18</v>
      </c>
      <c r="BB553" t="s">
        <v>934</v>
      </c>
      <c r="BC553" t="str">
        <f>VLOOKUP((A553&amp;AX553),Precios!B:J,6,FALSE)</f>
        <v>23BOG7</v>
      </c>
    </row>
    <row r="554" spans="1:55">
      <c r="A554" s="53" t="s">
        <v>173</v>
      </c>
      <c r="B554" s="53" t="s">
        <v>969</v>
      </c>
      <c r="C554" t="s">
        <v>925</v>
      </c>
      <c r="D554" t="s">
        <v>926</v>
      </c>
      <c r="AA554" t="s">
        <v>927</v>
      </c>
      <c r="AB554" t="s">
        <v>928</v>
      </c>
      <c r="AC554" t="s">
        <v>929</v>
      </c>
      <c r="AD554" t="s">
        <v>930</v>
      </c>
      <c r="AS554" t="s">
        <v>931</v>
      </c>
      <c r="AU554" t="s">
        <v>932</v>
      </c>
      <c r="AV554" t="s">
        <v>679</v>
      </c>
      <c r="AX554" t="s">
        <v>680</v>
      </c>
      <c r="BA554" s="89">
        <f>VLOOKUP((A554&amp;AX554),Precios!B:J,9,FALSE)</f>
        <v>780.52</v>
      </c>
      <c r="BB554" t="s">
        <v>934</v>
      </c>
      <c r="BC554" t="str">
        <f>VLOOKUP((A554&amp;AX554),Precios!B:J,6,FALSE)</f>
        <v>23BOG8</v>
      </c>
    </row>
    <row r="555" spans="1:55">
      <c r="A555" s="53" t="s">
        <v>173</v>
      </c>
      <c r="B555" s="53" t="s">
        <v>969</v>
      </c>
      <c r="C555" t="s">
        <v>925</v>
      </c>
      <c r="D555" t="s">
        <v>926</v>
      </c>
      <c r="AA555" t="s">
        <v>927</v>
      </c>
      <c r="AB555" t="s">
        <v>928</v>
      </c>
      <c r="AC555" t="s">
        <v>929</v>
      </c>
      <c r="AD555" t="s">
        <v>930</v>
      </c>
      <c r="AS555" t="s">
        <v>931</v>
      </c>
      <c r="AU555" t="s">
        <v>932</v>
      </c>
      <c r="AV555" t="s">
        <v>660</v>
      </c>
      <c r="AX555" t="s">
        <v>661</v>
      </c>
      <c r="BA555" s="89">
        <f>VLOOKUP((A555&amp;AX555),Precios!B:J,9,FALSE)</f>
        <v>1158.54</v>
      </c>
      <c r="BB555" t="s">
        <v>934</v>
      </c>
      <c r="BC555" t="str">
        <f>VLOOKUP((A555&amp;AX555),Precios!B:J,6,FALSE)</f>
        <v>23BOG9</v>
      </c>
    </row>
    <row r="556" spans="1:55">
      <c r="A556" s="53" t="s">
        <v>173</v>
      </c>
      <c r="B556" s="53" t="s">
        <v>969</v>
      </c>
      <c r="C556" t="s">
        <v>925</v>
      </c>
      <c r="D556" t="s">
        <v>926</v>
      </c>
      <c r="AA556" t="s">
        <v>927</v>
      </c>
      <c r="AB556" t="s">
        <v>928</v>
      </c>
      <c r="AC556" t="s">
        <v>929</v>
      </c>
      <c r="AD556" t="s">
        <v>930</v>
      </c>
      <c r="AS556" t="s">
        <v>931</v>
      </c>
      <c r="AU556" t="s">
        <v>932</v>
      </c>
      <c r="AV556" t="s">
        <v>674</v>
      </c>
      <c r="AX556" t="s">
        <v>675</v>
      </c>
      <c r="BA556" s="89">
        <f>VLOOKUP((A556&amp;AX556),Precios!B:J,9,FALSE)</f>
        <v>813.01</v>
      </c>
      <c r="BB556" t="s">
        <v>934</v>
      </c>
      <c r="BC556" t="str">
        <f>VLOOKUP((A556&amp;AX556),Precios!B:J,6,FALSE)</f>
        <v>23BOG10</v>
      </c>
    </row>
    <row r="557" spans="1:55">
      <c r="A557" s="53" t="s">
        <v>173</v>
      </c>
      <c r="B557" s="53" t="s">
        <v>969</v>
      </c>
      <c r="C557" t="s">
        <v>925</v>
      </c>
      <c r="D557" t="s">
        <v>926</v>
      </c>
      <c r="AA557" t="s">
        <v>927</v>
      </c>
      <c r="AB557" t="s">
        <v>928</v>
      </c>
      <c r="AC557" t="s">
        <v>929</v>
      </c>
      <c r="AD557" t="s">
        <v>930</v>
      </c>
      <c r="AS557" t="s">
        <v>931</v>
      </c>
      <c r="AU557" t="s">
        <v>932</v>
      </c>
      <c r="AV557" t="s">
        <v>685</v>
      </c>
      <c r="AX557" t="s">
        <v>686</v>
      </c>
      <c r="BA557" s="89">
        <f>VLOOKUP((A557&amp;AX557),Precios!B:J,9,FALSE)</f>
        <v>1122.46</v>
      </c>
      <c r="BB557" t="s">
        <v>934</v>
      </c>
      <c r="BC557" t="str">
        <f>VLOOKUP((A557&amp;AX557),Precios!B:J,6,FALSE)</f>
        <v>23BOG11</v>
      </c>
    </row>
    <row r="558" spans="1:55">
      <c r="A558" s="53" t="s">
        <v>173</v>
      </c>
      <c r="B558" s="53" t="s">
        <v>969</v>
      </c>
      <c r="C558" t="s">
        <v>925</v>
      </c>
      <c r="D558" t="s">
        <v>926</v>
      </c>
      <c r="AA558" t="s">
        <v>927</v>
      </c>
      <c r="AB558" t="s">
        <v>928</v>
      </c>
      <c r="AC558" t="s">
        <v>929</v>
      </c>
      <c r="AD558" t="s">
        <v>930</v>
      </c>
      <c r="AS558" t="s">
        <v>931</v>
      </c>
      <c r="AU558" t="s">
        <v>932</v>
      </c>
      <c r="AV558" t="s">
        <v>662</v>
      </c>
      <c r="AX558" t="s">
        <v>663</v>
      </c>
      <c r="BA558" s="89">
        <f>VLOOKUP((A558&amp;AX558),Precios!B:J,9,FALSE)</f>
        <v>1052.3699999999999</v>
      </c>
      <c r="BB558" t="s">
        <v>934</v>
      </c>
      <c r="BC558" t="str">
        <f>VLOOKUP((A558&amp;AX558),Precios!B:J,6,FALSE)</f>
        <v>23BOG12</v>
      </c>
    </row>
    <row r="559" spans="1:55">
      <c r="A559" s="53" t="s">
        <v>173</v>
      </c>
      <c r="B559" s="53" t="s">
        <v>969</v>
      </c>
      <c r="C559" t="s">
        <v>925</v>
      </c>
      <c r="D559" t="s">
        <v>926</v>
      </c>
      <c r="AA559" t="s">
        <v>927</v>
      </c>
      <c r="AB559" t="s">
        <v>928</v>
      </c>
      <c r="AC559" t="s">
        <v>929</v>
      </c>
      <c r="AD559" t="s">
        <v>930</v>
      </c>
      <c r="AS559" t="s">
        <v>931</v>
      </c>
      <c r="AU559" t="s">
        <v>932</v>
      </c>
      <c r="AV559" t="s">
        <v>669</v>
      </c>
      <c r="AX559" t="s">
        <v>670</v>
      </c>
      <c r="BA559" s="89">
        <f>VLOOKUP((A559&amp;AX559),Precios!B:J,9,FALSE)</f>
        <v>1176.79</v>
      </c>
      <c r="BB559" t="s">
        <v>934</v>
      </c>
      <c r="BC559" t="str">
        <f>VLOOKUP((A559&amp;AX559),Precios!B:J,6,FALSE)</f>
        <v>23BOG13</v>
      </c>
    </row>
    <row r="560" spans="1:55">
      <c r="A560" s="53" t="s">
        <v>173</v>
      </c>
      <c r="B560" s="53" t="s">
        <v>969</v>
      </c>
      <c r="C560" t="s">
        <v>925</v>
      </c>
      <c r="D560" t="s">
        <v>926</v>
      </c>
      <c r="AA560" t="s">
        <v>927</v>
      </c>
      <c r="AB560" t="s">
        <v>928</v>
      </c>
      <c r="AC560" t="s">
        <v>929</v>
      </c>
      <c r="AD560" t="s">
        <v>930</v>
      </c>
      <c r="AS560" t="s">
        <v>931</v>
      </c>
      <c r="AU560" t="s">
        <v>932</v>
      </c>
      <c r="AV560" t="s">
        <v>693</v>
      </c>
      <c r="AX560" t="s">
        <v>694</v>
      </c>
      <c r="BA560" s="89">
        <f>VLOOKUP((A560&amp;AX560),Precios!B:J,9,FALSE)</f>
        <v>1310.8</v>
      </c>
      <c r="BB560" t="s">
        <v>934</v>
      </c>
      <c r="BC560" t="str">
        <f>VLOOKUP((A560&amp;AX560),Precios!B:J,6,FALSE)</f>
        <v>23BOG14</v>
      </c>
    </row>
    <row r="561" spans="1:55">
      <c r="A561" s="53" t="s">
        <v>173</v>
      </c>
      <c r="B561" s="53" t="s">
        <v>969</v>
      </c>
      <c r="C561" t="s">
        <v>925</v>
      </c>
      <c r="D561" t="s">
        <v>926</v>
      </c>
      <c r="AA561" t="s">
        <v>927</v>
      </c>
      <c r="AB561" t="s">
        <v>928</v>
      </c>
      <c r="AC561" t="s">
        <v>929</v>
      </c>
      <c r="AD561" t="s">
        <v>930</v>
      </c>
      <c r="AS561" t="s">
        <v>931</v>
      </c>
      <c r="AU561" t="s">
        <v>932</v>
      </c>
      <c r="AV561" t="s">
        <v>687</v>
      </c>
      <c r="AX561" t="s">
        <v>688</v>
      </c>
      <c r="BA561" s="89">
        <f>VLOOKUP((A561&amp;AX561),Precios!B:J,9,FALSE)</f>
        <v>1306.1400000000001</v>
      </c>
      <c r="BB561" t="s">
        <v>934</v>
      </c>
      <c r="BC561" t="str">
        <f>VLOOKUP((A561&amp;AX561),Precios!B:J,6,FALSE)</f>
        <v>23BOG16</v>
      </c>
    </row>
    <row r="562" spans="1:55">
      <c r="A562" s="53" t="s">
        <v>173</v>
      </c>
      <c r="B562" s="53" t="s">
        <v>969</v>
      </c>
      <c r="C562" t="s">
        <v>925</v>
      </c>
      <c r="D562" t="s">
        <v>926</v>
      </c>
      <c r="AA562" t="s">
        <v>927</v>
      </c>
      <c r="AB562" t="s">
        <v>928</v>
      </c>
      <c r="AC562" t="s">
        <v>929</v>
      </c>
      <c r="AD562" t="s">
        <v>930</v>
      </c>
      <c r="AS562" t="s">
        <v>931</v>
      </c>
      <c r="AU562" t="s">
        <v>932</v>
      </c>
      <c r="AV562" t="s">
        <v>667</v>
      </c>
      <c r="AX562" t="s">
        <v>668</v>
      </c>
      <c r="BA562" s="89">
        <f>VLOOKUP((A562&amp;AX562),Precios!B:J,9,FALSE)</f>
        <v>218.55</v>
      </c>
      <c r="BB562" t="s">
        <v>934</v>
      </c>
      <c r="BC562" t="str">
        <f>VLOOKUP((A562&amp;AX562),Precios!B:J,6,FALSE)</f>
        <v>23BOG17</v>
      </c>
    </row>
    <row r="563" spans="1:55">
      <c r="A563" s="53" t="s">
        <v>173</v>
      </c>
      <c r="B563" s="53" t="s">
        <v>969</v>
      </c>
      <c r="C563" t="s">
        <v>925</v>
      </c>
      <c r="D563" t="s">
        <v>926</v>
      </c>
      <c r="AA563" t="s">
        <v>927</v>
      </c>
      <c r="AB563" t="s">
        <v>928</v>
      </c>
      <c r="AC563" t="s">
        <v>929</v>
      </c>
      <c r="AD563" t="s">
        <v>930</v>
      </c>
      <c r="AS563" t="s">
        <v>931</v>
      </c>
      <c r="AU563" t="s">
        <v>932</v>
      </c>
      <c r="AV563" t="s">
        <v>677</v>
      </c>
      <c r="AX563" t="s">
        <v>678</v>
      </c>
      <c r="BA563" s="89">
        <f>VLOOKUP((A563&amp;AX563),Precios!B:J,9,FALSE)</f>
        <v>1300.8699999999999</v>
      </c>
      <c r="BB563" t="s">
        <v>934</v>
      </c>
      <c r="BC563" t="str">
        <f>VLOOKUP((A563&amp;AX563),Precios!B:J,6,FALSE)</f>
        <v>23BOG18</v>
      </c>
    </row>
    <row r="564" spans="1:55">
      <c r="A564" s="53" t="s">
        <v>173</v>
      </c>
      <c r="B564" s="53" t="s">
        <v>969</v>
      </c>
      <c r="C564" t="s">
        <v>925</v>
      </c>
      <c r="D564" t="s">
        <v>926</v>
      </c>
      <c r="AA564" t="s">
        <v>927</v>
      </c>
      <c r="AB564" t="s">
        <v>928</v>
      </c>
      <c r="AC564" t="s">
        <v>929</v>
      </c>
      <c r="AD564" t="s">
        <v>930</v>
      </c>
      <c r="AS564" t="s">
        <v>931</v>
      </c>
      <c r="AU564" t="s">
        <v>932</v>
      </c>
      <c r="AV564" t="s">
        <v>695</v>
      </c>
      <c r="AX564" t="s">
        <v>696</v>
      </c>
      <c r="BA564" s="89">
        <f>VLOOKUP((A564&amp;AX564),Precios!B:J,9,FALSE)</f>
        <v>780</v>
      </c>
      <c r="BB564" t="s">
        <v>934</v>
      </c>
      <c r="BC564" t="str">
        <f>VLOOKUP((A564&amp;AX564),Precios!B:J,6,FALSE)</f>
        <v>23BOG19</v>
      </c>
    </row>
    <row r="565" spans="1:55">
      <c r="A565" s="53" t="s">
        <v>173</v>
      </c>
      <c r="B565" s="53" t="s">
        <v>969</v>
      </c>
      <c r="C565" t="s">
        <v>925</v>
      </c>
      <c r="D565" t="s">
        <v>926</v>
      </c>
      <c r="AA565" t="s">
        <v>927</v>
      </c>
      <c r="AB565" t="s">
        <v>928</v>
      </c>
      <c r="AC565" t="s">
        <v>929</v>
      </c>
      <c r="AD565" t="s">
        <v>930</v>
      </c>
      <c r="AS565" t="s">
        <v>931</v>
      </c>
      <c r="AU565" t="s">
        <v>932</v>
      </c>
      <c r="AV565" t="s">
        <v>697</v>
      </c>
      <c r="AX565" t="s">
        <v>698</v>
      </c>
      <c r="BA565" s="89">
        <f>VLOOKUP((A565&amp;AX565),Precios!B:J,9,FALSE)</f>
        <v>1346.52</v>
      </c>
      <c r="BB565" t="s">
        <v>934</v>
      </c>
      <c r="BC565" t="str">
        <f>VLOOKUP((A565&amp;AX565),Precios!B:J,6,FALSE)</f>
        <v>23BOG20</v>
      </c>
    </row>
    <row r="566" spans="1:55">
      <c r="A566" s="53" t="s">
        <v>173</v>
      </c>
      <c r="B566" s="53" t="s">
        <v>969</v>
      </c>
      <c r="C566" t="s">
        <v>925</v>
      </c>
      <c r="D566" t="s">
        <v>926</v>
      </c>
      <c r="AA566" t="s">
        <v>927</v>
      </c>
      <c r="AB566" t="s">
        <v>928</v>
      </c>
      <c r="AC566" t="s">
        <v>929</v>
      </c>
      <c r="AD566" t="s">
        <v>930</v>
      </c>
      <c r="AS566" t="s">
        <v>931</v>
      </c>
      <c r="AU566" t="s">
        <v>932</v>
      </c>
      <c r="AV566" t="s">
        <v>679</v>
      </c>
      <c r="AX566" t="s">
        <v>682</v>
      </c>
      <c r="BA566" s="89">
        <f>VLOOKUP((A566&amp;AX566),Precios!B:J,9,FALSE)</f>
        <v>826.18</v>
      </c>
      <c r="BB566" t="s">
        <v>934</v>
      </c>
      <c r="BC566" t="str">
        <f>VLOOKUP((A566&amp;AX566),Precios!B:J,6,FALSE)</f>
        <v>23MED31</v>
      </c>
    </row>
    <row r="567" spans="1:55">
      <c r="A567" s="53" t="s">
        <v>173</v>
      </c>
      <c r="B567" s="53" t="s">
        <v>969</v>
      </c>
      <c r="C567" t="s">
        <v>925</v>
      </c>
      <c r="D567" t="s">
        <v>926</v>
      </c>
      <c r="AA567" t="s">
        <v>927</v>
      </c>
      <c r="AB567" t="s">
        <v>928</v>
      </c>
      <c r="AC567" t="s">
        <v>929</v>
      </c>
      <c r="AD567" t="s">
        <v>930</v>
      </c>
      <c r="AS567" t="s">
        <v>931</v>
      </c>
      <c r="AU567" t="s">
        <v>932</v>
      </c>
      <c r="AV567" t="s">
        <v>674</v>
      </c>
      <c r="AX567" t="s">
        <v>676</v>
      </c>
      <c r="BA567" s="89">
        <f>VLOOKUP((A567&amp;AX567),Precios!B:J,9,FALSE)</f>
        <v>826.56</v>
      </c>
      <c r="BB567" t="s">
        <v>934</v>
      </c>
      <c r="BC567" t="str">
        <f>VLOOKUP((A567&amp;AX567),Precios!B:J,6,FALSE)</f>
        <v>23MED22</v>
      </c>
    </row>
    <row r="568" spans="1:55">
      <c r="A568" s="53" t="s">
        <v>173</v>
      </c>
      <c r="B568" s="53" t="s">
        <v>969</v>
      </c>
      <c r="C568" t="s">
        <v>925</v>
      </c>
      <c r="D568" t="s">
        <v>926</v>
      </c>
      <c r="AA568" t="s">
        <v>927</v>
      </c>
      <c r="AB568" t="s">
        <v>928</v>
      </c>
      <c r="AC568" t="s">
        <v>929</v>
      </c>
      <c r="AD568" t="s">
        <v>930</v>
      </c>
      <c r="AS568" t="s">
        <v>931</v>
      </c>
      <c r="AU568" t="s">
        <v>932</v>
      </c>
      <c r="AV568" t="s">
        <v>671</v>
      </c>
      <c r="AX568" t="s">
        <v>673</v>
      </c>
      <c r="BA568" s="89">
        <f>VLOOKUP((A568&amp;AX568),Precios!B:J,9,FALSE)</f>
        <v>1111.1099999999999</v>
      </c>
      <c r="BB568" t="s">
        <v>934</v>
      </c>
      <c r="BC568" t="str">
        <f>VLOOKUP((A568&amp;AX568),Precios!B:J,6,FALSE)</f>
        <v>23MED23</v>
      </c>
    </row>
    <row r="569" spans="1:55">
      <c r="A569" s="53" t="s">
        <v>173</v>
      </c>
      <c r="B569" s="53" t="s">
        <v>969</v>
      </c>
      <c r="C569" t="s">
        <v>925</v>
      </c>
      <c r="D569" t="s">
        <v>926</v>
      </c>
      <c r="AA569" t="s">
        <v>927</v>
      </c>
      <c r="AB569" t="s">
        <v>928</v>
      </c>
      <c r="AC569" t="s">
        <v>929</v>
      </c>
      <c r="AD569" t="s">
        <v>930</v>
      </c>
      <c r="AS569" t="s">
        <v>931</v>
      </c>
      <c r="AU569" t="s">
        <v>932</v>
      </c>
      <c r="AV569" t="s">
        <v>689</v>
      </c>
      <c r="AX569" t="s">
        <v>690</v>
      </c>
      <c r="BA569" s="89">
        <f>VLOOKUP((A569&amp;AX569),Precios!B:J,9,FALSE)</f>
        <v>353.28</v>
      </c>
      <c r="BB569" t="s">
        <v>934</v>
      </c>
      <c r="BC569" t="str">
        <f>VLOOKUP((A569&amp;AX569),Precios!B:J,6,FALSE)</f>
        <v>23MED25</v>
      </c>
    </row>
    <row r="570" spans="1:55">
      <c r="A570" s="53" t="s">
        <v>173</v>
      </c>
      <c r="B570" s="53" t="s">
        <v>969</v>
      </c>
      <c r="C570" t="s">
        <v>925</v>
      </c>
      <c r="D570" t="s">
        <v>926</v>
      </c>
      <c r="AA570" t="s">
        <v>927</v>
      </c>
      <c r="AB570" t="s">
        <v>928</v>
      </c>
      <c r="AC570" t="s">
        <v>929</v>
      </c>
      <c r="AD570" t="s">
        <v>930</v>
      </c>
      <c r="AS570" t="s">
        <v>931</v>
      </c>
      <c r="AU570" t="s">
        <v>932</v>
      </c>
      <c r="AV570" t="s">
        <v>679</v>
      </c>
      <c r="AX570" t="s">
        <v>681</v>
      </c>
      <c r="BA570" s="89">
        <f>VLOOKUP((A570&amp;AX570),Precios!B:J,9,FALSE)</f>
        <v>826.18</v>
      </c>
      <c r="BB570" t="s">
        <v>934</v>
      </c>
      <c r="BC570" t="str">
        <f>VLOOKUP((A570&amp;AX570),Precios!B:J,6,FALSE)</f>
        <v>23CLO26</v>
      </c>
    </row>
    <row r="571" spans="1:55">
      <c r="A571" s="53" t="s">
        <v>173</v>
      </c>
      <c r="B571" s="53" t="s">
        <v>969</v>
      </c>
      <c r="C571" t="s">
        <v>925</v>
      </c>
      <c r="D571" t="s">
        <v>926</v>
      </c>
      <c r="AA571" t="s">
        <v>927</v>
      </c>
      <c r="AB571" t="s">
        <v>928</v>
      </c>
      <c r="AC571" t="s">
        <v>929</v>
      </c>
      <c r="AD571" t="s">
        <v>930</v>
      </c>
      <c r="AS571" t="s">
        <v>931</v>
      </c>
      <c r="AU571" t="s">
        <v>932</v>
      </c>
      <c r="AV571" t="s">
        <v>691</v>
      </c>
      <c r="AX571" t="s">
        <v>692</v>
      </c>
      <c r="BA571" s="89">
        <f>VLOOKUP((A571&amp;AX571),Precios!B:J,9,FALSE)</f>
        <v>1189.71</v>
      </c>
      <c r="BB571" t="s">
        <v>934</v>
      </c>
      <c r="BC571" t="str">
        <f>VLOOKUP((A571&amp;AX571),Precios!B:J,6,FALSE)</f>
        <v>23CLO27</v>
      </c>
    </row>
    <row r="572" spans="1:55">
      <c r="A572" s="53" t="s">
        <v>173</v>
      </c>
      <c r="B572" s="53" t="s">
        <v>969</v>
      </c>
      <c r="C572" t="s">
        <v>925</v>
      </c>
      <c r="D572" t="s">
        <v>926</v>
      </c>
      <c r="AA572" t="s">
        <v>927</v>
      </c>
      <c r="AB572" t="s">
        <v>928</v>
      </c>
      <c r="AC572" t="s">
        <v>929</v>
      </c>
      <c r="AD572" t="s">
        <v>930</v>
      </c>
      <c r="AS572" t="s">
        <v>931</v>
      </c>
      <c r="AU572" t="s">
        <v>932</v>
      </c>
      <c r="AV572" t="s">
        <v>683</v>
      </c>
      <c r="AX572" t="s">
        <v>684</v>
      </c>
      <c r="BA572" s="89">
        <f>VLOOKUP((A572&amp;AX572),Precios!B:J,9,FALSE)</f>
        <v>631.08000000000004</v>
      </c>
      <c r="BB572" t="s">
        <v>934</v>
      </c>
      <c r="BC572" t="str">
        <f>VLOOKUP((A572&amp;AX572),Precios!B:J,6,FALSE)</f>
        <v>23CLO28</v>
      </c>
    </row>
    <row r="573" spans="1:55">
      <c r="A573" s="53" t="s">
        <v>173</v>
      </c>
      <c r="B573" s="53" t="s">
        <v>969</v>
      </c>
      <c r="C573" t="s">
        <v>925</v>
      </c>
      <c r="D573" t="s">
        <v>926</v>
      </c>
      <c r="AA573" t="s">
        <v>927</v>
      </c>
      <c r="AB573" t="s">
        <v>928</v>
      </c>
      <c r="AC573" t="s">
        <v>929</v>
      </c>
      <c r="AD573" t="s">
        <v>930</v>
      </c>
      <c r="AS573" t="s">
        <v>931</v>
      </c>
      <c r="AU573" t="s">
        <v>932</v>
      </c>
      <c r="AV573" t="s">
        <v>664</v>
      </c>
      <c r="AX573" t="s">
        <v>666</v>
      </c>
      <c r="BA573" s="89">
        <f>VLOOKUP((A573&amp;AX573),Precios!B:J,9,FALSE)</f>
        <v>1297.68</v>
      </c>
      <c r="BB573" t="s">
        <v>934</v>
      </c>
      <c r="BC573" t="str">
        <f>VLOOKUP((A573&amp;AX573),Precios!B:J,6,FALSE)</f>
        <v>23CLO30</v>
      </c>
    </row>
    <row r="574" spans="1:55">
      <c r="A574" s="53" t="s">
        <v>170</v>
      </c>
      <c r="B574" s="53" t="s">
        <v>970</v>
      </c>
      <c r="C574" t="s">
        <v>925</v>
      </c>
      <c r="D574" t="s">
        <v>926</v>
      </c>
      <c r="AA574" t="s">
        <v>927</v>
      </c>
      <c r="AB574" t="s">
        <v>928</v>
      </c>
      <c r="AC574" t="s">
        <v>929</v>
      </c>
      <c r="AD574" t="s">
        <v>930</v>
      </c>
      <c r="AS574" t="s">
        <v>931</v>
      </c>
      <c r="AU574" t="s">
        <v>932</v>
      </c>
      <c r="AV574" t="s">
        <v>933</v>
      </c>
      <c r="AX574" t="s">
        <v>699</v>
      </c>
      <c r="BA574" s="89">
        <f>VLOOKUP((A574&amp;AX574),Precios!B:J,9,FALSE)</f>
        <v>349.48</v>
      </c>
      <c r="BB574" t="s">
        <v>934</v>
      </c>
      <c r="BC574" t="str">
        <f>VLOOKUP((A574&amp;AX574),Precios!B:J,6,FALSE)</f>
        <v>26BOG6</v>
      </c>
    </row>
    <row r="575" spans="1:55">
      <c r="A575" s="53" t="s">
        <v>170</v>
      </c>
      <c r="B575" s="53" t="s">
        <v>970</v>
      </c>
      <c r="C575" t="s">
        <v>925</v>
      </c>
      <c r="D575" t="s">
        <v>926</v>
      </c>
      <c r="AA575" t="s">
        <v>927</v>
      </c>
      <c r="AB575" t="s">
        <v>928</v>
      </c>
      <c r="AC575" t="s">
        <v>929</v>
      </c>
      <c r="AD575" t="s">
        <v>930</v>
      </c>
      <c r="AS575" t="s">
        <v>931</v>
      </c>
      <c r="AU575" t="s">
        <v>932</v>
      </c>
      <c r="AV575" t="s">
        <v>700</v>
      </c>
      <c r="AX575" t="s">
        <v>701</v>
      </c>
      <c r="BA575" s="89">
        <f>VLOOKUP((A575&amp;AX575),Precios!B:J,9,FALSE)</f>
        <v>317.70999999999998</v>
      </c>
      <c r="BB575" t="s">
        <v>934</v>
      </c>
      <c r="BC575" t="str">
        <f>VLOOKUP((A575&amp;AX575),Precios!B:J,6,FALSE)</f>
        <v>26BOG7</v>
      </c>
    </row>
    <row r="576" spans="1:55">
      <c r="A576" s="53" t="s">
        <v>170</v>
      </c>
      <c r="B576" s="53" t="s">
        <v>970</v>
      </c>
      <c r="C576" t="s">
        <v>925</v>
      </c>
      <c r="D576" t="s">
        <v>926</v>
      </c>
      <c r="AA576" t="s">
        <v>927</v>
      </c>
      <c r="AB576" t="s">
        <v>928</v>
      </c>
      <c r="AC576" t="s">
        <v>929</v>
      </c>
      <c r="AD576" t="s">
        <v>930</v>
      </c>
      <c r="AS576" t="s">
        <v>931</v>
      </c>
      <c r="AU576" t="s">
        <v>932</v>
      </c>
      <c r="AV576" t="s">
        <v>679</v>
      </c>
      <c r="AX576" t="s">
        <v>680</v>
      </c>
      <c r="BA576" s="89">
        <f>VLOOKUP((A576&amp;AX576),Precios!B:J,9,FALSE)</f>
        <v>273.97000000000003</v>
      </c>
      <c r="BB576" t="s">
        <v>934</v>
      </c>
      <c r="BC576" t="str">
        <f>VLOOKUP((A576&amp;AX576),Precios!B:J,6,FALSE)</f>
        <v>26BOG8</v>
      </c>
    </row>
    <row r="577" spans="1:55">
      <c r="A577" s="53" t="s">
        <v>170</v>
      </c>
      <c r="B577" s="53" t="s">
        <v>970</v>
      </c>
      <c r="C577" t="s">
        <v>925</v>
      </c>
      <c r="D577" t="s">
        <v>926</v>
      </c>
      <c r="AA577" t="s">
        <v>927</v>
      </c>
      <c r="AB577" t="s">
        <v>928</v>
      </c>
      <c r="AC577" t="s">
        <v>929</v>
      </c>
      <c r="AD577" t="s">
        <v>930</v>
      </c>
      <c r="AS577" t="s">
        <v>931</v>
      </c>
      <c r="AU577" t="s">
        <v>932</v>
      </c>
      <c r="AV577" t="s">
        <v>660</v>
      </c>
      <c r="AX577" t="s">
        <v>661</v>
      </c>
      <c r="BA577" s="89">
        <f>VLOOKUP((A577&amp;AX577),Precios!B:J,9,FALSE)</f>
        <v>378.05</v>
      </c>
      <c r="BB577" t="s">
        <v>934</v>
      </c>
      <c r="BC577" t="str">
        <f>VLOOKUP((A577&amp;AX577),Precios!B:J,6,FALSE)</f>
        <v>26BOG9</v>
      </c>
    </row>
    <row r="578" spans="1:55">
      <c r="A578" s="53" t="s">
        <v>170</v>
      </c>
      <c r="B578" s="53" t="s">
        <v>970</v>
      </c>
      <c r="C578" t="s">
        <v>925</v>
      </c>
      <c r="D578" t="s">
        <v>926</v>
      </c>
      <c r="AA578" t="s">
        <v>927</v>
      </c>
      <c r="AB578" t="s">
        <v>928</v>
      </c>
      <c r="AC578" t="s">
        <v>929</v>
      </c>
      <c r="AD578" t="s">
        <v>930</v>
      </c>
      <c r="AS578" t="s">
        <v>931</v>
      </c>
      <c r="AU578" t="s">
        <v>932</v>
      </c>
      <c r="AV578" t="s">
        <v>674</v>
      </c>
      <c r="AX578" t="s">
        <v>675</v>
      </c>
      <c r="BA578" s="89">
        <f>VLOOKUP((A578&amp;AX578),Precios!B:J,9,FALSE)</f>
        <v>310.42</v>
      </c>
      <c r="BB578" t="s">
        <v>934</v>
      </c>
      <c r="BC578" t="str">
        <f>VLOOKUP((A578&amp;AX578),Precios!B:J,6,FALSE)</f>
        <v>26BOG10</v>
      </c>
    </row>
    <row r="579" spans="1:55">
      <c r="A579" s="53" t="s">
        <v>170</v>
      </c>
      <c r="B579" s="53" t="s">
        <v>970</v>
      </c>
      <c r="C579" t="s">
        <v>925</v>
      </c>
      <c r="D579" t="s">
        <v>926</v>
      </c>
      <c r="AA579" t="s">
        <v>927</v>
      </c>
      <c r="AB579" t="s">
        <v>928</v>
      </c>
      <c r="AC579" t="s">
        <v>929</v>
      </c>
      <c r="AD579" t="s">
        <v>930</v>
      </c>
      <c r="AS579" t="s">
        <v>931</v>
      </c>
      <c r="AU579" t="s">
        <v>932</v>
      </c>
      <c r="AV579" t="s">
        <v>685</v>
      </c>
      <c r="AX579" t="s">
        <v>686</v>
      </c>
      <c r="BA579" s="89">
        <f>VLOOKUP((A579&amp;AX579),Precios!B:J,9,FALSE)</f>
        <v>270.8</v>
      </c>
      <c r="BB579" t="s">
        <v>934</v>
      </c>
      <c r="BC579" t="str">
        <f>VLOOKUP((A579&amp;AX579),Precios!B:J,6,FALSE)</f>
        <v>26BOG11</v>
      </c>
    </row>
    <row r="580" spans="1:55">
      <c r="A580" s="53" t="s">
        <v>170</v>
      </c>
      <c r="B580" s="53" t="s">
        <v>970</v>
      </c>
      <c r="C580" t="s">
        <v>925</v>
      </c>
      <c r="D580" t="s">
        <v>926</v>
      </c>
      <c r="AA580" t="s">
        <v>927</v>
      </c>
      <c r="AB580" t="s">
        <v>928</v>
      </c>
      <c r="AC580" t="s">
        <v>929</v>
      </c>
      <c r="AD580" t="s">
        <v>930</v>
      </c>
      <c r="AS580" t="s">
        <v>931</v>
      </c>
      <c r="AU580" t="s">
        <v>932</v>
      </c>
      <c r="AV580" t="s">
        <v>662</v>
      </c>
      <c r="AX580" t="s">
        <v>663</v>
      </c>
      <c r="BA580" s="89">
        <f>VLOOKUP((A580&amp;AX580),Precios!B:J,9,FALSE)</f>
        <v>361.06</v>
      </c>
      <c r="BB580" t="s">
        <v>934</v>
      </c>
      <c r="BC580" t="str">
        <f>VLOOKUP((A580&amp;AX580),Precios!B:J,6,FALSE)</f>
        <v>26BOG12</v>
      </c>
    </row>
    <row r="581" spans="1:55">
      <c r="A581" s="53" t="s">
        <v>170</v>
      </c>
      <c r="B581" s="53" t="s">
        <v>970</v>
      </c>
      <c r="C581" t="s">
        <v>925</v>
      </c>
      <c r="D581" t="s">
        <v>926</v>
      </c>
      <c r="AA581" t="s">
        <v>927</v>
      </c>
      <c r="AB581" t="s">
        <v>928</v>
      </c>
      <c r="AC581" t="s">
        <v>929</v>
      </c>
      <c r="AD581" t="s">
        <v>930</v>
      </c>
      <c r="AS581" t="s">
        <v>931</v>
      </c>
      <c r="AU581" t="s">
        <v>932</v>
      </c>
      <c r="AV581" t="s">
        <v>669</v>
      </c>
      <c r="AX581" t="s">
        <v>670</v>
      </c>
      <c r="BA581" s="89">
        <f>VLOOKUP((A581&amp;AX581),Precios!B:J,9,FALSE)</f>
        <v>379.27</v>
      </c>
      <c r="BB581" t="s">
        <v>934</v>
      </c>
      <c r="BC581" t="str">
        <f>VLOOKUP((A581&amp;AX581),Precios!B:J,6,FALSE)</f>
        <v>26BOG13</v>
      </c>
    </row>
    <row r="582" spans="1:55">
      <c r="A582" s="53" t="s">
        <v>170</v>
      </c>
      <c r="B582" s="53" t="s">
        <v>970</v>
      </c>
      <c r="C582" t="s">
        <v>925</v>
      </c>
      <c r="D582" t="s">
        <v>926</v>
      </c>
      <c r="AA582" t="s">
        <v>927</v>
      </c>
      <c r="AB582" t="s">
        <v>928</v>
      </c>
      <c r="AC582" t="s">
        <v>929</v>
      </c>
      <c r="AD582" t="s">
        <v>930</v>
      </c>
      <c r="AS582" t="s">
        <v>931</v>
      </c>
      <c r="AU582" t="s">
        <v>932</v>
      </c>
      <c r="AV582" t="s">
        <v>693</v>
      </c>
      <c r="AX582" t="s">
        <v>694</v>
      </c>
      <c r="BA582" s="89">
        <f>VLOOKUP((A582&amp;AX582),Precios!B:J,9,FALSE)</f>
        <v>313.2</v>
      </c>
      <c r="BB582" t="s">
        <v>934</v>
      </c>
      <c r="BC582" t="str">
        <f>VLOOKUP((A582&amp;AX582),Precios!B:J,6,FALSE)</f>
        <v>26BOG14</v>
      </c>
    </row>
    <row r="583" spans="1:55">
      <c r="A583" s="53" t="s">
        <v>170</v>
      </c>
      <c r="B583" s="53" t="s">
        <v>970</v>
      </c>
      <c r="C583" t="s">
        <v>925</v>
      </c>
      <c r="D583" t="s">
        <v>926</v>
      </c>
      <c r="AA583" t="s">
        <v>927</v>
      </c>
      <c r="AB583" t="s">
        <v>928</v>
      </c>
      <c r="AC583" t="s">
        <v>929</v>
      </c>
      <c r="AD583" t="s">
        <v>930</v>
      </c>
      <c r="AS583" t="s">
        <v>931</v>
      </c>
      <c r="AU583" t="s">
        <v>932</v>
      </c>
      <c r="AV583" t="s">
        <v>687</v>
      </c>
      <c r="AX583" t="s">
        <v>688</v>
      </c>
      <c r="BA583" s="89">
        <f>VLOOKUP((A583&amp;AX583),Precios!B:J,9,FALSE)</f>
        <v>293.67</v>
      </c>
      <c r="BB583" t="s">
        <v>934</v>
      </c>
      <c r="BC583" t="str">
        <f>VLOOKUP((A583&amp;AX583),Precios!B:J,6,FALSE)</f>
        <v>26BOG16</v>
      </c>
    </row>
    <row r="584" spans="1:55">
      <c r="A584" s="53" t="s">
        <v>170</v>
      </c>
      <c r="B584" s="53" t="s">
        <v>970</v>
      </c>
      <c r="C584" t="s">
        <v>925</v>
      </c>
      <c r="D584" t="s">
        <v>926</v>
      </c>
      <c r="AA584" t="s">
        <v>927</v>
      </c>
      <c r="AB584" t="s">
        <v>928</v>
      </c>
      <c r="AC584" t="s">
        <v>929</v>
      </c>
      <c r="AD584" t="s">
        <v>930</v>
      </c>
      <c r="AS584" t="s">
        <v>931</v>
      </c>
      <c r="AU584" t="s">
        <v>932</v>
      </c>
      <c r="AV584" t="s">
        <v>667</v>
      </c>
      <c r="AX584" t="s">
        <v>668</v>
      </c>
      <c r="BA584" s="89">
        <f>VLOOKUP((A584&amp;AX584),Precios!B:J,9,FALSE)</f>
        <v>445.53</v>
      </c>
      <c r="BB584" t="s">
        <v>934</v>
      </c>
      <c r="BC584" t="str">
        <f>VLOOKUP((A584&amp;AX584),Precios!B:J,6,FALSE)</f>
        <v>26BOG17</v>
      </c>
    </row>
    <row r="585" spans="1:55">
      <c r="A585" s="53" t="s">
        <v>170</v>
      </c>
      <c r="B585" s="53" t="s">
        <v>970</v>
      </c>
      <c r="C585" t="s">
        <v>925</v>
      </c>
      <c r="D585" t="s">
        <v>926</v>
      </c>
      <c r="AA585" t="s">
        <v>927</v>
      </c>
      <c r="AB585" t="s">
        <v>928</v>
      </c>
      <c r="AC585" t="s">
        <v>929</v>
      </c>
      <c r="AD585" t="s">
        <v>930</v>
      </c>
      <c r="AS585" t="s">
        <v>931</v>
      </c>
      <c r="AU585" t="s">
        <v>932</v>
      </c>
      <c r="AV585" t="s">
        <v>677</v>
      </c>
      <c r="AX585" t="s">
        <v>678</v>
      </c>
      <c r="BA585" s="89">
        <f>VLOOKUP((A585&amp;AX585),Precios!B:J,9,FALSE)</f>
        <v>413.09</v>
      </c>
      <c r="BB585" t="s">
        <v>934</v>
      </c>
      <c r="BC585" t="str">
        <f>VLOOKUP((A585&amp;AX585),Precios!B:J,6,FALSE)</f>
        <v>26BOG18</v>
      </c>
    </row>
    <row r="586" spans="1:55">
      <c r="A586" s="53" t="s">
        <v>170</v>
      </c>
      <c r="B586" s="53" t="s">
        <v>970</v>
      </c>
      <c r="C586" t="s">
        <v>925</v>
      </c>
      <c r="D586" t="s">
        <v>926</v>
      </c>
      <c r="AA586" t="s">
        <v>927</v>
      </c>
      <c r="AB586" t="s">
        <v>928</v>
      </c>
      <c r="AC586" t="s">
        <v>929</v>
      </c>
      <c r="AD586" t="s">
        <v>930</v>
      </c>
      <c r="AS586" t="s">
        <v>931</v>
      </c>
      <c r="AU586" t="s">
        <v>932</v>
      </c>
      <c r="AV586" t="s">
        <v>695</v>
      </c>
      <c r="AX586" t="s">
        <v>696</v>
      </c>
      <c r="BA586" s="89">
        <f>VLOOKUP((A586&amp;AX586),Precios!B:J,9,FALSE)</f>
        <v>273.97000000000003</v>
      </c>
      <c r="BB586" t="s">
        <v>934</v>
      </c>
      <c r="BC586" t="str">
        <f>VLOOKUP((A586&amp;AX586),Precios!B:J,6,FALSE)</f>
        <v>26BOG19</v>
      </c>
    </row>
    <row r="587" spans="1:55">
      <c r="A587" s="53" t="s">
        <v>170</v>
      </c>
      <c r="B587" s="53" t="s">
        <v>970</v>
      </c>
      <c r="C587" t="s">
        <v>925</v>
      </c>
      <c r="D587" t="s">
        <v>926</v>
      </c>
      <c r="AA587" t="s">
        <v>927</v>
      </c>
      <c r="AB587" t="s">
        <v>928</v>
      </c>
      <c r="AC587" t="s">
        <v>929</v>
      </c>
      <c r="AD587" t="s">
        <v>930</v>
      </c>
      <c r="AS587" t="s">
        <v>931</v>
      </c>
      <c r="AU587" t="s">
        <v>932</v>
      </c>
      <c r="AV587" t="s">
        <v>697</v>
      </c>
      <c r="AX587" t="s">
        <v>698</v>
      </c>
      <c r="BA587" s="89">
        <f>VLOOKUP((A587&amp;AX587),Precios!B:J,9,FALSE)</f>
        <v>328.14</v>
      </c>
      <c r="BB587" t="s">
        <v>934</v>
      </c>
      <c r="BC587" t="str">
        <f>VLOOKUP((A587&amp;AX587),Precios!B:J,6,FALSE)</f>
        <v>26BOG20</v>
      </c>
    </row>
    <row r="588" spans="1:55">
      <c r="A588" s="53" t="s">
        <v>170</v>
      </c>
      <c r="B588" s="53" t="s">
        <v>970</v>
      </c>
      <c r="C588" t="s">
        <v>925</v>
      </c>
      <c r="D588" t="s">
        <v>926</v>
      </c>
      <c r="AA588" t="s">
        <v>927</v>
      </c>
      <c r="AB588" t="s">
        <v>928</v>
      </c>
      <c r="AC588" t="s">
        <v>929</v>
      </c>
      <c r="AD588" t="s">
        <v>930</v>
      </c>
      <c r="AS588" t="s">
        <v>931</v>
      </c>
      <c r="AU588" t="s">
        <v>932</v>
      </c>
      <c r="AV588" t="s">
        <v>679</v>
      </c>
      <c r="AX588" t="s">
        <v>682</v>
      </c>
      <c r="BA588" s="89">
        <f>VLOOKUP((A588&amp;AX588),Precios!B:J,9,FALSE)</f>
        <v>289.91000000000003</v>
      </c>
      <c r="BB588" t="s">
        <v>934</v>
      </c>
      <c r="BC588" t="str">
        <f>VLOOKUP((A588&amp;AX588),Precios!B:J,6,FALSE)</f>
        <v>26MED31</v>
      </c>
    </row>
    <row r="589" spans="1:55">
      <c r="A589" s="53" t="s">
        <v>170</v>
      </c>
      <c r="B589" s="53" t="s">
        <v>970</v>
      </c>
      <c r="C589" t="s">
        <v>925</v>
      </c>
      <c r="D589" t="s">
        <v>926</v>
      </c>
      <c r="AA589" t="s">
        <v>927</v>
      </c>
      <c r="AB589" t="s">
        <v>928</v>
      </c>
      <c r="AC589" t="s">
        <v>929</v>
      </c>
      <c r="AD589" t="s">
        <v>930</v>
      </c>
      <c r="AS589" t="s">
        <v>931</v>
      </c>
      <c r="AU589" t="s">
        <v>932</v>
      </c>
      <c r="AV589" t="s">
        <v>674</v>
      </c>
      <c r="AX589" t="s">
        <v>676</v>
      </c>
      <c r="BA589" s="89">
        <f>VLOOKUP((A589&amp;AX589),Precios!B:J,9,FALSE)</f>
        <v>315.35000000000002</v>
      </c>
      <c r="BB589" t="s">
        <v>934</v>
      </c>
      <c r="BC589" t="str">
        <f>VLOOKUP((A589&amp;AX589),Precios!B:J,6,FALSE)</f>
        <v>26MED22</v>
      </c>
    </row>
    <row r="590" spans="1:55">
      <c r="A590" s="53" t="s">
        <v>170</v>
      </c>
      <c r="B590" s="53" t="s">
        <v>970</v>
      </c>
      <c r="C590" t="s">
        <v>925</v>
      </c>
      <c r="D590" t="s">
        <v>926</v>
      </c>
      <c r="AA590" t="s">
        <v>927</v>
      </c>
      <c r="AB590" t="s">
        <v>928</v>
      </c>
      <c r="AC590" t="s">
        <v>929</v>
      </c>
      <c r="AD590" t="s">
        <v>930</v>
      </c>
      <c r="AS590" t="s">
        <v>931</v>
      </c>
      <c r="AU590" t="s">
        <v>932</v>
      </c>
      <c r="AV590" t="s">
        <v>671</v>
      </c>
      <c r="AX590" t="s">
        <v>673</v>
      </c>
      <c r="BA590" s="89">
        <f>VLOOKUP((A590&amp;AX590),Precios!B:J,9,FALSE)</f>
        <v>345.53</v>
      </c>
      <c r="BB590" t="s">
        <v>934</v>
      </c>
      <c r="BC590" t="str">
        <f>VLOOKUP((A590&amp;AX590),Precios!B:J,6,FALSE)</f>
        <v>26MED23</v>
      </c>
    </row>
    <row r="591" spans="1:55">
      <c r="A591" s="53" t="s">
        <v>170</v>
      </c>
      <c r="B591" s="53" t="s">
        <v>970</v>
      </c>
      <c r="C591" t="s">
        <v>925</v>
      </c>
      <c r="D591" t="s">
        <v>926</v>
      </c>
      <c r="AA591" t="s">
        <v>927</v>
      </c>
      <c r="AB591" t="s">
        <v>928</v>
      </c>
      <c r="AC591" t="s">
        <v>929</v>
      </c>
      <c r="AD591" t="s">
        <v>930</v>
      </c>
      <c r="AS591" t="s">
        <v>931</v>
      </c>
      <c r="AU591" t="s">
        <v>932</v>
      </c>
      <c r="AV591" t="s">
        <v>689</v>
      </c>
      <c r="AX591" t="s">
        <v>690</v>
      </c>
      <c r="BA591" s="89">
        <f>VLOOKUP((A591&amp;AX591),Precios!B:J,9,FALSE)</f>
        <v>283.04000000000002</v>
      </c>
      <c r="BB591" t="s">
        <v>934</v>
      </c>
      <c r="BC591" t="str">
        <f>VLOOKUP((A591&amp;AX591),Precios!B:J,6,FALSE)</f>
        <v>26MED25</v>
      </c>
    </row>
    <row r="592" spans="1:55">
      <c r="A592" s="53" t="s">
        <v>170</v>
      </c>
      <c r="B592" s="53" t="s">
        <v>970</v>
      </c>
      <c r="C592" t="s">
        <v>925</v>
      </c>
      <c r="D592" t="s">
        <v>926</v>
      </c>
      <c r="AA592" t="s">
        <v>927</v>
      </c>
      <c r="AB592" t="s">
        <v>928</v>
      </c>
      <c r="AC592" t="s">
        <v>929</v>
      </c>
      <c r="AD592" t="s">
        <v>930</v>
      </c>
      <c r="AS592" t="s">
        <v>931</v>
      </c>
      <c r="AU592" t="s">
        <v>932</v>
      </c>
      <c r="AV592" t="s">
        <v>679</v>
      </c>
      <c r="AX592" t="s">
        <v>681</v>
      </c>
      <c r="BA592" s="89">
        <f>VLOOKUP((A592&amp;AX592),Precios!B:J,9,FALSE)</f>
        <v>289.91000000000003</v>
      </c>
      <c r="BB592" t="s">
        <v>934</v>
      </c>
      <c r="BC592" t="str">
        <f>VLOOKUP((A592&amp;AX592),Precios!B:J,6,FALSE)</f>
        <v>26CLO26</v>
      </c>
    </row>
    <row r="593" spans="1:55">
      <c r="A593" s="53" t="s">
        <v>170</v>
      </c>
      <c r="B593" s="53" t="s">
        <v>970</v>
      </c>
      <c r="C593" t="s">
        <v>925</v>
      </c>
      <c r="D593" t="s">
        <v>926</v>
      </c>
      <c r="AA593" t="s">
        <v>927</v>
      </c>
      <c r="AB593" t="s">
        <v>928</v>
      </c>
      <c r="AC593" t="s">
        <v>929</v>
      </c>
      <c r="AD593" t="s">
        <v>930</v>
      </c>
      <c r="AS593" t="s">
        <v>931</v>
      </c>
      <c r="AU593" t="s">
        <v>932</v>
      </c>
      <c r="AV593" t="s">
        <v>691</v>
      </c>
      <c r="AX593" t="s">
        <v>692</v>
      </c>
      <c r="BA593" s="89">
        <f>VLOOKUP((A593&amp;AX593),Precios!B:J,9,FALSE)</f>
        <v>300.82</v>
      </c>
      <c r="BB593" t="s">
        <v>934</v>
      </c>
      <c r="BC593" t="str">
        <f>VLOOKUP((A593&amp;AX593),Precios!B:J,6,FALSE)</f>
        <v>26CLO27</v>
      </c>
    </row>
    <row r="594" spans="1:55">
      <c r="A594" s="53" t="s">
        <v>170</v>
      </c>
      <c r="B594" s="53" t="s">
        <v>970</v>
      </c>
      <c r="C594" t="s">
        <v>925</v>
      </c>
      <c r="D594" t="s">
        <v>926</v>
      </c>
      <c r="AA594" t="s">
        <v>927</v>
      </c>
      <c r="AB594" t="s">
        <v>928</v>
      </c>
      <c r="AC594" t="s">
        <v>929</v>
      </c>
      <c r="AD594" t="s">
        <v>930</v>
      </c>
      <c r="AS594" t="s">
        <v>931</v>
      </c>
      <c r="AU594" t="s">
        <v>932</v>
      </c>
      <c r="AV594" t="s">
        <v>683</v>
      </c>
      <c r="AX594" t="s">
        <v>684</v>
      </c>
      <c r="BA594" s="89">
        <f>VLOOKUP((A594&amp;AX594),Precios!B:J,9,FALSE)</f>
        <v>389.97</v>
      </c>
      <c r="BB594" t="s">
        <v>934</v>
      </c>
      <c r="BC594" t="str">
        <f>VLOOKUP((A594&amp;AX594),Precios!B:J,6,FALSE)</f>
        <v>26CLO28</v>
      </c>
    </row>
    <row r="595" spans="1:55">
      <c r="A595" s="53" t="s">
        <v>170</v>
      </c>
      <c r="B595" s="53" t="s">
        <v>970</v>
      </c>
      <c r="C595" t="s">
        <v>925</v>
      </c>
      <c r="D595" t="s">
        <v>926</v>
      </c>
      <c r="AA595" t="s">
        <v>927</v>
      </c>
      <c r="AB595" t="s">
        <v>928</v>
      </c>
      <c r="AC595" t="s">
        <v>929</v>
      </c>
      <c r="AD595" t="s">
        <v>930</v>
      </c>
      <c r="AS595" t="s">
        <v>931</v>
      </c>
      <c r="AU595" t="s">
        <v>932</v>
      </c>
      <c r="AV595" t="s">
        <v>664</v>
      </c>
      <c r="AX595" t="s">
        <v>666</v>
      </c>
      <c r="BA595" s="89">
        <f>VLOOKUP((A595&amp;AX595),Precios!B:J,9,FALSE)</f>
        <v>412.02</v>
      </c>
      <c r="BB595" t="s">
        <v>934</v>
      </c>
      <c r="BC595" t="str">
        <f>VLOOKUP((A595&amp;AX595),Precios!B:J,6,FALSE)</f>
        <v>26CLO30</v>
      </c>
    </row>
    <row r="596" spans="1:55">
      <c r="A596" s="53" t="s">
        <v>172</v>
      </c>
      <c r="B596" s="53" t="s">
        <v>971</v>
      </c>
      <c r="C596" t="s">
        <v>925</v>
      </c>
      <c r="D596" t="s">
        <v>926</v>
      </c>
      <c r="AA596" t="s">
        <v>927</v>
      </c>
      <c r="AB596" t="s">
        <v>928</v>
      </c>
      <c r="AC596" t="s">
        <v>929</v>
      </c>
      <c r="AD596" t="s">
        <v>930</v>
      </c>
      <c r="AS596" t="s">
        <v>931</v>
      </c>
      <c r="AU596" t="s">
        <v>932</v>
      </c>
      <c r="AV596" t="s">
        <v>933</v>
      </c>
      <c r="AX596" t="s">
        <v>699</v>
      </c>
      <c r="BA596" s="89">
        <f>VLOOKUP((A596&amp;AX596),Precios!B:J,9,FALSE)</f>
        <v>1699.08</v>
      </c>
      <c r="BB596" t="s">
        <v>934</v>
      </c>
      <c r="BC596" t="str">
        <f>VLOOKUP((A596&amp;AX596),Precios!B:J,6,FALSE)</f>
        <v>24BOG6</v>
      </c>
    </row>
    <row r="597" spans="1:55">
      <c r="A597" s="53" t="s">
        <v>172</v>
      </c>
      <c r="B597" s="53" t="s">
        <v>971</v>
      </c>
      <c r="C597" t="s">
        <v>925</v>
      </c>
      <c r="D597" t="s">
        <v>926</v>
      </c>
      <c r="AA597" t="s">
        <v>927</v>
      </c>
      <c r="AB597" t="s">
        <v>928</v>
      </c>
      <c r="AC597" t="s">
        <v>929</v>
      </c>
      <c r="AD597" t="s">
        <v>930</v>
      </c>
      <c r="AS597" t="s">
        <v>931</v>
      </c>
      <c r="AU597" t="s">
        <v>932</v>
      </c>
      <c r="AV597" t="s">
        <v>700</v>
      </c>
      <c r="AX597" t="s">
        <v>701</v>
      </c>
      <c r="BA597" s="89">
        <f>VLOOKUP((A597&amp;AX597),Precios!B:J,9,FALSE)</f>
        <v>1660.85</v>
      </c>
      <c r="BB597" t="s">
        <v>934</v>
      </c>
      <c r="BC597" t="str">
        <f>VLOOKUP((A597&amp;AX597),Precios!B:J,6,FALSE)</f>
        <v>24BOG7</v>
      </c>
    </row>
    <row r="598" spans="1:55">
      <c r="A598" s="53" t="s">
        <v>172</v>
      </c>
      <c r="B598" s="53" t="s">
        <v>971</v>
      </c>
      <c r="C598" t="s">
        <v>925</v>
      </c>
      <c r="D598" t="s">
        <v>926</v>
      </c>
      <c r="AA598" t="s">
        <v>927</v>
      </c>
      <c r="AB598" t="s">
        <v>928</v>
      </c>
      <c r="AC598" t="s">
        <v>929</v>
      </c>
      <c r="AD598" t="s">
        <v>930</v>
      </c>
      <c r="AS598" t="s">
        <v>931</v>
      </c>
      <c r="AU598" t="s">
        <v>932</v>
      </c>
      <c r="AV598" t="s">
        <v>679</v>
      </c>
      <c r="AX598" t="s">
        <v>680</v>
      </c>
      <c r="BA598" s="89">
        <f>VLOOKUP((A598&amp;AX598),Precios!B:J,9,FALSE)</f>
        <v>876.1</v>
      </c>
      <c r="BB598" t="s">
        <v>934</v>
      </c>
      <c r="BC598" t="str">
        <f>VLOOKUP((A598&amp;AX598),Precios!B:J,6,FALSE)</f>
        <v>24BOG8</v>
      </c>
    </row>
    <row r="599" spans="1:55">
      <c r="A599" s="53" t="s">
        <v>172</v>
      </c>
      <c r="B599" s="53" t="s">
        <v>971</v>
      </c>
      <c r="C599" t="s">
        <v>925</v>
      </c>
      <c r="D599" t="s">
        <v>926</v>
      </c>
      <c r="AA599" t="s">
        <v>927</v>
      </c>
      <c r="AB599" t="s">
        <v>928</v>
      </c>
      <c r="AC599" t="s">
        <v>929</v>
      </c>
      <c r="AD599" t="s">
        <v>930</v>
      </c>
      <c r="AS599" t="s">
        <v>931</v>
      </c>
      <c r="AU599" t="s">
        <v>932</v>
      </c>
      <c r="AV599" t="s">
        <v>660</v>
      </c>
      <c r="AX599" t="s">
        <v>661</v>
      </c>
      <c r="BA599" s="89">
        <f>VLOOKUP((A599&amp;AX599),Precios!B:J,9,FALSE)</f>
        <v>1219.52</v>
      </c>
      <c r="BB599" t="s">
        <v>934</v>
      </c>
      <c r="BC599" t="str">
        <f>VLOOKUP((A599&amp;AX599),Precios!B:J,6,FALSE)</f>
        <v>24BOG9</v>
      </c>
    </row>
    <row r="600" spans="1:55">
      <c r="A600" s="53" t="s">
        <v>172</v>
      </c>
      <c r="B600" s="53" t="s">
        <v>971</v>
      </c>
      <c r="C600" t="s">
        <v>925</v>
      </c>
      <c r="D600" t="s">
        <v>926</v>
      </c>
      <c r="AA600" t="s">
        <v>927</v>
      </c>
      <c r="AB600" t="s">
        <v>928</v>
      </c>
      <c r="AC600" t="s">
        <v>929</v>
      </c>
      <c r="AD600" t="s">
        <v>930</v>
      </c>
      <c r="AS600" t="s">
        <v>931</v>
      </c>
      <c r="AU600" t="s">
        <v>932</v>
      </c>
      <c r="AV600" t="s">
        <v>674</v>
      </c>
      <c r="AX600" t="s">
        <v>675</v>
      </c>
      <c r="BA600" s="89">
        <f>VLOOKUP((A600&amp;AX600),Precios!B:J,9,FALSE)</f>
        <v>1108.6500000000001</v>
      </c>
      <c r="BB600" t="s">
        <v>934</v>
      </c>
      <c r="BC600" t="str">
        <f>VLOOKUP((A600&amp;AX600),Precios!B:J,6,FALSE)</f>
        <v>24BOG10</v>
      </c>
    </row>
    <row r="601" spans="1:55">
      <c r="A601" s="53" t="s">
        <v>172</v>
      </c>
      <c r="B601" s="53" t="s">
        <v>971</v>
      </c>
      <c r="C601" t="s">
        <v>925</v>
      </c>
      <c r="D601" t="s">
        <v>926</v>
      </c>
      <c r="AA601" t="s">
        <v>927</v>
      </c>
      <c r="AB601" t="s">
        <v>928</v>
      </c>
      <c r="AC601" t="s">
        <v>929</v>
      </c>
      <c r="AD601" t="s">
        <v>930</v>
      </c>
      <c r="AS601" t="s">
        <v>931</v>
      </c>
      <c r="AU601" t="s">
        <v>932</v>
      </c>
      <c r="AV601" t="s">
        <v>685</v>
      </c>
      <c r="AX601" t="s">
        <v>686</v>
      </c>
      <c r="BA601" s="89">
        <f>VLOOKUP((A601&amp;AX601),Precios!B:J,9,FALSE)</f>
        <v>1231.8399999999999</v>
      </c>
      <c r="BB601" t="s">
        <v>934</v>
      </c>
      <c r="BC601" t="str">
        <f>VLOOKUP((A601&amp;AX601),Precios!B:J,6,FALSE)</f>
        <v>24BOG11</v>
      </c>
    </row>
    <row r="602" spans="1:55">
      <c r="A602" s="53" t="s">
        <v>172</v>
      </c>
      <c r="B602" s="53" t="s">
        <v>971</v>
      </c>
      <c r="C602" t="s">
        <v>925</v>
      </c>
      <c r="D602" t="s">
        <v>926</v>
      </c>
      <c r="AA602" t="s">
        <v>927</v>
      </c>
      <c r="AB602" t="s">
        <v>928</v>
      </c>
      <c r="AC602" t="s">
        <v>929</v>
      </c>
      <c r="AD602" t="s">
        <v>930</v>
      </c>
      <c r="AS602" t="s">
        <v>931</v>
      </c>
      <c r="AU602" t="s">
        <v>932</v>
      </c>
      <c r="AV602" t="s">
        <v>662</v>
      </c>
      <c r="AX602" t="s">
        <v>663</v>
      </c>
      <c r="BA602" s="89">
        <f>VLOOKUP((A602&amp;AX602),Precios!B:J,9,FALSE)</f>
        <v>1194.67</v>
      </c>
      <c r="BB602" t="s">
        <v>934</v>
      </c>
      <c r="BC602" t="str">
        <f>VLOOKUP((A602&amp;AX602),Precios!B:J,6,FALSE)</f>
        <v>24BOG12</v>
      </c>
    </row>
    <row r="603" spans="1:55">
      <c r="A603" s="53" t="s">
        <v>172</v>
      </c>
      <c r="B603" s="53" t="s">
        <v>971</v>
      </c>
      <c r="C603" t="s">
        <v>925</v>
      </c>
      <c r="D603" t="s">
        <v>926</v>
      </c>
      <c r="AA603" t="s">
        <v>927</v>
      </c>
      <c r="AB603" t="s">
        <v>928</v>
      </c>
      <c r="AC603" t="s">
        <v>929</v>
      </c>
      <c r="AD603" t="s">
        <v>930</v>
      </c>
      <c r="AS603" t="s">
        <v>931</v>
      </c>
      <c r="AU603" t="s">
        <v>932</v>
      </c>
      <c r="AV603" t="s">
        <v>669</v>
      </c>
      <c r="AX603" t="s">
        <v>670</v>
      </c>
      <c r="BA603" s="89">
        <f>VLOOKUP((A603&amp;AX603),Precios!B:J,9,FALSE)</f>
        <v>1288.29</v>
      </c>
      <c r="BB603" t="s">
        <v>934</v>
      </c>
      <c r="BC603" t="str">
        <f>VLOOKUP((A603&amp;AX603),Precios!B:J,6,FALSE)</f>
        <v>24BOG13</v>
      </c>
    </row>
    <row r="604" spans="1:55">
      <c r="A604" s="53" t="s">
        <v>172</v>
      </c>
      <c r="B604" s="53" t="s">
        <v>971</v>
      </c>
      <c r="C604" t="s">
        <v>925</v>
      </c>
      <c r="D604" t="s">
        <v>926</v>
      </c>
      <c r="AA604" t="s">
        <v>927</v>
      </c>
      <c r="AB604" t="s">
        <v>928</v>
      </c>
      <c r="AC604" t="s">
        <v>929</v>
      </c>
      <c r="AD604" t="s">
        <v>930</v>
      </c>
      <c r="AS604" t="s">
        <v>931</v>
      </c>
      <c r="AU604" t="s">
        <v>932</v>
      </c>
      <c r="AV604" t="s">
        <v>693</v>
      </c>
      <c r="AX604" t="s">
        <v>694</v>
      </c>
      <c r="BA604" s="89">
        <f>VLOOKUP((A604&amp;AX604),Precios!B:J,9,FALSE)</f>
        <v>1415.1999999999998</v>
      </c>
      <c r="BB604" t="s">
        <v>934</v>
      </c>
      <c r="BC604" t="str">
        <f>VLOOKUP((A604&amp;AX604),Precios!B:J,6,FALSE)</f>
        <v>24BOG14</v>
      </c>
    </row>
    <row r="605" spans="1:55">
      <c r="A605" s="53" t="s">
        <v>172</v>
      </c>
      <c r="B605" s="53" t="s">
        <v>971</v>
      </c>
      <c r="C605" t="s">
        <v>925</v>
      </c>
      <c r="D605" t="s">
        <v>926</v>
      </c>
      <c r="AA605" t="s">
        <v>927</v>
      </c>
      <c r="AB605" t="s">
        <v>928</v>
      </c>
      <c r="AC605" t="s">
        <v>929</v>
      </c>
      <c r="AD605" t="s">
        <v>930</v>
      </c>
      <c r="AS605" t="s">
        <v>931</v>
      </c>
      <c r="AU605" t="s">
        <v>932</v>
      </c>
      <c r="AV605" t="s">
        <v>687</v>
      </c>
      <c r="AX605" t="s">
        <v>688</v>
      </c>
      <c r="BA605" s="89">
        <f>VLOOKUP((A605&amp;AX605),Precios!B:J,9,FALSE)</f>
        <v>1433.39</v>
      </c>
      <c r="BB605" t="s">
        <v>934</v>
      </c>
      <c r="BC605" t="str">
        <f>VLOOKUP((A605&amp;AX605),Precios!B:J,6,FALSE)</f>
        <v>24BOG16</v>
      </c>
    </row>
    <row r="606" spans="1:55">
      <c r="A606" s="53" t="s">
        <v>172</v>
      </c>
      <c r="B606" s="53" t="s">
        <v>971</v>
      </c>
      <c r="C606" t="s">
        <v>925</v>
      </c>
      <c r="D606" t="s">
        <v>926</v>
      </c>
      <c r="AA606" t="s">
        <v>927</v>
      </c>
      <c r="AB606" t="s">
        <v>928</v>
      </c>
      <c r="AC606" t="s">
        <v>929</v>
      </c>
      <c r="AD606" t="s">
        <v>930</v>
      </c>
      <c r="AS606" t="s">
        <v>931</v>
      </c>
      <c r="AU606" t="s">
        <v>932</v>
      </c>
      <c r="AV606" t="s">
        <v>667</v>
      </c>
      <c r="AX606" t="s">
        <v>668</v>
      </c>
      <c r="BA606" s="89">
        <f>VLOOKUP((A606&amp;AX606),Precios!B:J,9,FALSE)</f>
        <v>251.99</v>
      </c>
      <c r="BB606" t="s">
        <v>934</v>
      </c>
      <c r="BC606" t="str">
        <f>VLOOKUP((A606&amp;AX606),Precios!B:J,6,FALSE)</f>
        <v>24BOG17</v>
      </c>
    </row>
    <row r="607" spans="1:55">
      <c r="A607" s="53" t="s">
        <v>172</v>
      </c>
      <c r="B607" s="53" t="s">
        <v>971</v>
      </c>
      <c r="C607" t="s">
        <v>925</v>
      </c>
      <c r="D607" t="s">
        <v>926</v>
      </c>
      <c r="AA607" t="s">
        <v>927</v>
      </c>
      <c r="AB607" t="s">
        <v>928</v>
      </c>
      <c r="AC607" t="s">
        <v>929</v>
      </c>
      <c r="AD607" t="s">
        <v>930</v>
      </c>
      <c r="AS607" t="s">
        <v>931</v>
      </c>
      <c r="AU607" t="s">
        <v>932</v>
      </c>
      <c r="AV607" t="s">
        <v>677</v>
      </c>
      <c r="AX607" t="s">
        <v>678</v>
      </c>
      <c r="BA607" s="89">
        <f>VLOOKUP((A607&amp;AX607),Precios!B:J,9,FALSE)</f>
        <v>1427.23</v>
      </c>
      <c r="BB607" t="s">
        <v>934</v>
      </c>
      <c r="BC607" t="str">
        <f>VLOOKUP((A607&amp;AX607),Precios!B:J,6,FALSE)</f>
        <v>24BOG18</v>
      </c>
    </row>
    <row r="608" spans="1:55">
      <c r="A608" s="53" t="s">
        <v>172</v>
      </c>
      <c r="B608" s="53" t="s">
        <v>971</v>
      </c>
      <c r="C608" t="s">
        <v>925</v>
      </c>
      <c r="D608" t="s">
        <v>926</v>
      </c>
      <c r="AA608" t="s">
        <v>927</v>
      </c>
      <c r="AB608" t="s">
        <v>928</v>
      </c>
      <c r="AC608" t="s">
        <v>929</v>
      </c>
      <c r="AD608" t="s">
        <v>930</v>
      </c>
      <c r="AS608" t="s">
        <v>931</v>
      </c>
      <c r="AU608" t="s">
        <v>932</v>
      </c>
      <c r="AV608" t="s">
        <v>695</v>
      </c>
      <c r="AX608" t="s">
        <v>696</v>
      </c>
      <c r="BA608" s="89">
        <f>VLOOKUP((A608&amp;AX608),Precios!B:J,9,FALSE)</f>
        <v>876</v>
      </c>
      <c r="BB608" t="s">
        <v>934</v>
      </c>
      <c r="BC608" t="str">
        <f>VLOOKUP((A608&amp;AX608),Precios!B:J,6,FALSE)</f>
        <v>24BOG19</v>
      </c>
    </row>
    <row r="609" spans="1:55">
      <c r="A609" s="53" t="s">
        <v>172</v>
      </c>
      <c r="B609" s="53" t="s">
        <v>971</v>
      </c>
      <c r="C609" t="s">
        <v>925</v>
      </c>
      <c r="D609" t="s">
        <v>926</v>
      </c>
      <c r="AA609" t="s">
        <v>927</v>
      </c>
      <c r="AB609" t="s">
        <v>928</v>
      </c>
      <c r="AC609" t="s">
        <v>929</v>
      </c>
      <c r="AD609" t="s">
        <v>930</v>
      </c>
      <c r="AS609" t="s">
        <v>931</v>
      </c>
      <c r="AU609" t="s">
        <v>932</v>
      </c>
      <c r="AV609" t="s">
        <v>697</v>
      </c>
      <c r="AX609" t="s">
        <v>698</v>
      </c>
      <c r="BA609" s="89">
        <f>VLOOKUP((A609&amp;AX609),Precios!B:J,9,FALSE)</f>
        <v>1478.2</v>
      </c>
      <c r="BB609" t="s">
        <v>934</v>
      </c>
      <c r="BC609" t="str">
        <f>VLOOKUP((A609&amp;AX609),Precios!B:J,6,FALSE)</f>
        <v>24BOG20</v>
      </c>
    </row>
    <row r="610" spans="1:55">
      <c r="A610" s="53" t="s">
        <v>172</v>
      </c>
      <c r="B610" s="53" t="s">
        <v>971</v>
      </c>
      <c r="C610" t="s">
        <v>925</v>
      </c>
      <c r="D610" t="s">
        <v>926</v>
      </c>
      <c r="AA610" t="s">
        <v>927</v>
      </c>
      <c r="AB610" t="s">
        <v>928</v>
      </c>
      <c r="AC610" t="s">
        <v>929</v>
      </c>
      <c r="AD610" t="s">
        <v>930</v>
      </c>
      <c r="AS610" t="s">
        <v>931</v>
      </c>
      <c r="AU610" t="s">
        <v>932</v>
      </c>
      <c r="AV610" t="s">
        <v>679</v>
      </c>
      <c r="AX610" t="s">
        <v>682</v>
      </c>
      <c r="BA610" s="89">
        <f>VLOOKUP((A610&amp;AX610),Precios!B:J,9,FALSE)</f>
        <v>927.06</v>
      </c>
      <c r="BB610" t="s">
        <v>934</v>
      </c>
      <c r="BC610" t="str">
        <f>VLOOKUP((A610&amp;AX610),Precios!B:J,6,FALSE)</f>
        <v>24MED31</v>
      </c>
    </row>
    <row r="611" spans="1:55">
      <c r="A611" s="53" t="s">
        <v>172</v>
      </c>
      <c r="B611" s="53" t="s">
        <v>971</v>
      </c>
      <c r="C611" t="s">
        <v>925</v>
      </c>
      <c r="D611" t="s">
        <v>926</v>
      </c>
      <c r="AA611" t="s">
        <v>927</v>
      </c>
      <c r="AB611" t="s">
        <v>928</v>
      </c>
      <c r="AC611" t="s">
        <v>929</v>
      </c>
      <c r="AD611" t="s">
        <v>930</v>
      </c>
      <c r="AS611" t="s">
        <v>931</v>
      </c>
      <c r="AU611" t="s">
        <v>932</v>
      </c>
      <c r="AV611" t="s">
        <v>674</v>
      </c>
      <c r="AX611" t="s">
        <v>676</v>
      </c>
      <c r="BA611" s="89">
        <f>VLOOKUP((A611&amp;AX611),Precios!B:J,9,FALSE)</f>
        <v>1127.1300000000001</v>
      </c>
      <c r="BB611" t="s">
        <v>934</v>
      </c>
      <c r="BC611" t="str">
        <f>VLOOKUP((A611&amp;AX611),Precios!B:J,6,FALSE)</f>
        <v>24MED22</v>
      </c>
    </row>
    <row r="612" spans="1:55">
      <c r="A612" s="53" t="s">
        <v>172</v>
      </c>
      <c r="B612" s="53" t="s">
        <v>971</v>
      </c>
      <c r="C612" t="s">
        <v>925</v>
      </c>
      <c r="D612" t="s">
        <v>926</v>
      </c>
      <c r="AA612" t="s">
        <v>927</v>
      </c>
      <c r="AB612" t="s">
        <v>928</v>
      </c>
      <c r="AC612" t="s">
        <v>929</v>
      </c>
      <c r="AD612" t="s">
        <v>930</v>
      </c>
      <c r="AS612" t="s">
        <v>931</v>
      </c>
      <c r="AU612" t="s">
        <v>932</v>
      </c>
      <c r="AV612" t="s">
        <v>671</v>
      </c>
      <c r="AX612" t="s">
        <v>673</v>
      </c>
      <c r="BA612" s="89">
        <f>VLOOKUP((A612&amp;AX612),Precios!B:J,9,FALSE)</f>
        <v>1219.52</v>
      </c>
      <c r="BB612" t="s">
        <v>934</v>
      </c>
      <c r="BC612" t="str">
        <f>VLOOKUP((A612&amp;AX612),Precios!B:J,6,FALSE)</f>
        <v>24MED23</v>
      </c>
    </row>
    <row r="613" spans="1:55">
      <c r="A613" s="53" t="s">
        <v>172</v>
      </c>
      <c r="B613" s="53" t="s">
        <v>971</v>
      </c>
      <c r="C613" t="s">
        <v>925</v>
      </c>
      <c r="D613" t="s">
        <v>926</v>
      </c>
      <c r="AA613" t="s">
        <v>927</v>
      </c>
      <c r="AB613" t="s">
        <v>928</v>
      </c>
      <c r="AC613" t="s">
        <v>929</v>
      </c>
      <c r="AD613" t="s">
        <v>930</v>
      </c>
      <c r="AS613" t="s">
        <v>931</v>
      </c>
      <c r="AU613" t="s">
        <v>932</v>
      </c>
      <c r="AV613" t="s">
        <v>689</v>
      </c>
      <c r="AX613" t="s">
        <v>690</v>
      </c>
      <c r="BA613" s="89">
        <f>VLOOKUP((A613&amp;AX613),Precios!B:J,9,FALSE)</f>
        <v>393.11</v>
      </c>
      <c r="BB613" t="s">
        <v>934</v>
      </c>
      <c r="BC613" t="str">
        <f>VLOOKUP((A613&amp;AX613),Precios!B:J,6,FALSE)</f>
        <v>24MED25</v>
      </c>
    </row>
    <row r="614" spans="1:55">
      <c r="A614" s="53" t="s">
        <v>172</v>
      </c>
      <c r="B614" s="53" t="s">
        <v>971</v>
      </c>
      <c r="C614" t="s">
        <v>925</v>
      </c>
      <c r="D614" t="s">
        <v>926</v>
      </c>
      <c r="AA614" t="s">
        <v>927</v>
      </c>
      <c r="AB614" t="s">
        <v>928</v>
      </c>
      <c r="AC614" t="s">
        <v>929</v>
      </c>
      <c r="AD614" t="s">
        <v>930</v>
      </c>
      <c r="AS614" t="s">
        <v>931</v>
      </c>
      <c r="AU614" t="s">
        <v>932</v>
      </c>
      <c r="AV614" t="s">
        <v>679</v>
      </c>
      <c r="AX614" t="s">
        <v>681</v>
      </c>
      <c r="BA614" s="89">
        <f>VLOOKUP((A614&amp;AX614),Precios!B:J,9,FALSE)</f>
        <v>927.06</v>
      </c>
      <c r="BB614" t="s">
        <v>934</v>
      </c>
      <c r="BC614" t="str">
        <f>VLOOKUP((A614&amp;AX614),Precios!B:J,6,FALSE)</f>
        <v>24CLO26</v>
      </c>
    </row>
    <row r="615" spans="1:55">
      <c r="A615" s="53" t="s">
        <v>172</v>
      </c>
      <c r="B615" s="53" t="s">
        <v>971</v>
      </c>
      <c r="C615" t="s">
        <v>925</v>
      </c>
      <c r="D615" t="s">
        <v>926</v>
      </c>
      <c r="AA615" t="s">
        <v>927</v>
      </c>
      <c r="AB615" t="s">
        <v>928</v>
      </c>
      <c r="AC615" t="s">
        <v>929</v>
      </c>
      <c r="AD615" t="s">
        <v>930</v>
      </c>
      <c r="AS615" t="s">
        <v>931</v>
      </c>
      <c r="AU615" t="s">
        <v>932</v>
      </c>
      <c r="AV615" t="s">
        <v>691</v>
      </c>
      <c r="AX615" t="s">
        <v>692</v>
      </c>
      <c r="BA615" s="89">
        <f>VLOOKUP((A615&amp;AX615),Precios!B:J,9,FALSE)</f>
        <v>1310.3</v>
      </c>
      <c r="BB615" t="s">
        <v>934</v>
      </c>
      <c r="BC615" t="str">
        <f>VLOOKUP((A615&amp;AX615),Precios!B:J,6,FALSE)</f>
        <v>24CLO27</v>
      </c>
    </row>
    <row r="616" spans="1:55">
      <c r="A616" s="53" t="s">
        <v>172</v>
      </c>
      <c r="B616" s="53" t="s">
        <v>971</v>
      </c>
      <c r="C616" t="s">
        <v>925</v>
      </c>
      <c r="D616" t="s">
        <v>926</v>
      </c>
      <c r="AA616" t="s">
        <v>927</v>
      </c>
      <c r="AB616" t="s">
        <v>928</v>
      </c>
      <c r="AC616" t="s">
        <v>929</v>
      </c>
      <c r="AD616" t="s">
        <v>930</v>
      </c>
      <c r="AS616" t="s">
        <v>931</v>
      </c>
      <c r="AU616" t="s">
        <v>932</v>
      </c>
      <c r="AV616" t="s">
        <v>683</v>
      </c>
      <c r="AX616" t="s">
        <v>684</v>
      </c>
      <c r="BA616" s="89">
        <f>VLOOKUP((A616&amp;AX616),Precios!B:J,9,FALSE)</f>
        <v>631.08000000000004</v>
      </c>
      <c r="BB616" t="s">
        <v>934</v>
      </c>
      <c r="BC616" t="str">
        <f>VLOOKUP((A616&amp;AX616),Precios!B:J,6,FALSE)</f>
        <v>24CLO28</v>
      </c>
    </row>
    <row r="617" spans="1:55">
      <c r="A617" s="53" t="s">
        <v>172</v>
      </c>
      <c r="B617" s="53" t="s">
        <v>971</v>
      </c>
      <c r="C617" t="s">
        <v>925</v>
      </c>
      <c r="D617" t="s">
        <v>926</v>
      </c>
      <c r="AA617" t="s">
        <v>927</v>
      </c>
      <c r="AB617" t="s">
        <v>928</v>
      </c>
      <c r="AC617" t="s">
        <v>929</v>
      </c>
      <c r="AD617" t="s">
        <v>930</v>
      </c>
      <c r="AS617" t="s">
        <v>931</v>
      </c>
      <c r="AU617" t="s">
        <v>932</v>
      </c>
      <c r="AV617" t="s">
        <v>664</v>
      </c>
      <c r="AX617" t="s">
        <v>666</v>
      </c>
      <c r="BA617" s="89">
        <f>VLOOKUP((A617&amp;AX617),Precios!B:J,9,FALSE)</f>
        <v>1424.04</v>
      </c>
      <c r="BB617" t="s">
        <v>934</v>
      </c>
      <c r="BC617" t="str">
        <f>VLOOKUP((A617&amp;AX617),Precios!B:J,6,FALSE)</f>
        <v>24CLO30</v>
      </c>
    </row>
    <row r="618" spans="1:55">
      <c r="A618" s="53" t="s">
        <v>66</v>
      </c>
      <c r="B618" s="53" t="s">
        <v>972</v>
      </c>
      <c r="C618" t="s">
        <v>964</v>
      </c>
      <c r="D618" t="s">
        <v>926</v>
      </c>
      <c r="AA618" t="s">
        <v>927</v>
      </c>
      <c r="AB618" t="s">
        <v>928</v>
      </c>
      <c r="AC618" t="s">
        <v>929</v>
      </c>
      <c r="AD618" t="s">
        <v>930</v>
      </c>
      <c r="AS618" t="s">
        <v>931</v>
      </c>
      <c r="AU618" t="s">
        <v>973</v>
      </c>
      <c r="AV618" t="s">
        <v>933</v>
      </c>
      <c r="AX618" t="s">
        <v>699</v>
      </c>
      <c r="BA618" s="89">
        <f>VLOOKUP((A618&amp;AX618),Precios!B:J,9,FALSE)</f>
        <v>1002.46</v>
      </c>
      <c r="BB618" t="s">
        <v>934</v>
      </c>
      <c r="BC618" t="str">
        <f>VLOOKUP((A618&amp;AX618),Precios!B:J,6,FALSE)</f>
        <v>116BOG6</v>
      </c>
    </row>
    <row r="619" spans="1:55">
      <c r="A619" s="53" t="s">
        <v>66</v>
      </c>
      <c r="B619" s="53" t="s">
        <v>972</v>
      </c>
      <c r="C619" t="s">
        <v>964</v>
      </c>
      <c r="D619" t="s">
        <v>926</v>
      </c>
      <c r="AA619" t="s">
        <v>927</v>
      </c>
      <c r="AB619" t="s">
        <v>928</v>
      </c>
      <c r="AC619" t="s">
        <v>929</v>
      </c>
      <c r="AD619" t="s">
        <v>930</v>
      </c>
      <c r="AS619" t="s">
        <v>931</v>
      </c>
      <c r="AU619" t="s">
        <v>973</v>
      </c>
      <c r="AV619" t="s">
        <v>700</v>
      </c>
      <c r="AX619" t="s">
        <v>701</v>
      </c>
      <c r="BA619" s="89">
        <f>VLOOKUP((A619&amp;AX619),Precios!B:J,9,FALSE)</f>
        <v>943.11</v>
      </c>
      <c r="BB619" t="s">
        <v>934</v>
      </c>
      <c r="BC619" t="str">
        <f>VLOOKUP((A619&amp;AX619),Precios!B:J,6,FALSE)</f>
        <v>116BOG7</v>
      </c>
    </row>
    <row r="620" spans="1:55">
      <c r="A620" s="53" t="s">
        <v>66</v>
      </c>
      <c r="B620" s="53" t="s">
        <v>972</v>
      </c>
      <c r="C620" t="s">
        <v>964</v>
      </c>
      <c r="D620" t="s">
        <v>926</v>
      </c>
      <c r="AA620" t="s">
        <v>927</v>
      </c>
      <c r="AB620" t="s">
        <v>928</v>
      </c>
      <c r="AC620" t="s">
        <v>929</v>
      </c>
      <c r="AD620" t="s">
        <v>930</v>
      </c>
      <c r="AS620" t="s">
        <v>931</v>
      </c>
      <c r="AU620" t="s">
        <v>973</v>
      </c>
      <c r="AV620" t="s">
        <v>679</v>
      </c>
      <c r="AX620" t="s">
        <v>680</v>
      </c>
      <c r="BA620" s="89">
        <f>VLOOKUP((A620&amp;AX620),Precios!B:J,9,FALSE)</f>
        <v>820.87</v>
      </c>
      <c r="BB620" t="s">
        <v>934</v>
      </c>
      <c r="BC620" t="str">
        <f>VLOOKUP((A620&amp;AX620),Precios!B:J,6,FALSE)</f>
        <v>116BOG8</v>
      </c>
    </row>
    <row r="621" spans="1:55">
      <c r="A621" s="53" t="s">
        <v>66</v>
      </c>
      <c r="B621" s="53" t="s">
        <v>972</v>
      </c>
      <c r="C621" t="s">
        <v>964</v>
      </c>
      <c r="D621" t="s">
        <v>926</v>
      </c>
      <c r="AA621" t="s">
        <v>927</v>
      </c>
      <c r="AB621" t="s">
        <v>928</v>
      </c>
      <c r="AC621" t="s">
        <v>929</v>
      </c>
      <c r="AD621" t="s">
        <v>930</v>
      </c>
      <c r="AS621" t="s">
        <v>931</v>
      </c>
      <c r="AU621" t="s">
        <v>973</v>
      </c>
      <c r="AV621" t="s">
        <v>660</v>
      </c>
      <c r="AX621" t="s">
        <v>661</v>
      </c>
      <c r="BA621" s="89">
        <f>VLOOKUP((A621&amp;AX621),Precios!B:J,9,FALSE)</f>
        <v>853.66</v>
      </c>
      <c r="BB621" t="s">
        <v>934</v>
      </c>
      <c r="BC621" t="str">
        <f>VLOOKUP((A621&amp;AX621),Precios!B:J,6,FALSE)</f>
        <v>116BOG9</v>
      </c>
    </row>
    <row r="622" spans="1:55">
      <c r="A622" s="53" t="s">
        <v>66</v>
      </c>
      <c r="B622" s="53" t="s">
        <v>972</v>
      </c>
      <c r="C622" t="s">
        <v>964</v>
      </c>
      <c r="D622" t="s">
        <v>926</v>
      </c>
      <c r="AA622" t="s">
        <v>927</v>
      </c>
      <c r="AB622" t="s">
        <v>928</v>
      </c>
      <c r="AC622" t="s">
        <v>929</v>
      </c>
      <c r="AD622" t="s">
        <v>930</v>
      </c>
      <c r="AS622" t="s">
        <v>931</v>
      </c>
      <c r="AU622" t="s">
        <v>973</v>
      </c>
      <c r="AV622" t="s">
        <v>674</v>
      </c>
      <c r="AX622" t="s">
        <v>675</v>
      </c>
      <c r="BA622" s="89">
        <f>VLOOKUP((A622&amp;AX622),Precios!B:J,9,FALSE)</f>
        <v>931.27</v>
      </c>
      <c r="BB622" t="s">
        <v>934</v>
      </c>
      <c r="BC622" t="str">
        <f>VLOOKUP((A622&amp;AX622),Precios!B:J,6,FALSE)</f>
        <v>116BOG10</v>
      </c>
    </row>
    <row r="623" spans="1:55">
      <c r="A623" s="53" t="s">
        <v>66</v>
      </c>
      <c r="B623" s="53" t="s">
        <v>972</v>
      </c>
      <c r="C623" t="s">
        <v>964</v>
      </c>
      <c r="D623" t="s">
        <v>926</v>
      </c>
      <c r="AA623" t="s">
        <v>927</v>
      </c>
      <c r="AB623" t="s">
        <v>928</v>
      </c>
      <c r="AC623" t="s">
        <v>929</v>
      </c>
      <c r="AD623" t="s">
        <v>930</v>
      </c>
      <c r="AS623" t="s">
        <v>931</v>
      </c>
      <c r="AU623" t="s">
        <v>973</v>
      </c>
      <c r="AV623" t="s">
        <v>685</v>
      </c>
      <c r="AX623" t="s">
        <v>686</v>
      </c>
      <c r="BA623" s="89">
        <f>VLOOKUP((A623&amp;AX623),Precios!B:J,9,FALSE)</f>
        <v>862.29</v>
      </c>
      <c r="BB623" t="s">
        <v>934</v>
      </c>
      <c r="BC623" t="str">
        <f>VLOOKUP((A623&amp;AX623),Precios!B:J,6,FALSE)</f>
        <v>116BOG11</v>
      </c>
    </row>
    <row r="624" spans="1:55">
      <c r="A624" s="53" t="s">
        <v>66</v>
      </c>
      <c r="B624" s="53" t="s">
        <v>972</v>
      </c>
      <c r="C624" t="s">
        <v>964</v>
      </c>
      <c r="D624" t="s">
        <v>926</v>
      </c>
      <c r="AA624" t="s">
        <v>927</v>
      </c>
      <c r="AB624" t="s">
        <v>928</v>
      </c>
      <c r="AC624" t="s">
        <v>929</v>
      </c>
      <c r="AD624" t="s">
        <v>930</v>
      </c>
      <c r="AS624" t="s">
        <v>931</v>
      </c>
      <c r="AU624" t="s">
        <v>973</v>
      </c>
      <c r="AV624" t="s">
        <v>662</v>
      </c>
      <c r="AX624" t="s">
        <v>663</v>
      </c>
      <c r="BA624" s="89">
        <f>VLOOKUP((A624&amp;AX624),Precios!B:J,9,FALSE)</f>
        <v>783.7</v>
      </c>
      <c r="BB624" t="s">
        <v>934</v>
      </c>
      <c r="BC624" t="str">
        <f>VLOOKUP((A624&amp;AX624),Precios!B:J,6,FALSE)</f>
        <v>116BOG12</v>
      </c>
    </row>
    <row r="625" spans="1:55">
      <c r="A625" s="53" t="s">
        <v>66</v>
      </c>
      <c r="B625" s="53" t="s">
        <v>972</v>
      </c>
      <c r="C625" t="s">
        <v>964</v>
      </c>
      <c r="D625" t="s">
        <v>926</v>
      </c>
      <c r="AA625" t="s">
        <v>927</v>
      </c>
      <c r="AB625" t="s">
        <v>928</v>
      </c>
      <c r="AC625" t="s">
        <v>929</v>
      </c>
      <c r="AD625" t="s">
        <v>930</v>
      </c>
      <c r="AS625" t="s">
        <v>931</v>
      </c>
      <c r="AU625" t="s">
        <v>973</v>
      </c>
      <c r="AV625" t="s">
        <v>669</v>
      </c>
      <c r="AX625" t="s">
        <v>670</v>
      </c>
      <c r="BA625" s="89">
        <f>VLOOKUP((A625&amp;AX625),Precios!B:J,9,FALSE)</f>
        <v>889</v>
      </c>
      <c r="BB625" t="s">
        <v>934</v>
      </c>
      <c r="BC625" t="str">
        <f>VLOOKUP((A625&amp;AX625),Precios!B:J,6,FALSE)</f>
        <v>116BOG13</v>
      </c>
    </row>
    <row r="626" spans="1:55">
      <c r="A626" s="53" t="s">
        <v>66</v>
      </c>
      <c r="B626" s="53" t="s">
        <v>972</v>
      </c>
      <c r="C626" t="s">
        <v>964</v>
      </c>
      <c r="D626" t="s">
        <v>926</v>
      </c>
      <c r="AA626" t="s">
        <v>927</v>
      </c>
      <c r="AB626" t="s">
        <v>928</v>
      </c>
      <c r="AC626" t="s">
        <v>929</v>
      </c>
      <c r="AD626" t="s">
        <v>930</v>
      </c>
      <c r="AS626" t="s">
        <v>931</v>
      </c>
      <c r="AU626" t="s">
        <v>973</v>
      </c>
      <c r="AV626" t="s">
        <v>693</v>
      </c>
      <c r="AX626" t="s">
        <v>694</v>
      </c>
      <c r="BA626" s="89">
        <f>VLOOKUP((A626&amp;AX626),Precios!B:J,9,FALSE)</f>
        <v>881.59999999999991</v>
      </c>
      <c r="BB626" t="s">
        <v>934</v>
      </c>
      <c r="BC626" t="str">
        <f>VLOOKUP((A626&amp;AX626),Precios!B:J,6,FALSE)</f>
        <v>116BOG14</v>
      </c>
    </row>
    <row r="627" spans="1:55">
      <c r="A627" s="53" t="s">
        <v>66</v>
      </c>
      <c r="B627" s="53" t="s">
        <v>972</v>
      </c>
      <c r="C627" t="s">
        <v>964</v>
      </c>
      <c r="D627" t="s">
        <v>926</v>
      </c>
      <c r="AA627" t="s">
        <v>927</v>
      </c>
      <c r="AB627" t="s">
        <v>928</v>
      </c>
      <c r="AC627" t="s">
        <v>929</v>
      </c>
      <c r="AD627" t="s">
        <v>930</v>
      </c>
      <c r="AS627" t="s">
        <v>931</v>
      </c>
      <c r="AU627" t="s">
        <v>973</v>
      </c>
      <c r="AV627" t="s">
        <v>687</v>
      </c>
      <c r="AX627" t="s">
        <v>688</v>
      </c>
      <c r="BA627" s="89">
        <f>VLOOKUP((A627&amp;AX627),Precios!B:J,9,FALSE)</f>
        <v>908.98</v>
      </c>
      <c r="BB627" t="s">
        <v>934</v>
      </c>
      <c r="BC627" t="str">
        <f>VLOOKUP((A627&amp;AX627),Precios!B:J,6,FALSE)</f>
        <v>116BOG16</v>
      </c>
    </row>
    <row r="628" spans="1:55">
      <c r="A628" s="53" t="s">
        <v>66</v>
      </c>
      <c r="B628" s="53" t="s">
        <v>972</v>
      </c>
      <c r="C628" t="s">
        <v>964</v>
      </c>
      <c r="D628" t="s">
        <v>926</v>
      </c>
      <c r="AA628" t="s">
        <v>927</v>
      </c>
      <c r="AB628" t="s">
        <v>928</v>
      </c>
      <c r="AC628" t="s">
        <v>929</v>
      </c>
      <c r="AD628" t="s">
        <v>930</v>
      </c>
      <c r="AS628" t="s">
        <v>931</v>
      </c>
      <c r="AU628" t="s">
        <v>973</v>
      </c>
      <c r="AV628" t="s">
        <v>667</v>
      </c>
      <c r="AX628" t="s">
        <v>668</v>
      </c>
      <c r="BA628" s="89">
        <f>VLOOKUP((A628&amp;AX628),Precios!B:J,9,FALSE)</f>
        <v>1362.79</v>
      </c>
      <c r="BB628" t="s">
        <v>934</v>
      </c>
      <c r="BC628" t="str">
        <f>VLOOKUP((A628&amp;AX628),Precios!B:J,6,FALSE)</f>
        <v>116BOG17</v>
      </c>
    </row>
    <row r="629" spans="1:55">
      <c r="A629" s="53" t="s">
        <v>66</v>
      </c>
      <c r="B629" s="53" t="s">
        <v>972</v>
      </c>
      <c r="C629" t="s">
        <v>964</v>
      </c>
      <c r="D629" t="s">
        <v>926</v>
      </c>
      <c r="AA629" t="s">
        <v>927</v>
      </c>
      <c r="AB629" t="s">
        <v>928</v>
      </c>
      <c r="AC629" t="s">
        <v>929</v>
      </c>
      <c r="AD629" t="s">
        <v>930</v>
      </c>
      <c r="AS629" t="s">
        <v>931</v>
      </c>
      <c r="AU629" t="s">
        <v>973</v>
      </c>
      <c r="AV629" t="s">
        <v>677</v>
      </c>
      <c r="AX629" t="s">
        <v>678</v>
      </c>
      <c r="BA629" s="89">
        <f>VLOOKUP((A629&amp;AX629),Precios!B:J,9,FALSE)</f>
        <v>1030.07</v>
      </c>
      <c r="BB629" t="s">
        <v>934</v>
      </c>
      <c r="BC629" t="str">
        <f>VLOOKUP((A629&amp;AX629),Precios!B:J,6,FALSE)</f>
        <v>116BOG18</v>
      </c>
    </row>
    <row r="630" spans="1:55">
      <c r="A630" s="53" t="s">
        <v>66</v>
      </c>
      <c r="B630" s="53" t="s">
        <v>972</v>
      </c>
      <c r="C630" t="s">
        <v>964</v>
      </c>
      <c r="D630" t="s">
        <v>926</v>
      </c>
      <c r="AA630" t="s">
        <v>927</v>
      </c>
      <c r="AB630" t="s">
        <v>928</v>
      </c>
      <c r="AC630" t="s">
        <v>929</v>
      </c>
      <c r="AD630" t="s">
        <v>930</v>
      </c>
      <c r="AS630" t="s">
        <v>931</v>
      </c>
      <c r="AU630" t="s">
        <v>973</v>
      </c>
      <c r="AV630" t="s">
        <v>695</v>
      </c>
      <c r="AX630" t="s">
        <v>696</v>
      </c>
      <c r="BA630" s="89">
        <f>VLOOKUP((A630&amp;AX630),Precios!B:J,9,FALSE)</f>
        <v>820.87</v>
      </c>
      <c r="BB630" t="s">
        <v>934</v>
      </c>
      <c r="BC630" t="str">
        <f>VLOOKUP((A630&amp;AX630),Precios!B:J,6,FALSE)</f>
        <v>116BOG19</v>
      </c>
    </row>
    <row r="631" spans="1:55">
      <c r="A631" s="53" t="s">
        <v>66</v>
      </c>
      <c r="B631" s="53" t="s">
        <v>972</v>
      </c>
      <c r="C631" t="s">
        <v>964</v>
      </c>
      <c r="D631" t="s">
        <v>926</v>
      </c>
      <c r="AA631" t="s">
        <v>927</v>
      </c>
      <c r="AB631" t="s">
        <v>928</v>
      </c>
      <c r="AC631" t="s">
        <v>929</v>
      </c>
      <c r="AD631" t="s">
        <v>930</v>
      </c>
      <c r="AS631" t="s">
        <v>931</v>
      </c>
      <c r="AU631" t="s">
        <v>973</v>
      </c>
      <c r="AV631" t="s">
        <v>697</v>
      </c>
      <c r="AX631" t="s">
        <v>698</v>
      </c>
      <c r="BA631" s="89">
        <f>VLOOKUP((A631&amp;AX631),Precios!B:J,9,FALSE)</f>
        <v>1297.68</v>
      </c>
      <c r="BB631" t="s">
        <v>934</v>
      </c>
      <c r="BC631" t="str">
        <f>VLOOKUP((A631&amp;AX631),Precios!B:J,6,FALSE)</f>
        <v>116BOG20</v>
      </c>
    </row>
    <row r="632" spans="1:55">
      <c r="A632" s="53" t="s">
        <v>66</v>
      </c>
      <c r="B632" s="53" t="s">
        <v>972</v>
      </c>
      <c r="C632" t="s">
        <v>964</v>
      </c>
      <c r="D632" t="s">
        <v>926</v>
      </c>
      <c r="AA632" t="s">
        <v>927</v>
      </c>
      <c r="AB632" t="s">
        <v>928</v>
      </c>
      <c r="AC632" t="s">
        <v>929</v>
      </c>
      <c r="AD632" t="s">
        <v>930</v>
      </c>
      <c r="AS632" t="s">
        <v>931</v>
      </c>
      <c r="AU632" t="s">
        <v>973</v>
      </c>
      <c r="AV632" t="s">
        <v>679</v>
      </c>
      <c r="AX632" t="s">
        <v>682</v>
      </c>
      <c r="BA632" s="89">
        <f>VLOOKUP((A632&amp;AX632),Precios!B:J,9,FALSE)</f>
        <v>869.72</v>
      </c>
      <c r="BB632" t="s">
        <v>934</v>
      </c>
      <c r="BC632" t="str">
        <f>VLOOKUP((A632&amp;AX632),Precios!B:J,6,FALSE)</f>
        <v>116MED31</v>
      </c>
    </row>
    <row r="633" spans="1:55">
      <c r="A633" s="53" t="s">
        <v>66</v>
      </c>
      <c r="B633" s="53" t="s">
        <v>972</v>
      </c>
      <c r="C633" t="s">
        <v>964</v>
      </c>
      <c r="D633" t="s">
        <v>926</v>
      </c>
      <c r="AA633" t="s">
        <v>927</v>
      </c>
      <c r="AB633" t="s">
        <v>928</v>
      </c>
      <c r="AC633" t="s">
        <v>929</v>
      </c>
      <c r="AD633" t="s">
        <v>930</v>
      </c>
      <c r="AS633" t="s">
        <v>931</v>
      </c>
      <c r="AU633" t="s">
        <v>973</v>
      </c>
      <c r="AV633" t="s">
        <v>674</v>
      </c>
      <c r="AX633" t="s">
        <v>676</v>
      </c>
      <c r="BA633" s="89">
        <f>VLOOKUP((A633&amp;AX633),Precios!B:J,9,FALSE)</f>
        <v>947.29</v>
      </c>
      <c r="BB633" t="s">
        <v>934</v>
      </c>
      <c r="BC633" t="str">
        <f>VLOOKUP((A633&amp;AX633),Precios!B:J,6,FALSE)</f>
        <v>116MED22</v>
      </c>
    </row>
    <row r="634" spans="1:55">
      <c r="A634" s="53" t="s">
        <v>66</v>
      </c>
      <c r="B634" s="53" t="s">
        <v>972</v>
      </c>
      <c r="C634" t="s">
        <v>964</v>
      </c>
      <c r="D634" t="s">
        <v>926</v>
      </c>
      <c r="AA634" t="s">
        <v>927</v>
      </c>
      <c r="AB634" t="s">
        <v>928</v>
      </c>
      <c r="AC634" t="s">
        <v>929</v>
      </c>
      <c r="AD634" t="s">
        <v>930</v>
      </c>
      <c r="AS634" t="s">
        <v>931</v>
      </c>
      <c r="AU634" t="s">
        <v>973</v>
      </c>
      <c r="AV634" t="s">
        <v>671</v>
      </c>
      <c r="AX634" t="s">
        <v>673</v>
      </c>
      <c r="BA634" s="89">
        <f>VLOOKUP((A634&amp;AX634),Precios!B:J,9,FALSE)</f>
        <v>934.97</v>
      </c>
      <c r="BB634" t="s">
        <v>934</v>
      </c>
      <c r="BC634" t="str">
        <f>VLOOKUP((A634&amp;AX634),Precios!B:J,6,FALSE)</f>
        <v>116MED23</v>
      </c>
    </row>
    <row r="635" spans="1:55">
      <c r="A635" s="53" t="s">
        <v>66</v>
      </c>
      <c r="B635" s="53" t="s">
        <v>972</v>
      </c>
      <c r="C635" t="s">
        <v>964</v>
      </c>
      <c r="D635" t="s">
        <v>926</v>
      </c>
      <c r="AA635" t="s">
        <v>927</v>
      </c>
      <c r="AB635" t="s">
        <v>928</v>
      </c>
      <c r="AC635" t="s">
        <v>929</v>
      </c>
      <c r="AD635" t="s">
        <v>930</v>
      </c>
      <c r="AS635" t="s">
        <v>931</v>
      </c>
      <c r="AU635" t="s">
        <v>973</v>
      </c>
      <c r="AV635" t="s">
        <v>689</v>
      </c>
      <c r="AX635" t="s">
        <v>690</v>
      </c>
      <c r="BA635" s="89">
        <f>VLOOKUP((A635&amp;AX635),Precios!B:J,9,FALSE)</f>
        <v>869.04</v>
      </c>
      <c r="BB635" t="s">
        <v>934</v>
      </c>
      <c r="BC635" t="str">
        <f>VLOOKUP((A635&amp;AX635),Precios!B:J,6,FALSE)</f>
        <v>116MED25</v>
      </c>
    </row>
    <row r="636" spans="1:55">
      <c r="A636" s="53" t="s">
        <v>66</v>
      </c>
      <c r="B636" s="53" t="s">
        <v>972</v>
      </c>
      <c r="C636" t="s">
        <v>964</v>
      </c>
      <c r="D636" t="s">
        <v>926</v>
      </c>
      <c r="AA636" t="s">
        <v>927</v>
      </c>
      <c r="AB636" t="s">
        <v>928</v>
      </c>
      <c r="AC636" t="s">
        <v>929</v>
      </c>
      <c r="AD636" t="s">
        <v>930</v>
      </c>
      <c r="AS636" t="s">
        <v>931</v>
      </c>
      <c r="AU636" t="s">
        <v>973</v>
      </c>
      <c r="AV636" t="s">
        <v>679</v>
      </c>
      <c r="AX636" t="s">
        <v>681</v>
      </c>
      <c r="BA636" s="89">
        <f>VLOOKUP((A636&amp;AX636),Precios!B:J,9,FALSE)</f>
        <v>869.72</v>
      </c>
      <c r="BB636" t="s">
        <v>934</v>
      </c>
      <c r="BC636" t="str">
        <f>VLOOKUP((A636&amp;AX636),Precios!B:J,6,FALSE)</f>
        <v>116CLO26</v>
      </c>
    </row>
    <row r="637" spans="1:55">
      <c r="A637" s="53" t="s">
        <v>66</v>
      </c>
      <c r="B637" s="53" t="s">
        <v>972</v>
      </c>
      <c r="C637" t="s">
        <v>964</v>
      </c>
      <c r="D637" t="s">
        <v>926</v>
      </c>
      <c r="AA637" t="s">
        <v>927</v>
      </c>
      <c r="AB637" t="s">
        <v>928</v>
      </c>
      <c r="AC637" t="s">
        <v>929</v>
      </c>
      <c r="AD637" t="s">
        <v>930</v>
      </c>
      <c r="AS637" t="s">
        <v>931</v>
      </c>
      <c r="AU637" t="s">
        <v>973</v>
      </c>
      <c r="AV637" t="s">
        <v>691</v>
      </c>
      <c r="AX637" t="s">
        <v>692</v>
      </c>
      <c r="BA637" s="89">
        <f>VLOOKUP((A637&amp;AX637),Precios!B:J,9,FALSE)</f>
        <v>903.8</v>
      </c>
      <c r="BB637" t="s">
        <v>934</v>
      </c>
      <c r="BC637" t="str">
        <f>VLOOKUP((A637&amp;AX637),Precios!B:J,6,FALSE)</f>
        <v>116CLO27</v>
      </c>
    </row>
    <row r="638" spans="1:55">
      <c r="A638" s="53" t="s">
        <v>66</v>
      </c>
      <c r="B638" s="53" t="s">
        <v>972</v>
      </c>
      <c r="C638" t="s">
        <v>964</v>
      </c>
      <c r="D638" t="s">
        <v>926</v>
      </c>
      <c r="AA638" t="s">
        <v>927</v>
      </c>
      <c r="AB638" t="s">
        <v>928</v>
      </c>
      <c r="AC638" t="s">
        <v>929</v>
      </c>
      <c r="AD638" t="s">
        <v>930</v>
      </c>
      <c r="AS638" t="s">
        <v>931</v>
      </c>
      <c r="AU638" t="s">
        <v>973</v>
      </c>
      <c r="AV638" t="s">
        <v>683</v>
      </c>
      <c r="AX638" t="s">
        <v>684</v>
      </c>
      <c r="BA638" s="89">
        <f>VLOOKUP((A638&amp;AX638),Precios!B:J,9,FALSE)</f>
        <v>1076.5999999999999</v>
      </c>
      <c r="BB638" t="s">
        <v>934</v>
      </c>
      <c r="BC638" t="str">
        <f>VLOOKUP((A638&amp;AX638),Precios!B:J,6,FALSE)</f>
        <v>116CLO28</v>
      </c>
    </row>
    <row r="639" spans="1:55">
      <c r="A639" s="53" t="s">
        <v>66</v>
      </c>
      <c r="B639" s="53" t="s">
        <v>972</v>
      </c>
      <c r="C639" t="s">
        <v>964</v>
      </c>
      <c r="D639" t="s">
        <v>926</v>
      </c>
      <c r="AA639" t="s">
        <v>927</v>
      </c>
      <c r="AB639" t="s">
        <v>928</v>
      </c>
      <c r="AC639" t="s">
        <v>929</v>
      </c>
      <c r="AD639" t="s">
        <v>930</v>
      </c>
      <c r="AS639" t="s">
        <v>931</v>
      </c>
      <c r="AU639" t="s">
        <v>973</v>
      </c>
      <c r="AV639" t="s">
        <v>664</v>
      </c>
      <c r="AX639" t="s">
        <v>666</v>
      </c>
      <c r="BA639" s="89">
        <f>VLOOKUP((A639&amp;AX639),Precios!B:J,9,FALSE)</f>
        <v>1033.26</v>
      </c>
      <c r="BB639" t="s">
        <v>934</v>
      </c>
      <c r="BC639" t="str">
        <f>VLOOKUP((A639&amp;AX639),Precios!B:J,6,FALSE)</f>
        <v>116CLO30</v>
      </c>
    </row>
    <row r="640" spans="1:55">
      <c r="A640" s="53" t="s">
        <v>67</v>
      </c>
      <c r="B640" s="53" t="s">
        <v>974</v>
      </c>
      <c r="C640" t="s">
        <v>964</v>
      </c>
      <c r="D640" t="s">
        <v>926</v>
      </c>
      <c r="AA640" t="s">
        <v>927</v>
      </c>
      <c r="AB640" t="s">
        <v>928</v>
      </c>
      <c r="AC640" t="s">
        <v>929</v>
      </c>
      <c r="AD640" t="s">
        <v>930</v>
      </c>
      <c r="AS640" t="s">
        <v>931</v>
      </c>
      <c r="AU640" t="s">
        <v>973</v>
      </c>
      <c r="AV640" t="s">
        <v>933</v>
      </c>
      <c r="AX640" t="s">
        <v>699</v>
      </c>
      <c r="BA640" s="89">
        <f>VLOOKUP((A640&amp;AX640),Precios!B:J,9,FALSE)</f>
        <v>1197.03</v>
      </c>
      <c r="BB640" t="s">
        <v>934</v>
      </c>
      <c r="BC640" t="str">
        <f>VLOOKUP((A640&amp;AX640),Precios!B:J,6,FALSE)</f>
        <v>115BOG6</v>
      </c>
    </row>
    <row r="641" spans="1:55">
      <c r="A641" s="53" t="s">
        <v>67</v>
      </c>
      <c r="B641" s="53" t="s">
        <v>974</v>
      </c>
      <c r="C641" t="s">
        <v>964</v>
      </c>
      <c r="D641" t="s">
        <v>926</v>
      </c>
      <c r="AA641" t="s">
        <v>927</v>
      </c>
      <c r="AB641" t="s">
        <v>928</v>
      </c>
      <c r="AC641" t="s">
        <v>929</v>
      </c>
      <c r="AD641" t="s">
        <v>930</v>
      </c>
      <c r="AS641" t="s">
        <v>931</v>
      </c>
      <c r="AU641" t="s">
        <v>973</v>
      </c>
      <c r="AV641" t="s">
        <v>700</v>
      </c>
      <c r="AX641" t="s">
        <v>701</v>
      </c>
      <c r="BA641" s="89">
        <f>VLOOKUP((A641&amp;AX641),Precios!B:J,9,FALSE)</f>
        <v>1088.21</v>
      </c>
      <c r="BB641" t="s">
        <v>934</v>
      </c>
      <c r="BC641" t="str">
        <f>VLOOKUP((A641&amp;AX641),Precios!B:J,6,FALSE)</f>
        <v>115BOG7</v>
      </c>
    </row>
    <row r="642" spans="1:55">
      <c r="A642" s="53" t="s">
        <v>67</v>
      </c>
      <c r="B642" s="53" t="s">
        <v>974</v>
      </c>
      <c r="C642" t="s">
        <v>964</v>
      </c>
      <c r="D642" t="s">
        <v>926</v>
      </c>
      <c r="AA642" t="s">
        <v>927</v>
      </c>
      <c r="AB642" t="s">
        <v>928</v>
      </c>
      <c r="AC642" t="s">
        <v>929</v>
      </c>
      <c r="AD642" t="s">
        <v>930</v>
      </c>
      <c r="AS642" t="s">
        <v>931</v>
      </c>
      <c r="AU642" t="s">
        <v>973</v>
      </c>
      <c r="AV642" t="s">
        <v>679</v>
      </c>
      <c r="AX642" t="s">
        <v>680</v>
      </c>
      <c r="BA642" s="89">
        <f>VLOOKUP((A642&amp;AX642),Precios!B:J,9,FALSE)</f>
        <v>944.06</v>
      </c>
      <c r="BB642" t="s">
        <v>934</v>
      </c>
      <c r="BC642" t="str">
        <f>VLOOKUP((A642&amp;AX642),Precios!B:J,6,FALSE)</f>
        <v>115BOG8</v>
      </c>
    </row>
    <row r="643" spans="1:55">
      <c r="A643" s="53" t="s">
        <v>67</v>
      </c>
      <c r="B643" s="53" t="s">
        <v>974</v>
      </c>
      <c r="C643" t="s">
        <v>964</v>
      </c>
      <c r="D643" t="s">
        <v>926</v>
      </c>
      <c r="AA643" t="s">
        <v>927</v>
      </c>
      <c r="AB643" t="s">
        <v>928</v>
      </c>
      <c r="AC643" t="s">
        <v>929</v>
      </c>
      <c r="AD643" t="s">
        <v>930</v>
      </c>
      <c r="AS643" t="s">
        <v>931</v>
      </c>
      <c r="AU643" t="s">
        <v>973</v>
      </c>
      <c r="AV643" t="s">
        <v>660</v>
      </c>
      <c r="AX643" t="s">
        <v>661</v>
      </c>
      <c r="BA643" s="89">
        <f>VLOOKUP((A643&amp;AX643),Precios!B:J,9,FALSE)</f>
        <v>1000</v>
      </c>
      <c r="BB643" t="s">
        <v>934</v>
      </c>
      <c r="BC643" t="str">
        <f>VLOOKUP((A643&amp;AX643),Precios!B:J,6,FALSE)</f>
        <v>115BOG9</v>
      </c>
    </row>
    <row r="644" spans="1:55">
      <c r="A644" s="53" t="s">
        <v>67</v>
      </c>
      <c r="B644" s="53" t="s">
        <v>974</v>
      </c>
      <c r="C644" t="s">
        <v>964</v>
      </c>
      <c r="D644" t="s">
        <v>926</v>
      </c>
      <c r="AA644" t="s">
        <v>927</v>
      </c>
      <c r="AB644" t="s">
        <v>928</v>
      </c>
      <c r="AC644" t="s">
        <v>929</v>
      </c>
      <c r="AD644" t="s">
        <v>930</v>
      </c>
      <c r="AS644" t="s">
        <v>931</v>
      </c>
      <c r="AU644" t="s">
        <v>973</v>
      </c>
      <c r="AV644" t="s">
        <v>674</v>
      </c>
      <c r="AX644" t="s">
        <v>675</v>
      </c>
      <c r="BA644" s="89">
        <f>VLOOKUP((A644&amp;AX644),Precios!B:J,9,FALSE)</f>
        <v>1064.31</v>
      </c>
      <c r="BB644" t="s">
        <v>934</v>
      </c>
      <c r="BC644" t="str">
        <f>VLOOKUP((A644&amp;AX644),Precios!B:J,6,FALSE)</f>
        <v>115BOG10</v>
      </c>
    </row>
    <row r="645" spans="1:55">
      <c r="A645" s="53" t="s">
        <v>67</v>
      </c>
      <c r="B645" s="53" t="s">
        <v>974</v>
      </c>
      <c r="C645" t="s">
        <v>964</v>
      </c>
      <c r="D645" t="s">
        <v>926</v>
      </c>
      <c r="AA645" t="s">
        <v>927</v>
      </c>
      <c r="AB645" t="s">
        <v>928</v>
      </c>
      <c r="AC645" t="s">
        <v>929</v>
      </c>
      <c r="AD645" t="s">
        <v>930</v>
      </c>
      <c r="AS645" t="s">
        <v>931</v>
      </c>
      <c r="AU645" t="s">
        <v>973</v>
      </c>
      <c r="AV645" t="s">
        <v>685</v>
      </c>
      <c r="AX645" t="s">
        <v>686</v>
      </c>
      <c r="BA645" s="89">
        <f>VLOOKUP((A645&amp;AX645),Precios!B:J,9,FALSE)</f>
        <v>985.46</v>
      </c>
      <c r="BB645" t="s">
        <v>934</v>
      </c>
      <c r="BC645" t="str">
        <f>VLOOKUP((A645&amp;AX645),Precios!B:J,6,FALSE)</f>
        <v>115BOG11</v>
      </c>
    </row>
    <row r="646" spans="1:55">
      <c r="A646" s="53" t="s">
        <v>67</v>
      </c>
      <c r="B646" s="53" t="s">
        <v>974</v>
      </c>
      <c r="C646" t="s">
        <v>964</v>
      </c>
      <c r="D646" t="s">
        <v>926</v>
      </c>
      <c r="AA646" t="s">
        <v>927</v>
      </c>
      <c r="AB646" t="s">
        <v>928</v>
      </c>
      <c r="AC646" t="s">
        <v>929</v>
      </c>
      <c r="AD646" t="s">
        <v>930</v>
      </c>
      <c r="AS646" t="s">
        <v>931</v>
      </c>
      <c r="AU646" t="s">
        <v>973</v>
      </c>
      <c r="AV646" t="s">
        <v>662</v>
      </c>
      <c r="AX646" t="s">
        <v>663</v>
      </c>
      <c r="BA646" s="89">
        <f>VLOOKUP((A646&amp;AX646),Precios!B:J,9,FALSE)</f>
        <v>896.27</v>
      </c>
      <c r="BB646" t="s">
        <v>934</v>
      </c>
      <c r="BC646" t="str">
        <f>VLOOKUP((A646&amp;AX646),Precios!B:J,6,FALSE)</f>
        <v>115BOG12</v>
      </c>
    </row>
    <row r="647" spans="1:55">
      <c r="A647" s="53" t="s">
        <v>67</v>
      </c>
      <c r="B647" s="53" t="s">
        <v>974</v>
      </c>
      <c r="C647" t="s">
        <v>964</v>
      </c>
      <c r="D647" t="s">
        <v>926</v>
      </c>
      <c r="AA647" t="s">
        <v>927</v>
      </c>
      <c r="AB647" t="s">
        <v>928</v>
      </c>
      <c r="AC647" t="s">
        <v>929</v>
      </c>
      <c r="AD647" t="s">
        <v>930</v>
      </c>
      <c r="AS647" t="s">
        <v>931</v>
      </c>
      <c r="AU647" t="s">
        <v>973</v>
      </c>
      <c r="AV647" t="s">
        <v>669</v>
      </c>
      <c r="AX647" t="s">
        <v>670</v>
      </c>
      <c r="BA647" s="89">
        <f>VLOOKUP((A647&amp;AX647),Precios!B:J,9,FALSE)</f>
        <v>1027.05</v>
      </c>
      <c r="BB647" t="s">
        <v>934</v>
      </c>
      <c r="BC647" t="str">
        <f>VLOOKUP((A647&amp;AX647),Precios!B:J,6,FALSE)</f>
        <v>115BOG13</v>
      </c>
    </row>
    <row r="648" spans="1:55">
      <c r="A648" s="53" t="s">
        <v>67</v>
      </c>
      <c r="B648" s="53" t="s">
        <v>974</v>
      </c>
      <c r="C648" t="s">
        <v>964</v>
      </c>
      <c r="D648" t="s">
        <v>926</v>
      </c>
      <c r="AA648" t="s">
        <v>927</v>
      </c>
      <c r="AB648" t="s">
        <v>928</v>
      </c>
      <c r="AC648" t="s">
        <v>929</v>
      </c>
      <c r="AD648" t="s">
        <v>930</v>
      </c>
      <c r="AS648" t="s">
        <v>931</v>
      </c>
      <c r="AU648" t="s">
        <v>973</v>
      </c>
      <c r="AV648" t="s">
        <v>693</v>
      </c>
      <c r="AX648" t="s">
        <v>694</v>
      </c>
      <c r="BA648" s="89">
        <f>VLOOKUP((A648&amp;AX648),Precios!B:J,9,FALSE)</f>
        <v>1009.1999999999999</v>
      </c>
      <c r="BB648" t="s">
        <v>934</v>
      </c>
      <c r="BC648" t="str">
        <f>VLOOKUP((A648&amp;AX648),Precios!B:J,6,FALSE)</f>
        <v>115BOG14</v>
      </c>
    </row>
    <row r="649" spans="1:55">
      <c r="A649" s="53" t="s">
        <v>67</v>
      </c>
      <c r="B649" s="53" t="s">
        <v>974</v>
      </c>
      <c r="C649" t="s">
        <v>964</v>
      </c>
      <c r="D649" t="s">
        <v>926</v>
      </c>
      <c r="AA649" t="s">
        <v>927</v>
      </c>
      <c r="AB649" t="s">
        <v>928</v>
      </c>
      <c r="AC649" t="s">
        <v>929</v>
      </c>
      <c r="AD649" t="s">
        <v>930</v>
      </c>
      <c r="AS649" t="s">
        <v>931</v>
      </c>
      <c r="AU649" t="s">
        <v>973</v>
      </c>
      <c r="AV649" t="s">
        <v>687</v>
      </c>
      <c r="AX649" t="s">
        <v>688</v>
      </c>
      <c r="BA649" s="89">
        <f>VLOOKUP((A649&amp;AX649),Precios!B:J,9,FALSE)</f>
        <v>768.67</v>
      </c>
      <c r="BB649" t="s">
        <v>934</v>
      </c>
      <c r="BC649" t="str">
        <f>VLOOKUP((A649&amp;AX649),Precios!B:J,6,FALSE)</f>
        <v>115BOG16</v>
      </c>
    </row>
    <row r="650" spans="1:55">
      <c r="A650" s="53" t="s">
        <v>67</v>
      </c>
      <c r="B650" s="53" t="s">
        <v>974</v>
      </c>
      <c r="C650" t="s">
        <v>964</v>
      </c>
      <c r="D650" t="s">
        <v>926</v>
      </c>
      <c r="AA650" t="s">
        <v>927</v>
      </c>
      <c r="AB650" t="s">
        <v>928</v>
      </c>
      <c r="AC650" t="s">
        <v>929</v>
      </c>
      <c r="AD650" t="s">
        <v>930</v>
      </c>
      <c r="AS650" t="s">
        <v>931</v>
      </c>
      <c r="AU650" t="s">
        <v>973</v>
      </c>
      <c r="AV650" t="s">
        <v>667</v>
      </c>
      <c r="AX650" t="s">
        <v>668</v>
      </c>
      <c r="BA650" s="89">
        <f>VLOOKUP((A650&amp;AX650),Precios!B:J,9,FALSE)</f>
        <v>1520.04</v>
      </c>
      <c r="BB650" t="s">
        <v>934</v>
      </c>
      <c r="BC650" t="str">
        <f>VLOOKUP((A650&amp;AX650),Precios!B:J,6,FALSE)</f>
        <v>115BOG17</v>
      </c>
    </row>
    <row r="651" spans="1:55">
      <c r="A651" s="53" t="s">
        <v>67</v>
      </c>
      <c r="B651" s="53" t="s">
        <v>974</v>
      </c>
      <c r="C651" t="s">
        <v>964</v>
      </c>
      <c r="D651" t="s">
        <v>926</v>
      </c>
      <c r="AA651" t="s">
        <v>927</v>
      </c>
      <c r="AB651" t="s">
        <v>928</v>
      </c>
      <c r="AC651" t="s">
        <v>929</v>
      </c>
      <c r="AD651" t="s">
        <v>930</v>
      </c>
      <c r="AS651" t="s">
        <v>931</v>
      </c>
      <c r="AU651" t="s">
        <v>973</v>
      </c>
      <c r="AV651" t="s">
        <v>677</v>
      </c>
      <c r="AX651" t="s">
        <v>678</v>
      </c>
      <c r="BA651" s="89">
        <f>VLOOKUP((A651&amp;AX651),Precios!B:J,9,FALSE)</f>
        <v>1188.3</v>
      </c>
      <c r="BB651" t="s">
        <v>934</v>
      </c>
      <c r="BC651" t="str">
        <f>VLOOKUP((A651&amp;AX651),Precios!B:J,6,FALSE)</f>
        <v>115BOG18</v>
      </c>
    </row>
    <row r="652" spans="1:55">
      <c r="A652" s="53" t="s">
        <v>67</v>
      </c>
      <c r="B652" s="53" t="s">
        <v>974</v>
      </c>
      <c r="C652" t="s">
        <v>964</v>
      </c>
      <c r="D652" t="s">
        <v>926</v>
      </c>
      <c r="AA652" t="s">
        <v>927</v>
      </c>
      <c r="AB652" t="s">
        <v>928</v>
      </c>
      <c r="AC652" t="s">
        <v>929</v>
      </c>
      <c r="AD652" t="s">
        <v>930</v>
      </c>
      <c r="AS652" t="s">
        <v>931</v>
      </c>
      <c r="AU652" t="s">
        <v>973</v>
      </c>
      <c r="AV652" t="s">
        <v>695</v>
      </c>
      <c r="AX652" t="s">
        <v>696</v>
      </c>
      <c r="BA652" s="89">
        <f>VLOOKUP((A652&amp;AX652),Precios!B:J,9,FALSE)</f>
        <v>944.06</v>
      </c>
      <c r="BB652" t="s">
        <v>934</v>
      </c>
      <c r="BC652" t="str">
        <f>VLOOKUP((A652&amp;AX652),Precios!B:J,6,FALSE)</f>
        <v>115BOG19</v>
      </c>
    </row>
    <row r="653" spans="1:55">
      <c r="A653" s="53" t="s">
        <v>67</v>
      </c>
      <c r="B653" s="53" t="s">
        <v>974</v>
      </c>
      <c r="C653" t="s">
        <v>964</v>
      </c>
      <c r="D653" t="s">
        <v>926</v>
      </c>
      <c r="AA653" t="s">
        <v>927</v>
      </c>
      <c r="AB653" t="s">
        <v>928</v>
      </c>
      <c r="AC653" t="s">
        <v>929</v>
      </c>
      <c r="AD653" t="s">
        <v>930</v>
      </c>
      <c r="AS653" t="s">
        <v>931</v>
      </c>
      <c r="AU653" t="s">
        <v>973</v>
      </c>
      <c r="AV653" t="s">
        <v>697</v>
      </c>
      <c r="AX653" t="s">
        <v>698</v>
      </c>
      <c r="BA653" s="89">
        <f>VLOOKUP((A653&amp;AX653),Precios!B:J,9,FALSE)</f>
        <v>900</v>
      </c>
      <c r="BB653" t="s">
        <v>934</v>
      </c>
      <c r="BC653" t="str">
        <f>VLOOKUP((A653&amp;AX653),Precios!B:J,6,FALSE)</f>
        <v>115BOG20</v>
      </c>
    </row>
    <row r="654" spans="1:55">
      <c r="A654" s="53" t="s">
        <v>67</v>
      </c>
      <c r="B654" s="53" t="s">
        <v>974</v>
      </c>
      <c r="C654" t="s">
        <v>964</v>
      </c>
      <c r="D654" t="s">
        <v>926</v>
      </c>
      <c r="AA654" t="s">
        <v>927</v>
      </c>
      <c r="AB654" t="s">
        <v>928</v>
      </c>
      <c r="AC654" t="s">
        <v>929</v>
      </c>
      <c r="AD654" t="s">
        <v>930</v>
      </c>
      <c r="AS654" t="s">
        <v>931</v>
      </c>
      <c r="AU654" t="s">
        <v>973</v>
      </c>
      <c r="AV654" t="s">
        <v>679</v>
      </c>
      <c r="AX654" t="s">
        <v>682</v>
      </c>
      <c r="BA654" s="89">
        <f>VLOOKUP((A654&amp;AX654),Precios!B:J,9,FALSE)</f>
        <v>1000.34</v>
      </c>
      <c r="BB654" t="s">
        <v>934</v>
      </c>
      <c r="BC654" t="str">
        <f>VLOOKUP((A654&amp;AX654),Precios!B:J,6,FALSE)</f>
        <v>115MED31</v>
      </c>
    </row>
    <row r="655" spans="1:55">
      <c r="A655" s="53" t="s">
        <v>67</v>
      </c>
      <c r="B655" s="53" t="s">
        <v>974</v>
      </c>
      <c r="C655" t="s">
        <v>964</v>
      </c>
      <c r="D655" t="s">
        <v>926</v>
      </c>
      <c r="AA655" t="s">
        <v>927</v>
      </c>
      <c r="AB655" t="s">
        <v>928</v>
      </c>
      <c r="AC655" t="s">
        <v>929</v>
      </c>
      <c r="AD655" t="s">
        <v>930</v>
      </c>
      <c r="AS655" t="s">
        <v>931</v>
      </c>
      <c r="AU655" t="s">
        <v>973</v>
      </c>
      <c r="AV655" t="s">
        <v>674</v>
      </c>
      <c r="AX655" t="s">
        <v>676</v>
      </c>
      <c r="BA655" s="89">
        <f>VLOOKUP((A655&amp;AX655),Precios!B:J,9,FALSE)</f>
        <v>1081.55</v>
      </c>
      <c r="BB655" t="s">
        <v>934</v>
      </c>
      <c r="BC655" t="str">
        <f>VLOOKUP((A655&amp;AX655),Precios!B:J,6,FALSE)</f>
        <v>115MED22</v>
      </c>
    </row>
    <row r="656" spans="1:55">
      <c r="A656" s="53" t="s">
        <v>67</v>
      </c>
      <c r="B656" s="53" t="s">
        <v>974</v>
      </c>
      <c r="C656" t="s">
        <v>964</v>
      </c>
      <c r="D656" t="s">
        <v>926</v>
      </c>
      <c r="AA656" t="s">
        <v>927</v>
      </c>
      <c r="AB656" t="s">
        <v>928</v>
      </c>
      <c r="AC656" t="s">
        <v>929</v>
      </c>
      <c r="AD656" t="s">
        <v>930</v>
      </c>
      <c r="AS656" t="s">
        <v>931</v>
      </c>
      <c r="AU656" t="s">
        <v>973</v>
      </c>
      <c r="AV656" t="s">
        <v>671</v>
      </c>
      <c r="AX656" t="s">
        <v>673</v>
      </c>
      <c r="BA656" s="89">
        <f>VLOOKUP((A656&amp;AX656),Precios!B:J,9,FALSE)</f>
        <v>934.97</v>
      </c>
      <c r="BB656" t="s">
        <v>934</v>
      </c>
      <c r="BC656" t="str">
        <f>VLOOKUP((A656&amp;AX656),Precios!B:J,6,FALSE)</f>
        <v>115MED23</v>
      </c>
    </row>
    <row r="657" spans="1:55">
      <c r="A657" s="53" t="s">
        <v>67</v>
      </c>
      <c r="B657" s="53" t="s">
        <v>974</v>
      </c>
      <c r="C657" t="s">
        <v>964</v>
      </c>
      <c r="D657" t="s">
        <v>926</v>
      </c>
      <c r="AA657" t="s">
        <v>927</v>
      </c>
      <c r="AB657" t="s">
        <v>928</v>
      </c>
      <c r="AC657" t="s">
        <v>929</v>
      </c>
      <c r="AD657" t="s">
        <v>930</v>
      </c>
      <c r="AS657" t="s">
        <v>931</v>
      </c>
      <c r="AU657" t="s">
        <v>973</v>
      </c>
      <c r="AV657" t="s">
        <v>689</v>
      </c>
      <c r="AX657" t="s">
        <v>690</v>
      </c>
      <c r="BA657" s="89">
        <f>VLOOKUP((A657&amp;AX657),Precios!B:J,9,FALSE)</f>
        <v>932.99</v>
      </c>
      <c r="BB657" t="s">
        <v>934</v>
      </c>
      <c r="BC657" t="str">
        <f>VLOOKUP((A657&amp;AX657),Precios!B:J,6,FALSE)</f>
        <v>115MED25</v>
      </c>
    </row>
    <row r="658" spans="1:55">
      <c r="A658" s="53" t="s">
        <v>67</v>
      </c>
      <c r="B658" s="53" t="s">
        <v>974</v>
      </c>
      <c r="C658" t="s">
        <v>964</v>
      </c>
      <c r="D658" t="s">
        <v>926</v>
      </c>
      <c r="AA658" t="s">
        <v>927</v>
      </c>
      <c r="AB658" t="s">
        <v>928</v>
      </c>
      <c r="AC658" t="s">
        <v>929</v>
      </c>
      <c r="AD658" t="s">
        <v>930</v>
      </c>
      <c r="AS658" t="s">
        <v>931</v>
      </c>
      <c r="AU658" t="s">
        <v>973</v>
      </c>
      <c r="AV658" t="s">
        <v>679</v>
      </c>
      <c r="AX658" t="s">
        <v>681</v>
      </c>
      <c r="BA658" s="89">
        <f>VLOOKUP((A658&amp;AX658),Precios!B:J,9,FALSE)</f>
        <v>1000.34</v>
      </c>
      <c r="BB658" t="s">
        <v>934</v>
      </c>
      <c r="BC658" t="str">
        <f>VLOOKUP((A658&amp;AX658),Precios!B:J,6,FALSE)</f>
        <v>115CLO26</v>
      </c>
    </row>
    <row r="659" spans="1:55">
      <c r="A659" s="53" t="s">
        <v>67</v>
      </c>
      <c r="B659" s="53" t="s">
        <v>974</v>
      </c>
      <c r="C659" t="s">
        <v>964</v>
      </c>
      <c r="D659" t="s">
        <v>926</v>
      </c>
      <c r="AA659" t="s">
        <v>927</v>
      </c>
      <c r="AB659" t="s">
        <v>928</v>
      </c>
      <c r="AC659" t="s">
        <v>929</v>
      </c>
      <c r="AD659" t="s">
        <v>930</v>
      </c>
      <c r="AS659" t="s">
        <v>931</v>
      </c>
      <c r="AU659" t="s">
        <v>973</v>
      </c>
      <c r="AV659" t="s">
        <v>691</v>
      </c>
      <c r="AX659" t="s">
        <v>692</v>
      </c>
      <c r="BA659" s="89">
        <f>VLOOKUP((A659&amp;AX659),Precios!B:J,9,FALSE)</f>
        <v>1039.31</v>
      </c>
      <c r="BB659" t="s">
        <v>934</v>
      </c>
      <c r="BC659" t="str">
        <f>VLOOKUP((A659&amp;AX659),Precios!B:J,6,FALSE)</f>
        <v>115CLO27</v>
      </c>
    </row>
    <row r="660" spans="1:55">
      <c r="A660" s="53" t="s">
        <v>67</v>
      </c>
      <c r="B660" s="53" t="s">
        <v>974</v>
      </c>
      <c r="C660" t="s">
        <v>964</v>
      </c>
      <c r="D660" t="s">
        <v>926</v>
      </c>
      <c r="AA660" t="s">
        <v>927</v>
      </c>
      <c r="AB660" t="s">
        <v>928</v>
      </c>
      <c r="AC660" t="s">
        <v>929</v>
      </c>
      <c r="AD660" t="s">
        <v>930</v>
      </c>
      <c r="AS660" t="s">
        <v>931</v>
      </c>
      <c r="AU660" t="s">
        <v>973</v>
      </c>
      <c r="AV660" t="s">
        <v>683</v>
      </c>
      <c r="AX660" t="s">
        <v>684</v>
      </c>
      <c r="BA660" s="89">
        <f>VLOOKUP((A660&amp;AX660),Precios!B:J,9,FALSE)</f>
        <v>1076.5999999999999</v>
      </c>
      <c r="BB660" t="s">
        <v>934</v>
      </c>
      <c r="BC660" t="str">
        <f>VLOOKUP((A660&amp;AX660),Precios!B:J,6,FALSE)</f>
        <v>115CLO28</v>
      </c>
    </row>
    <row r="661" spans="1:55">
      <c r="A661" s="53" t="s">
        <v>67</v>
      </c>
      <c r="B661" s="53" t="s">
        <v>974</v>
      </c>
      <c r="C661" t="s">
        <v>964</v>
      </c>
      <c r="D661" t="s">
        <v>926</v>
      </c>
      <c r="AA661" t="s">
        <v>927</v>
      </c>
      <c r="AB661" t="s">
        <v>928</v>
      </c>
      <c r="AC661" t="s">
        <v>929</v>
      </c>
      <c r="AD661" t="s">
        <v>930</v>
      </c>
      <c r="AS661" t="s">
        <v>931</v>
      </c>
      <c r="AU661" t="s">
        <v>973</v>
      </c>
      <c r="AV661" t="s">
        <v>664</v>
      </c>
      <c r="AX661" t="s">
        <v>666</v>
      </c>
      <c r="BA661" s="89">
        <f>VLOOKUP((A661&amp;AX661),Precios!B:J,9,FALSE)</f>
        <v>1192.55</v>
      </c>
      <c r="BB661" t="s">
        <v>934</v>
      </c>
      <c r="BC661" t="str">
        <f>VLOOKUP((A661&amp;AX661),Precios!B:J,6,FALSE)</f>
        <v>115CLO30</v>
      </c>
    </row>
    <row r="662" spans="1:55">
      <c r="A662" s="53" t="s">
        <v>187</v>
      </c>
      <c r="B662" s="53" t="s">
        <v>975</v>
      </c>
      <c r="C662" t="s">
        <v>925</v>
      </c>
      <c r="D662" t="s">
        <v>926</v>
      </c>
      <c r="AA662" t="s">
        <v>927</v>
      </c>
      <c r="AB662" t="s">
        <v>928</v>
      </c>
      <c r="AC662" t="s">
        <v>929</v>
      </c>
      <c r="AD662" t="s">
        <v>930</v>
      </c>
      <c r="AS662" t="s">
        <v>931</v>
      </c>
      <c r="AU662" t="s">
        <v>932</v>
      </c>
      <c r="AV662" t="s">
        <v>933</v>
      </c>
      <c r="AX662" t="s">
        <v>699</v>
      </c>
      <c r="BA662" s="89">
        <f>VLOOKUP((A662&amp;AX662),Precios!B:J,9,FALSE)</f>
        <v>1362.13</v>
      </c>
      <c r="BB662" t="s">
        <v>934</v>
      </c>
      <c r="BC662" t="str">
        <f>VLOOKUP((A662&amp;AX662),Precios!B:J,6,FALSE)</f>
        <v>6BOG6</v>
      </c>
    </row>
    <row r="663" spans="1:55">
      <c r="A663" s="53" t="s">
        <v>187</v>
      </c>
      <c r="B663" s="53" t="s">
        <v>975</v>
      </c>
      <c r="C663" t="s">
        <v>925</v>
      </c>
      <c r="D663" t="s">
        <v>926</v>
      </c>
      <c r="AA663" t="s">
        <v>927</v>
      </c>
      <c r="AB663" t="s">
        <v>928</v>
      </c>
      <c r="AC663" t="s">
        <v>929</v>
      </c>
      <c r="AD663" t="s">
        <v>930</v>
      </c>
      <c r="AS663" t="s">
        <v>931</v>
      </c>
      <c r="AU663" t="s">
        <v>932</v>
      </c>
      <c r="AV663" t="s">
        <v>700</v>
      </c>
      <c r="AX663" t="s">
        <v>701</v>
      </c>
      <c r="BA663" s="89">
        <f>VLOOKUP((A663&amp;AX663),Precios!B:J,9,FALSE)</f>
        <v>1238.3</v>
      </c>
      <c r="BB663" t="s">
        <v>934</v>
      </c>
      <c r="BC663" t="str">
        <f>VLOOKUP((A663&amp;AX663),Precios!B:J,6,FALSE)</f>
        <v>6BOG7</v>
      </c>
    </row>
    <row r="664" spans="1:55">
      <c r="A664" s="53" t="s">
        <v>187</v>
      </c>
      <c r="B664" s="53" t="s">
        <v>975</v>
      </c>
      <c r="C664" t="s">
        <v>925</v>
      </c>
      <c r="D664" t="s">
        <v>926</v>
      </c>
      <c r="AA664" t="s">
        <v>927</v>
      </c>
      <c r="AB664" t="s">
        <v>928</v>
      </c>
      <c r="AC664" t="s">
        <v>929</v>
      </c>
      <c r="AD664" t="s">
        <v>930</v>
      </c>
      <c r="AS664" t="s">
        <v>931</v>
      </c>
      <c r="AU664" t="s">
        <v>932</v>
      </c>
      <c r="AV664" t="s">
        <v>679</v>
      </c>
      <c r="AX664" t="s">
        <v>680</v>
      </c>
      <c r="BA664" s="89">
        <f>VLOOKUP((A664&amp;AX664),Precios!B:J,9,FALSE)</f>
        <v>1559.98</v>
      </c>
      <c r="BB664" t="s">
        <v>934</v>
      </c>
      <c r="BC664" t="str">
        <f>VLOOKUP((A664&amp;AX664),Precios!B:J,6,FALSE)</f>
        <v>6BOG8</v>
      </c>
    </row>
    <row r="665" spans="1:55">
      <c r="A665" s="53" t="s">
        <v>187</v>
      </c>
      <c r="B665" s="53" t="s">
        <v>975</v>
      </c>
      <c r="C665" t="s">
        <v>925</v>
      </c>
      <c r="D665" t="s">
        <v>926</v>
      </c>
      <c r="AA665" t="s">
        <v>927</v>
      </c>
      <c r="AB665" t="s">
        <v>928</v>
      </c>
      <c r="AC665" t="s">
        <v>929</v>
      </c>
      <c r="AD665" t="s">
        <v>930</v>
      </c>
      <c r="AS665" t="s">
        <v>931</v>
      </c>
      <c r="AU665" t="s">
        <v>932</v>
      </c>
      <c r="AV665" t="s">
        <v>660</v>
      </c>
      <c r="AX665" t="s">
        <v>661</v>
      </c>
      <c r="BA665" s="89">
        <f>VLOOKUP((A665&amp;AX665),Precios!B:J,9,FALSE)</f>
        <v>1829.27</v>
      </c>
      <c r="BB665" t="s">
        <v>934</v>
      </c>
      <c r="BC665" t="str">
        <f>VLOOKUP((A665&amp;AX665),Precios!B:J,6,FALSE)</f>
        <v>6BOG9</v>
      </c>
    </row>
    <row r="666" spans="1:55">
      <c r="A666" s="53" t="s">
        <v>187</v>
      </c>
      <c r="B666" s="53" t="s">
        <v>975</v>
      </c>
      <c r="C666" t="s">
        <v>925</v>
      </c>
      <c r="D666" t="s">
        <v>926</v>
      </c>
      <c r="AA666" t="s">
        <v>927</v>
      </c>
      <c r="AB666" t="s">
        <v>928</v>
      </c>
      <c r="AC666" t="s">
        <v>929</v>
      </c>
      <c r="AD666" t="s">
        <v>930</v>
      </c>
      <c r="AS666" t="s">
        <v>931</v>
      </c>
      <c r="AU666" t="s">
        <v>932</v>
      </c>
      <c r="AV666" t="s">
        <v>674</v>
      </c>
      <c r="AX666" t="s">
        <v>675</v>
      </c>
      <c r="BA666" s="89">
        <f>VLOOKUP((A666&amp;AX666),Precios!B:J,9,FALSE)</f>
        <v>1316.83</v>
      </c>
      <c r="BB666" t="s">
        <v>934</v>
      </c>
      <c r="BC666" t="str">
        <f>VLOOKUP((A666&amp;AX666),Precios!B:J,6,FALSE)</f>
        <v>6BOG10</v>
      </c>
    </row>
    <row r="667" spans="1:55">
      <c r="A667" s="53" t="s">
        <v>187</v>
      </c>
      <c r="B667" s="53" t="s">
        <v>975</v>
      </c>
      <c r="C667" t="s">
        <v>925</v>
      </c>
      <c r="D667" t="s">
        <v>926</v>
      </c>
      <c r="AA667" t="s">
        <v>927</v>
      </c>
      <c r="AB667" t="s">
        <v>928</v>
      </c>
      <c r="AC667" t="s">
        <v>929</v>
      </c>
      <c r="AD667" t="s">
        <v>930</v>
      </c>
      <c r="AS667" t="s">
        <v>931</v>
      </c>
      <c r="AU667" t="s">
        <v>932</v>
      </c>
      <c r="AV667" t="s">
        <v>685</v>
      </c>
      <c r="AX667" t="s">
        <v>686</v>
      </c>
      <c r="BA667" s="89">
        <f>VLOOKUP((A667&amp;AX667),Precios!B:J,9,FALSE)</f>
        <v>4311.43</v>
      </c>
      <c r="BB667" t="s">
        <v>934</v>
      </c>
      <c r="BC667" t="str">
        <f>VLOOKUP((A667&amp;AX667),Precios!B:J,6,FALSE)</f>
        <v>6BOG11</v>
      </c>
    </row>
    <row r="668" spans="1:55">
      <c r="A668" s="53" t="s">
        <v>187</v>
      </c>
      <c r="B668" s="53" t="s">
        <v>975</v>
      </c>
      <c r="C668" t="s">
        <v>925</v>
      </c>
      <c r="D668" t="s">
        <v>926</v>
      </c>
      <c r="AA668" t="s">
        <v>927</v>
      </c>
      <c r="AB668" t="s">
        <v>928</v>
      </c>
      <c r="AC668" t="s">
        <v>929</v>
      </c>
      <c r="AD668" t="s">
        <v>930</v>
      </c>
      <c r="AS668" t="s">
        <v>931</v>
      </c>
      <c r="AU668" t="s">
        <v>932</v>
      </c>
      <c r="AV668" t="s">
        <v>662</v>
      </c>
      <c r="AX668" t="s">
        <v>663</v>
      </c>
      <c r="BA668" s="89">
        <f>VLOOKUP((A668&amp;AX668),Precios!B:J,9,FALSE)</f>
        <v>3296.22</v>
      </c>
      <c r="BB668" t="s">
        <v>934</v>
      </c>
      <c r="BC668" t="str">
        <f>VLOOKUP((A668&amp;AX668),Precios!B:J,6,FALSE)</f>
        <v>6BOG12</v>
      </c>
    </row>
    <row r="669" spans="1:55">
      <c r="A669" s="53" t="s">
        <v>187</v>
      </c>
      <c r="B669" s="53" t="s">
        <v>975</v>
      </c>
      <c r="C669" t="s">
        <v>925</v>
      </c>
      <c r="D669" t="s">
        <v>926</v>
      </c>
      <c r="AA669" t="s">
        <v>927</v>
      </c>
      <c r="AB669" t="s">
        <v>928</v>
      </c>
      <c r="AC669" t="s">
        <v>929</v>
      </c>
      <c r="AD669" t="s">
        <v>930</v>
      </c>
      <c r="AS669" t="s">
        <v>931</v>
      </c>
      <c r="AU669" t="s">
        <v>932</v>
      </c>
      <c r="AV669" t="s">
        <v>669</v>
      </c>
      <c r="AX669" t="s">
        <v>670</v>
      </c>
      <c r="BA669" s="89">
        <f>VLOOKUP((A669&amp;AX669),Precios!B:J,9,FALSE)</f>
        <v>5840.6</v>
      </c>
      <c r="BB669" t="s">
        <v>934</v>
      </c>
      <c r="BC669" t="str">
        <f>VLOOKUP((A669&amp;AX669),Precios!B:J,6,FALSE)</f>
        <v>6BOG13</v>
      </c>
    </row>
    <row r="670" spans="1:55">
      <c r="A670" s="53" t="s">
        <v>187</v>
      </c>
      <c r="B670" s="53" t="s">
        <v>975</v>
      </c>
      <c r="C670" t="s">
        <v>925</v>
      </c>
      <c r="D670" t="s">
        <v>926</v>
      </c>
      <c r="AA670" t="s">
        <v>927</v>
      </c>
      <c r="AB670" t="s">
        <v>928</v>
      </c>
      <c r="AC670" t="s">
        <v>929</v>
      </c>
      <c r="AD670" t="s">
        <v>930</v>
      </c>
      <c r="AS670" t="s">
        <v>931</v>
      </c>
      <c r="AU670" t="s">
        <v>932</v>
      </c>
      <c r="AV670" t="s">
        <v>693</v>
      </c>
      <c r="AX670" t="s">
        <v>694</v>
      </c>
      <c r="BA670" s="89">
        <f>VLOOKUP((A670&amp;AX670),Precios!B:J,9,FALSE)</f>
        <v>753.94</v>
      </c>
      <c r="BB670" t="s">
        <v>934</v>
      </c>
      <c r="BC670" t="str">
        <f>VLOOKUP((A670&amp;AX670),Precios!B:J,6,FALSE)</f>
        <v>6BOG14</v>
      </c>
    </row>
    <row r="671" spans="1:55">
      <c r="A671" s="53" t="s">
        <v>187</v>
      </c>
      <c r="B671" s="53" t="s">
        <v>975</v>
      </c>
      <c r="C671" t="s">
        <v>925</v>
      </c>
      <c r="D671" t="s">
        <v>926</v>
      </c>
      <c r="AA671" t="s">
        <v>927</v>
      </c>
      <c r="AB671" t="s">
        <v>928</v>
      </c>
      <c r="AC671" t="s">
        <v>929</v>
      </c>
      <c r="AD671" t="s">
        <v>930</v>
      </c>
      <c r="AS671" t="s">
        <v>931</v>
      </c>
      <c r="AU671" t="s">
        <v>932</v>
      </c>
      <c r="AV671" t="s">
        <v>687</v>
      </c>
      <c r="AX671" t="s">
        <v>688</v>
      </c>
      <c r="BA671" s="89">
        <f>VLOOKUP((A671&amp;AX671),Precios!B:J,9,FALSE)</f>
        <v>825.07</v>
      </c>
      <c r="BB671" t="s">
        <v>934</v>
      </c>
      <c r="BC671" t="str">
        <f>VLOOKUP((A671&amp;AX671),Precios!B:J,6,FALSE)</f>
        <v>6BOG16</v>
      </c>
    </row>
    <row r="672" spans="1:55">
      <c r="A672" s="53" t="s">
        <v>187</v>
      </c>
      <c r="B672" s="53" t="s">
        <v>975</v>
      </c>
      <c r="C672" t="s">
        <v>925</v>
      </c>
      <c r="D672" t="s">
        <v>926</v>
      </c>
      <c r="AA672" t="s">
        <v>927</v>
      </c>
      <c r="AB672" t="s">
        <v>928</v>
      </c>
      <c r="AC672" t="s">
        <v>929</v>
      </c>
      <c r="AD672" t="s">
        <v>930</v>
      </c>
      <c r="AS672" t="s">
        <v>931</v>
      </c>
      <c r="AU672" t="s">
        <v>932</v>
      </c>
      <c r="AV672" t="s">
        <v>667</v>
      </c>
      <c r="AX672" t="s">
        <v>668</v>
      </c>
      <c r="BA672" s="89">
        <f>VLOOKUP((A672&amp;AX672),Precios!B:J,9,FALSE)</f>
        <v>369.07</v>
      </c>
      <c r="BB672" t="s">
        <v>934</v>
      </c>
      <c r="BC672" t="str">
        <f>VLOOKUP((A672&amp;AX672),Precios!B:J,6,FALSE)</f>
        <v>6BOG17</v>
      </c>
    </row>
    <row r="673" spans="1:81">
      <c r="A673" s="53" t="s">
        <v>187</v>
      </c>
      <c r="B673" s="53" t="s">
        <v>975</v>
      </c>
      <c r="C673" t="s">
        <v>925</v>
      </c>
      <c r="D673" t="s">
        <v>926</v>
      </c>
      <c r="AA673" t="s">
        <v>927</v>
      </c>
      <c r="AB673" t="s">
        <v>928</v>
      </c>
      <c r="AC673" t="s">
        <v>929</v>
      </c>
      <c r="AD673" t="s">
        <v>930</v>
      </c>
      <c r="AS673" t="s">
        <v>931</v>
      </c>
      <c r="AU673" t="s">
        <v>932</v>
      </c>
      <c r="AV673" t="s">
        <v>677</v>
      </c>
      <c r="AX673" t="s">
        <v>678</v>
      </c>
      <c r="BA673" s="89">
        <f>VLOOKUP((A673&amp;AX673),Precios!B:J,9,FALSE)</f>
        <v>1852</v>
      </c>
      <c r="BB673" t="s">
        <v>934</v>
      </c>
      <c r="BC673" t="str">
        <f>VLOOKUP((A673&amp;AX673),Precios!B:J,6,FALSE)</f>
        <v>6BOG18</v>
      </c>
    </row>
    <row r="674" spans="1:81">
      <c r="A674" s="53" t="s">
        <v>187</v>
      </c>
      <c r="B674" s="53" t="s">
        <v>975</v>
      </c>
      <c r="C674" t="s">
        <v>925</v>
      </c>
      <c r="D674" t="s">
        <v>926</v>
      </c>
      <c r="AA674" t="s">
        <v>927</v>
      </c>
      <c r="AB674" t="s">
        <v>928</v>
      </c>
      <c r="AC674" t="s">
        <v>929</v>
      </c>
      <c r="AD674" t="s">
        <v>930</v>
      </c>
      <c r="AS674" t="s">
        <v>931</v>
      </c>
      <c r="AU674" t="s">
        <v>932</v>
      </c>
      <c r="AV674" t="s">
        <v>695</v>
      </c>
      <c r="AX674" t="s">
        <v>696</v>
      </c>
      <c r="BA674" s="89">
        <f>VLOOKUP((A674&amp;AX674),Precios!B:J,9,FALSE)</f>
        <v>1559</v>
      </c>
      <c r="BB674" t="s">
        <v>934</v>
      </c>
      <c r="BC674" t="str">
        <f>VLOOKUP((A674&amp;AX674),Precios!B:J,6,FALSE)</f>
        <v>6BOG19</v>
      </c>
    </row>
    <row r="675" spans="1:81">
      <c r="A675" s="53" t="s">
        <v>187</v>
      </c>
      <c r="B675" s="53" t="s">
        <v>975</v>
      </c>
      <c r="C675" t="s">
        <v>925</v>
      </c>
      <c r="D675" t="s">
        <v>926</v>
      </c>
      <c r="AA675" t="s">
        <v>927</v>
      </c>
      <c r="AB675" t="s">
        <v>928</v>
      </c>
      <c r="AC675" t="s">
        <v>929</v>
      </c>
      <c r="AD675" t="s">
        <v>930</v>
      </c>
      <c r="AS675" t="s">
        <v>931</v>
      </c>
      <c r="AU675" t="s">
        <v>932</v>
      </c>
      <c r="AV675" t="s">
        <v>697</v>
      </c>
      <c r="AX675" t="s">
        <v>698</v>
      </c>
      <c r="BA675" s="89">
        <f>VLOOKUP((A675&amp;AX675),Precios!B:J,9,FALSE)</f>
        <v>853.79</v>
      </c>
      <c r="BB675" t="s">
        <v>934</v>
      </c>
      <c r="BC675" t="str">
        <f>VLOOKUP((A675&amp;AX675),Precios!B:J,6,FALSE)</f>
        <v>6BOG20</v>
      </c>
    </row>
    <row r="676" spans="1:81">
      <c r="A676" s="53" t="s">
        <v>187</v>
      </c>
      <c r="B676" s="53" t="s">
        <v>975</v>
      </c>
      <c r="C676" t="s">
        <v>925</v>
      </c>
      <c r="D676" t="s">
        <v>926</v>
      </c>
      <c r="AA676" t="s">
        <v>927</v>
      </c>
      <c r="AB676" t="s">
        <v>928</v>
      </c>
      <c r="AC676" t="s">
        <v>929</v>
      </c>
      <c r="AD676" t="s">
        <v>930</v>
      </c>
      <c r="AS676" t="s">
        <v>931</v>
      </c>
      <c r="AU676" t="s">
        <v>932</v>
      </c>
      <c r="AV676" t="s">
        <v>679</v>
      </c>
      <c r="AX676" t="s">
        <v>682</v>
      </c>
      <c r="BA676" s="89">
        <f>VLOOKUP((A676&amp;AX676),Precios!B:J,9,FALSE)</f>
        <v>1652.36</v>
      </c>
      <c r="BB676" t="s">
        <v>934</v>
      </c>
      <c r="BC676" t="str">
        <f>VLOOKUP((A676&amp;AX676),Precios!B:J,6,FALSE)</f>
        <v>6MED31</v>
      </c>
    </row>
    <row r="677" spans="1:81">
      <c r="A677" s="53" t="s">
        <v>187</v>
      </c>
      <c r="B677" s="53" t="s">
        <v>975</v>
      </c>
      <c r="C677" t="s">
        <v>925</v>
      </c>
      <c r="D677" t="s">
        <v>926</v>
      </c>
      <c r="AA677" t="s">
        <v>927</v>
      </c>
      <c r="AB677" t="s">
        <v>928</v>
      </c>
      <c r="AC677" t="s">
        <v>929</v>
      </c>
      <c r="AD677" t="s">
        <v>930</v>
      </c>
      <c r="AS677" t="s">
        <v>931</v>
      </c>
      <c r="AU677" t="s">
        <v>932</v>
      </c>
      <c r="AV677" t="s">
        <v>674</v>
      </c>
      <c r="AX677" t="s">
        <v>676</v>
      </c>
      <c r="BA677" s="89">
        <f>VLOOKUP((A677&amp;AX677),Precios!B:J,9,FALSE)</f>
        <v>1339</v>
      </c>
      <c r="BB677" t="s">
        <v>934</v>
      </c>
      <c r="BC677" t="str">
        <f>VLOOKUP((A677&amp;AX677),Precios!B:J,6,FALSE)</f>
        <v>6MED22</v>
      </c>
    </row>
    <row r="678" spans="1:81">
      <c r="A678" s="53" t="s">
        <v>187</v>
      </c>
      <c r="B678" s="53" t="s">
        <v>975</v>
      </c>
      <c r="C678" t="s">
        <v>925</v>
      </c>
      <c r="D678" t="s">
        <v>926</v>
      </c>
      <c r="AA678" t="s">
        <v>927</v>
      </c>
      <c r="AB678" t="s">
        <v>928</v>
      </c>
      <c r="AC678" t="s">
        <v>929</v>
      </c>
      <c r="AD678" t="s">
        <v>930</v>
      </c>
      <c r="AS678" t="s">
        <v>931</v>
      </c>
      <c r="AU678" t="s">
        <v>932</v>
      </c>
      <c r="AV678" t="s">
        <v>671</v>
      </c>
      <c r="AX678" t="s">
        <v>673</v>
      </c>
      <c r="BA678" s="89">
        <f>VLOOKUP((A678&amp;AX678),Precios!B:J,9,FALSE)</f>
        <v>2710.04</v>
      </c>
      <c r="BB678" t="s">
        <v>934</v>
      </c>
      <c r="BC678" t="str">
        <f>VLOOKUP((A678&amp;AX678),Precios!B:J,6,FALSE)</f>
        <v>6MED23</v>
      </c>
    </row>
    <row r="679" spans="1:81">
      <c r="A679" s="53" t="s">
        <v>187</v>
      </c>
      <c r="B679" s="53" t="s">
        <v>975</v>
      </c>
      <c r="C679" t="s">
        <v>925</v>
      </c>
      <c r="D679" t="s">
        <v>926</v>
      </c>
      <c r="AA679" t="s">
        <v>927</v>
      </c>
      <c r="AB679" t="s">
        <v>928</v>
      </c>
      <c r="AC679" t="s">
        <v>929</v>
      </c>
      <c r="AD679" t="s">
        <v>930</v>
      </c>
      <c r="AS679" t="s">
        <v>931</v>
      </c>
      <c r="AU679" t="s">
        <v>932</v>
      </c>
      <c r="AV679" t="s">
        <v>689</v>
      </c>
      <c r="AX679" t="s">
        <v>690</v>
      </c>
      <c r="BA679" s="89">
        <f>VLOOKUP((A679&amp;AX679),Precios!B:J,9,FALSE)</f>
        <v>1280</v>
      </c>
      <c r="BB679" t="s">
        <v>934</v>
      </c>
      <c r="BC679" t="str">
        <f>VLOOKUP((A679&amp;AX679),Precios!B:J,6,FALSE)</f>
        <v>6MED25</v>
      </c>
    </row>
    <row r="680" spans="1:81">
      <c r="A680" s="53" t="s">
        <v>187</v>
      </c>
      <c r="B680" s="53" t="s">
        <v>975</v>
      </c>
      <c r="C680" t="s">
        <v>925</v>
      </c>
      <c r="D680" t="s">
        <v>926</v>
      </c>
      <c r="AA680" t="s">
        <v>927</v>
      </c>
      <c r="AB680" t="s">
        <v>928</v>
      </c>
      <c r="AC680" t="s">
        <v>929</v>
      </c>
      <c r="AD680" t="s">
        <v>930</v>
      </c>
      <c r="AS680" t="s">
        <v>931</v>
      </c>
      <c r="AU680" t="s">
        <v>932</v>
      </c>
      <c r="AV680" t="s">
        <v>679</v>
      </c>
      <c r="AX680" t="s">
        <v>681</v>
      </c>
      <c r="BA680" s="89">
        <f>VLOOKUP((A680&amp;AX680),Precios!B:J,9,FALSE)</f>
        <v>1652.36</v>
      </c>
      <c r="BB680" t="s">
        <v>934</v>
      </c>
      <c r="BC680" t="str">
        <f>VLOOKUP((A680&amp;AX680),Precios!B:J,6,FALSE)</f>
        <v>6CLO26</v>
      </c>
    </row>
    <row r="681" spans="1:81">
      <c r="A681" s="53" t="s">
        <v>187</v>
      </c>
      <c r="B681" s="53" t="s">
        <v>975</v>
      </c>
      <c r="C681" t="s">
        <v>925</v>
      </c>
      <c r="D681" t="s">
        <v>926</v>
      </c>
      <c r="AA681" t="s">
        <v>927</v>
      </c>
      <c r="AB681" t="s">
        <v>928</v>
      </c>
      <c r="AC681" t="s">
        <v>929</v>
      </c>
      <c r="AD681" t="s">
        <v>930</v>
      </c>
      <c r="AS681" t="s">
        <v>931</v>
      </c>
      <c r="AU681" t="s">
        <v>932</v>
      </c>
      <c r="AV681" t="s">
        <v>691</v>
      </c>
      <c r="AX681" t="s">
        <v>692</v>
      </c>
      <c r="BA681" s="89">
        <f>VLOOKUP((A681&amp;AX681),Precios!B:J,9,FALSE)</f>
        <v>7925.5</v>
      </c>
      <c r="BB681" t="s">
        <v>934</v>
      </c>
      <c r="BC681" t="str">
        <f>VLOOKUP((A681&amp;AX681),Precios!B:J,6,FALSE)</f>
        <v>6CLO27</v>
      </c>
    </row>
    <row r="682" spans="1:81">
      <c r="A682" s="53" t="s">
        <v>187</v>
      </c>
      <c r="B682" s="53" t="s">
        <v>975</v>
      </c>
      <c r="C682" t="s">
        <v>925</v>
      </c>
      <c r="D682" t="s">
        <v>926</v>
      </c>
      <c r="AA682" t="s">
        <v>927</v>
      </c>
      <c r="AB682" t="s">
        <v>928</v>
      </c>
      <c r="AC682" t="s">
        <v>929</v>
      </c>
      <c r="AD682" t="s">
        <v>930</v>
      </c>
      <c r="AS682" t="s">
        <v>931</v>
      </c>
      <c r="AU682" t="s">
        <v>932</v>
      </c>
      <c r="AV682" t="s">
        <v>683</v>
      </c>
      <c r="AX682" t="s">
        <v>684</v>
      </c>
      <c r="BA682" s="89">
        <f>VLOOKUP((A682&amp;AX682),Precios!B:J,9,FALSE)</f>
        <v>4676.47</v>
      </c>
      <c r="BB682" t="s">
        <v>934</v>
      </c>
      <c r="BC682" t="str">
        <f>VLOOKUP((A682&amp;AX682),Precios!B:J,6,FALSE)</f>
        <v>6CLO28</v>
      </c>
    </row>
    <row r="683" spans="1:81">
      <c r="A683" s="53" t="s">
        <v>187</v>
      </c>
      <c r="B683" s="53" t="s">
        <v>975</v>
      </c>
      <c r="C683" t="s">
        <v>925</v>
      </c>
      <c r="D683" t="s">
        <v>926</v>
      </c>
      <c r="AA683" t="s">
        <v>927</v>
      </c>
      <c r="AB683" t="s">
        <v>928</v>
      </c>
      <c r="AC683" t="s">
        <v>929</v>
      </c>
      <c r="AD683" t="s">
        <v>930</v>
      </c>
      <c r="AS683" t="s">
        <v>931</v>
      </c>
      <c r="AU683" t="s">
        <v>932</v>
      </c>
      <c r="AV683" t="s">
        <v>664</v>
      </c>
      <c r="AX683" t="s">
        <v>666</v>
      </c>
      <c r="BA683" s="89">
        <f>VLOOKUP((A683&amp;AX683),Precios!B:J,9,FALSE)</f>
        <v>1847.75</v>
      </c>
      <c r="BB683" t="s">
        <v>934</v>
      </c>
      <c r="BC683" t="str">
        <f>VLOOKUP((A683&amp;AX683),Precios!B:J,6,FALSE)</f>
        <v>6CLO30</v>
      </c>
    </row>
    <row r="684" spans="1:81">
      <c r="A684" s="53" t="s">
        <v>976</v>
      </c>
      <c r="B684" s="53" t="s">
        <v>977</v>
      </c>
      <c r="C684" t="s">
        <v>925</v>
      </c>
      <c r="D684" t="s">
        <v>926</v>
      </c>
      <c r="AA684" t="s">
        <v>927</v>
      </c>
      <c r="AB684" t="s">
        <v>928</v>
      </c>
      <c r="AC684" t="s">
        <v>929</v>
      </c>
      <c r="AD684" t="s">
        <v>930</v>
      </c>
      <c r="AS684" t="s">
        <v>978</v>
      </c>
      <c r="AU684" t="s">
        <v>979</v>
      </c>
      <c r="AV684" t="s">
        <v>933</v>
      </c>
      <c r="AX684" t="s">
        <v>699</v>
      </c>
      <c r="BA684" s="89">
        <f>VLOOKUP((A684&amp;AX684),Precios!B:J,9,FALSE)</f>
        <v>1356.63</v>
      </c>
      <c r="BB684" t="s">
        <v>934</v>
      </c>
      <c r="BC684" t="str">
        <f>VLOOKUP((A684&amp;AX684),Precios!B:J,6,FALSE)</f>
        <v>27BOG6</v>
      </c>
      <c r="CB684">
        <v>1047</v>
      </c>
      <c r="CC684">
        <v>0</v>
      </c>
    </row>
    <row r="685" spans="1:81">
      <c r="A685" s="53" t="s">
        <v>976</v>
      </c>
      <c r="B685" s="53" t="s">
        <v>977</v>
      </c>
      <c r="C685" t="s">
        <v>925</v>
      </c>
      <c r="D685" t="s">
        <v>926</v>
      </c>
      <c r="AA685" t="s">
        <v>927</v>
      </c>
      <c r="AB685" t="s">
        <v>928</v>
      </c>
      <c r="AC685" t="s">
        <v>929</v>
      </c>
      <c r="AD685" t="s">
        <v>930</v>
      </c>
      <c r="AS685" t="s">
        <v>978</v>
      </c>
      <c r="AU685" t="s">
        <v>979</v>
      </c>
      <c r="AV685" t="s">
        <v>700</v>
      </c>
      <c r="AX685" t="s">
        <v>701</v>
      </c>
      <c r="BA685" s="89">
        <f>VLOOKUP((A685&amp;AX685),Precios!B:J,9,FALSE)</f>
        <v>1233.3</v>
      </c>
      <c r="BB685" t="s">
        <v>934</v>
      </c>
      <c r="BC685" t="str">
        <f>VLOOKUP((A685&amp;AX685),Precios!B:J,6,FALSE)</f>
        <v>27BOG7</v>
      </c>
      <c r="CB685">
        <v>1047</v>
      </c>
      <c r="CC685">
        <v>0</v>
      </c>
    </row>
    <row r="686" spans="1:81">
      <c r="A686" s="53" t="s">
        <v>976</v>
      </c>
      <c r="B686" s="53" t="s">
        <v>977</v>
      </c>
      <c r="C686" t="s">
        <v>925</v>
      </c>
      <c r="D686" t="s">
        <v>926</v>
      </c>
      <c r="AA686" t="s">
        <v>927</v>
      </c>
      <c r="AB686" t="s">
        <v>928</v>
      </c>
      <c r="AC686" t="s">
        <v>929</v>
      </c>
      <c r="AD686" t="s">
        <v>930</v>
      </c>
      <c r="AS686" t="s">
        <v>978</v>
      </c>
      <c r="AU686" t="s">
        <v>979</v>
      </c>
      <c r="AV686" t="s">
        <v>679</v>
      </c>
      <c r="AX686" t="s">
        <v>680</v>
      </c>
      <c r="BA686" s="89">
        <f>VLOOKUP((A686&amp;AX686),Precios!B:J,9,FALSE)</f>
        <v>1299.8</v>
      </c>
      <c r="BB686" t="s">
        <v>934</v>
      </c>
      <c r="BC686" t="str">
        <f>VLOOKUP((A686&amp;AX686),Precios!B:J,6,FALSE)</f>
        <v>27BOG8</v>
      </c>
      <c r="CB686">
        <v>1047</v>
      </c>
      <c r="CC686">
        <v>0</v>
      </c>
    </row>
    <row r="687" spans="1:81">
      <c r="A687" s="53" t="s">
        <v>976</v>
      </c>
      <c r="B687" s="53" t="s">
        <v>977</v>
      </c>
      <c r="C687" t="s">
        <v>925</v>
      </c>
      <c r="D687" t="s">
        <v>926</v>
      </c>
      <c r="AA687" t="s">
        <v>927</v>
      </c>
      <c r="AB687" t="s">
        <v>928</v>
      </c>
      <c r="AC687" t="s">
        <v>929</v>
      </c>
      <c r="AD687" t="s">
        <v>930</v>
      </c>
      <c r="AS687" t="s">
        <v>978</v>
      </c>
      <c r="AU687" t="s">
        <v>979</v>
      </c>
      <c r="AV687" t="s">
        <v>660</v>
      </c>
      <c r="AX687" t="s">
        <v>661</v>
      </c>
      <c r="BA687" s="89">
        <f>VLOOKUP((A687&amp;AX687),Precios!B:J,9,FALSE)</f>
        <v>1707.32</v>
      </c>
      <c r="BB687" t="s">
        <v>934</v>
      </c>
      <c r="BC687" t="str">
        <f>VLOOKUP((A687&amp;AX687),Precios!B:J,6,FALSE)</f>
        <v>27BOG9</v>
      </c>
      <c r="CB687">
        <v>1047</v>
      </c>
      <c r="CC687">
        <v>0</v>
      </c>
    </row>
    <row r="688" spans="1:81">
      <c r="A688" s="53" t="s">
        <v>976</v>
      </c>
      <c r="B688" s="53" t="s">
        <v>977</v>
      </c>
      <c r="C688" t="s">
        <v>925</v>
      </c>
      <c r="D688" t="s">
        <v>926</v>
      </c>
      <c r="AA688" t="s">
        <v>927</v>
      </c>
      <c r="AB688" t="s">
        <v>928</v>
      </c>
      <c r="AC688" t="s">
        <v>929</v>
      </c>
      <c r="AD688" t="s">
        <v>930</v>
      </c>
      <c r="AS688" t="s">
        <v>978</v>
      </c>
      <c r="AU688" t="s">
        <v>979</v>
      </c>
      <c r="AV688" t="s">
        <v>674</v>
      </c>
      <c r="AX688" t="s">
        <v>675</v>
      </c>
      <c r="BA688" s="89">
        <f>VLOOKUP((A688&amp;AX688),Precios!B:J,9,FALSE)</f>
        <v>1478.21</v>
      </c>
      <c r="BB688" t="s">
        <v>934</v>
      </c>
      <c r="BC688" t="str">
        <f>VLOOKUP((A688&amp;AX688),Precios!B:J,6,FALSE)</f>
        <v>27BOG10</v>
      </c>
      <c r="CB688">
        <v>1047</v>
      </c>
      <c r="CC688">
        <v>0</v>
      </c>
    </row>
    <row r="689" spans="1:81">
      <c r="A689" s="53" t="s">
        <v>976</v>
      </c>
      <c r="B689" s="53" t="s">
        <v>977</v>
      </c>
      <c r="C689" t="s">
        <v>925</v>
      </c>
      <c r="D689" t="s">
        <v>926</v>
      </c>
      <c r="AA689" t="s">
        <v>927</v>
      </c>
      <c r="AB689" t="s">
        <v>928</v>
      </c>
      <c r="AC689" t="s">
        <v>929</v>
      </c>
      <c r="AD689" t="s">
        <v>930</v>
      </c>
      <c r="AS689" t="s">
        <v>978</v>
      </c>
      <c r="AU689" t="s">
        <v>979</v>
      </c>
      <c r="AV689" t="s">
        <v>685</v>
      </c>
      <c r="AX689" t="s">
        <v>686</v>
      </c>
      <c r="BA689" s="89">
        <f>VLOOKUP((A689&amp;AX689),Precios!B:J,9,FALSE)</f>
        <v>2847.03</v>
      </c>
      <c r="BB689" t="s">
        <v>934</v>
      </c>
      <c r="BC689" t="str">
        <f>VLOOKUP((A689&amp;AX689),Precios!B:J,6,FALSE)</f>
        <v>27BOG11</v>
      </c>
      <c r="CB689">
        <v>1047</v>
      </c>
      <c r="CC689">
        <v>0</v>
      </c>
    </row>
    <row r="690" spans="1:81">
      <c r="A690" s="53" t="s">
        <v>976</v>
      </c>
      <c r="B690" s="53" t="s">
        <v>977</v>
      </c>
      <c r="C690" t="s">
        <v>925</v>
      </c>
      <c r="D690" t="s">
        <v>926</v>
      </c>
      <c r="AA690" t="s">
        <v>927</v>
      </c>
      <c r="AB690" t="s">
        <v>928</v>
      </c>
      <c r="AC690" t="s">
        <v>929</v>
      </c>
      <c r="AD690" t="s">
        <v>930</v>
      </c>
      <c r="AS690" t="s">
        <v>978</v>
      </c>
      <c r="AU690" t="s">
        <v>979</v>
      </c>
      <c r="AV690" t="s">
        <v>662</v>
      </c>
      <c r="AX690" t="s">
        <v>663</v>
      </c>
      <c r="BA690" s="89">
        <f>VLOOKUP((A690&amp;AX690),Precios!B:J,9,FALSE)</f>
        <v>2794.99</v>
      </c>
      <c r="BB690" t="s">
        <v>934</v>
      </c>
      <c r="BC690" t="str">
        <f>VLOOKUP((A690&amp;AX690),Precios!B:J,6,FALSE)</f>
        <v>27BOG12</v>
      </c>
      <c r="CB690">
        <v>1047</v>
      </c>
      <c r="CC690">
        <v>0</v>
      </c>
    </row>
    <row r="691" spans="1:81">
      <c r="A691" s="53" t="s">
        <v>976</v>
      </c>
      <c r="B691" s="53" t="s">
        <v>977</v>
      </c>
      <c r="C691" t="s">
        <v>925</v>
      </c>
      <c r="D691" t="s">
        <v>926</v>
      </c>
      <c r="AA691" t="s">
        <v>927</v>
      </c>
      <c r="AB691" t="s">
        <v>928</v>
      </c>
      <c r="AC691" t="s">
        <v>929</v>
      </c>
      <c r="AD691" t="s">
        <v>930</v>
      </c>
      <c r="AS691" t="s">
        <v>978</v>
      </c>
      <c r="AU691" t="s">
        <v>979</v>
      </c>
      <c r="AV691" t="s">
        <v>669</v>
      </c>
      <c r="AX691" t="s">
        <v>670</v>
      </c>
      <c r="BA691" s="89">
        <f>VLOOKUP((A691&amp;AX691),Precios!B:J,9,FALSE)</f>
        <v>1747.04</v>
      </c>
      <c r="BB691" t="s">
        <v>934</v>
      </c>
      <c r="BC691" t="str">
        <f>VLOOKUP((A691&amp;AX691),Precios!B:J,6,FALSE)</f>
        <v>27BOG13</v>
      </c>
      <c r="CB691">
        <v>1047</v>
      </c>
      <c r="CC691">
        <v>0</v>
      </c>
    </row>
    <row r="692" spans="1:81">
      <c r="A692" s="53" t="s">
        <v>976</v>
      </c>
      <c r="B692" s="53" t="s">
        <v>977</v>
      </c>
      <c r="C692" t="s">
        <v>925</v>
      </c>
      <c r="D692" t="s">
        <v>926</v>
      </c>
      <c r="AA692" t="s">
        <v>927</v>
      </c>
      <c r="AB692" t="s">
        <v>928</v>
      </c>
      <c r="AC692" t="s">
        <v>929</v>
      </c>
      <c r="AD692" t="s">
        <v>930</v>
      </c>
      <c r="AS692" t="s">
        <v>978</v>
      </c>
      <c r="AU692" t="s">
        <v>979</v>
      </c>
      <c r="AV692" t="s">
        <v>693</v>
      </c>
      <c r="AX692" t="s">
        <v>694</v>
      </c>
      <c r="BA692" s="89">
        <f>VLOOKUP((A692&amp;AX692),Precios!B:J,9,FALSE)</f>
        <v>2906.31</v>
      </c>
      <c r="BB692" t="s">
        <v>934</v>
      </c>
      <c r="BC692" t="str">
        <f>VLOOKUP((A692&amp;AX692),Precios!B:J,6,FALSE)</f>
        <v>27BOG14</v>
      </c>
      <c r="CB692">
        <v>1047</v>
      </c>
      <c r="CC692">
        <v>0</v>
      </c>
    </row>
    <row r="693" spans="1:81">
      <c r="A693" s="53" t="s">
        <v>976</v>
      </c>
      <c r="B693" s="53" t="s">
        <v>977</v>
      </c>
      <c r="C693" t="s">
        <v>925</v>
      </c>
      <c r="D693" t="s">
        <v>926</v>
      </c>
      <c r="AA693" t="s">
        <v>927</v>
      </c>
      <c r="AB693" t="s">
        <v>928</v>
      </c>
      <c r="AC693" t="s">
        <v>929</v>
      </c>
      <c r="AD693" t="s">
        <v>930</v>
      </c>
      <c r="AS693" t="s">
        <v>978</v>
      </c>
      <c r="AU693" t="s">
        <v>979</v>
      </c>
      <c r="AV693" t="s">
        <v>687</v>
      </c>
      <c r="AX693" t="s">
        <v>688</v>
      </c>
      <c r="BA693" s="89">
        <f>VLOOKUP((A693&amp;AX693),Precios!B:J,9,FALSE)</f>
        <v>1678.12</v>
      </c>
      <c r="BB693" t="s">
        <v>934</v>
      </c>
      <c r="BC693" t="str">
        <f>VLOOKUP((A693&amp;AX693),Precios!B:J,6,FALSE)</f>
        <v>27BOG16</v>
      </c>
      <c r="CB693">
        <v>1047</v>
      </c>
      <c r="CC693">
        <v>0</v>
      </c>
    </row>
    <row r="694" spans="1:81">
      <c r="A694" s="53" t="s">
        <v>976</v>
      </c>
      <c r="B694" s="53" t="s">
        <v>977</v>
      </c>
      <c r="C694" t="s">
        <v>925</v>
      </c>
      <c r="D694" t="s">
        <v>926</v>
      </c>
      <c r="AA694" t="s">
        <v>927</v>
      </c>
      <c r="AB694" t="s">
        <v>928</v>
      </c>
      <c r="AC694" t="s">
        <v>929</v>
      </c>
      <c r="AD694" t="s">
        <v>930</v>
      </c>
      <c r="AS694" t="s">
        <v>978</v>
      </c>
      <c r="AU694" t="s">
        <v>979</v>
      </c>
      <c r="AV694" t="s">
        <v>667</v>
      </c>
      <c r="AX694" t="s">
        <v>668</v>
      </c>
      <c r="BA694" s="89">
        <f>VLOOKUP((A694&amp;AX694),Precios!B:J,9,FALSE)</f>
        <v>2358.6799999999998</v>
      </c>
      <c r="BB694" t="s">
        <v>934</v>
      </c>
      <c r="BC694" t="str">
        <f>VLOOKUP((A694&amp;AX694),Precios!B:J,6,FALSE)</f>
        <v>27BOG17</v>
      </c>
      <c r="CB694">
        <v>1047</v>
      </c>
      <c r="CC694">
        <v>0</v>
      </c>
    </row>
    <row r="695" spans="1:81">
      <c r="A695" s="53" t="s">
        <v>976</v>
      </c>
      <c r="B695" s="53" t="s">
        <v>977</v>
      </c>
      <c r="C695" t="s">
        <v>925</v>
      </c>
      <c r="D695" t="s">
        <v>926</v>
      </c>
      <c r="AA695" t="s">
        <v>927</v>
      </c>
      <c r="AB695" t="s">
        <v>928</v>
      </c>
      <c r="AC695" t="s">
        <v>929</v>
      </c>
      <c r="AD695" t="s">
        <v>930</v>
      </c>
      <c r="AS695" t="s">
        <v>978</v>
      </c>
      <c r="AU695" t="s">
        <v>979</v>
      </c>
      <c r="AV695" t="s">
        <v>677</v>
      </c>
      <c r="AX695" t="s">
        <v>678</v>
      </c>
      <c r="BA695" s="89">
        <f>VLOOKUP((A695&amp;AX695),Precios!B:J,9,FALSE)</f>
        <v>3499.06</v>
      </c>
      <c r="BB695" t="s">
        <v>934</v>
      </c>
      <c r="BC695" t="str">
        <f>VLOOKUP((A695&amp;AX695),Precios!B:J,6,FALSE)</f>
        <v>27BOG18</v>
      </c>
      <c r="CB695">
        <v>1047</v>
      </c>
      <c r="CC695">
        <v>0</v>
      </c>
    </row>
    <row r="696" spans="1:81">
      <c r="A696" s="53" t="s">
        <v>976</v>
      </c>
      <c r="B696" s="53" t="s">
        <v>977</v>
      </c>
      <c r="C696" t="s">
        <v>925</v>
      </c>
      <c r="D696" t="s">
        <v>926</v>
      </c>
      <c r="AA696" t="s">
        <v>927</v>
      </c>
      <c r="AB696" t="s">
        <v>928</v>
      </c>
      <c r="AC696" t="s">
        <v>929</v>
      </c>
      <c r="AD696" t="s">
        <v>930</v>
      </c>
      <c r="AS696" t="s">
        <v>978</v>
      </c>
      <c r="AU696" t="s">
        <v>979</v>
      </c>
      <c r="AV696" t="s">
        <v>695</v>
      </c>
      <c r="AX696" t="s">
        <v>696</v>
      </c>
      <c r="BA696" s="89">
        <f>VLOOKUP((A696&amp;AX696),Precios!B:J,9,FALSE)</f>
        <v>1299</v>
      </c>
      <c r="BB696" t="s">
        <v>934</v>
      </c>
      <c r="BC696" t="str">
        <f>VLOOKUP((A696&amp;AX696),Precios!B:J,6,FALSE)</f>
        <v>27BOG19</v>
      </c>
      <c r="CB696">
        <v>1047</v>
      </c>
      <c r="CC696">
        <v>0</v>
      </c>
    </row>
    <row r="697" spans="1:81">
      <c r="A697" s="53" t="s">
        <v>976</v>
      </c>
      <c r="B697" s="53" t="s">
        <v>977</v>
      </c>
      <c r="C697" t="s">
        <v>925</v>
      </c>
      <c r="D697" t="s">
        <v>926</v>
      </c>
      <c r="AA697" t="s">
        <v>927</v>
      </c>
      <c r="AB697" t="s">
        <v>928</v>
      </c>
      <c r="AC697" t="s">
        <v>929</v>
      </c>
      <c r="AD697" t="s">
        <v>930</v>
      </c>
      <c r="AS697" t="s">
        <v>978</v>
      </c>
      <c r="AU697" t="s">
        <v>979</v>
      </c>
      <c r="AV697" t="s">
        <v>697</v>
      </c>
      <c r="AX697" t="s">
        <v>698</v>
      </c>
      <c r="BA697" s="89">
        <f>VLOOKUP((A697&amp;AX697),Precios!B:J,9,FALSE)</f>
        <v>1642.8</v>
      </c>
      <c r="BB697" t="s">
        <v>934</v>
      </c>
      <c r="BC697" t="str">
        <f>VLOOKUP((A697&amp;AX697),Precios!B:J,6,FALSE)</f>
        <v>27BOG20</v>
      </c>
      <c r="CB697">
        <v>1047</v>
      </c>
      <c r="CC697">
        <v>0</v>
      </c>
    </row>
    <row r="698" spans="1:81">
      <c r="A698" s="53" t="s">
        <v>976</v>
      </c>
      <c r="B698" s="53" t="s">
        <v>977</v>
      </c>
      <c r="C698" t="s">
        <v>925</v>
      </c>
      <c r="D698" t="s">
        <v>926</v>
      </c>
      <c r="AA698" t="s">
        <v>927</v>
      </c>
      <c r="AB698" t="s">
        <v>928</v>
      </c>
      <c r="AC698" t="s">
        <v>929</v>
      </c>
      <c r="AD698" t="s">
        <v>930</v>
      </c>
      <c r="AS698" t="s">
        <v>978</v>
      </c>
      <c r="AU698" t="s">
        <v>979</v>
      </c>
      <c r="AV698" t="s">
        <v>679</v>
      </c>
      <c r="AX698" t="s">
        <v>682</v>
      </c>
      <c r="BA698" s="89">
        <f>VLOOKUP((A698&amp;AX698),Precios!B:J,9,FALSE)</f>
        <v>1376.26</v>
      </c>
      <c r="BB698" t="s">
        <v>934</v>
      </c>
      <c r="BC698" t="str">
        <f>VLOOKUP((A698&amp;AX698),Precios!B:J,6,FALSE)</f>
        <v>27MED31</v>
      </c>
      <c r="CB698">
        <v>1047</v>
      </c>
      <c r="CC698">
        <v>0</v>
      </c>
    </row>
    <row r="699" spans="1:81">
      <c r="A699" s="53" t="s">
        <v>976</v>
      </c>
      <c r="B699" s="53" t="s">
        <v>977</v>
      </c>
      <c r="C699" t="s">
        <v>925</v>
      </c>
      <c r="D699" t="s">
        <v>926</v>
      </c>
      <c r="AA699" t="s">
        <v>927</v>
      </c>
      <c r="AB699" t="s">
        <v>928</v>
      </c>
      <c r="AC699" t="s">
        <v>929</v>
      </c>
      <c r="AD699" t="s">
        <v>930</v>
      </c>
      <c r="AS699" t="s">
        <v>978</v>
      </c>
      <c r="AU699" t="s">
        <v>979</v>
      </c>
      <c r="AV699" t="s">
        <v>674</v>
      </c>
      <c r="AX699" t="s">
        <v>676</v>
      </c>
      <c r="BA699" s="89">
        <f>VLOOKUP((A699&amp;AX699),Precios!B:J,9,FALSE)</f>
        <v>1502.84</v>
      </c>
      <c r="BB699" t="s">
        <v>934</v>
      </c>
      <c r="BC699" t="str">
        <f>VLOOKUP((A699&amp;AX699),Precios!B:J,6,FALSE)</f>
        <v>27MED22</v>
      </c>
      <c r="CB699">
        <v>1047</v>
      </c>
      <c r="CC699">
        <v>0</v>
      </c>
    </row>
    <row r="700" spans="1:81">
      <c r="A700" s="53" t="s">
        <v>976</v>
      </c>
      <c r="B700" s="53" t="s">
        <v>977</v>
      </c>
      <c r="C700" t="s">
        <v>925</v>
      </c>
      <c r="D700" t="s">
        <v>926</v>
      </c>
      <c r="AA700" t="s">
        <v>927</v>
      </c>
      <c r="AB700" t="s">
        <v>928</v>
      </c>
      <c r="AC700" t="s">
        <v>929</v>
      </c>
      <c r="AD700" t="s">
        <v>930</v>
      </c>
      <c r="AS700" t="s">
        <v>978</v>
      </c>
      <c r="AU700" t="s">
        <v>979</v>
      </c>
      <c r="AV700" t="s">
        <v>671</v>
      </c>
      <c r="AX700" t="s">
        <v>673</v>
      </c>
      <c r="BA700" s="89">
        <f>VLOOKUP((A700&amp;AX700),Precios!B:J,9,FALSE)</f>
        <v>1355.02</v>
      </c>
      <c r="BB700" t="s">
        <v>934</v>
      </c>
      <c r="BC700" t="str">
        <f>VLOOKUP((A700&amp;AX700),Precios!B:J,6,FALSE)</f>
        <v>27MED23</v>
      </c>
      <c r="CB700">
        <v>1047</v>
      </c>
      <c r="CC700">
        <v>0</v>
      </c>
    </row>
    <row r="701" spans="1:81">
      <c r="A701" s="53" t="s">
        <v>976</v>
      </c>
      <c r="B701" s="53" t="s">
        <v>977</v>
      </c>
      <c r="C701" t="s">
        <v>925</v>
      </c>
      <c r="D701" t="s">
        <v>926</v>
      </c>
      <c r="AA701" t="s">
        <v>927</v>
      </c>
      <c r="AB701" t="s">
        <v>928</v>
      </c>
      <c r="AC701" t="s">
        <v>929</v>
      </c>
      <c r="AD701" t="s">
        <v>930</v>
      </c>
      <c r="AS701" t="s">
        <v>978</v>
      </c>
      <c r="AU701" t="s">
        <v>979</v>
      </c>
      <c r="AV701" t="s">
        <v>689</v>
      </c>
      <c r="AX701" t="s">
        <v>690</v>
      </c>
      <c r="BA701" s="89">
        <f>VLOOKUP((A701&amp;AX701),Precios!B:J,9,FALSE)</f>
        <v>1340</v>
      </c>
      <c r="BB701" t="s">
        <v>934</v>
      </c>
      <c r="BC701" t="str">
        <f>VLOOKUP((A701&amp;AX701),Precios!B:J,6,FALSE)</f>
        <v>27MED25</v>
      </c>
      <c r="CB701">
        <v>1047</v>
      </c>
      <c r="CC701">
        <v>0</v>
      </c>
    </row>
    <row r="702" spans="1:81">
      <c r="A702" s="53" t="s">
        <v>976</v>
      </c>
      <c r="B702" s="53" t="s">
        <v>977</v>
      </c>
      <c r="C702" t="s">
        <v>925</v>
      </c>
      <c r="D702" t="s">
        <v>926</v>
      </c>
      <c r="AA702" t="s">
        <v>927</v>
      </c>
      <c r="AB702" t="s">
        <v>928</v>
      </c>
      <c r="AC702" t="s">
        <v>929</v>
      </c>
      <c r="AD702" t="s">
        <v>930</v>
      </c>
      <c r="AS702" t="s">
        <v>978</v>
      </c>
      <c r="AU702" t="s">
        <v>979</v>
      </c>
      <c r="AV702" t="s">
        <v>679</v>
      </c>
      <c r="AX702" t="s">
        <v>681</v>
      </c>
      <c r="BA702" s="89">
        <f>VLOOKUP((A702&amp;AX702),Precios!B:J,9,FALSE)</f>
        <v>1376.26</v>
      </c>
      <c r="BB702" t="s">
        <v>934</v>
      </c>
      <c r="BC702" t="str">
        <f>VLOOKUP((A702&amp;AX702),Precios!B:J,6,FALSE)</f>
        <v>27CLO26</v>
      </c>
      <c r="CB702">
        <v>1047</v>
      </c>
      <c r="CC702">
        <v>0</v>
      </c>
    </row>
    <row r="703" spans="1:81">
      <c r="A703" s="53" t="s">
        <v>976</v>
      </c>
      <c r="B703" s="53" t="s">
        <v>977</v>
      </c>
      <c r="C703" t="s">
        <v>925</v>
      </c>
      <c r="D703" t="s">
        <v>926</v>
      </c>
      <c r="AA703" t="s">
        <v>927</v>
      </c>
      <c r="AB703" t="s">
        <v>928</v>
      </c>
      <c r="AC703" t="s">
        <v>929</v>
      </c>
      <c r="AD703" t="s">
        <v>930</v>
      </c>
      <c r="AS703" t="s">
        <v>978</v>
      </c>
      <c r="AU703" t="s">
        <v>979</v>
      </c>
      <c r="AV703" t="s">
        <v>691</v>
      </c>
      <c r="AX703" t="s">
        <v>692</v>
      </c>
      <c r="BA703" s="89">
        <f>VLOOKUP((A703&amp;AX703),Precios!B:J,9,FALSE)</f>
        <v>2478.4499999999998</v>
      </c>
      <c r="BB703" t="s">
        <v>934</v>
      </c>
      <c r="BC703" t="str">
        <f>VLOOKUP((A703&amp;AX703),Precios!B:J,6,FALSE)</f>
        <v>27CLO27</v>
      </c>
      <c r="CB703">
        <v>1047</v>
      </c>
      <c r="CC703">
        <v>0</v>
      </c>
    </row>
    <row r="704" spans="1:81">
      <c r="A704" s="53" t="s">
        <v>976</v>
      </c>
      <c r="B704" s="53" t="s">
        <v>977</v>
      </c>
      <c r="C704" t="s">
        <v>925</v>
      </c>
      <c r="D704" t="s">
        <v>926</v>
      </c>
      <c r="AA704" t="s">
        <v>927</v>
      </c>
      <c r="AB704" t="s">
        <v>928</v>
      </c>
      <c r="AC704" t="s">
        <v>929</v>
      </c>
      <c r="AD704" t="s">
        <v>930</v>
      </c>
      <c r="AS704" t="s">
        <v>978</v>
      </c>
      <c r="AU704" t="s">
        <v>979</v>
      </c>
      <c r="AV704" t="s">
        <v>683</v>
      </c>
      <c r="AX704" t="s">
        <v>684</v>
      </c>
      <c r="BA704" s="89">
        <f>VLOOKUP((A704&amp;AX704),Precios!B:J,9,FALSE)</f>
        <v>982.26</v>
      </c>
      <c r="BB704" t="s">
        <v>934</v>
      </c>
      <c r="BC704" t="str">
        <f>VLOOKUP((A704&amp;AX704),Precios!B:J,6,FALSE)</f>
        <v>27CLO28</v>
      </c>
      <c r="CB704">
        <v>1047</v>
      </c>
      <c r="CC704">
        <v>0</v>
      </c>
    </row>
    <row r="705" spans="1:81">
      <c r="A705" s="53" t="s">
        <v>976</v>
      </c>
      <c r="B705" s="53" t="s">
        <v>977</v>
      </c>
      <c r="C705" t="s">
        <v>925</v>
      </c>
      <c r="D705" t="s">
        <v>926</v>
      </c>
      <c r="AA705" t="s">
        <v>927</v>
      </c>
      <c r="AB705" t="s">
        <v>928</v>
      </c>
      <c r="AC705" t="s">
        <v>929</v>
      </c>
      <c r="AD705" t="s">
        <v>930</v>
      </c>
      <c r="AS705" t="s">
        <v>978</v>
      </c>
      <c r="AU705" t="s">
        <v>979</v>
      </c>
      <c r="AV705" t="s">
        <v>664</v>
      </c>
      <c r="AX705" t="s">
        <v>666</v>
      </c>
      <c r="BA705" s="89">
        <f>VLOOKUP((A705&amp;AX705),Precios!B:J,9,FALSE)</f>
        <v>3490.56</v>
      </c>
      <c r="BB705" t="s">
        <v>934</v>
      </c>
      <c r="BC705" t="str">
        <f>VLOOKUP((A705&amp;AX705),Precios!B:J,6,FALSE)</f>
        <v>27CLO30</v>
      </c>
      <c r="CB705">
        <v>1047</v>
      </c>
      <c r="CC705">
        <v>0</v>
      </c>
    </row>
    <row r="706" spans="1:81">
      <c r="A706" s="53" t="s">
        <v>168</v>
      </c>
      <c r="B706" s="53" t="s">
        <v>980</v>
      </c>
      <c r="C706" t="s">
        <v>925</v>
      </c>
      <c r="D706" t="s">
        <v>926</v>
      </c>
      <c r="AA706" t="s">
        <v>927</v>
      </c>
      <c r="AB706" t="s">
        <v>928</v>
      </c>
      <c r="AC706" t="s">
        <v>929</v>
      </c>
      <c r="AD706" t="s">
        <v>930</v>
      </c>
      <c r="AS706" t="s">
        <v>978</v>
      </c>
      <c r="AU706" t="s">
        <v>979</v>
      </c>
      <c r="AV706" t="s">
        <v>933</v>
      </c>
      <c r="AX706" t="s">
        <v>699</v>
      </c>
      <c r="BA706" s="89">
        <f>VLOOKUP((A706&amp;AX706),Precios!B:J,9,FALSE)</f>
        <v>3976.33</v>
      </c>
      <c r="BB706" t="s">
        <v>934</v>
      </c>
      <c r="BC706" t="str">
        <f>VLOOKUP((A706&amp;AX706),Precios!B:J,6,FALSE)</f>
        <v>28BOG6</v>
      </c>
    </row>
    <row r="707" spans="1:81">
      <c r="A707" s="53" t="s">
        <v>168</v>
      </c>
      <c r="B707" s="53" t="s">
        <v>980</v>
      </c>
      <c r="C707" t="s">
        <v>925</v>
      </c>
      <c r="D707" t="s">
        <v>926</v>
      </c>
      <c r="AA707" t="s">
        <v>927</v>
      </c>
      <c r="AB707" t="s">
        <v>928</v>
      </c>
      <c r="AC707" t="s">
        <v>929</v>
      </c>
      <c r="AD707" t="s">
        <v>930</v>
      </c>
      <c r="AS707" t="s">
        <v>978</v>
      </c>
      <c r="AU707" t="s">
        <v>979</v>
      </c>
      <c r="AV707" t="s">
        <v>700</v>
      </c>
      <c r="AX707" t="s">
        <v>701</v>
      </c>
      <c r="BA707" s="89">
        <f>VLOOKUP((A707&amp;AX707),Precios!B:J,9,FALSE)</f>
        <v>3614.85</v>
      </c>
      <c r="BB707" t="s">
        <v>934</v>
      </c>
      <c r="BC707" t="str">
        <f>VLOOKUP((A707&amp;AX707),Precios!B:J,6,FALSE)</f>
        <v>28BOG7</v>
      </c>
    </row>
    <row r="708" spans="1:81">
      <c r="A708" s="53" t="s">
        <v>168</v>
      </c>
      <c r="B708" s="53" t="s">
        <v>980</v>
      </c>
      <c r="C708" t="s">
        <v>925</v>
      </c>
      <c r="D708" t="s">
        <v>926</v>
      </c>
      <c r="AA708" t="s">
        <v>927</v>
      </c>
      <c r="AB708" t="s">
        <v>928</v>
      </c>
      <c r="AC708" t="s">
        <v>929</v>
      </c>
      <c r="AD708" t="s">
        <v>930</v>
      </c>
      <c r="AS708" t="s">
        <v>978</v>
      </c>
      <c r="AU708" t="s">
        <v>979</v>
      </c>
      <c r="AV708" t="s">
        <v>679</v>
      </c>
      <c r="AX708" t="s">
        <v>680</v>
      </c>
      <c r="BA708" s="89">
        <f>VLOOKUP((A708&amp;AX708),Precios!B:J,9,FALSE)</f>
        <v>5201.32</v>
      </c>
      <c r="BB708" t="s">
        <v>934</v>
      </c>
      <c r="BC708" t="str">
        <f>VLOOKUP((A708&amp;AX708),Precios!B:J,6,FALSE)</f>
        <v>28BOG8</v>
      </c>
    </row>
    <row r="709" spans="1:81">
      <c r="A709" s="53" t="s">
        <v>168</v>
      </c>
      <c r="B709" s="53" t="s">
        <v>980</v>
      </c>
      <c r="C709" t="s">
        <v>925</v>
      </c>
      <c r="D709" t="s">
        <v>926</v>
      </c>
      <c r="AA709" t="s">
        <v>927</v>
      </c>
      <c r="AB709" t="s">
        <v>928</v>
      </c>
      <c r="AC709" t="s">
        <v>929</v>
      </c>
      <c r="AD709" t="s">
        <v>930</v>
      </c>
      <c r="AS709" t="s">
        <v>978</v>
      </c>
      <c r="AU709" t="s">
        <v>979</v>
      </c>
      <c r="AV709" t="s">
        <v>660</v>
      </c>
      <c r="AX709" t="s">
        <v>661</v>
      </c>
      <c r="BA709" s="89">
        <f>VLOOKUP((A709&amp;AX709),Precios!B:J,9,FALSE)</f>
        <v>5487.83</v>
      </c>
      <c r="BB709" t="s">
        <v>934</v>
      </c>
      <c r="BC709" t="str">
        <f>VLOOKUP((A709&amp;AX709),Precios!B:J,6,FALSE)</f>
        <v>28BOG9</v>
      </c>
    </row>
    <row r="710" spans="1:81">
      <c r="A710" s="53" t="s">
        <v>168</v>
      </c>
      <c r="B710" s="53" t="s">
        <v>980</v>
      </c>
      <c r="C710" t="s">
        <v>925</v>
      </c>
      <c r="D710" t="s">
        <v>926</v>
      </c>
      <c r="AA710" t="s">
        <v>927</v>
      </c>
      <c r="AB710" t="s">
        <v>928</v>
      </c>
      <c r="AC710" t="s">
        <v>929</v>
      </c>
      <c r="AD710" t="s">
        <v>930</v>
      </c>
      <c r="AS710" t="s">
        <v>978</v>
      </c>
      <c r="AU710" t="s">
        <v>979</v>
      </c>
      <c r="AV710" t="s">
        <v>674</v>
      </c>
      <c r="AX710" t="s">
        <v>675</v>
      </c>
      <c r="BA710" s="89">
        <f>VLOOKUP((A710&amp;AX710),Precios!B:J,9,FALSE)</f>
        <v>4360.7</v>
      </c>
      <c r="BB710" t="s">
        <v>934</v>
      </c>
      <c r="BC710" t="str">
        <f>VLOOKUP((A710&amp;AX710),Precios!B:J,6,FALSE)</f>
        <v>28BOG10</v>
      </c>
    </row>
    <row r="711" spans="1:81">
      <c r="A711" s="53" t="s">
        <v>168</v>
      </c>
      <c r="B711" s="53" t="s">
        <v>980</v>
      </c>
      <c r="C711" t="s">
        <v>925</v>
      </c>
      <c r="D711" t="s">
        <v>926</v>
      </c>
      <c r="AA711" t="s">
        <v>927</v>
      </c>
      <c r="AB711" t="s">
        <v>928</v>
      </c>
      <c r="AC711" t="s">
        <v>929</v>
      </c>
      <c r="AD711" t="s">
        <v>930</v>
      </c>
      <c r="AS711" t="s">
        <v>978</v>
      </c>
      <c r="AU711" t="s">
        <v>979</v>
      </c>
      <c r="AV711" t="s">
        <v>685</v>
      </c>
      <c r="AX711" t="s">
        <v>686</v>
      </c>
      <c r="BA711" s="89">
        <f>VLOOKUP((A711&amp;AX711),Precios!B:J,9,FALSE)</f>
        <v>3832.5</v>
      </c>
      <c r="BB711" t="s">
        <v>934</v>
      </c>
      <c r="BC711" t="str">
        <f>VLOOKUP((A711&amp;AX711),Precios!B:J,6,FALSE)</f>
        <v>28BOG11</v>
      </c>
    </row>
    <row r="712" spans="1:81">
      <c r="A712" s="53" t="s">
        <v>168</v>
      </c>
      <c r="B712" s="53" t="s">
        <v>980</v>
      </c>
      <c r="C712" t="s">
        <v>925</v>
      </c>
      <c r="D712" t="s">
        <v>926</v>
      </c>
      <c r="AA712" t="s">
        <v>927</v>
      </c>
      <c r="AB712" t="s">
        <v>928</v>
      </c>
      <c r="AC712" t="s">
        <v>929</v>
      </c>
      <c r="AD712" t="s">
        <v>930</v>
      </c>
      <c r="AS712" t="s">
        <v>978</v>
      </c>
      <c r="AU712" t="s">
        <v>979</v>
      </c>
      <c r="AV712" t="s">
        <v>662</v>
      </c>
      <c r="AX712" t="s">
        <v>663</v>
      </c>
      <c r="BA712" s="89">
        <f>VLOOKUP((A712&amp;AX712),Precios!B:J,9,FALSE)</f>
        <v>3676.39</v>
      </c>
      <c r="BB712" t="s">
        <v>934</v>
      </c>
      <c r="BC712" t="str">
        <f>VLOOKUP((A712&amp;AX712),Precios!B:J,6,FALSE)</f>
        <v>28BOG12</v>
      </c>
    </row>
    <row r="713" spans="1:81">
      <c r="A713" s="53" t="s">
        <v>168</v>
      </c>
      <c r="B713" s="53" t="s">
        <v>980</v>
      </c>
      <c r="C713" t="s">
        <v>925</v>
      </c>
      <c r="D713" t="s">
        <v>926</v>
      </c>
      <c r="AA713" t="s">
        <v>927</v>
      </c>
      <c r="AB713" t="s">
        <v>928</v>
      </c>
      <c r="AC713" t="s">
        <v>929</v>
      </c>
      <c r="AD713" t="s">
        <v>930</v>
      </c>
      <c r="AS713" t="s">
        <v>978</v>
      </c>
      <c r="AU713" t="s">
        <v>979</v>
      </c>
      <c r="AV713" t="s">
        <v>669</v>
      </c>
      <c r="AX713" t="s">
        <v>670</v>
      </c>
      <c r="BA713" s="89">
        <f>VLOOKUP((A713&amp;AX713),Precios!B:J,9,FALSE)</f>
        <v>12366.32</v>
      </c>
      <c r="BB713" t="s">
        <v>934</v>
      </c>
      <c r="BC713" t="str">
        <f>VLOOKUP((A713&amp;AX713),Precios!B:J,6,FALSE)</f>
        <v>28BOG13</v>
      </c>
    </row>
    <row r="714" spans="1:81">
      <c r="A714" s="53" t="s">
        <v>168</v>
      </c>
      <c r="B714" s="53" t="s">
        <v>980</v>
      </c>
      <c r="C714" t="s">
        <v>925</v>
      </c>
      <c r="D714" t="s">
        <v>926</v>
      </c>
      <c r="AA714" t="s">
        <v>927</v>
      </c>
      <c r="AB714" t="s">
        <v>928</v>
      </c>
      <c r="AC714" t="s">
        <v>929</v>
      </c>
      <c r="AD714" t="s">
        <v>930</v>
      </c>
      <c r="AS714" t="s">
        <v>978</v>
      </c>
      <c r="AU714" t="s">
        <v>979</v>
      </c>
      <c r="AV714" t="s">
        <v>693</v>
      </c>
      <c r="AX714" t="s">
        <v>694</v>
      </c>
      <c r="BA714" s="89">
        <f>VLOOKUP((A714&amp;AX714),Precios!B:J,9,FALSE)</f>
        <v>22399.599999999999</v>
      </c>
      <c r="BB714" t="s">
        <v>934</v>
      </c>
      <c r="BC714" t="str">
        <f>VLOOKUP((A714&amp;AX714),Precios!B:J,6,FALSE)</f>
        <v>28BOG14</v>
      </c>
    </row>
    <row r="715" spans="1:81">
      <c r="A715" s="53" t="s">
        <v>168</v>
      </c>
      <c r="B715" s="53" t="s">
        <v>980</v>
      </c>
      <c r="C715" t="s">
        <v>925</v>
      </c>
      <c r="D715" t="s">
        <v>926</v>
      </c>
      <c r="AA715" t="s">
        <v>927</v>
      </c>
      <c r="AB715" t="s">
        <v>928</v>
      </c>
      <c r="AC715" t="s">
        <v>929</v>
      </c>
      <c r="AD715" t="s">
        <v>930</v>
      </c>
      <c r="AS715" t="s">
        <v>978</v>
      </c>
      <c r="AU715" t="s">
        <v>979</v>
      </c>
      <c r="AV715" t="s">
        <v>687</v>
      </c>
      <c r="AX715" t="s">
        <v>688</v>
      </c>
      <c r="BA715" s="89">
        <f>VLOOKUP((A715&amp;AX715),Precios!B:J,9,FALSE)</f>
        <v>3496.08</v>
      </c>
      <c r="BB715" t="s">
        <v>934</v>
      </c>
      <c r="BC715" t="str">
        <f>VLOOKUP((A715&amp;AX715),Precios!B:J,6,FALSE)</f>
        <v>28BOG16</v>
      </c>
    </row>
    <row r="716" spans="1:81">
      <c r="A716" s="53" t="s">
        <v>168</v>
      </c>
      <c r="B716" s="53" t="s">
        <v>980</v>
      </c>
      <c r="C716" t="s">
        <v>925</v>
      </c>
      <c r="D716" t="s">
        <v>926</v>
      </c>
      <c r="AA716" t="s">
        <v>927</v>
      </c>
      <c r="AB716" t="s">
        <v>928</v>
      </c>
      <c r="AC716" t="s">
        <v>929</v>
      </c>
      <c r="AD716" t="s">
        <v>930</v>
      </c>
      <c r="AS716" t="s">
        <v>978</v>
      </c>
      <c r="AU716" t="s">
        <v>979</v>
      </c>
      <c r="AV716" t="s">
        <v>667</v>
      </c>
      <c r="AX716" t="s">
        <v>668</v>
      </c>
      <c r="BA716" s="89">
        <f>VLOOKUP((A716&amp;AX716),Precios!B:J,9,FALSE)</f>
        <v>5189.09</v>
      </c>
      <c r="BB716" t="s">
        <v>934</v>
      </c>
      <c r="BC716" t="str">
        <f>VLOOKUP((A716&amp;AX716),Precios!B:J,6,FALSE)</f>
        <v>28BOG17</v>
      </c>
    </row>
    <row r="717" spans="1:81">
      <c r="A717" s="53" t="s">
        <v>168</v>
      </c>
      <c r="B717" s="53" t="s">
        <v>980</v>
      </c>
      <c r="C717" t="s">
        <v>925</v>
      </c>
      <c r="D717" t="s">
        <v>926</v>
      </c>
      <c r="AA717" t="s">
        <v>927</v>
      </c>
      <c r="AB717" t="s">
        <v>928</v>
      </c>
      <c r="AC717" t="s">
        <v>929</v>
      </c>
      <c r="AD717" t="s">
        <v>930</v>
      </c>
      <c r="AS717" t="s">
        <v>978</v>
      </c>
      <c r="AU717" t="s">
        <v>979</v>
      </c>
      <c r="AV717" t="s">
        <v>677</v>
      </c>
      <c r="AX717" t="s">
        <v>678</v>
      </c>
      <c r="BA717" s="89">
        <f>VLOOKUP((A717&amp;AX717),Precios!B:J,9,FALSE)</f>
        <v>4439.92</v>
      </c>
      <c r="BB717" t="s">
        <v>934</v>
      </c>
      <c r="BC717" t="str">
        <f>VLOOKUP((A717&amp;AX717),Precios!B:J,6,FALSE)</f>
        <v>28BOG18</v>
      </c>
    </row>
    <row r="718" spans="1:81">
      <c r="A718" s="53" t="s">
        <v>168</v>
      </c>
      <c r="B718" s="53" t="s">
        <v>980</v>
      </c>
      <c r="C718" t="s">
        <v>925</v>
      </c>
      <c r="D718" t="s">
        <v>926</v>
      </c>
      <c r="AA718" t="s">
        <v>927</v>
      </c>
      <c r="AB718" t="s">
        <v>928</v>
      </c>
      <c r="AC718" t="s">
        <v>929</v>
      </c>
      <c r="AD718" t="s">
        <v>930</v>
      </c>
      <c r="AS718" t="s">
        <v>978</v>
      </c>
      <c r="AU718" t="s">
        <v>979</v>
      </c>
      <c r="AV718" t="s">
        <v>695</v>
      </c>
      <c r="AX718" t="s">
        <v>696</v>
      </c>
      <c r="BA718" s="89">
        <f>VLOOKUP((A718&amp;AX718),Precios!B:J,9,FALSE)</f>
        <v>4371.41</v>
      </c>
      <c r="BB718" t="s">
        <v>934</v>
      </c>
      <c r="BC718" t="str">
        <f>VLOOKUP((A718&amp;AX718),Precios!B:J,6,FALSE)</f>
        <v>28BOG19</v>
      </c>
    </row>
    <row r="719" spans="1:81">
      <c r="A719" s="53" t="s">
        <v>168</v>
      </c>
      <c r="B719" s="53" t="s">
        <v>980</v>
      </c>
      <c r="C719" t="s">
        <v>925</v>
      </c>
      <c r="D719" t="s">
        <v>926</v>
      </c>
      <c r="AA719" t="s">
        <v>927</v>
      </c>
      <c r="AB719" t="s">
        <v>928</v>
      </c>
      <c r="AC719" t="s">
        <v>929</v>
      </c>
      <c r="AD719" t="s">
        <v>930</v>
      </c>
      <c r="AS719" t="s">
        <v>978</v>
      </c>
      <c r="AU719" t="s">
        <v>979</v>
      </c>
      <c r="AV719" t="s">
        <v>697</v>
      </c>
      <c r="AX719" t="s">
        <v>698</v>
      </c>
      <c r="BA719" s="89">
        <f>VLOOKUP((A719&amp;AX719),Precios!B:J,9,FALSE)</f>
        <v>5050.53</v>
      </c>
      <c r="BB719" t="s">
        <v>934</v>
      </c>
      <c r="BC719" t="str">
        <f>VLOOKUP((A719&amp;AX719),Precios!B:J,6,FALSE)</f>
        <v>28BOG20</v>
      </c>
    </row>
    <row r="720" spans="1:81">
      <c r="A720" s="53" t="s">
        <v>168</v>
      </c>
      <c r="B720" s="53" t="s">
        <v>980</v>
      </c>
      <c r="C720" t="s">
        <v>925</v>
      </c>
      <c r="D720" t="s">
        <v>926</v>
      </c>
      <c r="AA720" t="s">
        <v>927</v>
      </c>
      <c r="AB720" t="s">
        <v>928</v>
      </c>
      <c r="AC720" t="s">
        <v>929</v>
      </c>
      <c r="AD720" t="s">
        <v>930</v>
      </c>
      <c r="AS720" t="s">
        <v>978</v>
      </c>
      <c r="AU720" t="s">
        <v>979</v>
      </c>
      <c r="AV720" t="s">
        <v>679</v>
      </c>
      <c r="AX720" t="s">
        <v>682</v>
      </c>
      <c r="BA720" s="89">
        <f>VLOOKUP((A720&amp;AX720),Precios!B:J,9,FALSE)</f>
        <v>5507.16</v>
      </c>
      <c r="BB720" t="s">
        <v>934</v>
      </c>
      <c r="BC720" t="str">
        <f>VLOOKUP((A720&amp;AX720),Precios!B:J,6,FALSE)</f>
        <v>28MED31</v>
      </c>
    </row>
    <row r="721" spans="1:55">
      <c r="A721" s="53" t="s">
        <v>168</v>
      </c>
      <c r="B721" s="53" t="s">
        <v>980</v>
      </c>
      <c r="C721" t="s">
        <v>925</v>
      </c>
      <c r="D721" t="s">
        <v>926</v>
      </c>
      <c r="AA721" t="s">
        <v>927</v>
      </c>
      <c r="AB721" t="s">
        <v>928</v>
      </c>
      <c r="AC721" t="s">
        <v>929</v>
      </c>
      <c r="AD721" t="s">
        <v>930</v>
      </c>
      <c r="AS721" t="s">
        <v>978</v>
      </c>
      <c r="AU721" t="s">
        <v>979</v>
      </c>
      <c r="AV721" t="s">
        <v>674</v>
      </c>
      <c r="AX721" t="s">
        <v>676</v>
      </c>
      <c r="BA721" s="89">
        <f>VLOOKUP((A721&amp;AX721),Precios!B:J,9,FALSE)</f>
        <v>4433.38</v>
      </c>
      <c r="BB721" t="s">
        <v>934</v>
      </c>
      <c r="BC721" t="str">
        <f>VLOOKUP((A721&amp;AX721),Precios!B:J,6,FALSE)</f>
        <v>28MED22</v>
      </c>
    </row>
    <row r="722" spans="1:55">
      <c r="A722" s="53" t="s">
        <v>168</v>
      </c>
      <c r="B722" s="53" t="s">
        <v>980</v>
      </c>
      <c r="C722" t="s">
        <v>925</v>
      </c>
      <c r="D722" t="s">
        <v>926</v>
      </c>
      <c r="AA722" t="s">
        <v>927</v>
      </c>
      <c r="AB722" t="s">
        <v>928</v>
      </c>
      <c r="AC722" t="s">
        <v>929</v>
      </c>
      <c r="AD722" t="s">
        <v>930</v>
      </c>
      <c r="AS722" t="s">
        <v>978</v>
      </c>
      <c r="AU722" t="s">
        <v>979</v>
      </c>
      <c r="AV722" t="s">
        <v>671</v>
      </c>
      <c r="AX722" t="s">
        <v>673</v>
      </c>
      <c r="BA722" s="89">
        <f>VLOOKUP((A722&amp;AX722),Precios!B:J,9,FALSE)</f>
        <v>4281.87</v>
      </c>
      <c r="BB722" t="s">
        <v>934</v>
      </c>
      <c r="BC722" t="str">
        <f>VLOOKUP((A722&amp;AX722),Precios!B:J,6,FALSE)</f>
        <v>28MED23</v>
      </c>
    </row>
    <row r="723" spans="1:55">
      <c r="A723" s="53" t="s">
        <v>168</v>
      </c>
      <c r="B723" s="53" t="s">
        <v>980</v>
      </c>
      <c r="C723" t="s">
        <v>925</v>
      </c>
      <c r="D723" t="s">
        <v>926</v>
      </c>
      <c r="AA723" t="s">
        <v>927</v>
      </c>
      <c r="AB723" t="s">
        <v>928</v>
      </c>
      <c r="AC723" t="s">
        <v>929</v>
      </c>
      <c r="AD723" t="s">
        <v>930</v>
      </c>
      <c r="AS723" t="s">
        <v>978</v>
      </c>
      <c r="AU723" t="s">
        <v>979</v>
      </c>
      <c r="AV723" t="s">
        <v>689</v>
      </c>
      <c r="AX723" t="s">
        <v>690</v>
      </c>
      <c r="BA723" s="89">
        <f>VLOOKUP((A723&amp;AX723),Precios!B:J,9,FALSE)</f>
        <v>4000</v>
      </c>
      <c r="BB723" t="s">
        <v>934</v>
      </c>
      <c r="BC723" t="str">
        <f>VLOOKUP((A723&amp;AX723),Precios!B:J,6,FALSE)</f>
        <v>28MED25</v>
      </c>
    </row>
    <row r="724" spans="1:55">
      <c r="A724" s="53" t="s">
        <v>168</v>
      </c>
      <c r="B724" s="53" t="s">
        <v>980</v>
      </c>
      <c r="C724" t="s">
        <v>925</v>
      </c>
      <c r="D724" t="s">
        <v>926</v>
      </c>
      <c r="AA724" t="s">
        <v>927</v>
      </c>
      <c r="AB724" t="s">
        <v>928</v>
      </c>
      <c r="AC724" t="s">
        <v>929</v>
      </c>
      <c r="AD724" t="s">
        <v>930</v>
      </c>
      <c r="AS724" t="s">
        <v>978</v>
      </c>
      <c r="AU724" t="s">
        <v>979</v>
      </c>
      <c r="AV724" t="s">
        <v>679</v>
      </c>
      <c r="AX724" t="s">
        <v>681</v>
      </c>
      <c r="BA724" s="89">
        <f>VLOOKUP((A724&amp;AX724),Precios!B:J,9,FALSE)</f>
        <v>5507.16</v>
      </c>
      <c r="BB724" t="s">
        <v>934</v>
      </c>
      <c r="BC724" t="str">
        <f>VLOOKUP((A724&amp;AX724),Precios!B:J,6,FALSE)</f>
        <v>28CLO26</v>
      </c>
    </row>
    <row r="725" spans="1:55">
      <c r="A725" s="53" t="s">
        <v>168</v>
      </c>
      <c r="B725" s="53" t="s">
        <v>980</v>
      </c>
      <c r="C725" t="s">
        <v>925</v>
      </c>
      <c r="D725" t="s">
        <v>926</v>
      </c>
      <c r="AA725" t="s">
        <v>927</v>
      </c>
      <c r="AB725" t="s">
        <v>928</v>
      </c>
      <c r="AC725" t="s">
        <v>929</v>
      </c>
      <c r="AD725" t="s">
        <v>930</v>
      </c>
      <c r="AS725" t="s">
        <v>978</v>
      </c>
      <c r="AU725" t="s">
        <v>979</v>
      </c>
      <c r="AV725" t="s">
        <v>691</v>
      </c>
      <c r="AX725" t="s">
        <v>692</v>
      </c>
      <c r="BA725" s="89">
        <f>VLOOKUP((A725&amp;AX725),Precios!B:J,9,FALSE)</f>
        <v>26963.67</v>
      </c>
      <c r="BB725" t="s">
        <v>934</v>
      </c>
      <c r="BC725" t="str">
        <f>VLOOKUP((A725&amp;AX725),Precios!B:J,6,FALSE)</f>
        <v>28CLO27</v>
      </c>
    </row>
    <row r="726" spans="1:55">
      <c r="A726" s="53" t="s">
        <v>168</v>
      </c>
      <c r="B726" s="53" t="s">
        <v>980</v>
      </c>
      <c r="C726" t="s">
        <v>925</v>
      </c>
      <c r="D726" t="s">
        <v>926</v>
      </c>
      <c r="AA726" t="s">
        <v>927</v>
      </c>
      <c r="AB726" t="s">
        <v>928</v>
      </c>
      <c r="AC726" t="s">
        <v>929</v>
      </c>
      <c r="AD726" t="s">
        <v>930</v>
      </c>
      <c r="AS726" t="s">
        <v>978</v>
      </c>
      <c r="AU726" t="s">
        <v>979</v>
      </c>
      <c r="AV726" t="s">
        <v>683</v>
      </c>
      <c r="AX726" t="s">
        <v>684</v>
      </c>
      <c r="BA726" s="89">
        <f>VLOOKUP((A726&amp;AX726),Precios!B:J,9,FALSE)</f>
        <v>25333.22</v>
      </c>
      <c r="BB726" t="s">
        <v>934</v>
      </c>
      <c r="BC726" t="str">
        <f>VLOOKUP((A726&amp;AX726),Precios!B:J,6,FALSE)</f>
        <v>28CLO28</v>
      </c>
    </row>
    <row r="727" spans="1:55">
      <c r="A727" s="53" t="s">
        <v>168</v>
      </c>
      <c r="B727" s="53" t="s">
        <v>980</v>
      </c>
      <c r="C727" t="s">
        <v>925</v>
      </c>
      <c r="D727" t="s">
        <v>926</v>
      </c>
      <c r="AA727" t="s">
        <v>927</v>
      </c>
      <c r="AB727" t="s">
        <v>928</v>
      </c>
      <c r="AC727" t="s">
        <v>929</v>
      </c>
      <c r="AD727" t="s">
        <v>930</v>
      </c>
      <c r="AS727" t="s">
        <v>978</v>
      </c>
      <c r="AU727" t="s">
        <v>979</v>
      </c>
      <c r="AV727" t="s">
        <v>664</v>
      </c>
      <c r="AX727" t="s">
        <v>666</v>
      </c>
      <c r="BA727" s="89">
        <f>VLOOKUP((A727&amp;AX727),Precios!B:J,9,FALSE)</f>
        <v>4428.24</v>
      </c>
      <c r="BB727" t="s">
        <v>934</v>
      </c>
      <c r="BC727" t="str">
        <f>VLOOKUP((A727&amp;AX727),Precios!B:J,6,FALSE)</f>
        <v>28CLO30</v>
      </c>
    </row>
    <row r="728" spans="1:55">
      <c r="A728" s="53" t="s">
        <v>167</v>
      </c>
      <c r="B728" s="53" t="s">
        <v>981</v>
      </c>
      <c r="C728" t="s">
        <v>925</v>
      </c>
      <c r="D728" t="s">
        <v>926</v>
      </c>
      <c r="AA728" t="s">
        <v>927</v>
      </c>
      <c r="AB728" t="s">
        <v>928</v>
      </c>
      <c r="AC728" t="s">
        <v>929</v>
      </c>
      <c r="AD728" t="s">
        <v>930</v>
      </c>
      <c r="AS728" t="s">
        <v>978</v>
      </c>
      <c r="AU728" t="s">
        <v>979</v>
      </c>
      <c r="AV728" t="s">
        <v>933</v>
      </c>
      <c r="AX728" t="s">
        <v>699</v>
      </c>
      <c r="BA728" s="89">
        <f>VLOOKUP((A728&amp;AX728),Precios!B:J,9,FALSE)</f>
        <v>3511.28</v>
      </c>
      <c r="BB728" t="s">
        <v>934</v>
      </c>
      <c r="BC728" t="str">
        <f>VLOOKUP((A728&amp;AX728),Precios!B:J,6,FALSE)</f>
        <v>29BOG6</v>
      </c>
    </row>
    <row r="729" spans="1:55">
      <c r="A729" s="53" t="s">
        <v>167</v>
      </c>
      <c r="B729" s="53" t="s">
        <v>981</v>
      </c>
      <c r="C729" t="s">
        <v>925</v>
      </c>
      <c r="D729" t="s">
        <v>926</v>
      </c>
      <c r="AA729" t="s">
        <v>927</v>
      </c>
      <c r="AB729" t="s">
        <v>928</v>
      </c>
      <c r="AC729" t="s">
        <v>929</v>
      </c>
      <c r="AD729" t="s">
        <v>930</v>
      </c>
      <c r="AS729" t="s">
        <v>978</v>
      </c>
      <c r="AU729" t="s">
        <v>979</v>
      </c>
      <c r="AV729" t="s">
        <v>700</v>
      </c>
      <c r="AX729" t="s">
        <v>701</v>
      </c>
      <c r="BA729" s="89">
        <f>VLOOKUP((A729&amp;AX729),Precios!B:J,9,FALSE)</f>
        <v>3192.07</v>
      </c>
      <c r="BB729" t="s">
        <v>934</v>
      </c>
      <c r="BC729" t="str">
        <f>VLOOKUP((A729&amp;AX729),Precios!B:J,6,FALSE)</f>
        <v>29BOG7</v>
      </c>
    </row>
    <row r="730" spans="1:55">
      <c r="A730" s="53" t="s">
        <v>167</v>
      </c>
      <c r="B730" s="53" t="s">
        <v>981</v>
      </c>
      <c r="C730" t="s">
        <v>925</v>
      </c>
      <c r="D730" t="s">
        <v>926</v>
      </c>
      <c r="AA730" t="s">
        <v>927</v>
      </c>
      <c r="AB730" t="s">
        <v>928</v>
      </c>
      <c r="AC730" t="s">
        <v>929</v>
      </c>
      <c r="AD730" t="s">
        <v>930</v>
      </c>
      <c r="AS730" t="s">
        <v>978</v>
      </c>
      <c r="AU730" t="s">
        <v>979</v>
      </c>
      <c r="AV730" t="s">
        <v>679</v>
      </c>
      <c r="AX730" t="s">
        <v>680</v>
      </c>
      <c r="BA730" s="89">
        <f>VLOOKUP((A730&amp;AX730),Precios!B:J,9,FALSE)</f>
        <v>1642.8</v>
      </c>
      <c r="BB730" t="s">
        <v>934</v>
      </c>
      <c r="BC730" t="str">
        <f>VLOOKUP((A730&amp;AX730),Precios!B:J,6,FALSE)</f>
        <v>29BOG8</v>
      </c>
    </row>
    <row r="731" spans="1:55">
      <c r="A731" s="53" t="s">
        <v>167</v>
      </c>
      <c r="B731" s="53" t="s">
        <v>981</v>
      </c>
      <c r="C731" t="s">
        <v>925</v>
      </c>
      <c r="D731" t="s">
        <v>926</v>
      </c>
      <c r="AA731" t="s">
        <v>927</v>
      </c>
      <c r="AB731" t="s">
        <v>928</v>
      </c>
      <c r="AC731" t="s">
        <v>929</v>
      </c>
      <c r="AD731" t="s">
        <v>930</v>
      </c>
      <c r="AS731" t="s">
        <v>978</v>
      </c>
      <c r="AU731" t="s">
        <v>979</v>
      </c>
      <c r="AV731" t="s">
        <v>660</v>
      </c>
      <c r="AX731" t="s">
        <v>661</v>
      </c>
      <c r="BA731" s="89">
        <f>VLOOKUP((A731&amp;AX731),Precios!B:J,9,FALSE)</f>
        <v>3902.45</v>
      </c>
      <c r="BB731" t="s">
        <v>934</v>
      </c>
      <c r="BC731" t="str">
        <f>VLOOKUP((A731&amp;AX731),Precios!B:J,6,FALSE)</f>
        <v>29BOG9</v>
      </c>
    </row>
    <row r="732" spans="1:55">
      <c r="A732" s="53" t="s">
        <v>167</v>
      </c>
      <c r="B732" s="53" t="s">
        <v>981</v>
      </c>
      <c r="C732" t="s">
        <v>925</v>
      </c>
      <c r="D732" t="s">
        <v>926</v>
      </c>
      <c r="AA732" t="s">
        <v>927</v>
      </c>
      <c r="AB732" t="s">
        <v>928</v>
      </c>
      <c r="AC732" t="s">
        <v>929</v>
      </c>
      <c r="AD732" t="s">
        <v>930</v>
      </c>
      <c r="AS732" t="s">
        <v>978</v>
      </c>
      <c r="AU732" t="s">
        <v>979</v>
      </c>
      <c r="AV732" t="s">
        <v>674</v>
      </c>
      <c r="AX732" t="s">
        <v>675</v>
      </c>
      <c r="BA732" s="89">
        <f>VLOOKUP((A732&amp;AX732),Precios!B:J,9,FALSE)</f>
        <v>1773.85</v>
      </c>
      <c r="BB732" t="s">
        <v>934</v>
      </c>
      <c r="BC732" t="str">
        <f>VLOOKUP((A732&amp;AX732),Precios!B:J,6,FALSE)</f>
        <v>29BOG10</v>
      </c>
    </row>
    <row r="733" spans="1:55">
      <c r="A733" s="53" t="s">
        <v>167</v>
      </c>
      <c r="B733" s="53" t="s">
        <v>981</v>
      </c>
      <c r="C733" t="s">
        <v>925</v>
      </c>
      <c r="D733" t="s">
        <v>926</v>
      </c>
      <c r="AA733" t="s">
        <v>927</v>
      </c>
      <c r="AB733" t="s">
        <v>928</v>
      </c>
      <c r="AC733" t="s">
        <v>929</v>
      </c>
      <c r="AD733" t="s">
        <v>930</v>
      </c>
      <c r="AS733" t="s">
        <v>978</v>
      </c>
      <c r="AU733" t="s">
        <v>979</v>
      </c>
      <c r="AV733" t="s">
        <v>685</v>
      </c>
      <c r="AX733" t="s">
        <v>686</v>
      </c>
      <c r="BA733" s="89">
        <f>VLOOKUP((A733&amp;AX733),Precios!B:J,9,FALSE)</f>
        <v>4373.01</v>
      </c>
      <c r="BB733" t="s">
        <v>934</v>
      </c>
      <c r="BC733" t="str">
        <f>VLOOKUP((A733&amp;AX733),Precios!B:J,6,FALSE)</f>
        <v>29BOG11</v>
      </c>
    </row>
    <row r="734" spans="1:55">
      <c r="A734" s="53" t="s">
        <v>167</v>
      </c>
      <c r="B734" s="53" t="s">
        <v>981</v>
      </c>
      <c r="C734" t="s">
        <v>925</v>
      </c>
      <c r="D734" t="s">
        <v>926</v>
      </c>
      <c r="AA734" t="s">
        <v>927</v>
      </c>
      <c r="AB734" t="s">
        <v>928</v>
      </c>
      <c r="AC734" t="s">
        <v>929</v>
      </c>
      <c r="AD734" t="s">
        <v>930</v>
      </c>
      <c r="AS734" t="s">
        <v>978</v>
      </c>
      <c r="AU734" t="s">
        <v>979</v>
      </c>
      <c r="AV734" t="s">
        <v>662</v>
      </c>
      <c r="AX734" t="s">
        <v>663</v>
      </c>
      <c r="BA734" s="89">
        <f>VLOOKUP((A734&amp;AX734),Precios!B:J,9,FALSE)</f>
        <v>4059.75</v>
      </c>
      <c r="BB734" t="s">
        <v>934</v>
      </c>
      <c r="BC734" t="str">
        <f>VLOOKUP((A734&amp;AX734),Precios!B:J,6,FALSE)</f>
        <v>29BOG12</v>
      </c>
    </row>
    <row r="735" spans="1:55">
      <c r="A735" s="53" t="s">
        <v>167</v>
      </c>
      <c r="B735" s="53" t="s">
        <v>981</v>
      </c>
      <c r="C735" t="s">
        <v>925</v>
      </c>
      <c r="D735" t="s">
        <v>926</v>
      </c>
      <c r="AA735" t="s">
        <v>927</v>
      </c>
      <c r="AB735" t="s">
        <v>928</v>
      </c>
      <c r="AC735" t="s">
        <v>929</v>
      </c>
      <c r="AD735" t="s">
        <v>930</v>
      </c>
      <c r="AS735" t="s">
        <v>978</v>
      </c>
      <c r="AU735" t="s">
        <v>979</v>
      </c>
      <c r="AV735" t="s">
        <v>669</v>
      </c>
      <c r="AX735" t="s">
        <v>670</v>
      </c>
      <c r="BA735" s="89">
        <f>VLOOKUP((A735&amp;AX735),Precios!B:J,9,FALSE)</f>
        <v>1456.08</v>
      </c>
      <c r="BB735" t="s">
        <v>934</v>
      </c>
      <c r="BC735" t="str">
        <f>VLOOKUP((A735&amp;AX735),Precios!B:J,6,FALSE)</f>
        <v>29BOG13</v>
      </c>
    </row>
    <row r="736" spans="1:55">
      <c r="A736" s="53" t="s">
        <v>167</v>
      </c>
      <c r="B736" s="53" t="s">
        <v>981</v>
      </c>
      <c r="C736" t="s">
        <v>925</v>
      </c>
      <c r="D736" t="s">
        <v>926</v>
      </c>
      <c r="AA736" t="s">
        <v>927</v>
      </c>
      <c r="AB736" t="s">
        <v>928</v>
      </c>
      <c r="AC736" t="s">
        <v>929</v>
      </c>
      <c r="AD736" t="s">
        <v>930</v>
      </c>
      <c r="AS736" t="s">
        <v>978</v>
      </c>
      <c r="AU736" t="s">
        <v>979</v>
      </c>
      <c r="AV736" t="s">
        <v>693</v>
      </c>
      <c r="AX736" t="s">
        <v>694</v>
      </c>
      <c r="BA736" s="89">
        <f>VLOOKUP((A736&amp;AX736),Precios!B:J,9,FALSE)</f>
        <v>4061.53</v>
      </c>
      <c r="BB736" t="s">
        <v>934</v>
      </c>
      <c r="BC736" t="str">
        <f>VLOOKUP((A736&amp;AX736),Precios!B:J,6,FALSE)</f>
        <v>29BOG14</v>
      </c>
    </row>
    <row r="737" spans="1:55">
      <c r="A737" s="53" t="s">
        <v>167</v>
      </c>
      <c r="B737" s="53" t="s">
        <v>981</v>
      </c>
      <c r="C737" t="s">
        <v>925</v>
      </c>
      <c r="D737" t="s">
        <v>926</v>
      </c>
      <c r="AA737" t="s">
        <v>927</v>
      </c>
      <c r="AB737" t="s">
        <v>928</v>
      </c>
      <c r="AC737" t="s">
        <v>929</v>
      </c>
      <c r="AD737" t="s">
        <v>930</v>
      </c>
      <c r="AS737" t="s">
        <v>978</v>
      </c>
      <c r="AU737" t="s">
        <v>979</v>
      </c>
      <c r="AV737" t="s">
        <v>687</v>
      </c>
      <c r="AX737" t="s">
        <v>688</v>
      </c>
      <c r="BA737" s="89">
        <f>VLOOKUP((A737&amp;AX737),Precios!B:J,9,FALSE)</f>
        <v>1538.28</v>
      </c>
      <c r="BB737" t="s">
        <v>934</v>
      </c>
      <c r="BC737" t="str">
        <f>VLOOKUP((A737&amp;AX737),Precios!B:J,6,FALSE)</f>
        <v>29BOG16</v>
      </c>
    </row>
    <row r="738" spans="1:55">
      <c r="A738" s="53" t="s">
        <v>167</v>
      </c>
      <c r="B738" s="53" t="s">
        <v>981</v>
      </c>
      <c r="C738" t="s">
        <v>925</v>
      </c>
      <c r="D738" t="s">
        <v>926</v>
      </c>
      <c r="AA738" t="s">
        <v>927</v>
      </c>
      <c r="AB738" t="s">
        <v>928</v>
      </c>
      <c r="AC738" t="s">
        <v>929</v>
      </c>
      <c r="AD738" t="s">
        <v>930</v>
      </c>
      <c r="AS738" t="s">
        <v>978</v>
      </c>
      <c r="AU738" t="s">
        <v>979</v>
      </c>
      <c r="AV738" t="s">
        <v>667</v>
      </c>
      <c r="AX738" t="s">
        <v>668</v>
      </c>
      <c r="BA738" s="89">
        <f>VLOOKUP((A738&amp;AX738),Precios!B:J,9,FALSE)</f>
        <v>3931.13</v>
      </c>
      <c r="BB738" t="s">
        <v>934</v>
      </c>
      <c r="BC738" t="str">
        <f>VLOOKUP((A738&amp;AX738),Precios!B:J,6,FALSE)</f>
        <v>29BOG17</v>
      </c>
    </row>
    <row r="739" spans="1:55">
      <c r="A739" s="53" t="s">
        <v>167</v>
      </c>
      <c r="B739" s="53" t="s">
        <v>981</v>
      </c>
      <c r="C739" t="s">
        <v>925</v>
      </c>
      <c r="D739" t="s">
        <v>926</v>
      </c>
      <c r="AA739" t="s">
        <v>927</v>
      </c>
      <c r="AB739" t="s">
        <v>928</v>
      </c>
      <c r="AC739" t="s">
        <v>929</v>
      </c>
      <c r="AD739" t="s">
        <v>930</v>
      </c>
      <c r="AS739" t="s">
        <v>978</v>
      </c>
      <c r="AU739" t="s">
        <v>979</v>
      </c>
      <c r="AV739" t="s">
        <v>677</v>
      </c>
      <c r="AX739" t="s">
        <v>678</v>
      </c>
      <c r="BA739" s="89">
        <f>VLOOKUP((A739&amp;AX739),Precios!B:J,9,FALSE)</f>
        <v>4726.6400000000003</v>
      </c>
      <c r="BB739" t="s">
        <v>934</v>
      </c>
      <c r="BC739" t="str">
        <f>VLOOKUP((A739&amp;AX739),Precios!B:J,6,FALSE)</f>
        <v>29BOG18</v>
      </c>
    </row>
    <row r="740" spans="1:55">
      <c r="A740" s="53" t="s">
        <v>167</v>
      </c>
      <c r="B740" s="53" t="s">
        <v>981</v>
      </c>
      <c r="C740" t="s">
        <v>925</v>
      </c>
      <c r="D740" t="s">
        <v>926</v>
      </c>
      <c r="AA740" t="s">
        <v>927</v>
      </c>
      <c r="AB740" t="s">
        <v>928</v>
      </c>
      <c r="AC740" t="s">
        <v>929</v>
      </c>
      <c r="AD740" t="s">
        <v>930</v>
      </c>
      <c r="AS740" t="s">
        <v>978</v>
      </c>
      <c r="AU740" t="s">
        <v>979</v>
      </c>
      <c r="AV740" t="s">
        <v>695</v>
      </c>
      <c r="AX740" t="s">
        <v>696</v>
      </c>
      <c r="BA740" s="89">
        <f>VLOOKUP((A740&amp;AX740),Precios!B:J,9,FALSE)</f>
        <v>1642</v>
      </c>
      <c r="BB740" t="s">
        <v>934</v>
      </c>
      <c r="BC740" t="str">
        <f>VLOOKUP((A740&amp;AX740),Precios!B:J,6,FALSE)</f>
        <v>29BOG19</v>
      </c>
    </row>
    <row r="741" spans="1:55">
      <c r="A741" s="53" t="s">
        <v>167</v>
      </c>
      <c r="B741" s="53" t="s">
        <v>981</v>
      </c>
      <c r="C741" t="s">
        <v>925</v>
      </c>
      <c r="D741" t="s">
        <v>926</v>
      </c>
      <c r="AA741" t="s">
        <v>927</v>
      </c>
      <c r="AB741" t="s">
        <v>928</v>
      </c>
      <c r="AC741" t="s">
        <v>929</v>
      </c>
      <c r="AD741" t="s">
        <v>930</v>
      </c>
      <c r="AS741" t="s">
        <v>978</v>
      </c>
      <c r="AU741" t="s">
        <v>979</v>
      </c>
      <c r="AV741" t="s">
        <v>697</v>
      </c>
      <c r="AX741" t="s">
        <v>698</v>
      </c>
      <c r="BA741" s="89">
        <f>VLOOKUP((A741&amp;AX741),Precios!B:J,9,FALSE)</f>
        <v>3613.74</v>
      </c>
      <c r="BB741" t="s">
        <v>934</v>
      </c>
      <c r="BC741" t="str">
        <f>VLOOKUP((A741&amp;AX741),Precios!B:J,6,FALSE)</f>
        <v>29BOG20</v>
      </c>
    </row>
    <row r="742" spans="1:55">
      <c r="A742" s="53" t="s">
        <v>167</v>
      </c>
      <c r="B742" s="53" t="s">
        <v>981</v>
      </c>
      <c r="C742" t="s">
        <v>925</v>
      </c>
      <c r="D742" t="s">
        <v>926</v>
      </c>
      <c r="AA742" t="s">
        <v>927</v>
      </c>
      <c r="AB742" t="s">
        <v>928</v>
      </c>
      <c r="AC742" t="s">
        <v>929</v>
      </c>
      <c r="AD742" t="s">
        <v>930</v>
      </c>
      <c r="AS742" t="s">
        <v>978</v>
      </c>
      <c r="AU742" t="s">
        <v>979</v>
      </c>
      <c r="AV742" t="s">
        <v>679</v>
      </c>
      <c r="AX742" t="s">
        <v>682</v>
      </c>
      <c r="BA742" s="89">
        <f>VLOOKUP((A742&amp;AX742),Precios!B:J,9,FALSE)</f>
        <v>1739.43</v>
      </c>
      <c r="BB742" t="s">
        <v>934</v>
      </c>
      <c r="BC742" t="str">
        <f>VLOOKUP((A742&amp;AX742),Precios!B:J,6,FALSE)</f>
        <v>29MED31</v>
      </c>
    </row>
    <row r="743" spans="1:55">
      <c r="A743" s="53" t="s">
        <v>167</v>
      </c>
      <c r="B743" s="53" t="s">
        <v>981</v>
      </c>
      <c r="C743" t="s">
        <v>925</v>
      </c>
      <c r="D743" t="s">
        <v>926</v>
      </c>
      <c r="AA743" t="s">
        <v>927</v>
      </c>
      <c r="AB743" t="s">
        <v>928</v>
      </c>
      <c r="AC743" t="s">
        <v>929</v>
      </c>
      <c r="AD743" t="s">
        <v>930</v>
      </c>
      <c r="AS743" t="s">
        <v>978</v>
      </c>
      <c r="AU743" t="s">
        <v>979</v>
      </c>
      <c r="AV743" t="s">
        <v>674</v>
      </c>
      <c r="AX743" t="s">
        <v>676</v>
      </c>
      <c r="BA743" s="89">
        <f>VLOOKUP((A743&amp;AX743),Precios!B:J,9,FALSE)</f>
        <v>1803.41</v>
      </c>
      <c r="BB743" t="s">
        <v>934</v>
      </c>
      <c r="BC743" t="str">
        <f>VLOOKUP((A743&amp;AX743),Precios!B:J,6,FALSE)</f>
        <v>29MED22</v>
      </c>
    </row>
    <row r="744" spans="1:55">
      <c r="A744" s="53" t="s">
        <v>167</v>
      </c>
      <c r="B744" s="53" t="s">
        <v>981</v>
      </c>
      <c r="C744" t="s">
        <v>925</v>
      </c>
      <c r="D744" t="s">
        <v>926</v>
      </c>
      <c r="AA744" t="s">
        <v>927</v>
      </c>
      <c r="AB744" t="s">
        <v>928</v>
      </c>
      <c r="AC744" t="s">
        <v>929</v>
      </c>
      <c r="AD744" t="s">
        <v>930</v>
      </c>
      <c r="AS744" t="s">
        <v>978</v>
      </c>
      <c r="AU744" t="s">
        <v>979</v>
      </c>
      <c r="AV744" t="s">
        <v>671</v>
      </c>
      <c r="AX744" t="s">
        <v>673</v>
      </c>
      <c r="BA744" s="89">
        <f>VLOOKUP((A744&amp;AX744),Precios!B:J,9,FALSE)</f>
        <v>2981.04</v>
      </c>
      <c r="BB744" t="s">
        <v>934</v>
      </c>
      <c r="BC744" t="str">
        <f>VLOOKUP((A744&amp;AX744),Precios!B:J,6,FALSE)</f>
        <v>29MED23</v>
      </c>
    </row>
    <row r="745" spans="1:55">
      <c r="A745" s="53" t="s">
        <v>167</v>
      </c>
      <c r="B745" s="53" t="s">
        <v>981</v>
      </c>
      <c r="C745" t="s">
        <v>925</v>
      </c>
      <c r="D745" t="s">
        <v>926</v>
      </c>
      <c r="AA745" t="s">
        <v>927</v>
      </c>
      <c r="AB745" t="s">
        <v>928</v>
      </c>
      <c r="AC745" t="s">
        <v>929</v>
      </c>
      <c r="AD745" t="s">
        <v>930</v>
      </c>
      <c r="AS745" t="s">
        <v>978</v>
      </c>
      <c r="AU745" t="s">
        <v>979</v>
      </c>
      <c r="AV745" t="s">
        <v>689</v>
      </c>
      <c r="AX745" t="s">
        <v>690</v>
      </c>
      <c r="BA745" s="89">
        <f>VLOOKUP((A745&amp;AX745),Precios!B:J,9,FALSE)</f>
        <v>1700</v>
      </c>
      <c r="BB745" t="s">
        <v>934</v>
      </c>
      <c r="BC745" t="str">
        <f>VLOOKUP((A745&amp;AX745),Precios!B:J,6,FALSE)</f>
        <v>29MED25</v>
      </c>
    </row>
    <row r="746" spans="1:55">
      <c r="A746" s="53" t="s">
        <v>167</v>
      </c>
      <c r="B746" s="53" t="s">
        <v>981</v>
      </c>
      <c r="C746" t="s">
        <v>925</v>
      </c>
      <c r="D746" t="s">
        <v>926</v>
      </c>
      <c r="AA746" t="s">
        <v>927</v>
      </c>
      <c r="AB746" t="s">
        <v>928</v>
      </c>
      <c r="AC746" t="s">
        <v>929</v>
      </c>
      <c r="AD746" t="s">
        <v>930</v>
      </c>
      <c r="AS746" t="s">
        <v>978</v>
      </c>
      <c r="AU746" t="s">
        <v>979</v>
      </c>
      <c r="AV746" t="s">
        <v>679</v>
      </c>
      <c r="AX746" t="s">
        <v>681</v>
      </c>
      <c r="BA746" s="89">
        <f>VLOOKUP((A746&amp;AX746),Precios!B:J,9,FALSE)</f>
        <v>1739.43</v>
      </c>
      <c r="BB746" t="s">
        <v>934</v>
      </c>
      <c r="BC746" t="str">
        <f>VLOOKUP((A746&amp;AX746),Precios!B:J,6,FALSE)</f>
        <v>29CLO26</v>
      </c>
    </row>
    <row r="747" spans="1:55">
      <c r="A747" s="53" t="s">
        <v>167</v>
      </c>
      <c r="B747" s="53" t="s">
        <v>981</v>
      </c>
      <c r="C747" t="s">
        <v>925</v>
      </c>
      <c r="D747" t="s">
        <v>926</v>
      </c>
      <c r="AA747" t="s">
        <v>927</v>
      </c>
      <c r="AB747" t="s">
        <v>928</v>
      </c>
      <c r="AC747" t="s">
        <v>929</v>
      </c>
      <c r="AD747" t="s">
        <v>930</v>
      </c>
      <c r="AS747" t="s">
        <v>978</v>
      </c>
      <c r="AU747" t="s">
        <v>979</v>
      </c>
      <c r="AV747" t="s">
        <v>691</v>
      </c>
      <c r="AX747" t="s">
        <v>692</v>
      </c>
      <c r="BA747" s="89">
        <f>VLOOKUP((A747&amp;AX747),Precios!B:J,9,FALSE)</f>
        <v>4221.5</v>
      </c>
      <c r="BB747" t="s">
        <v>934</v>
      </c>
      <c r="BC747" t="str">
        <f>VLOOKUP((A747&amp;AX747),Precios!B:J,6,FALSE)</f>
        <v>29CLO27</v>
      </c>
    </row>
    <row r="748" spans="1:55">
      <c r="A748" s="53" t="s">
        <v>167</v>
      </c>
      <c r="B748" s="53" t="s">
        <v>981</v>
      </c>
      <c r="C748" t="s">
        <v>925</v>
      </c>
      <c r="D748" t="s">
        <v>926</v>
      </c>
      <c r="AA748" t="s">
        <v>927</v>
      </c>
      <c r="AB748" t="s">
        <v>928</v>
      </c>
      <c r="AC748" t="s">
        <v>929</v>
      </c>
      <c r="AD748" t="s">
        <v>930</v>
      </c>
      <c r="AS748" t="s">
        <v>978</v>
      </c>
      <c r="AU748" t="s">
        <v>979</v>
      </c>
      <c r="AV748" t="s">
        <v>683</v>
      </c>
      <c r="AX748" t="s">
        <v>684</v>
      </c>
      <c r="BA748" s="89">
        <f>VLOOKUP((A748&amp;AX748),Precios!B:J,9,FALSE)</f>
        <v>1481.25</v>
      </c>
      <c r="BB748" t="s">
        <v>934</v>
      </c>
      <c r="BC748" t="str">
        <f>VLOOKUP((A748&amp;AX748),Precios!B:J,6,FALSE)</f>
        <v>29CLO28</v>
      </c>
    </row>
    <row r="749" spans="1:55">
      <c r="A749" s="53" t="s">
        <v>167</v>
      </c>
      <c r="B749" s="53" t="s">
        <v>981</v>
      </c>
      <c r="C749" t="s">
        <v>925</v>
      </c>
      <c r="D749" t="s">
        <v>926</v>
      </c>
      <c r="AA749" t="s">
        <v>927</v>
      </c>
      <c r="AB749" t="s">
        <v>928</v>
      </c>
      <c r="AC749" t="s">
        <v>929</v>
      </c>
      <c r="AD749" t="s">
        <v>930</v>
      </c>
      <c r="AS749" t="s">
        <v>978</v>
      </c>
      <c r="AU749" t="s">
        <v>979</v>
      </c>
      <c r="AV749" t="s">
        <v>664</v>
      </c>
      <c r="AX749" t="s">
        <v>666</v>
      </c>
      <c r="BA749" s="89">
        <f>VLOOKUP((A749&amp;AX749),Precios!B:J,9,FALSE)</f>
        <v>4713.8999999999996</v>
      </c>
      <c r="BB749" t="s">
        <v>934</v>
      </c>
      <c r="BC749" t="str">
        <f>VLOOKUP((A749&amp;AX749),Precios!B:J,6,FALSE)</f>
        <v>29CLO30</v>
      </c>
    </row>
    <row r="750" spans="1:55">
      <c r="A750" s="53" t="s">
        <v>162</v>
      </c>
      <c r="B750" s="53" t="s">
        <v>982</v>
      </c>
      <c r="C750" t="s">
        <v>161</v>
      </c>
      <c r="D750" t="s">
        <v>926</v>
      </c>
      <c r="AA750" t="s">
        <v>927</v>
      </c>
      <c r="AB750" t="s">
        <v>928</v>
      </c>
      <c r="AC750" t="s">
        <v>929</v>
      </c>
      <c r="AD750" t="s">
        <v>930</v>
      </c>
      <c r="AS750" t="s">
        <v>978</v>
      </c>
      <c r="AU750" t="s">
        <v>983</v>
      </c>
      <c r="AV750" t="s">
        <v>933</v>
      </c>
      <c r="AX750" t="s">
        <v>699</v>
      </c>
      <c r="BA750" s="89">
        <f>VLOOKUP((A750&amp;AX750),Precios!B:J,9,FALSE)</f>
        <v>288.83999999999997</v>
      </c>
      <c r="BB750" t="s">
        <v>934</v>
      </c>
      <c r="BC750" t="str">
        <f>VLOOKUP((A750&amp;AX750),Precios!B:J,6,FALSE)</f>
        <v>32BOG6</v>
      </c>
    </row>
    <row r="751" spans="1:55">
      <c r="A751" s="53" t="s">
        <v>162</v>
      </c>
      <c r="B751" s="53" t="s">
        <v>982</v>
      </c>
      <c r="C751" t="s">
        <v>161</v>
      </c>
      <c r="D751" t="s">
        <v>926</v>
      </c>
      <c r="AA751" t="s">
        <v>927</v>
      </c>
      <c r="AB751" t="s">
        <v>928</v>
      </c>
      <c r="AC751" t="s">
        <v>929</v>
      </c>
      <c r="AD751" t="s">
        <v>930</v>
      </c>
      <c r="AS751" t="s">
        <v>978</v>
      </c>
      <c r="AU751" t="s">
        <v>983</v>
      </c>
      <c r="AV751" t="s">
        <v>700</v>
      </c>
      <c r="AX751" t="s">
        <v>701</v>
      </c>
      <c r="BA751" s="89">
        <f>VLOOKUP((A751&amp;AX751),Precios!B:J,9,FALSE)</f>
        <v>270.17</v>
      </c>
      <c r="BB751" t="s">
        <v>934</v>
      </c>
      <c r="BC751" t="str">
        <f>VLOOKUP((A751&amp;AX751),Precios!B:J,6,FALSE)</f>
        <v>32BOG7</v>
      </c>
    </row>
    <row r="752" spans="1:55">
      <c r="A752" s="53" t="s">
        <v>162</v>
      </c>
      <c r="B752" s="53" t="s">
        <v>982</v>
      </c>
      <c r="C752" t="s">
        <v>161</v>
      </c>
      <c r="D752" t="s">
        <v>926</v>
      </c>
      <c r="AA752" t="s">
        <v>927</v>
      </c>
      <c r="AB752" t="s">
        <v>928</v>
      </c>
      <c r="AC752" t="s">
        <v>929</v>
      </c>
      <c r="AD752" t="s">
        <v>930</v>
      </c>
      <c r="AS752" t="s">
        <v>978</v>
      </c>
      <c r="AU752" t="s">
        <v>983</v>
      </c>
      <c r="AV752" t="s">
        <v>679</v>
      </c>
      <c r="AX752" t="s">
        <v>680</v>
      </c>
      <c r="BA752" s="89">
        <f>VLOOKUP((A752&amp;AX752),Precios!B:J,9,FALSE)</f>
        <v>273.97000000000003</v>
      </c>
      <c r="BB752" t="s">
        <v>934</v>
      </c>
      <c r="BC752" t="str">
        <f>VLOOKUP((A752&amp;AX752),Precios!B:J,6,FALSE)</f>
        <v>32BOG8</v>
      </c>
    </row>
    <row r="753" spans="1:55">
      <c r="A753" s="53" t="s">
        <v>162</v>
      </c>
      <c r="B753" s="53" t="s">
        <v>982</v>
      </c>
      <c r="C753" t="s">
        <v>161</v>
      </c>
      <c r="D753" t="s">
        <v>926</v>
      </c>
      <c r="AA753" t="s">
        <v>927</v>
      </c>
      <c r="AB753" t="s">
        <v>928</v>
      </c>
      <c r="AC753" t="s">
        <v>929</v>
      </c>
      <c r="AD753" t="s">
        <v>930</v>
      </c>
      <c r="AS753" t="s">
        <v>978</v>
      </c>
      <c r="AU753" t="s">
        <v>983</v>
      </c>
      <c r="AV753" t="s">
        <v>660</v>
      </c>
      <c r="AX753" t="s">
        <v>661</v>
      </c>
      <c r="BA753" s="89">
        <f>VLOOKUP((A753&amp;AX753),Precios!B:J,9,FALSE)</f>
        <v>256.10000000000002</v>
      </c>
      <c r="BB753" t="s">
        <v>934</v>
      </c>
      <c r="BC753" t="str">
        <f>VLOOKUP((A753&amp;AX753),Precios!B:J,6,FALSE)</f>
        <v>32BOG9</v>
      </c>
    </row>
    <row r="754" spans="1:55">
      <c r="A754" s="53" t="s">
        <v>162</v>
      </c>
      <c r="B754" s="53" t="s">
        <v>982</v>
      </c>
      <c r="C754" t="s">
        <v>161</v>
      </c>
      <c r="D754" t="s">
        <v>926</v>
      </c>
      <c r="AA754" t="s">
        <v>927</v>
      </c>
      <c r="AB754" t="s">
        <v>928</v>
      </c>
      <c r="AC754" t="s">
        <v>929</v>
      </c>
      <c r="AD754" t="s">
        <v>930</v>
      </c>
      <c r="AS754" t="s">
        <v>978</v>
      </c>
      <c r="AU754" t="s">
        <v>983</v>
      </c>
      <c r="AV754" t="s">
        <v>674</v>
      </c>
      <c r="AX754" t="s">
        <v>675</v>
      </c>
      <c r="BA754" s="89">
        <f>VLOOKUP((A754&amp;AX754),Precios!B:J,9,FALSE)</f>
        <v>307.95999999999998</v>
      </c>
      <c r="BB754" t="s">
        <v>934</v>
      </c>
      <c r="BC754" t="str">
        <f>VLOOKUP((A754&amp;AX754),Precios!B:J,6,FALSE)</f>
        <v>32BOG10</v>
      </c>
    </row>
    <row r="755" spans="1:55">
      <c r="A755" s="53" t="s">
        <v>162</v>
      </c>
      <c r="B755" s="53" t="s">
        <v>982</v>
      </c>
      <c r="C755" t="s">
        <v>161</v>
      </c>
      <c r="D755" t="s">
        <v>926</v>
      </c>
      <c r="AA755" t="s">
        <v>927</v>
      </c>
      <c r="AB755" t="s">
        <v>928</v>
      </c>
      <c r="AC755" t="s">
        <v>929</v>
      </c>
      <c r="AD755" t="s">
        <v>930</v>
      </c>
      <c r="AS755" t="s">
        <v>978</v>
      </c>
      <c r="AU755" t="s">
        <v>983</v>
      </c>
      <c r="AV755" t="s">
        <v>685</v>
      </c>
      <c r="AX755" t="s">
        <v>686</v>
      </c>
      <c r="BA755" s="89">
        <f>VLOOKUP((A755&amp;AX755),Precios!B:J,9,FALSE)</f>
        <v>273.97000000000003</v>
      </c>
      <c r="BB755" t="s">
        <v>934</v>
      </c>
      <c r="BC755" t="str">
        <f>VLOOKUP((A755&amp;AX755),Precios!B:J,6,FALSE)</f>
        <v>32BOG11</v>
      </c>
    </row>
    <row r="756" spans="1:55">
      <c r="A756" s="53" t="s">
        <v>162</v>
      </c>
      <c r="B756" s="53" t="s">
        <v>982</v>
      </c>
      <c r="C756" t="s">
        <v>161</v>
      </c>
      <c r="D756" t="s">
        <v>926</v>
      </c>
      <c r="AA756" t="s">
        <v>927</v>
      </c>
      <c r="AB756" t="s">
        <v>928</v>
      </c>
      <c r="AC756" t="s">
        <v>929</v>
      </c>
      <c r="AD756" t="s">
        <v>930</v>
      </c>
      <c r="AS756" t="s">
        <v>978</v>
      </c>
      <c r="AU756" t="s">
        <v>983</v>
      </c>
      <c r="AV756" t="s">
        <v>662</v>
      </c>
      <c r="AX756" t="s">
        <v>663</v>
      </c>
      <c r="BA756" s="89">
        <f>VLOOKUP((A756&amp;AX756),Precios!B:J,9,FALSE)</f>
        <v>256.99</v>
      </c>
      <c r="BB756" t="s">
        <v>934</v>
      </c>
      <c r="BC756" t="str">
        <f>VLOOKUP((A756&amp;AX756),Precios!B:J,6,FALSE)</f>
        <v>32BOG12</v>
      </c>
    </row>
    <row r="757" spans="1:55">
      <c r="A757" s="53" t="s">
        <v>162</v>
      </c>
      <c r="B757" s="53" t="s">
        <v>982</v>
      </c>
      <c r="C757" t="s">
        <v>161</v>
      </c>
      <c r="D757" t="s">
        <v>926</v>
      </c>
      <c r="AA757" t="s">
        <v>927</v>
      </c>
      <c r="AB757" t="s">
        <v>928</v>
      </c>
      <c r="AC757" t="s">
        <v>929</v>
      </c>
      <c r="AD757" t="s">
        <v>930</v>
      </c>
      <c r="AS757" t="s">
        <v>978</v>
      </c>
      <c r="AU757" t="s">
        <v>983</v>
      </c>
      <c r="AV757" t="s">
        <v>669</v>
      </c>
      <c r="AX757" t="s">
        <v>670</v>
      </c>
      <c r="BA757" s="89">
        <f>VLOOKUP((A757&amp;AX757),Precios!B:J,9,FALSE)</f>
        <v>263.52999999999997</v>
      </c>
      <c r="BB757" t="s">
        <v>934</v>
      </c>
      <c r="BC757" t="str">
        <f>VLOOKUP((A757&amp;AX757),Precios!B:J,6,FALSE)</f>
        <v>32BOG13</v>
      </c>
    </row>
    <row r="758" spans="1:55">
      <c r="A758" s="53" t="s">
        <v>162</v>
      </c>
      <c r="B758" s="53" t="s">
        <v>982</v>
      </c>
      <c r="C758" t="s">
        <v>161</v>
      </c>
      <c r="D758" t="s">
        <v>926</v>
      </c>
      <c r="AA758" t="s">
        <v>927</v>
      </c>
      <c r="AB758" t="s">
        <v>928</v>
      </c>
      <c r="AC758" t="s">
        <v>929</v>
      </c>
      <c r="AD758" t="s">
        <v>930</v>
      </c>
      <c r="AS758" t="s">
        <v>978</v>
      </c>
      <c r="AU758" t="s">
        <v>983</v>
      </c>
      <c r="AV758" t="s">
        <v>693</v>
      </c>
      <c r="AX758" t="s">
        <v>694</v>
      </c>
      <c r="BA758" s="89">
        <f>VLOOKUP((A758&amp;AX758),Precios!B:J,9,FALSE)</f>
        <v>291.85000000000002</v>
      </c>
      <c r="BB758" t="s">
        <v>934</v>
      </c>
      <c r="BC758" t="str">
        <f>VLOOKUP((A758&amp;AX758),Precios!B:J,6,FALSE)</f>
        <v>32BOG14</v>
      </c>
    </row>
    <row r="759" spans="1:55">
      <c r="A759" s="53" t="s">
        <v>162</v>
      </c>
      <c r="B759" s="53" t="s">
        <v>982</v>
      </c>
      <c r="C759" t="s">
        <v>161</v>
      </c>
      <c r="D759" t="s">
        <v>926</v>
      </c>
      <c r="AA759" t="s">
        <v>927</v>
      </c>
      <c r="AB759" t="s">
        <v>928</v>
      </c>
      <c r="AC759" t="s">
        <v>929</v>
      </c>
      <c r="AD759" t="s">
        <v>930</v>
      </c>
      <c r="AS759" t="s">
        <v>978</v>
      </c>
      <c r="AU759" t="s">
        <v>983</v>
      </c>
      <c r="AV759" t="s">
        <v>687</v>
      </c>
      <c r="AX759" t="s">
        <v>688</v>
      </c>
      <c r="BA759" s="89">
        <f>VLOOKUP((A759&amp;AX759),Precios!B:J,9,FALSE)</f>
        <v>279.69</v>
      </c>
      <c r="BB759" t="s">
        <v>934</v>
      </c>
      <c r="BC759" t="str">
        <f>VLOOKUP((A759&amp;AX759),Precios!B:J,6,FALSE)</f>
        <v>32BOG16</v>
      </c>
    </row>
    <row r="760" spans="1:55">
      <c r="A760" s="53" t="s">
        <v>162</v>
      </c>
      <c r="B760" s="53" t="s">
        <v>982</v>
      </c>
      <c r="C760" t="s">
        <v>161</v>
      </c>
      <c r="D760" t="s">
        <v>926</v>
      </c>
      <c r="AA760" t="s">
        <v>927</v>
      </c>
      <c r="AB760" t="s">
        <v>928</v>
      </c>
      <c r="AC760" t="s">
        <v>929</v>
      </c>
      <c r="AD760" t="s">
        <v>930</v>
      </c>
      <c r="AS760" t="s">
        <v>978</v>
      </c>
      <c r="AU760" t="s">
        <v>983</v>
      </c>
      <c r="AV760" t="s">
        <v>667</v>
      </c>
      <c r="AX760" t="s">
        <v>668</v>
      </c>
      <c r="BA760" s="89">
        <f>VLOOKUP((A760&amp;AX760),Precios!B:J,9,FALSE)</f>
        <v>400.35</v>
      </c>
      <c r="BB760" t="s">
        <v>934</v>
      </c>
      <c r="BC760" t="str">
        <f>VLOOKUP((A760&amp;AX760),Precios!B:J,6,FALSE)</f>
        <v>32BOG17</v>
      </c>
    </row>
    <row r="761" spans="1:55">
      <c r="A761" s="53" t="s">
        <v>162</v>
      </c>
      <c r="B761" s="53" t="s">
        <v>982</v>
      </c>
      <c r="C761" t="s">
        <v>161</v>
      </c>
      <c r="D761" t="s">
        <v>926</v>
      </c>
      <c r="AA761" t="s">
        <v>927</v>
      </c>
      <c r="AB761" t="s">
        <v>928</v>
      </c>
      <c r="AC761" t="s">
        <v>929</v>
      </c>
      <c r="AD761" t="s">
        <v>930</v>
      </c>
      <c r="AS761" t="s">
        <v>978</v>
      </c>
      <c r="AU761" t="s">
        <v>983</v>
      </c>
      <c r="AV761" t="s">
        <v>677</v>
      </c>
      <c r="AX761" t="s">
        <v>678</v>
      </c>
      <c r="BA761" s="89">
        <f>VLOOKUP((A761&amp;AX761),Precios!B:J,9,FALSE)</f>
        <v>317.52</v>
      </c>
      <c r="BB761" t="s">
        <v>934</v>
      </c>
      <c r="BC761" t="str">
        <f>VLOOKUP((A761&amp;AX761),Precios!B:J,6,FALSE)</f>
        <v>32BOG18</v>
      </c>
    </row>
    <row r="762" spans="1:55">
      <c r="A762" s="53" t="s">
        <v>162</v>
      </c>
      <c r="B762" s="53" t="s">
        <v>982</v>
      </c>
      <c r="C762" t="s">
        <v>161</v>
      </c>
      <c r="D762" t="s">
        <v>926</v>
      </c>
      <c r="AA762" t="s">
        <v>927</v>
      </c>
      <c r="AB762" t="s">
        <v>928</v>
      </c>
      <c r="AC762" t="s">
        <v>929</v>
      </c>
      <c r="AD762" t="s">
        <v>930</v>
      </c>
      <c r="AS762" t="s">
        <v>978</v>
      </c>
      <c r="AU762" t="s">
        <v>983</v>
      </c>
      <c r="AV762" t="s">
        <v>695</v>
      </c>
      <c r="AX762" t="s">
        <v>696</v>
      </c>
      <c r="BA762" s="89">
        <f>VLOOKUP((A762&amp;AX762),Precios!B:J,9,FALSE)</f>
        <v>273</v>
      </c>
      <c r="BB762" t="s">
        <v>934</v>
      </c>
      <c r="BC762" t="str">
        <f>VLOOKUP((A762&amp;AX762),Precios!B:J,6,FALSE)</f>
        <v>32BOG19</v>
      </c>
    </row>
    <row r="763" spans="1:55">
      <c r="A763" s="53" t="s">
        <v>162</v>
      </c>
      <c r="B763" s="53" t="s">
        <v>982</v>
      </c>
      <c r="C763" t="s">
        <v>161</v>
      </c>
      <c r="D763" t="s">
        <v>926</v>
      </c>
      <c r="AA763" t="s">
        <v>927</v>
      </c>
      <c r="AB763" t="s">
        <v>928</v>
      </c>
      <c r="AC763" t="s">
        <v>929</v>
      </c>
      <c r="AD763" t="s">
        <v>930</v>
      </c>
      <c r="AS763" t="s">
        <v>978</v>
      </c>
      <c r="AU763" t="s">
        <v>983</v>
      </c>
      <c r="AV763" t="s">
        <v>697</v>
      </c>
      <c r="AX763" t="s">
        <v>698</v>
      </c>
      <c r="BA763" s="89">
        <f>VLOOKUP((A763&amp;AX763),Precios!B:J,9,FALSE)</f>
        <v>260</v>
      </c>
      <c r="BB763" t="s">
        <v>934</v>
      </c>
      <c r="BC763" t="str">
        <f>VLOOKUP((A763&amp;AX763),Precios!B:J,6,FALSE)</f>
        <v>32BOG20</v>
      </c>
    </row>
    <row r="764" spans="1:55">
      <c r="A764" s="53" t="s">
        <v>162</v>
      </c>
      <c r="B764" s="53" t="s">
        <v>982</v>
      </c>
      <c r="C764" t="s">
        <v>161</v>
      </c>
      <c r="D764" t="s">
        <v>926</v>
      </c>
      <c r="AA764" t="s">
        <v>927</v>
      </c>
      <c r="AB764" t="s">
        <v>928</v>
      </c>
      <c r="AC764" t="s">
        <v>929</v>
      </c>
      <c r="AD764" t="s">
        <v>930</v>
      </c>
      <c r="AS764" t="s">
        <v>978</v>
      </c>
      <c r="AU764" t="s">
        <v>983</v>
      </c>
      <c r="AV764" t="s">
        <v>679</v>
      </c>
      <c r="AX764" t="s">
        <v>682</v>
      </c>
      <c r="BA764" s="89">
        <f>VLOOKUP((A764&amp;AX764),Precios!B:J,9,FALSE)</f>
        <v>289.91000000000003</v>
      </c>
      <c r="BB764" t="s">
        <v>934</v>
      </c>
      <c r="BC764" t="str">
        <f>VLOOKUP((A764&amp;AX764),Precios!B:J,6,FALSE)</f>
        <v>32MED31</v>
      </c>
    </row>
    <row r="765" spans="1:55">
      <c r="A765" s="53" t="s">
        <v>162</v>
      </c>
      <c r="B765" s="53" t="s">
        <v>982</v>
      </c>
      <c r="C765" t="s">
        <v>161</v>
      </c>
      <c r="D765" t="s">
        <v>926</v>
      </c>
      <c r="AA765" t="s">
        <v>927</v>
      </c>
      <c r="AB765" t="s">
        <v>928</v>
      </c>
      <c r="AC765" t="s">
        <v>929</v>
      </c>
      <c r="AD765" t="s">
        <v>930</v>
      </c>
      <c r="AS765" t="s">
        <v>978</v>
      </c>
      <c r="AU765" t="s">
        <v>983</v>
      </c>
      <c r="AV765" t="s">
        <v>674</v>
      </c>
      <c r="AX765" t="s">
        <v>676</v>
      </c>
      <c r="BA765" s="89">
        <f>VLOOKUP((A765&amp;AX765),Precios!B:J,9,FALSE)</f>
        <v>312.89</v>
      </c>
      <c r="BB765" t="s">
        <v>934</v>
      </c>
      <c r="BC765" t="str">
        <f>VLOOKUP((A765&amp;AX765),Precios!B:J,6,FALSE)</f>
        <v>32MED22</v>
      </c>
    </row>
    <row r="766" spans="1:55">
      <c r="A766" s="53" t="s">
        <v>162</v>
      </c>
      <c r="B766" s="53" t="s">
        <v>982</v>
      </c>
      <c r="C766" t="s">
        <v>161</v>
      </c>
      <c r="D766" t="s">
        <v>926</v>
      </c>
      <c r="AA766" t="s">
        <v>927</v>
      </c>
      <c r="AB766" t="s">
        <v>928</v>
      </c>
      <c r="AC766" t="s">
        <v>929</v>
      </c>
      <c r="AD766" t="s">
        <v>930</v>
      </c>
      <c r="AS766" t="s">
        <v>978</v>
      </c>
      <c r="AU766" t="s">
        <v>983</v>
      </c>
      <c r="AV766" t="s">
        <v>671</v>
      </c>
      <c r="AX766" t="s">
        <v>673</v>
      </c>
      <c r="BA766" s="89">
        <f>VLOOKUP((A766&amp;AX766),Precios!B:J,9,FALSE)</f>
        <v>501.36</v>
      </c>
      <c r="BB766" t="s">
        <v>934</v>
      </c>
      <c r="BC766" t="str">
        <f>VLOOKUP((A766&amp;AX766),Precios!B:J,6,FALSE)</f>
        <v>32MED23</v>
      </c>
    </row>
    <row r="767" spans="1:55">
      <c r="A767" s="53" t="s">
        <v>162</v>
      </c>
      <c r="B767" s="53" t="s">
        <v>982</v>
      </c>
      <c r="C767" t="s">
        <v>161</v>
      </c>
      <c r="D767" t="s">
        <v>926</v>
      </c>
      <c r="AA767" t="s">
        <v>927</v>
      </c>
      <c r="AB767" t="s">
        <v>928</v>
      </c>
      <c r="AC767" t="s">
        <v>929</v>
      </c>
      <c r="AD767" t="s">
        <v>930</v>
      </c>
      <c r="AS767" t="s">
        <v>978</v>
      </c>
      <c r="AU767" t="s">
        <v>983</v>
      </c>
      <c r="AV767" t="s">
        <v>689</v>
      </c>
      <c r="AX767" t="s">
        <v>690</v>
      </c>
      <c r="BA767" s="89">
        <f>VLOOKUP((A767&amp;AX767),Precios!B:J,9,FALSE)</f>
        <v>289.33</v>
      </c>
      <c r="BB767" t="s">
        <v>934</v>
      </c>
      <c r="BC767" t="str">
        <f>VLOOKUP((A767&amp;AX767),Precios!B:J,6,FALSE)</f>
        <v>32MED25</v>
      </c>
    </row>
    <row r="768" spans="1:55">
      <c r="A768" s="53" t="s">
        <v>162</v>
      </c>
      <c r="B768" s="53" t="s">
        <v>982</v>
      </c>
      <c r="C768" t="s">
        <v>161</v>
      </c>
      <c r="D768" t="s">
        <v>926</v>
      </c>
      <c r="AA768" t="s">
        <v>927</v>
      </c>
      <c r="AB768" t="s">
        <v>928</v>
      </c>
      <c r="AC768" t="s">
        <v>929</v>
      </c>
      <c r="AD768" t="s">
        <v>930</v>
      </c>
      <c r="AS768" t="s">
        <v>978</v>
      </c>
      <c r="AU768" t="s">
        <v>983</v>
      </c>
      <c r="AV768" t="s">
        <v>679</v>
      </c>
      <c r="AX768" t="s">
        <v>681</v>
      </c>
      <c r="BA768" s="89">
        <f>VLOOKUP((A768&amp;AX768),Precios!B:J,9,FALSE)</f>
        <v>289.91000000000003</v>
      </c>
      <c r="BB768" t="s">
        <v>934</v>
      </c>
      <c r="BC768" t="str">
        <f>VLOOKUP((A768&amp;AX768),Precios!B:J,6,FALSE)</f>
        <v>32CLO26</v>
      </c>
    </row>
    <row r="769" spans="1:55">
      <c r="A769" s="53" t="s">
        <v>162</v>
      </c>
      <c r="B769" s="53" t="s">
        <v>982</v>
      </c>
      <c r="C769" t="s">
        <v>161</v>
      </c>
      <c r="D769" t="s">
        <v>926</v>
      </c>
      <c r="AA769" t="s">
        <v>927</v>
      </c>
      <c r="AB769" t="s">
        <v>928</v>
      </c>
      <c r="AC769" t="s">
        <v>929</v>
      </c>
      <c r="AD769" t="s">
        <v>930</v>
      </c>
      <c r="AS769" t="s">
        <v>978</v>
      </c>
      <c r="AU769" t="s">
        <v>983</v>
      </c>
      <c r="AV769" t="s">
        <v>691</v>
      </c>
      <c r="AX769" t="s">
        <v>692</v>
      </c>
      <c r="BA769" s="89">
        <f>VLOOKUP((A769&amp;AX769),Precios!B:J,9,FALSE)</f>
        <v>256.23</v>
      </c>
      <c r="BB769" t="s">
        <v>934</v>
      </c>
      <c r="BC769" t="str">
        <f>VLOOKUP((A769&amp;AX769),Precios!B:J,6,FALSE)</f>
        <v>32CLO27</v>
      </c>
    </row>
    <row r="770" spans="1:55">
      <c r="A770" s="53" t="s">
        <v>162</v>
      </c>
      <c r="B770" s="53" t="s">
        <v>982</v>
      </c>
      <c r="C770" t="s">
        <v>161</v>
      </c>
      <c r="D770" t="s">
        <v>926</v>
      </c>
      <c r="AA770" t="s">
        <v>927</v>
      </c>
      <c r="AB770" t="s">
        <v>928</v>
      </c>
      <c r="AC770" t="s">
        <v>929</v>
      </c>
      <c r="AD770" t="s">
        <v>930</v>
      </c>
      <c r="AS770" t="s">
        <v>978</v>
      </c>
      <c r="AU770" t="s">
        <v>983</v>
      </c>
      <c r="AV770" t="s">
        <v>683</v>
      </c>
      <c r="AX770" t="s">
        <v>684</v>
      </c>
      <c r="BA770" s="89">
        <f>VLOOKUP((A770&amp;AX770),Precios!B:J,9,FALSE)</f>
        <v>311.35000000000002</v>
      </c>
      <c r="BB770" t="s">
        <v>934</v>
      </c>
      <c r="BC770" t="str">
        <f>VLOOKUP((A770&amp;AX770),Precios!B:J,6,FALSE)</f>
        <v>32CLO28</v>
      </c>
    </row>
    <row r="771" spans="1:55">
      <c r="A771" s="53" t="s">
        <v>162</v>
      </c>
      <c r="B771" s="53" t="s">
        <v>982</v>
      </c>
      <c r="C771" t="s">
        <v>161</v>
      </c>
      <c r="D771" t="s">
        <v>926</v>
      </c>
      <c r="AA771" t="s">
        <v>927</v>
      </c>
      <c r="AB771" t="s">
        <v>928</v>
      </c>
      <c r="AC771" t="s">
        <v>929</v>
      </c>
      <c r="AD771" t="s">
        <v>930</v>
      </c>
      <c r="AS771" t="s">
        <v>978</v>
      </c>
      <c r="AU771" t="s">
        <v>983</v>
      </c>
      <c r="AV771" t="s">
        <v>664</v>
      </c>
      <c r="AX771" t="s">
        <v>666</v>
      </c>
      <c r="BA771" s="89">
        <f>VLOOKUP((A771&amp;AX771),Precios!B:J,9,FALSE)</f>
        <v>316.45</v>
      </c>
      <c r="BB771" t="s">
        <v>934</v>
      </c>
      <c r="BC771" t="str">
        <f>VLOOKUP((A771&amp;AX771),Precios!B:J,6,FALSE)</f>
        <v>32CLO30</v>
      </c>
    </row>
    <row r="772" spans="1:55">
      <c r="A772" s="53" t="s">
        <v>160</v>
      </c>
      <c r="B772" s="53" t="s">
        <v>984</v>
      </c>
      <c r="C772" t="s">
        <v>159</v>
      </c>
      <c r="D772" t="s">
        <v>926</v>
      </c>
      <c r="AA772" t="s">
        <v>927</v>
      </c>
      <c r="AB772" t="s">
        <v>928</v>
      </c>
      <c r="AC772" t="s">
        <v>929</v>
      </c>
      <c r="AD772" t="s">
        <v>930</v>
      </c>
      <c r="AS772" t="s">
        <v>978</v>
      </c>
      <c r="AU772" t="s">
        <v>983</v>
      </c>
      <c r="AV772" t="s">
        <v>933</v>
      </c>
      <c r="AX772" t="s">
        <v>699</v>
      </c>
      <c r="BA772" s="89">
        <f>VLOOKUP((A772&amp;AX772),Precios!B:J,9,FALSE)</f>
        <v>8235.25</v>
      </c>
      <c r="BB772" t="s">
        <v>934</v>
      </c>
      <c r="BC772" t="str">
        <f>VLOOKUP((A772&amp;AX772),Precios!B:J,6,FALSE)</f>
        <v>33BOG6</v>
      </c>
    </row>
    <row r="773" spans="1:55">
      <c r="A773" s="53" t="s">
        <v>160</v>
      </c>
      <c r="B773" s="53" t="s">
        <v>984</v>
      </c>
      <c r="C773" t="s">
        <v>159</v>
      </c>
      <c r="D773" t="s">
        <v>926</v>
      </c>
      <c r="AA773" t="s">
        <v>927</v>
      </c>
      <c r="AB773" t="s">
        <v>928</v>
      </c>
      <c r="AC773" t="s">
        <v>929</v>
      </c>
      <c r="AD773" t="s">
        <v>930</v>
      </c>
      <c r="AS773" t="s">
        <v>978</v>
      </c>
      <c r="AU773" t="s">
        <v>983</v>
      </c>
      <c r="AV773" t="s">
        <v>700</v>
      </c>
      <c r="AX773" t="s">
        <v>701</v>
      </c>
      <c r="BA773" s="89">
        <f>VLOOKUP((A773&amp;AX773),Precios!B:J,9,FALSE)</f>
        <v>8235.25</v>
      </c>
      <c r="BB773" t="s">
        <v>934</v>
      </c>
      <c r="BC773" t="str">
        <f>VLOOKUP((A773&amp;AX773),Precios!B:J,6,FALSE)</f>
        <v>33BOG7</v>
      </c>
    </row>
    <row r="774" spans="1:55">
      <c r="A774" s="53" t="s">
        <v>160</v>
      </c>
      <c r="B774" s="53" t="s">
        <v>984</v>
      </c>
      <c r="C774" t="s">
        <v>159</v>
      </c>
      <c r="D774" t="s">
        <v>926</v>
      </c>
      <c r="AA774" t="s">
        <v>927</v>
      </c>
      <c r="AB774" t="s">
        <v>928</v>
      </c>
      <c r="AC774" t="s">
        <v>929</v>
      </c>
      <c r="AD774" t="s">
        <v>930</v>
      </c>
      <c r="AS774" t="s">
        <v>978</v>
      </c>
      <c r="AU774" t="s">
        <v>983</v>
      </c>
      <c r="AV774" t="s">
        <v>679</v>
      </c>
      <c r="AX774" t="s">
        <v>680</v>
      </c>
      <c r="BA774" s="89">
        <f>VLOOKUP((A774&amp;AX774),Precios!B:J,9,FALSE)</f>
        <v>7528.01</v>
      </c>
      <c r="BB774" t="s">
        <v>934</v>
      </c>
      <c r="BC774" t="str">
        <f>VLOOKUP((A774&amp;AX774),Precios!B:J,6,FALSE)</f>
        <v>33BOG8</v>
      </c>
    </row>
    <row r="775" spans="1:55">
      <c r="A775" s="53" t="s">
        <v>160</v>
      </c>
      <c r="B775" s="53" t="s">
        <v>984</v>
      </c>
      <c r="C775" t="s">
        <v>159</v>
      </c>
      <c r="D775" t="s">
        <v>926</v>
      </c>
      <c r="AA775" t="s">
        <v>927</v>
      </c>
      <c r="AB775" t="s">
        <v>928</v>
      </c>
      <c r="AC775" t="s">
        <v>929</v>
      </c>
      <c r="AD775" t="s">
        <v>930</v>
      </c>
      <c r="AS775" t="s">
        <v>978</v>
      </c>
      <c r="AU775" t="s">
        <v>983</v>
      </c>
      <c r="AV775" t="s">
        <v>660</v>
      </c>
      <c r="AX775" t="s">
        <v>661</v>
      </c>
      <c r="BA775" s="89">
        <f>VLOOKUP((A775&amp;AX775),Precios!B:J,9,FALSE)</f>
        <v>8780.5300000000007</v>
      </c>
      <c r="BB775" t="s">
        <v>934</v>
      </c>
      <c r="BC775" t="str">
        <f>VLOOKUP((A775&amp;AX775),Precios!B:J,6,FALSE)</f>
        <v>33BOG9</v>
      </c>
    </row>
    <row r="776" spans="1:55">
      <c r="A776" s="53" t="s">
        <v>160</v>
      </c>
      <c r="B776" s="53" t="s">
        <v>984</v>
      </c>
      <c r="C776" t="s">
        <v>159</v>
      </c>
      <c r="D776" t="s">
        <v>926</v>
      </c>
      <c r="AA776" t="s">
        <v>927</v>
      </c>
      <c r="AB776" t="s">
        <v>928</v>
      </c>
      <c r="AC776" t="s">
        <v>929</v>
      </c>
      <c r="AD776" t="s">
        <v>930</v>
      </c>
      <c r="AS776" t="s">
        <v>978</v>
      </c>
      <c r="AU776" t="s">
        <v>983</v>
      </c>
      <c r="AV776" t="s">
        <v>674</v>
      </c>
      <c r="AX776" t="s">
        <v>675</v>
      </c>
      <c r="BA776" s="89">
        <f>VLOOKUP((A776&amp;AX776),Precios!B:J,9,FALSE)</f>
        <v>7905.92</v>
      </c>
      <c r="BB776" t="s">
        <v>934</v>
      </c>
      <c r="BC776" t="str">
        <f>VLOOKUP((A776&amp;AX776),Precios!B:J,6,FALSE)</f>
        <v>33BOG10</v>
      </c>
    </row>
    <row r="777" spans="1:55">
      <c r="A777" s="53" t="s">
        <v>160</v>
      </c>
      <c r="B777" s="53" t="s">
        <v>984</v>
      </c>
      <c r="C777" t="s">
        <v>159</v>
      </c>
      <c r="D777" t="s">
        <v>926</v>
      </c>
      <c r="AA777" t="s">
        <v>927</v>
      </c>
      <c r="AB777" t="s">
        <v>928</v>
      </c>
      <c r="AC777" t="s">
        <v>929</v>
      </c>
      <c r="AD777" t="s">
        <v>930</v>
      </c>
      <c r="AS777" t="s">
        <v>978</v>
      </c>
      <c r="AU777" t="s">
        <v>983</v>
      </c>
      <c r="AV777" t="s">
        <v>685</v>
      </c>
      <c r="AX777" t="s">
        <v>686</v>
      </c>
      <c r="BA777" s="89">
        <f>VLOOKUP((A777&amp;AX777),Precios!B:J,9,FALSE)</f>
        <v>7528.01</v>
      </c>
      <c r="BB777" t="s">
        <v>934</v>
      </c>
      <c r="BC777" t="str">
        <f>VLOOKUP((A777&amp;AX777),Precios!B:J,6,FALSE)</f>
        <v>33BOG11</v>
      </c>
    </row>
    <row r="778" spans="1:55">
      <c r="A778" s="53" t="s">
        <v>160</v>
      </c>
      <c r="B778" s="53" t="s">
        <v>984</v>
      </c>
      <c r="C778" t="s">
        <v>159</v>
      </c>
      <c r="D778" t="s">
        <v>926</v>
      </c>
      <c r="AA778" t="s">
        <v>927</v>
      </c>
      <c r="AB778" t="s">
        <v>928</v>
      </c>
      <c r="AC778" t="s">
        <v>929</v>
      </c>
      <c r="AD778" t="s">
        <v>930</v>
      </c>
      <c r="AS778" t="s">
        <v>978</v>
      </c>
      <c r="AU778" t="s">
        <v>983</v>
      </c>
      <c r="AV778" t="s">
        <v>662</v>
      </c>
      <c r="AX778" t="s">
        <v>663</v>
      </c>
      <c r="BA778" s="89">
        <f>VLOOKUP((A778&amp;AX778),Precios!B:J,9,FALSE)</f>
        <v>7063.94</v>
      </c>
      <c r="BB778" t="s">
        <v>934</v>
      </c>
      <c r="BC778" t="str">
        <f>VLOOKUP((A778&amp;AX778),Precios!B:J,6,FALSE)</f>
        <v>33BOG12</v>
      </c>
    </row>
    <row r="779" spans="1:55">
      <c r="A779" s="53" t="s">
        <v>160</v>
      </c>
      <c r="B779" s="53" t="s">
        <v>984</v>
      </c>
      <c r="C779" t="s">
        <v>159</v>
      </c>
      <c r="D779" t="s">
        <v>926</v>
      </c>
      <c r="AA779" t="s">
        <v>927</v>
      </c>
      <c r="AB779" t="s">
        <v>928</v>
      </c>
      <c r="AC779" t="s">
        <v>929</v>
      </c>
      <c r="AD779" t="s">
        <v>930</v>
      </c>
      <c r="AS779" t="s">
        <v>978</v>
      </c>
      <c r="AU779" t="s">
        <v>983</v>
      </c>
      <c r="AV779" t="s">
        <v>669</v>
      </c>
      <c r="AX779" t="s">
        <v>670</v>
      </c>
      <c r="BA779" s="89">
        <f>VLOOKUP((A779&amp;AX779),Precios!B:J,9,FALSE)</f>
        <v>7329.6</v>
      </c>
      <c r="BB779" t="s">
        <v>934</v>
      </c>
      <c r="BC779" t="str">
        <f>VLOOKUP((A779&amp;AX779),Precios!B:J,6,FALSE)</f>
        <v>33BOG13</v>
      </c>
    </row>
    <row r="780" spans="1:55">
      <c r="A780" s="53" t="s">
        <v>160</v>
      </c>
      <c r="B780" s="53" t="s">
        <v>984</v>
      </c>
      <c r="C780" t="s">
        <v>159</v>
      </c>
      <c r="D780" t="s">
        <v>926</v>
      </c>
      <c r="AA780" t="s">
        <v>927</v>
      </c>
      <c r="AB780" t="s">
        <v>928</v>
      </c>
      <c r="AC780" t="s">
        <v>929</v>
      </c>
      <c r="AD780" t="s">
        <v>930</v>
      </c>
      <c r="AS780" t="s">
        <v>978</v>
      </c>
      <c r="AU780" t="s">
        <v>983</v>
      </c>
      <c r="AV780" t="s">
        <v>693</v>
      </c>
      <c r="AX780" t="s">
        <v>694</v>
      </c>
      <c r="BA780" s="89">
        <f>VLOOKUP((A780&amp;AX780),Precios!B:J,9,FALSE)</f>
        <v>7417.77</v>
      </c>
      <c r="BB780" t="s">
        <v>934</v>
      </c>
      <c r="BC780" t="str">
        <f>VLOOKUP((A780&amp;AX780),Precios!B:J,6,FALSE)</f>
        <v>33BOG14</v>
      </c>
    </row>
    <row r="781" spans="1:55">
      <c r="A781" s="53" t="s">
        <v>160</v>
      </c>
      <c r="B781" s="53" t="s">
        <v>984</v>
      </c>
      <c r="C781" t="s">
        <v>159</v>
      </c>
      <c r="D781" t="s">
        <v>926</v>
      </c>
      <c r="AA781" t="s">
        <v>927</v>
      </c>
      <c r="AB781" t="s">
        <v>928</v>
      </c>
      <c r="AC781" t="s">
        <v>929</v>
      </c>
      <c r="AD781" t="s">
        <v>930</v>
      </c>
      <c r="AS781" t="s">
        <v>978</v>
      </c>
      <c r="AU781" t="s">
        <v>983</v>
      </c>
      <c r="AV781" t="s">
        <v>687</v>
      </c>
      <c r="AX781" t="s">
        <v>688</v>
      </c>
      <c r="BA781" s="89">
        <f>VLOOKUP((A781&amp;AX781),Precios!B:J,9,FALSE)</f>
        <v>7971.06</v>
      </c>
      <c r="BB781" t="s">
        <v>934</v>
      </c>
      <c r="BC781" t="str">
        <f>VLOOKUP((A781&amp;AX781),Precios!B:J,6,FALSE)</f>
        <v>33BOG16</v>
      </c>
    </row>
    <row r="782" spans="1:55">
      <c r="A782" s="53" t="s">
        <v>160</v>
      </c>
      <c r="B782" s="53" t="s">
        <v>984</v>
      </c>
      <c r="C782" t="s">
        <v>159</v>
      </c>
      <c r="D782" t="s">
        <v>926</v>
      </c>
      <c r="AA782" t="s">
        <v>927</v>
      </c>
      <c r="AB782" t="s">
        <v>928</v>
      </c>
      <c r="AC782" t="s">
        <v>929</v>
      </c>
      <c r="AD782" t="s">
        <v>930</v>
      </c>
      <c r="AS782" t="s">
        <v>978</v>
      </c>
      <c r="AU782" t="s">
        <v>983</v>
      </c>
      <c r="AV782" t="s">
        <v>667</v>
      </c>
      <c r="AX782" t="s">
        <v>668</v>
      </c>
      <c r="BA782" s="89">
        <f>VLOOKUP((A782&amp;AX782),Precios!B:J,9,FALSE)</f>
        <v>9434.7000000000007</v>
      </c>
      <c r="BB782" t="s">
        <v>934</v>
      </c>
      <c r="BC782" t="str">
        <f>VLOOKUP((A782&amp;AX782),Precios!B:J,6,FALSE)</f>
        <v>33BOG17</v>
      </c>
    </row>
    <row r="783" spans="1:55">
      <c r="A783" s="53" t="s">
        <v>160</v>
      </c>
      <c r="B783" s="53" t="s">
        <v>984</v>
      </c>
      <c r="C783" t="s">
        <v>159</v>
      </c>
      <c r="D783" t="s">
        <v>926</v>
      </c>
      <c r="AA783" t="s">
        <v>927</v>
      </c>
      <c r="AB783" t="s">
        <v>928</v>
      </c>
      <c r="AC783" t="s">
        <v>929</v>
      </c>
      <c r="AD783" t="s">
        <v>930</v>
      </c>
      <c r="AS783" t="s">
        <v>978</v>
      </c>
      <c r="AU783" t="s">
        <v>983</v>
      </c>
      <c r="AV783" t="s">
        <v>677</v>
      </c>
      <c r="AX783" t="s">
        <v>678</v>
      </c>
      <c r="BA783" s="89">
        <f>VLOOKUP((A783&amp;AX783),Precios!B:J,9,FALSE)</f>
        <v>8799.14</v>
      </c>
      <c r="BB783" t="s">
        <v>934</v>
      </c>
      <c r="BC783" t="str">
        <f>VLOOKUP((A783&amp;AX783),Precios!B:J,6,FALSE)</f>
        <v>33BOG18</v>
      </c>
    </row>
    <row r="784" spans="1:55">
      <c r="A784" s="53" t="s">
        <v>160</v>
      </c>
      <c r="B784" s="53" t="s">
        <v>984</v>
      </c>
      <c r="C784" t="s">
        <v>159</v>
      </c>
      <c r="D784" t="s">
        <v>926</v>
      </c>
      <c r="AA784" t="s">
        <v>927</v>
      </c>
      <c r="AB784" t="s">
        <v>928</v>
      </c>
      <c r="AC784" t="s">
        <v>929</v>
      </c>
      <c r="AD784" t="s">
        <v>930</v>
      </c>
      <c r="AS784" t="s">
        <v>978</v>
      </c>
      <c r="AU784" t="s">
        <v>983</v>
      </c>
      <c r="AV784" t="s">
        <v>695</v>
      </c>
      <c r="AX784" t="s">
        <v>696</v>
      </c>
      <c r="BA784" s="89">
        <f>VLOOKUP((A784&amp;AX784),Precios!B:J,9,FALSE)</f>
        <v>7528</v>
      </c>
      <c r="BB784" t="s">
        <v>934</v>
      </c>
      <c r="BC784" t="str">
        <f>VLOOKUP((A784&amp;AX784),Precios!B:J,6,FALSE)</f>
        <v>33BOG19</v>
      </c>
    </row>
    <row r="785" spans="1:55">
      <c r="A785" s="53" t="s">
        <v>160</v>
      </c>
      <c r="B785" s="53" t="s">
        <v>984</v>
      </c>
      <c r="C785" t="s">
        <v>159</v>
      </c>
      <c r="D785" t="s">
        <v>926</v>
      </c>
      <c r="AA785" t="s">
        <v>927</v>
      </c>
      <c r="AB785" t="s">
        <v>928</v>
      </c>
      <c r="AC785" t="s">
        <v>929</v>
      </c>
      <c r="AD785" t="s">
        <v>930</v>
      </c>
      <c r="AS785" t="s">
        <v>978</v>
      </c>
      <c r="AU785" t="s">
        <v>983</v>
      </c>
      <c r="AV785" t="s">
        <v>697</v>
      </c>
      <c r="AX785" t="s">
        <v>698</v>
      </c>
      <c r="BA785" s="89">
        <f>VLOOKUP((A785&amp;AX785),Precios!B:J,9,FALSE)</f>
        <v>8500</v>
      </c>
      <c r="BB785" t="s">
        <v>934</v>
      </c>
      <c r="BC785" t="str">
        <f>VLOOKUP((A785&amp;AX785),Precios!B:J,6,FALSE)</f>
        <v>33BOG20</v>
      </c>
    </row>
    <row r="786" spans="1:55">
      <c r="A786" s="53" t="s">
        <v>160</v>
      </c>
      <c r="B786" s="53" t="s">
        <v>984</v>
      </c>
      <c r="C786" t="s">
        <v>159</v>
      </c>
      <c r="D786" t="s">
        <v>926</v>
      </c>
      <c r="AA786" t="s">
        <v>927</v>
      </c>
      <c r="AB786" t="s">
        <v>928</v>
      </c>
      <c r="AC786" t="s">
        <v>929</v>
      </c>
      <c r="AD786" t="s">
        <v>930</v>
      </c>
      <c r="AS786" t="s">
        <v>978</v>
      </c>
      <c r="AU786" t="s">
        <v>983</v>
      </c>
      <c r="AV786" t="s">
        <v>679</v>
      </c>
      <c r="AX786" t="s">
        <v>682</v>
      </c>
      <c r="BA786" s="89">
        <f>VLOOKUP((A786&amp;AX786),Precios!B:J,9,FALSE)</f>
        <v>7970.83</v>
      </c>
      <c r="BB786" t="s">
        <v>934</v>
      </c>
      <c r="BC786" t="str">
        <f>VLOOKUP((A786&amp;AX786),Precios!B:J,6,FALSE)</f>
        <v>33MED31</v>
      </c>
    </row>
    <row r="787" spans="1:55">
      <c r="A787" s="53" t="s">
        <v>160</v>
      </c>
      <c r="B787" s="53" t="s">
        <v>984</v>
      </c>
      <c r="C787" t="s">
        <v>159</v>
      </c>
      <c r="D787" t="s">
        <v>926</v>
      </c>
      <c r="AA787" t="s">
        <v>927</v>
      </c>
      <c r="AB787" t="s">
        <v>928</v>
      </c>
      <c r="AC787" t="s">
        <v>929</v>
      </c>
      <c r="AD787" t="s">
        <v>930</v>
      </c>
      <c r="AS787" t="s">
        <v>978</v>
      </c>
      <c r="AU787" t="s">
        <v>983</v>
      </c>
      <c r="AV787" t="s">
        <v>674</v>
      </c>
      <c r="AX787" t="s">
        <v>676</v>
      </c>
      <c r="BA787" s="89">
        <f>VLOOKUP((A787&amp;AX787),Precios!B:J,9,FALSE)</f>
        <v>8037.74</v>
      </c>
      <c r="BB787" t="s">
        <v>934</v>
      </c>
      <c r="BC787" t="str">
        <f>VLOOKUP((A787&amp;AX787),Precios!B:J,6,FALSE)</f>
        <v>33MED22</v>
      </c>
    </row>
    <row r="788" spans="1:55">
      <c r="A788" s="53" t="s">
        <v>160</v>
      </c>
      <c r="B788" s="53" t="s">
        <v>984</v>
      </c>
      <c r="C788" t="s">
        <v>159</v>
      </c>
      <c r="D788" t="s">
        <v>926</v>
      </c>
      <c r="AA788" t="s">
        <v>927</v>
      </c>
      <c r="AB788" t="s">
        <v>928</v>
      </c>
      <c r="AC788" t="s">
        <v>929</v>
      </c>
      <c r="AD788" t="s">
        <v>930</v>
      </c>
      <c r="AS788" t="s">
        <v>978</v>
      </c>
      <c r="AU788" t="s">
        <v>983</v>
      </c>
      <c r="AV788" t="s">
        <v>671</v>
      </c>
      <c r="AX788" t="s">
        <v>673</v>
      </c>
      <c r="BA788" s="89">
        <f>VLOOKUP((A788&amp;AX788),Precios!B:J,9,FALSE)</f>
        <v>12059.67</v>
      </c>
      <c r="BB788" t="s">
        <v>934</v>
      </c>
      <c r="BC788" t="str">
        <f>VLOOKUP((A788&amp;AX788),Precios!B:J,6,FALSE)</f>
        <v>33MED23</v>
      </c>
    </row>
    <row r="789" spans="1:55">
      <c r="A789" s="53" t="s">
        <v>160</v>
      </c>
      <c r="B789" s="53" t="s">
        <v>984</v>
      </c>
      <c r="C789" t="s">
        <v>159</v>
      </c>
      <c r="D789" t="s">
        <v>926</v>
      </c>
      <c r="AA789" t="s">
        <v>927</v>
      </c>
      <c r="AB789" t="s">
        <v>928</v>
      </c>
      <c r="AC789" t="s">
        <v>929</v>
      </c>
      <c r="AD789" t="s">
        <v>930</v>
      </c>
      <c r="AS789" t="s">
        <v>978</v>
      </c>
      <c r="AU789" t="s">
        <v>983</v>
      </c>
      <c r="AV789" t="s">
        <v>689</v>
      </c>
      <c r="AX789" t="s">
        <v>690</v>
      </c>
      <c r="BA789" s="89">
        <f>VLOOKUP((A789&amp;AX789),Precios!B:J,9,FALSE)</f>
        <v>7967.08</v>
      </c>
      <c r="BB789" t="s">
        <v>934</v>
      </c>
      <c r="BC789" t="str">
        <f>VLOOKUP((A789&amp;AX789),Precios!B:J,6,FALSE)</f>
        <v>33MED25</v>
      </c>
    </row>
    <row r="790" spans="1:55">
      <c r="A790" s="53" t="s">
        <v>160</v>
      </c>
      <c r="B790" s="53" t="s">
        <v>984</v>
      </c>
      <c r="C790" t="s">
        <v>159</v>
      </c>
      <c r="D790" t="s">
        <v>926</v>
      </c>
      <c r="AA790" t="s">
        <v>927</v>
      </c>
      <c r="AB790" t="s">
        <v>928</v>
      </c>
      <c r="AC790" t="s">
        <v>929</v>
      </c>
      <c r="AD790" t="s">
        <v>930</v>
      </c>
      <c r="AS790" t="s">
        <v>978</v>
      </c>
      <c r="AU790" t="s">
        <v>983</v>
      </c>
      <c r="AV790" t="s">
        <v>679</v>
      </c>
      <c r="AX790" t="s">
        <v>681</v>
      </c>
      <c r="BA790" s="89">
        <f>VLOOKUP((A790&amp;AX790),Precios!B:J,9,FALSE)</f>
        <v>7970.83</v>
      </c>
      <c r="BB790" t="s">
        <v>934</v>
      </c>
      <c r="BC790" t="str">
        <f>VLOOKUP((A790&amp;AX790),Precios!B:J,6,FALSE)</f>
        <v>33CLO26</v>
      </c>
    </row>
    <row r="791" spans="1:55">
      <c r="A791" s="53" t="s">
        <v>160</v>
      </c>
      <c r="B791" s="53" t="s">
        <v>984</v>
      </c>
      <c r="C791" t="s">
        <v>159</v>
      </c>
      <c r="D791" t="s">
        <v>926</v>
      </c>
      <c r="AA791" t="s">
        <v>927</v>
      </c>
      <c r="AB791" t="s">
        <v>928</v>
      </c>
      <c r="AC791" t="s">
        <v>929</v>
      </c>
      <c r="AD791" t="s">
        <v>930</v>
      </c>
      <c r="AS791" t="s">
        <v>978</v>
      </c>
      <c r="AU791" t="s">
        <v>983</v>
      </c>
      <c r="AV791" t="s">
        <v>691</v>
      </c>
      <c r="AX791" t="s">
        <v>692</v>
      </c>
      <c r="BA791" s="89">
        <f>VLOOKUP((A791&amp;AX791),Precios!B:J,9,FALSE)</f>
        <v>7664.49</v>
      </c>
      <c r="BB791" t="s">
        <v>934</v>
      </c>
      <c r="BC791" t="str">
        <f>VLOOKUP((A791&amp;AX791),Precios!B:J,6,FALSE)</f>
        <v>33CLO27</v>
      </c>
    </row>
    <row r="792" spans="1:55">
      <c r="A792" s="53" t="s">
        <v>160</v>
      </c>
      <c r="B792" s="53" t="s">
        <v>984</v>
      </c>
      <c r="C792" t="s">
        <v>159</v>
      </c>
      <c r="D792" t="s">
        <v>926</v>
      </c>
      <c r="AA792" t="s">
        <v>927</v>
      </c>
      <c r="AB792" t="s">
        <v>928</v>
      </c>
      <c r="AC792" t="s">
        <v>929</v>
      </c>
      <c r="AD792" t="s">
        <v>930</v>
      </c>
      <c r="AS792" t="s">
        <v>978</v>
      </c>
      <c r="AU792" t="s">
        <v>983</v>
      </c>
      <c r="AV792" t="s">
        <v>683</v>
      </c>
      <c r="AX792" t="s">
        <v>684</v>
      </c>
      <c r="BA792" s="89">
        <f>VLOOKUP((A792&amp;AX792),Precios!B:J,9,FALSE)</f>
        <v>8574.0499999999993</v>
      </c>
      <c r="BB792" t="s">
        <v>934</v>
      </c>
      <c r="BC792" t="str">
        <f>VLOOKUP((A792&amp;AX792),Precios!B:J,6,FALSE)</f>
        <v>33CLO28</v>
      </c>
    </row>
    <row r="793" spans="1:55">
      <c r="A793" s="53" t="s">
        <v>160</v>
      </c>
      <c r="B793" s="53" t="s">
        <v>984</v>
      </c>
      <c r="C793" t="s">
        <v>159</v>
      </c>
      <c r="D793" t="s">
        <v>926</v>
      </c>
      <c r="AA793" t="s">
        <v>927</v>
      </c>
      <c r="AB793" t="s">
        <v>928</v>
      </c>
      <c r="AC793" t="s">
        <v>929</v>
      </c>
      <c r="AD793" t="s">
        <v>930</v>
      </c>
      <c r="AS793" t="s">
        <v>978</v>
      </c>
      <c r="AU793" t="s">
        <v>983</v>
      </c>
      <c r="AV793" t="s">
        <v>664</v>
      </c>
      <c r="AX793" t="s">
        <v>666</v>
      </c>
      <c r="BA793" s="89">
        <f>VLOOKUP((A793&amp;AX793),Precios!B:J,9,FALSE)</f>
        <v>8776.84</v>
      </c>
      <c r="BB793" t="s">
        <v>934</v>
      </c>
      <c r="BC793" t="str">
        <f>VLOOKUP((A793&amp;AX793),Precios!B:J,6,FALSE)</f>
        <v>33CLO30</v>
      </c>
    </row>
    <row r="794" spans="1:55">
      <c r="A794" s="53" t="s">
        <v>1</v>
      </c>
      <c r="B794" s="53" t="s">
        <v>985</v>
      </c>
      <c r="C794" t="s">
        <v>925</v>
      </c>
      <c r="D794" t="s">
        <v>926</v>
      </c>
      <c r="AA794" t="s">
        <v>927</v>
      </c>
      <c r="AB794" t="s">
        <v>928</v>
      </c>
      <c r="AC794" t="s">
        <v>929</v>
      </c>
      <c r="AD794" t="s">
        <v>930</v>
      </c>
      <c r="AS794" t="s">
        <v>978</v>
      </c>
      <c r="AU794" t="s">
        <v>986</v>
      </c>
      <c r="AV794" t="s">
        <v>933</v>
      </c>
      <c r="AX794" t="s">
        <v>699</v>
      </c>
      <c r="BA794" s="89">
        <f>VLOOKUP((A794&amp;AX794),Precios!B:J,9,FALSE)</f>
        <v>3084.9</v>
      </c>
      <c r="BB794" t="s">
        <v>934</v>
      </c>
      <c r="BC794" t="str">
        <f>VLOOKUP((A794&amp;AX794),Precios!B:J,6,FALSE)</f>
        <v>180BOG6</v>
      </c>
    </row>
    <row r="795" spans="1:55">
      <c r="A795" s="53" t="s">
        <v>1</v>
      </c>
      <c r="B795" s="53" t="s">
        <v>985</v>
      </c>
      <c r="C795" t="s">
        <v>925</v>
      </c>
      <c r="D795" t="s">
        <v>926</v>
      </c>
      <c r="AA795" t="s">
        <v>927</v>
      </c>
      <c r="AB795" t="s">
        <v>928</v>
      </c>
      <c r="AC795" t="s">
        <v>929</v>
      </c>
      <c r="AD795" t="s">
        <v>930</v>
      </c>
      <c r="AS795" t="s">
        <v>978</v>
      </c>
      <c r="AU795" t="s">
        <v>986</v>
      </c>
      <c r="AV795" t="s">
        <v>700</v>
      </c>
      <c r="AX795" t="s">
        <v>701</v>
      </c>
      <c r="BA795" s="89">
        <f>VLOOKUP((A795&amp;AX795),Precios!B:J,9,FALSE)</f>
        <v>3079.59</v>
      </c>
      <c r="BB795" t="s">
        <v>934</v>
      </c>
      <c r="BC795" t="str">
        <f>VLOOKUP((A795&amp;AX795),Precios!B:J,6,FALSE)</f>
        <v>180BOG7</v>
      </c>
    </row>
    <row r="796" spans="1:55">
      <c r="A796" s="53" t="s">
        <v>1</v>
      </c>
      <c r="B796" s="53" t="s">
        <v>985</v>
      </c>
      <c r="C796" t="s">
        <v>925</v>
      </c>
      <c r="D796" t="s">
        <v>926</v>
      </c>
      <c r="AA796" t="s">
        <v>927</v>
      </c>
      <c r="AB796" t="s">
        <v>928</v>
      </c>
      <c r="AC796" t="s">
        <v>929</v>
      </c>
      <c r="AD796" t="s">
        <v>930</v>
      </c>
      <c r="AS796" t="s">
        <v>978</v>
      </c>
      <c r="AU796" t="s">
        <v>986</v>
      </c>
      <c r="AV796" t="s">
        <v>679</v>
      </c>
      <c r="AX796" t="s">
        <v>680</v>
      </c>
      <c r="BA796" s="89">
        <f>VLOOKUP((A796&amp;AX796),Precios!B:J,9,FALSE)</f>
        <v>5954.23</v>
      </c>
      <c r="BB796" t="s">
        <v>934</v>
      </c>
      <c r="BC796" t="str">
        <f>VLOOKUP((A796&amp;AX796),Precios!B:J,6,FALSE)</f>
        <v>180BOG8</v>
      </c>
    </row>
    <row r="797" spans="1:55">
      <c r="A797" s="53" t="s">
        <v>1</v>
      </c>
      <c r="B797" s="53" t="s">
        <v>985</v>
      </c>
      <c r="C797" t="s">
        <v>925</v>
      </c>
      <c r="D797" t="s">
        <v>926</v>
      </c>
      <c r="AA797" t="s">
        <v>927</v>
      </c>
      <c r="AB797" t="s">
        <v>928</v>
      </c>
      <c r="AC797" t="s">
        <v>929</v>
      </c>
      <c r="AD797" t="s">
        <v>930</v>
      </c>
      <c r="AS797" t="s">
        <v>978</v>
      </c>
      <c r="AU797" t="s">
        <v>986</v>
      </c>
      <c r="AV797" t="s">
        <v>660</v>
      </c>
      <c r="AX797" t="s">
        <v>661</v>
      </c>
      <c r="BA797" s="89">
        <f>VLOOKUP((A797&amp;AX797),Precios!B:J,9,FALSE)</f>
        <v>13902.5</v>
      </c>
      <c r="BB797" t="s">
        <v>934</v>
      </c>
      <c r="BC797" t="str">
        <f>VLOOKUP((A797&amp;AX797),Precios!B:J,6,FALSE)</f>
        <v>180BOG9</v>
      </c>
    </row>
    <row r="798" spans="1:55">
      <c r="A798" s="53" t="s">
        <v>1</v>
      </c>
      <c r="B798" s="53" t="s">
        <v>985</v>
      </c>
      <c r="C798" t="s">
        <v>925</v>
      </c>
      <c r="D798" t="s">
        <v>926</v>
      </c>
      <c r="AA798" t="s">
        <v>927</v>
      </c>
      <c r="AB798" t="s">
        <v>928</v>
      </c>
      <c r="AC798" t="s">
        <v>929</v>
      </c>
      <c r="AD798" t="s">
        <v>930</v>
      </c>
      <c r="AS798" t="s">
        <v>978</v>
      </c>
      <c r="AU798" t="s">
        <v>986</v>
      </c>
      <c r="AV798" t="s">
        <v>674</v>
      </c>
      <c r="AX798" t="s">
        <v>675</v>
      </c>
      <c r="BA798" s="89">
        <f>VLOOKUP((A798&amp;AX798),Precios!B:J,9,FALSE)</f>
        <v>16245.46</v>
      </c>
      <c r="BB798" t="s">
        <v>934</v>
      </c>
      <c r="BC798" t="str">
        <f>VLOOKUP((A798&amp;AX798),Precios!B:J,6,FALSE)</f>
        <v>180BOG10</v>
      </c>
    </row>
    <row r="799" spans="1:55">
      <c r="A799" s="53" t="s">
        <v>1</v>
      </c>
      <c r="B799" s="53" t="s">
        <v>985</v>
      </c>
      <c r="C799" t="s">
        <v>925</v>
      </c>
      <c r="D799" t="s">
        <v>926</v>
      </c>
      <c r="AA799" t="s">
        <v>927</v>
      </c>
      <c r="AB799" t="s">
        <v>928</v>
      </c>
      <c r="AC799" t="s">
        <v>929</v>
      </c>
      <c r="AD799" t="s">
        <v>930</v>
      </c>
      <c r="AS799" t="s">
        <v>978</v>
      </c>
      <c r="AU799" t="s">
        <v>986</v>
      </c>
      <c r="AV799" t="s">
        <v>685</v>
      </c>
      <c r="AX799" t="s">
        <v>686</v>
      </c>
      <c r="BA799" s="89">
        <f>VLOOKUP((A799&amp;AX799),Precios!B:J,9,FALSE)</f>
        <v>1342.27</v>
      </c>
      <c r="BB799" t="s">
        <v>934</v>
      </c>
      <c r="BC799" t="str">
        <f>VLOOKUP((A799&amp;AX799),Precios!B:J,6,FALSE)</f>
        <v>180BOG11</v>
      </c>
    </row>
    <row r="800" spans="1:55">
      <c r="A800" s="53" t="s">
        <v>1</v>
      </c>
      <c r="B800" s="53" t="s">
        <v>985</v>
      </c>
      <c r="C800" t="s">
        <v>925</v>
      </c>
      <c r="D800" t="s">
        <v>926</v>
      </c>
      <c r="AA800" t="s">
        <v>927</v>
      </c>
      <c r="AB800" t="s">
        <v>928</v>
      </c>
      <c r="AC800" t="s">
        <v>929</v>
      </c>
      <c r="AD800" t="s">
        <v>930</v>
      </c>
      <c r="AS800" t="s">
        <v>978</v>
      </c>
      <c r="AU800" t="s">
        <v>986</v>
      </c>
      <c r="AV800" t="s">
        <v>662</v>
      </c>
      <c r="AX800" t="s">
        <v>663</v>
      </c>
      <c r="BA800" s="89">
        <f>VLOOKUP((A800&amp;AX800),Precios!B:J,9,FALSE)</f>
        <v>13600.11</v>
      </c>
      <c r="BB800" t="s">
        <v>934</v>
      </c>
      <c r="BC800" t="str">
        <f>VLOOKUP((A800&amp;AX800),Precios!B:J,6,FALSE)</f>
        <v>180BOG12</v>
      </c>
    </row>
    <row r="801" spans="1:55">
      <c r="A801" s="53" t="s">
        <v>1</v>
      </c>
      <c r="B801" s="53" t="s">
        <v>985</v>
      </c>
      <c r="C801" t="s">
        <v>925</v>
      </c>
      <c r="D801" t="s">
        <v>926</v>
      </c>
      <c r="AA801" t="s">
        <v>927</v>
      </c>
      <c r="AB801" t="s">
        <v>928</v>
      </c>
      <c r="AC801" t="s">
        <v>929</v>
      </c>
      <c r="AD801" t="s">
        <v>930</v>
      </c>
      <c r="AS801" t="s">
        <v>978</v>
      </c>
      <c r="AU801" t="s">
        <v>986</v>
      </c>
      <c r="AV801" t="s">
        <v>669</v>
      </c>
      <c r="AX801" t="s">
        <v>670</v>
      </c>
      <c r="BA801" s="89">
        <f>VLOOKUP((A801&amp;AX801),Precios!B:J,9,FALSE)</f>
        <v>13602.41</v>
      </c>
      <c r="BB801" t="s">
        <v>934</v>
      </c>
      <c r="BC801" t="str">
        <f>VLOOKUP((A801&amp;AX801),Precios!B:J,6,FALSE)</f>
        <v>180BOG13</v>
      </c>
    </row>
    <row r="802" spans="1:55">
      <c r="A802" s="53" t="s">
        <v>1</v>
      </c>
      <c r="B802" s="53" t="s">
        <v>985</v>
      </c>
      <c r="C802" t="s">
        <v>925</v>
      </c>
      <c r="D802" t="s">
        <v>926</v>
      </c>
      <c r="AA802" t="s">
        <v>927</v>
      </c>
      <c r="AB802" t="s">
        <v>928</v>
      </c>
      <c r="AC802" t="s">
        <v>929</v>
      </c>
      <c r="AD802" t="s">
        <v>930</v>
      </c>
      <c r="AS802" t="s">
        <v>978</v>
      </c>
      <c r="AU802" t="s">
        <v>986</v>
      </c>
      <c r="AV802" t="s">
        <v>693</v>
      </c>
      <c r="AX802" t="s">
        <v>694</v>
      </c>
      <c r="BA802" s="89">
        <f>VLOOKUP((A802&amp;AX802),Precios!B:J,9,FALSE)</f>
        <v>11600</v>
      </c>
      <c r="BB802" t="s">
        <v>934</v>
      </c>
      <c r="BC802" t="str">
        <f>VLOOKUP((A802&amp;AX802),Precios!B:J,6,FALSE)</f>
        <v>180BOG14</v>
      </c>
    </row>
    <row r="803" spans="1:55">
      <c r="A803" s="53" t="s">
        <v>1</v>
      </c>
      <c r="B803" s="53" t="s">
        <v>985</v>
      </c>
      <c r="C803" t="s">
        <v>925</v>
      </c>
      <c r="D803" t="s">
        <v>926</v>
      </c>
      <c r="AA803" t="s">
        <v>927</v>
      </c>
      <c r="AB803" t="s">
        <v>928</v>
      </c>
      <c r="AC803" t="s">
        <v>929</v>
      </c>
      <c r="AD803" t="s">
        <v>930</v>
      </c>
      <c r="AS803" t="s">
        <v>978</v>
      </c>
      <c r="AU803" t="s">
        <v>986</v>
      </c>
      <c r="AV803" t="s">
        <v>687</v>
      </c>
      <c r="AX803" t="s">
        <v>688</v>
      </c>
      <c r="BA803" s="89">
        <f>VLOOKUP((A803&amp;AX803),Precios!B:J,9,FALSE)</f>
        <v>1398.43</v>
      </c>
      <c r="BB803" t="s">
        <v>934</v>
      </c>
      <c r="BC803" t="str">
        <f>VLOOKUP((A803&amp;AX803),Precios!B:J,6,FALSE)</f>
        <v>180BOG16</v>
      </c>
    </row>
    <row r="804" spans="1:55">
      <c r="A804" s="53" t="s">
        <v>1</v>
      </c>
      <c r="B804" s="53" t="s">
        <v>985</v>
      </c>
      <c r="C804" t="s">
        <v>925</v>
      </c>
      <c r="D804" t="s">
        <v>926</v>
      </c>
      <c r="AA804" t="s">
        <v>927</v>
      </c>
      <c r="AB804" t="s">
        <v>928</v>
      </c>
      <c r="AC804" t="s">
        <v>929</v>
      </c>
      <c r="AD804" t="s">
        <v>930</v>
      </c>
      <c r="AS804" t="s">
        <v>978</v>
      </c>
      <c r="AU804" t="s">
        <v>986</v>
      </c>
      <c r="AV804" t="s">
        <v>667</v>
      </c>
      <c r="AX804" t="s">
        <v>668</v>
      </c>
      <c r="BA804" s="89">
        <f>VLOOKUP((A804&amp;AX804),Precios!B:J,9,FALSE)</f>
        <v>2159.5</v>
      </c>
      <c r="BB804" t="s">
        <v>934</v>
      </c>
      <c r="BC804" t="str">
        <f>VLOOKUP((A804&amp;AX804),Precios!B:J,6,FALSE)</f>
        <v>180BOG17</v>
      </c>
    </row>
    <row r="805" spans="1:55">
      <c r="A805" s="53" t="s">
        <v>1</v>
      </c>
      <c r="B805" s="53" t="s">
        <v>985</v>
      </c>
      <c r="C805" t="s">
        <v>925</v>
      </c>
      <c r="D805" t="s">
        <v>926</v>
      </c>
      <c r="AA805" t="s">
        <v>927</v>
      </c>
      <c r="AB805" t="s">
        <v>928</v>
      </c>
      <c r="AC805" t="s">
        <v>929</v>
      </c>
      <c r="AD805" t="s">
        <v>930</v>
      </c>
      <c r="AS805" t="s">
        <v>978</v>
      </c>
      <c r="AU805" t="s">
        <v>986</v>
      </c>
      <c r="AV805" t="s">
        <v>677</v>
      </c>
      <c r="AX805" t="s">
        <v>678</v>
      </c>
      <c r="BA805" s="89">
        <f>VLOOKUP((A805&amp;AX805),Precios!B:J,9,FALSE)</f>
        <v>18439.310000000001</v>
      </c>
      <c r="BB805" t="s">
        <v>934</v>
      </c>
      <c r="BC805" t="str">
        <f>VLOOKUP((A805&amp;AX805),Precios!B:J,6,FALSE)</f>
        <v>180BOG18</v>
      </c>
    </row>
    <row r="806" spans="1:55">
      <c r="A806" s="53" t="s">
        <v>1</v>
      </c>
      <c r="B806" s="53" t="s">
        <v>985</v>
      </c>
      <c r="C806" t="s">
        <v>925</v>
      </c>
      <c r="D806" t="s">
        <v>926</v>
      </c>
      <c r="AA806" t="s">
        <v>927</v>
      </c>
      <c r="AB806" t="s">
        <v>928</v>
      </c>
      <c r="AC806" t="s">
        <v>929</v>
      </c>
      <c r="AD806" t="s">
        <v>930</v>
      </c>
      <c r="AS806" t="s">
        <v>978</v>
      </c>
      <c r="AU806" t="s">
        <v>986</v>
      </c>
      <c r="AV806" t="s">
        <v>695</v>
      </c>
      <c r="AX806" t="s">
        <v>696</v>
      </c>
      <c r="BA806" s="89">
        <f>VLOOKUP((A806&amp;AX806),Precios!B:J,9,FALSE)</f>
        <v>5451.16</v>
      </c>
      <c r="BB806" t="s">
        <v>934</v>
      </c>
      <c r="BC806" t="str">
        <f>VLOOKUP((A806&amp;AX806),Precios!B:J,6,FALSE)</f>
        <v>180BOG19</v>
      </c>
    </row>
    <row r="807" spans="1:55">
      <c r="A807" s="53" t="s">
        <v>1</v>
      </c>
      <c r="B807" s="53" t="s">
        <v>985</v>
      </c>
      <c r="C807" t="s">
        <v>925</v>
      </c>
      <c r="D807" t="s">
        <v>926</v>
      </c>
      <c r="AA807" t="s">
        <v>927</v>
      </c>
      <c r="AB807" t="s">
        <v>928</v>
      </c>
      <c r="AC807" t="s">
        <v>929</v>
      </c>
      <c r="AD807" t="s">
        <v>930</v>
      </c>
      <c r="AS807" t="s">
        <v>978</v>
      </c>
      <c r="AU807" t="s">
        <v>986</v>
      </c>
      <c r="AV807" t="s">
        <v>697</v>
      </c>
      <c r="AX807" t="s">
        <v>698</v>
      </c>
      <c r="BA807" s="89">
        <f>VLOOKUP((A807&amp;AX807),Precios!B:J,9,FALSE)</f>
        <v>1950</v>
      </c>
      <c r="BB807" t="s">
        <v>934</v>
      </c>
      <c r="BC807" t="str">
        <f>VLOOKUP((A807&amp;AX807),Precios!B:J,6,FALSE)</f>
        <v>180BOG20</v>
      </c>
    </row>
    <row r="808" spans="1:55">
      <c r="A808" s="53" t="s">
        <v>1</v>
      </c>
      <c r="B808" s="53" t="s">
        <v>985</v>
      </c>
      <c r="C808" t="s">
        <v>925</v>
      </c>
      <c r="D808" t="s">
        <v>926</v>
      </c>
      <c r="AA808" t="s">
        <v>927</v>
      </c>
      <c r="AB808" t="s">
        <v>928</v>
      </c>
      <c r="AC808" t="s">
        <v>929</v>
      </c>
      <c r="AD808" t="s">
        <v>930</v>
      </c>
      <c r="AS808" t="s">
        <v>978</v>
      </c>
      <c r="AU808" t="s">
        <v>986</v>
      </c>
      <c r="AV808" t="s">
        <v>679</v>
      </c>
      <c r="AX808" t="s">
        <v>682</v>
      </c>
      <c r="BA808" s="89">
        <f>VLOOKUP((A808&amp;AX808),Precios!B:J,9,FALSE)</f>
        <v>6303.61</v>
      </c>
      <c r="BB808" t="s">
        <v>934</v>
      </c>
      <c r="BC808" t="str">
        <f>VLOOKUP((A808&amp;AX808),Precios!B:J,6,FALSE)</f>
        <v>180MED31</v>
      </c>
    </row>
    <row r="809" spans="1:55">
      <c r="A809" s="53" t="s">
        <v>1</v>
      </c>
      <c r="B809" s="53" t="s">
        <v>985</v>
      </c>
      <c r="C809" t="s">
        <v>925</v>
      </c>
      <c r="D809" t="s">
        <v>926</v>
      </c>
      <c r="AA809" t="s">
        <v>927</v>
      </c>
      <c r="AB809" t="s">
        <v>928</v>
      </c>
      <c r="AC809" t="s">
        <v>929</v>
      </c>
      <c r="AD809" t="s">
        <v>930</v>
      </c>
      <c r="AS809" t="s">
        <v>978</v>
      </c>
      <c r="AU809" t="s">
        <v>986</v>
      </c>
      <c r="AV809" t="s">
        <v>674</v>
      </c>
      <c r="AX809" t="s">
        <v>676</v>
      </c>
      <c r="BA809" s="89">
        <f>VLOOKUP((A809&amp;AX809),Precios!B:J,9,FALSE)</f>
        <v>16516.46</v>
      </c>
      <c r="BB809" t="s">
        <v>934</v>
      </c>
      <c r="BC809" t="str">
        <f>VLOOKUP((A809&amp;AX809),Precios!B:J,6,FALSE)</f>
        <v>180MED22</v>
      </c>
    </row>
    <row r="810" spans="1:55">
      <c r="A810" s="53" t="s">
        <v>1</v>
      </c>
      <c r="B810" s="53" t="s">
        <v>985</v>
      </c>
      <c r="C810" t="s">
        <v>925</v>
      </c>
      <c r="D810" t="s">
        <v>926</v>
      </c>
      <c r="AA810" t="s">
        <v>927</v>
      </c>
      <c r="AB810" t="s">
        <v>928</v>
      </c>
      <c r="AC810" t="s">
        <v>929</v>
      </c>
      <c r="AD810" t="s">
        <v>930</v>
      </c>
      <c r="AS810" t="s">
        <v>978</v>
      </c>
      <c r="AU810" t="s">
        <v>986</v>
      </c>
      <c r="AV810" t="s">
        <v>671</v>
      </c>
      <c r="AX810" t="s">
        <v>673</v>
      </c>
      <c r="BA810" s="89">
        <f>VLOOKUP((A810&amp;AX810),Precios!B:J,9,FALSE)</f>
        <v>4878.08</v>
      </c>
      <c r="BB810" t="s">
        <v>934</v>
      </c>
      <c r="BC810" t="str">
        <f>VLOOKUP((A810&amp;AX810),Precios!B:J,6,FALSE)</f>
        <v>180MED23</v>
      </c>
    </row>
    <row r="811" spans="1:55">
      <c r="A811" s="53" t="s">
        <v>1</v>
      </c>
      <c r="B811" s="53" t="s">
        <v>985</v>
      </c>
      <c r="C811" t="s">
        <v>925</v>
      </c>
      <c r="D811" t="s">
        <v>926</v>
      </c>
      <c r="AA811" t="s">
        <v>927</v>
      </c>
      <c r="AB811" t="s">
        <v>928</v>
      </c>
      <c r="AC811" t="s">
        <v>929</v>
      </c>
      <c r="AD811" t="s">
        <v>930</v>
      </c>
      <c r="AS811" t="s">
        <v>978</v>
      </c>
      <c r="AU811" t="s">
        <v>986</v>
      </c>
      <c r="AV811" t="s">
        <v>689</v>
      </c>
      <c r="AX811" t="s">
        <v>690</v>
      </c>
      <c r="BA811" s="89">
        <f>VLOOKUP((A811&amp;AX811),Precios!B:J,9,FALSE)</f>
        <v>4790</v>
      </c>
      <c r="BB811" t="s">
        <v>934</v>
      </c>
      <c r="BC811" t="str">
        <f>VLOOKUP((A811&amp;AX811),Precios!B:J,6,FALSE)</f>
        <v>180MED25</v>
      </c>
    </row>
    <row r="812" spans="1:55">
      <c r="A812" s="53" t="s">
        <v>1</v>
      </c>
      <c r="B812" s="53" t="s">
        <v>985</v>
      </c>
      <c r="C812" t="s">
        <v>925</v>
      </c>
      <c r="D812" t="s">
        <v>926</v>
      </c>
      <c r="AA812" t="s">
        <v>927</v>
      </c>
      <c r="AB812" t="s">
        <v>928</v>
      </c>
      <c r="AC812" t="s">
        <v>929</v>
      </c>
      <c r="AD812" t="s">
        <v>930</v>
      </c>
      <c r="AS812" t="s">
        <v>978</v>
      </c>
      <c r="AU812" t="s">
        <v>986</v>
      </c>
      <c r="AV812" t="s">
        <v>679</v>
      </c>
      <c r="AX812" t="s">
        <v>681</v>
      </c>
      <c r="BA812" s="89">
        <f>VLOOKUP((A812&amp;AX812),Precios!B:J,9,FALSE)</f>
        <v>6303.61</v>
      </c>
      <c r="BB812" t="s">
        <v>934</v>
      </c>
      <c r="BC812" t="str">
        <f>VLOOKUP((A812&amp;AX812),Precios!B:J,6,FALSE)</f>
        <v>180CLO26</v>
      </c>
    </row>
    <row r="813" spans="1:55">
      <c r="A813" s="53" t="s">
        <v>1</v>
      </c>
      <c r="B813" s="53" t="s">
        <v>985</v>
      </c>
      <c r="C813" t="s">
        <v>925</v>
      </c>
      <c r="D813" t="s">
        <v>926</v>
      </c>
      <c r="AA813" t="s">
        <v>927</v>
      </c>
      <c r="AB813" t="s">
        <v>928</v>
      </c>
      <c r="AC813" t="s">
        <v>929</v>
      </c>
      <c r="AD813" t="s">
        <v>930</v>
      </c>
      <c r="AS813" t="s">
        <v>978</v>
      </c>
      <c r="AU813" t="s">
        <v>986</v>
      </c>
      <c r="AV813" t="s">
        <v>691</v>
      </c>
      <c r="AX813" t="s">
        <v>692</v>
      </c>
      <c r="BA813" s="89">
        <f>VLOOKUP((A813&amp;AX813),Precios!B:J,9,FALSE)</f>
        <v>3818.69</v>
      </c>
      <c r="BB813" t="s">
        <v>934</v>
      </c>
      <c r="BC813" t="str">
        <f>VLOOKUP((A813&amp;AX813),Precios!B:J,6,FALSE)</f>
        <v>180CLO27</v>
      </c>
    </row>
    <row r="814" spans="1:55">
      <c r="A814" s="53" t="s">
        <v>1</v>
      </c>
      <c r="B814" s="53" t="s">
        <v>985</v>
      </c>
      <c r="C814" t="s">
        <v>925</v>
      </c>
      <c r="D814" t="s">
        <v>926</v>
      </c>
      <c r="AA814" t="s">
        <v>927</v>
      </c>
      <c r="AB814" t="s">
        <v>928</v>
      </c>
      <c r="AC814" t="s">
        <v>929</v>
      </c>
      <c r="AD814" t="s">
        <v>930</v>
      </c>
      <c r="AS814" t="s">
        <v>978</v>
      </c>
      <c r="AU814" t="s">
        <v>986</v>
      </c>
      <c r="AV814" t="s">
        <v>683</v>
      </c>
      <c r="AX814" t="s">
        <v>684</v>
      </c>
      <c r="BA814" s="89">
        <f>VLOOKUP((A814&amp;AX814),Precios!B:J,9,FALSE)</f>
        <v>1967.66</v>
      </c>
      <c r="BB814" t="s">
        <v>934</v>
      </c>
      <c r="BC814" t="str">
        <f>VLOOKUP((A814&amp;AX814),Precios!B:J,6,FALSE)</f>
        <v>180CLO28</v>
      </c>
    </row>
    <row r="815" spans="1:55">
      <c r="A815" s="53" t="s">
        <v>1</v>
      </c>
      <c r="B815" s="53" t="s">
        <v>985</v>
      </c>
      <c r="C815" t="s">
        <v>925</v>
      </c>
      <c r="D815" t="s">
        <v>926</v>
      </c>
      <c r="AA815" t="s">
        <v>927</v>
      </c>
      <c r="AB815" t="s">
        <v>928</v>
      </c>
      <c r="AC815" t="s">
        <v>929</v>
      </c>
      <c r="AD815" t="s">
        <v>930</v>
      </c>
      <c r="AS815" t="s">
        <v>978</v>
      </c>
      <c r="AU815" t="s">
        <v>986</v>
      </c>
      <c r="AV815" t="s">
        <v>664</v>
      </c>
      <c r="AX815" t="s">
        <v>666</v>
      </c>
      <c r="BA815" s="89">
        <f>VLOOKUP((A815&amp;AX815),Precios!B:J,9,FALSE)</f>
        <v>16975.98</v>
      </c>
      <c r="BB815" t="s">
        <v>934</v>
      </c>
      <c r="BC815" t="str">
        <f>VLOOKUP((A815&amp;AX815),Precios!B:J,6,FALSE)</f>
        <v>180CLO30</v>
      </c>
    </row>
    <row r="816" spans="1:55">
      <c r="A816" s="53" t="s">
        <v>158</v>
      </c>
      <c r="B816" s="53" t="s">
        <v>987</v>
      </c>
      <c r="C816" t="s">
        <v>925</v>
      </c>
      <c r="D816" t="s">
        <v>926</v>
      </c>
      <c r="AA816" t="s">
        <v>927</v>
      </c>
      <c r="AB816" t="s">
        <v>928</v>
      </c>
      <c r="AC816" t="s">
        <v>929</v>
      </c>
      <c r="AD816" t="s">
        <v>930</v>
      </c>
      <c r="AS816" t="s">
        <v>978</v>
      </c>
      <c r="AU816" t="s">
        <v>988</v>
      </c>
      <c r="AV816" t="s">
        <v>933</v>
      </c>
      <c r="AX816" t="s">
        <v>699</v>
      </c>
      <c r="BA816" s="89">
        <f>VLOOKUP((A816&amp;AX816),Precios!B:J,9,FALSE)</f>
        <v>327.07</v>
      </c>
      <c r="BB816" t="s">
        <v>934</v>
      </c>
      <c r="BC816" t="str">
        <f>VLOOKUP((A816&amp;AX816),Precios!B:J,6,FALSE)</f>
        <v>34BOG6</v>
      </c>
    </row>
    <row r="817" spans="1:55">
      <c r="A817" s="53" t="s">
        <v>158</v>
      </c>
      <c r="B817" s="53" t="s">
        <v>987</v>
      </c>
      <c r="C817" t="s">
        <v>925</v>
      </c>
      <c r="D817" t="s">
        <v>926</v>
      </c>
      <c r="AA817" t="s">
        <v>927</v>
      </c>
      <c r="AB817" t="s">
        <v>928</v>
      </c>
      <c r="AC817" t="s">
        <v>929</v>
      </c>
      <c r="AD817" t="s">
        <v>930</v>
      </c>
      <c r="AS817" t="s">
        <v>978</v>
      </c>
      <c r="AU817" t="s">
        <v>988</v>
      </c>
      <c r="AV817" t="s">
        <v>700</v>
      </c>
      <c r="AX817" t="s">
        <v>701</v>
      </c>
      <c r="BA817" s="89">
        <f>VLOOKUP((A817&amp;AX817),Precios!B:J,9,FALSE)</f>
        <v>326.01</v>
      </c>
      <c r="BB817" t="s">
        <v>934</v>
      </c>
      <c r="BC817" t="str">
        <f>VLOOKUP((A817&amp;AX817),Precios!B:J,6,FALSE)</f>
        <v>34BOG7</v>
      </c>
    </row>
    <row r="818" spans="1:55">
      <c r="A818" s="53" t="s">
        <v>158</v>
      </c>
      <c r="B818" s="53" t="s">
        <v>987</v>
      </c>
      <c r="C818" t="s">
        <v>925</v>
      </c>
      <c r="D818" t="s">
        <v>926</v>
      </c>
      <c r="AA818" t="s">
        <v>927</v>
      </c>
      <c r="AB818" t="s">
        <v>928</v>
      </c>
      <c r="AC818" t="s">
        <v>929</v>
      </c>
      <c r="AD818" t="s">
        <v>930</v>
      </c>
      <c r="AS818" t="s">
        <v>978</v>
      </c>
      <c r="AU818" t="s">
        <v>988</v>
      </c>
      <c r="AV818" t="s">
        <v>679</v>
      </c>
      <c r="AX818" t="s">
        <v>680</v>
      </c>
      <c r="BA818" s="89">
        <f>VLOOKUP((A818&amp;AX818),Precios!B:J,9,FALSE)</f>
        <v>298.39999999999998</v>
      </c>
      <c r="BB818" t="s">
        <v>934</v>
      </c>
      <c r="BC818" t="str">
        <f>VLOOKUP((A818&amp;AX818),Precios!B:J,6,FALSE)</f>
        <v>34BOG8</v>
      </c>
    </row>
    <row r="819" spans="1:55">
      <c r="A819" s="53" t="s">
        <v>158</v>
      </c>
      <c r="B819" s="53" t="s">
        <v>987</v>
      </c>
      <c r="C819" t="s">
        <v>925</v>
      </c>
      <c r="D819" t="s">
        <v>926</v>
      </c>
      <c r="AA819" t="s">
        <v>927</v>
      </c>
      <c r="AB819" t="s">
        <v>928</v>
      </c>
      <c r="AC819" t="s">
        <v>929</v>
      </c>
      <c r="AD819" t="s">
        <v>930</v>
      </c>
      <c r="AS819" t="s">
        <v>978</v>
      </c>
      <c r="AU819" t="s">
        <v>988</v>
      </c>
      <c r="AV819" t="s">
        <v>660</v>
      </c>
      <c r="AX819" t="s">
        <v>661</v>
      </c>
      <c r="BA819" s="89">
        <f>VLOOKUP((A819&amp;AX819),Precios!B:J,9,FALSE)</f>
        <v>292.69</v>
      </c>
      <c r="BB819" t="s">
        <v>934</v>
      </c>
      <c r="BC819" t="str">
        <f>VLOOKUP((A819&amp;AX819),Precios!B:J,6,FALSE)</f>
        <v>34BOG9</v>
      </c>
    </row>
    <row r="820" spans="1:55">
      <c r="A820" s="53" t="s">
        <v>158</v>
      </c>
      <c r="B820" s="53" t="s">
        <v>987</v>
      </c>
      <c r="C820" t="s">
        <v>925</v>
      </c>
      <c r="D820" t="s">
        <v>926</v>
      </c>
      <c r="AA820" t="s">
        <v>927</v>
      </c>
      <c r="AB820" t="s">
        <v>928</v>
      </c>
      <c r="AC820" t="s">
        <v>929</v>
      </c>
      <c r="AD820" t="s">
        <v>930</v>
      </c>
      <c r="AS820" t="s">
        <v>978</v>
      </c>
      <c r="AU820" t="s">
        <v>988</v>
      </c>
      <c r="AV820" t="s">
        <v>674</v>
      </c>
      <c r="AX820" t="s">
        <v>675</v>
      </c>
      <c r="BA820" s="89">
        <f>VLOOKUP((A820&amp;AX820),Precios!B:J,9,FALSE)</f>
        <v>960.83</v>
      </c>
      <c r="BB820" t="s">
        <v>934</v>
      </c>
      <c r="BC820" t="str">
        <f>VLOOKUP((A820&amp;AX820),Precios!B:J,6,FALSE)</f>
        <v>34BOG10</v>
      </c>
    </row>
    <row r="821" spans="1:55">
      <c r="A821" s="53" t="s">
        <v>158</v>
      </c>
      <c r="B821" s="53" t="s">
        <v>987</v>
      </c>
      <c r="C821" t="s">
        <v>925</v>
      </c>
      <c r="D821" t="s">
        <v>926</v>
      </c>
      <c r="AA821" t="s">
        <v>927</v>
      </c>
      <c r="AB821" t="s">
        <v>928</v>
      </c>
      <c r="AC821" t="s">
        <v>929</v>
      </c>
      <c r="AD821" t="s">
        <v>930</v>
      </c>
      <c r="AS821" t="s">
        <v>978</v>
      </c>
      <c r="AU821" t="s">
        <v>988</v>
      </c>
      <c r="AV821" t="s">
        <v>685</v>
      </c>
      <c r="AX821" t="s">
        <v>686</v>
      </c>
      <c r="BA821" s="89">
        <f>VLOOKUP((A821&amp;AX821),Precios!B:J,9,FALSE)</f>
        <v>398.23</v>
      </c>
      <c r="BB821" t="s">
        <v>934</v>
      </c>
      <c r="BC821" t="str">
        <f>VLOOKUP((A821&amp;AX821),Precios!B:J,6,FALSE)</f>
        <v>34BOG11</v>
      </c>
    </row>
    <row r="822" spans="1:55">
      <c r="A822" s="53" t="s">
        <v>158</v>
      </c>
      <c r="B822" s="53" t="s">
        <v>987</v>
      </c>
      <c r="C822" t="s">
        <v>925</v>
      </c>
      <c r="D822" t="s">
        <v>926</v>
      </c>
      <c r="AA822" t="s">
        <v>927</v>
      </c>
      <c r="AB822" t="s">
        <v>928</v>
      </c>
      <c r="AC822" t="s">
        <v>929</v>
      </c>
      <c r="AD822" t="s">
        <v>930</v>
      </c>
      <c r="AS822" t="s">
        <v>978</v>
      </c>
      <c r="AU822" t="s">
        <v>988</v>
      </c>
      <c r="AV822" t="s">
        <v>662</v>
      </c>
      <c r="AX822" t="s">
        <v>663</v>
      </c>
      <c r="BA822" s="89">
        <f>VLOOKUP((A822&amp;AX822),Precios!B:J,9,FALSE)</f>
        <v>1248.83</v>
      </c>
      <c r="BB822" t="s">
        <v>934</v>
      </c>
      <c r="BC822" t="str">
        <f>VLOOKUP((A822&amp;AX822),Precios!B:J,6,FALSE)</f>
        <v>34BOG12</v>
      </c>
    </row>
    <row r="823" spans="1:55">
      <c r="A823" s="53" t="s">
        <v>158</v>
      </c>
      <c r="B823" s="53" t="s">
        <v>987</v>
      </c>
      <c r="C823" t="s">
        <v>925</v>
      </c>
      <c r="D823" t="s">
        <v>926</v>
      </c>
      <c r="AA823" t="s">
        <v>927</v>
      </c>
      <c r="AB823" t="s">
        <v>928</v>
      </c>
      <c r="AC823" t="s">
        <v>929</v>
      </c>
      <c r="AD823" t="s">
        <v>930</v>
      </c>
      <c r="AS823" t="s">
        <v>978</v>
      </c>
      <c r="AU823" t="s">
        <v>988</v>
      </c>
      <c r="AV823" t="s">
        <v>669</v>
      </c>
      <c r="AX823" t="s">
        <v>670</v>
      </c>
      <c r="BA823" s="89">
        <f>VLOOKUP((A823&amp;AX823),Precios!B:J,9,FALSE)</f>
        <v>299.64</v>
      </c>
      <c r="BB823" t="s">
        <v>934</v>
      </c>
      <c r="BC823" t="str">
        <f>VLOOKUP((A823&amp;AX823),Precios!B:J,6,FALSE)</f>
        <v>34BOG13</v>
      </c>
    </row>
    <row r="824" spans="1:55">
      <c r="A824" s="53" t="s">
        <v>158</v>
      </c>
      <c r="B824" s="53" t="s">
        <v>987</v>
      </c>
      <c r="C824" t="s">
        <v>925</v>
      </c>
      <c r="D824" t="s">
        <v>926</v>
      </c>
      <c r="AA824" t="s">
        <v>927</v>
      </c>
      <c r="AB824" t="s">
        <v>928</v>
      </c>
      <c r="AC824" t="s">
        <v>929</v>
      </c>
      <c r="AD824" t="s">
        <v>930</v>
      </c>
      <c r="AS824" t="s">
        <v>978</v>
      </c>
      <c r="AU824" t="s">
        <v>988</v>
      </c>
      <c r="AV824" t="s">
        <v>693</v>
      </c>
      <c r="AX824" t="s">
        <v>694</v>
      </c>
      <c r="BA824" s="89">
        <f>VLOOKUP((A824&amp;AX824),Precios!B:J,9,FALSE)</f>
        <v>997.14</v>
      </c>
      <c r="BB824" t="s">
        <v>934</v>
      </c>
      <c r="BC824" t="str">
        <f>VLOOKUP((A824&amp;AX824),Precios!B:J,6,FALSE)</f>
        <v>34BOG14</v>
      </c>
    </row>
    <row r="825" spans="1:55">
      <c r="A825" s="53" t="s">
        <v>158</v>
      </c>
      <c r="B825" s="53" t="s">
        <v>987</v>
      </c>
      <c r="C825" t="s">
        <v>925</v>
      </c>
      <c r="D825" t="s">
        <v>926</v>
      </c>
      <c r="AA825" t="s">
        <v>927</v>
      </c>
      <c r="AB825" t="s">
        <v>928</v>
      </c>
      <c r="AC825" t="s">
        <v>929</v>
      </c>
      <c r="AD825" t="s">
        <v>930</v>
      </c>
      <c r="AS825" t="s">
        <v>978</v>
      </c>
      <c r="AU825" t="s">
        <v>988</v>
      </c>
      <c r="AV825" t="s">
        <v>687</v>
      </c>
      <c r="AX825" t="s">
        <v>688</v>
      </c>
      <c r="BA825" s="89">
        <f>VLOOKUP((A825&amp;AX825),Precios!B:J,9,FALSE)</f>
        <v>398.55</v>
      </c>
      <c r="BB825" t="s">
        <v>934</v>
      </c>
      <c r="BC825" t="str">
        <f>VLOOKUP((A825&amp;AX825),Precios!B:J,6,FALSE)</f>
        <v>34BOG16</v>
      </c>
    </row>
    <row r="826" spans="1:55">
      <c r="A826" s="53" t="s">
        <v>158</v>
      </c>
      <c r="B826" s="53" t="s">
        <v>987</v>
      </c>
      <c r="C826" t="s">
        <v>925</v>
      </c>
      <c r="D826" t="s">
        <v>926</v>
      </c>
      <c r="AA826" t="s">
        <v>927</v>
      </c>
      <c r="AB826" t="s">
        <v>928</v>
      </c>
      <c r="AC826" t="s">
        <v>929</v>
      </c>
      <c r="AD826" t="s">
        <v>930</v>
      </c>
      <c r="AS826" t="s">
        <v>978</v>
      </c>
      <c r="AU826" t="s">
        <v>988</v>
      </c>
      <c r="AV826" t="s">
        <v>667</v>
      </c>
      <c r="AX826" t="s">
        <v>668</v>
      </c>
      <c r="BA826" s="89">
        <f>VLOOKUP((A826&amp;AX826),Precios!B:J,9,FALSE)</f>
        <v>681.4</v>
      </c>
      <c r="BB826" t="s">
        <v>934</v>
      </c>
      <c r="BC826" t="str">
        <f>VLOOKUP((A826&amp;AX826),Precios!B:J,6,FALSE)</f>
        <v>34BOG17</v>
      </c>
    </row>
    <row r="827" spans="1:55">
      <c r="A827" s="53" t="s">
        <v>158</v>
      </c>
      <c r="B827" s="53" t="s">
        <v>987</v>
      </c>
      <c r="C827" t="s">
        <v>925</v>
      </c>
      <c r="D827" t="s">
        <v>926</v>
      </c>
      <c r="AA827" t="s">
        <v>927</v>
      </c>
      <c r="AB827" t="s">
        <v>928</v>
      </c>
      <c r="AC827" t="s">
        <v>929</v>
      </c>
      <c r="AD827" t="s">
        <v>930</v>
      </c>
      <c r="AS827" t="s">
        <v>978</v>
      </c>
      <c r="AU827" t="s">
        <v>988</v>
      </c>
      <c r="AV827" t="s">
        <v>677</v>
      </c>
      <c r="AX827" t="s">
        <v>678</v>
      </c>
      <c r="BA827" s="89">
        <f>VLOOKUP((A827&amp;AX827),Precios!B:J,9,FALSE)</f>
        <v>1237.1500000000001</v>
      </c>
      <c r="BB827" t="s">
        <v>934</v>
      </c>
      <c r="BC827" t="str">
        <f>VLOOKUP((A827&amp;AX827),Precios!B:J,6,FALSE)</f>
        <v>34BOG18</v>
      </c>
    </row>
    <row r="828" spans="1:55">
      <c r="A828" s="53" t="s">
        <v>158</v>
      </c>
      <c r="B828" s="53" t="s">
        <v>987</v>
      </c>
      <c r="C828" t="s">
        <v>925</v>
      </c>
      <c r="D828" t="s">
        <v>926</v>
      </c>
      <c r="AA828" t="s">
        <v>927</v>
      </c>
      <c r="AB828" t="s">
        <v>928</v>
      </c>
      <c r="AC828" t="s">
        <v>929</v>
      </c>
      <c r="AD828" t="s">
        <v>930</v>
      </c>
      <c r="AS828" t="s">
        <v>978</v>
      </c>
      <c r="AU828" t="s">
        <v>988</v>
      </c>
      <c r="AV828" t="s">
        <v>695</v>
      </c>
      <c r="AX828" t="s">
        <v>696</v>
      </c>
      <c r="BA828" s="89">
        <f>VLOOKUP((A828&amp;AX828),Precios!B:J,9,FALSE)</f>
        <v>298</v>
      </c>
      <c r="BB828" t="s">
        <v>934</v>
      </c>
      <c r="BC828" t="str">
        <f>VLOOKUP((A828&amp;AX828),Precios!B:J,6,FALSE)</f>
        <v>34BOG19</v>
      </c>
    </row>
    <row r="829" spans="1:55">
      <c r="A829" s="53" t="s">
        <v>158</v>
      </c>
      <c r="B829" s="53" t="s">
        <v>987</v>
      </c>
      <c r="C829" t="s">
        <v>925</v>
      </c>
      <c r="D829" t="s">
        <v>926</v>
      </c>
      <c r="AA829" t="s">
        <v>927</v>
      </c>
      <c r="AB829" t="s">
        <v>928</v>
      </c>
      <c r="AC829" t="s">
        <v>929</v>
      </c>
      <c r="AD829" t="s">
        <v>930</v>
      </c>
      <c r="AS829" t="s">
        <v>978</v>
      </c>
      <c r="AU829" t="s">
        <v>988</v>
      </c>
      <c r="AV829" t="s">
        <v>697</v>
      </c>
      <c r="AX829" t="s">
        <v>698</v>
      </c>
      <c r="BA829" s="89">
        <f>VLOOKUP((A829&amp;AX829),Precios!B:J,9,FALSE)</f>
        <v>357.87</v>
      </c>
      <c r="BB829" t="s">
        <v>934</v>
      </c>
      <c r="BC829" t="str">
        <f>VLOOKUP((A829&amp;AX829),Precios!B:J,6,FALSE)</f>
        <v>34BOG20</v>
      </c>
    </row>
    <row r="830" spans="1:55">
      <c r="A830" s="53" t="s">
        <v>158</v>
      </c>
      <c r="B830" s="53" t="s">
        <v>987</v>
      </c>
      <c r="C830" t="s">
        <v>925</v>
      </c>
      <c r="D830" t="s">
        <v>926</v>
      </c>
      <c r="AA830" t="s">
        <v>927</v>
      </c>
      <c r="AB830" t="s">
        <v>928</v>
      </c>
      <c r="AC830" t="s">
        <v>929</v>
      </c>
      <c r="AD830" t="s">
        <v>930</v>
      </c>
      <c r="AS830" t="s">
        <v>978</v>
      </c>
      <c r="AU830" t="s">
        <v>988</v>
      </c>
      <c r="AV830" t="s">
        <v>679</v>
      </c>
      <c r="AX830" t="s">
        <v>682</v>
      </c>
      <c r="BA830" s="89">
        <f>VLOOKUP((A830&amp;AX830),Precios!B:J,9,FALSE)</f>
        <v>316.45</v>
      </c>
      <c r="BB830" t="s">
        <v>934</v>
      </c>
      <c r="BC830" t="str">
        <f>VLOOKUP((A830&amp;AX830),Precios!B:J,6,FALSE)</f>
        <v>34MED31</v>
      </c>
    </row>
    <row r="831" spans="1:55">
      <c r="A831" s="53" t="s">
        <v>158</v>
      </c>
      <c r="B831" s="53" t="s">
        <v>987</v>
      </c>
      <c r="C831" t="s">
        <v>925</v>
      </c>
      <c r="D831" t="s">
        <v>926</v>
      </c>
      <c r="AA831" t="s">
        <v>927</v>
      </c>
      <c r="AB831" t="s">
        <v>928</v>
      </c>
      <c r="AC831" t="s">
        <v>929</v>
      </c>
      <c r="AD831" t="s">
        <v>930</v>
      </c>
      <c r="AS831" t="s">
        <v>978</v>
      </c>
      <c r="AU831" t="s">
        <v>988</v>
      </c>
      <c r="AV831" t="s">
        <v>674</v>
      </c>
      <c r="AX831" t="s">
        <v>676</v>
      </c>
      <c r="BA831" s="89">
        <f>VLOOKUP((A831&amp;AX831),Precios!B:J,9,FALSE)</f>
        <v>976.85</v>
      </c>
      <c r="BB831" t="s">
        <v>934</v>
      </c>
      <c r="BC831" t="str">
        <f>VLOOKUP((A831&amp;AX831),Precios!B:J,6,FALSE)</f>
        <v>34MED22</v>
      </c>
    </row>
    <row r="832" spans="1:55">
      <c r="A832" s="53" t="s">
        <v>158</v>
      </c>
      <c r="B832" s="53" t="s">
        <v>987</v>
      </c>
      <c r="C832" t="s">
        <v>925</v>
      </c>
      <c r="D832" t="s">
        <v>926</v>
      </c>
      <c r="AA832" t="s">
        <v>927</v>
      </c>
      <c r="AB832" t="s">
        <v>928</v>
      </c>
      <c r="AC832" t="s">
        <v>929</v>
      </c>
      <c r="AD832" t="s">
        <v>930</v>
      </c>
      <c r="AS832" t="s">
        <v>978</v>
      </c>
      <c r="AU832" t="s">
        <v>988</v>
      </c>
      <c r="AV832" t="s">
        <v>671</v>
      </c>
      <c r="AX832" t="s">
        <v>673</v>
      </c>
      <c r="BA832" s="89">
        <f>VLOOKUP((A832&amp;AX832),Precios!B:J,9,FALSE)</f>
        <v>2426.85</v>
      </c>
      <c r="BB832" t="s">
        <v>934</v>
      </c>
      <c r="BC832" t="str">
        <f>VLOOKUP((A832&amp;AX832),Precios!B:J,6,FALSE)</f>
        <v>34MED23</v>
      </c>
    </row>
    <row r="833" spans="1:55">
      <c r="A833" s="53" t="s">
        <v>158</v>
      </c>
      <c r="B833" s="53" t="s">
        <v>987</v>
      </c>
      <c r="C833" t="s">
        <v>925</v>
      </c>
      <c r="D833" t="s">
        <v>926</v>
      </c>
      <c r="AA833" t="s">
        <v>927</v>
      </c>
      <c r="AB833" t="s">
        <v>928</v>
      </c>
      <c r="AC833" t="s">
        <v>929</v>
      </c>
      <c r="AD833" t="s">
        <v>930</v>
      </c>
      <c r="AS833" t="s">
        <v>978</v>
      </c>
      <c r="AU833" t="s">
        <v>988</v>
      </c>
      <c r="AV833" t="s">
        <v>689</v>
      </c>
      <c r="AX833" t="s">
        <v>690</v>
      </c>
      <c r="BA833" s="89">
        <f>VLOOKUP((A833&amp;AX833),Precios!B:J,9,FALSE)</f>
        <v>300</v>
      </c>
      <c r="BB833" t="s">
        <v>934</v>
      </c>
      <c r="BC833" t="str">
        <f>VLOOKUP((A833&amp;AX833),Precios!B:J,6,FALSE)</f>
        <v>34MED25</v>
      </c>
    </row>
    <row r="834" spans="1:55">
      <c r="A834" s="53" t="s">
        <v>158</v>
      </c>
      <c r="B834" s="53" t="s">
        <v>987</v>
      </c>
      <c r="C834" t="s">
        <v>925</v>
      </c>
      <c r="D834" t="s">
        <v>926</v>
      </c>
      <c r="AA834" t="s">
        <v>927</v>
      </c>
      <c r="AB834" t="s">
        <v>928</v>
      </c>
      <c r="AC834" t="s">
        <v>929</v>
      </c>
      <c r="AD834" t="s">
        <v>930</v>
      </c>
      <c r="AS834" t="s">
        <v>978</v>
      </c>
      <c r="AU834" t="s">
        <v>988</v>
      </c>
      <c r="AV834" t="s">
        <v>679</v>
      </c>
      <c r="AX834" t="s">
        <v>681</v>
      </c>
      <c r="BA834" s="89">
        <f>VLOOKUP((A834&amp;AX834),Precios!B:J,9,FALSE)</f>
        <v>316.45</v>
      </c>
      <c r="BB834" t="s">
        <v>934</v>
      </c>
      <c r="BC834" t="str">
        <f>VLOOKUP((A834&amp;AX834),Precios!B:J,6,FALSE)</f>
        <v>34CLO26</v>
      </c>
    </row>
    <row r="835" spans="1:55">
      <c r="A835" s="53" t="s">
        <v>158</v>
      </c>
      <c r="B835" s="53" t="s">
        <v>987</v>
      </c>
      <c r="C835" t="s">
        <v>925</v>
      </c>
      <c r="D835" t="s">
        <v>926</v>
      </c>
      <c r="AA835" t="s">
        <v>927</v>
      </c>
      <c r="AB835" t="s">
        <v>928</v>
      </c>
      <c r="AC835" t="s">
        <v>929</v>
      </c>
      <c r="AD835" t="s">
        <v>930</v>
      </c>
      <c r="AS835" t="s">
        <v>978</v>
      </c>
      <c r="AU835" t="s">
        <v>988</v>
      </c>
      <c r="AV835" t="s">
        <v>691</v>
      </c>
      <c r="AX835" t="s">
        <v>692</v>
      </c>
      <c r="BA835" s="89">
        <f>VLOOKUP((A835&amp;AX835),Precios!B:J,9,FALSE)</f>
        <v>339.98</v>
      </c>
      <c r="BB835" t="s">
        <v>934</v>
      </c>
      <c r="BC835" t="str">
        <f>VLOOKUP((A835&amp;AX835),Precios!B:J,6,FALSE)</f>
        <v>34CLO27</v>
      </c>
    </row>
    <row r="836" spans="1:55">
      <c r="A836" s="53" t="s">
        <v>158</v>
      </c>
      <c r="B836" s="53" t="s">
        <v>987</v>
      </c>
      <c r="C836" t="s">
        <v>925</v>
      </c>
      <c r="D836" t="s">
        <v>926</v>
      </c>
      <c r="AA836" t="s">
        <v>927</v>
      </c>
      <c r="AB836" t="s">
        <v>928</v>
      </c>
      <c r="AC836" t="s">
        <v>929</v>
      </c>
      <c r="AD836" t="s">
        <v>930</v>
      </c>
      <c r="AS836" t="s">
        <v>978</v>
      </c>
      <c r="AU836" t="s">
        <v>988</v>
      </c>
      <c r="AV836" t="s">
        <v>683</v>
      </c>
      <c r="AX836" t="s">
        <v>684</v>
      </c>
      <c r="BA836" s="89">
        <f>VLOOKUP((A836&amp;AX836),Precios!B:J,9,FALSE)</f>
        <v>350.13</v>
      </c>
      <c r="BB836" t="s">
        <v>934</v>
      </c>
      <c r="BC836" t="str">
        <f>VLOOKUP((A836&amp;AX836),Precios!B:J,6,FALSE)</f>
        <v>34CLO28</v>
      </c>
    </row>
    <row r="837" spans="1:55">
      <c r="A837" s="53" t="s">
        <v>158</v>
      </c>
      <c r="B837" s="53" t="s">
        <v>987</v>
      </c>
      <c r="C837" t="s">
        <v>925</v>
      </c>
      <c r="D837" t="s">
        <v>926</v>
      </c>
      <c r="AA837" t="s">
        <v>927</v>
      </c>
      <c r="AB837" t="s">
        <v>928</v>
      </c>
      <c r="AC837" t="s">
        <v>929</v>
      </c>
      <c r="AD837" t="s">
        <v>930</v>
      </c>
      <c r="AS837" t="s">
        <v>978</v>
      </c>
      <c r="AU837" t="s">
        <v>988</v>
      </c>
      <c r="AV837" t="s">
        <v>664</v>
      </c>
      <c r="AX837" t="s">
        <v>666</v>
      </c>
      <c r="BA837" s="89">
        <f>VLOOKUP((A837&amp;AX837),Precios!B:J,9,FALSE)</f>
        <v>1233.96</v>
      </c>
      <c r="BB837" t="s">
        <v>934</v>
      </c>
      <c r="BC837" t="str">
        <f>VLOOKUP((A837&amp;AX837),Precios!B:J,6,FALSE)</f>
        <v>34CLO30</v>
      </c>
    </row>
    <row r="838" spans="1:55">
      <c r="A838" s="53" t="s">
        <v>157</v>
      </c>
      <c r="B838" s="53" t="s">
        <v>989</v>
      </c>
      <c r="C838" t="s">
        <v>925</v>
      </c>
      <c r="D838" t="s">
        <v>926</v>
      </c>
      <c r="AA838" t="s">
        <v>927</v>
      </c>
      <c r="AB838" t="s">
        <v>928</v>
      </c>
      <c r="AC838" t="s">
        <v>929</v>
      </c>
      <c r="AD838" t="s">
        <v>930</v>
      </c>
      <c r="AS838" t="s">
        <v>978</v>
      </c>
      <c r="AU838" t="s">
        <v>988</v>
      </c>
      <c r="AV838" t="s">
        <v>933</v>
      </c>
      <c r="AX838" t="s">
        <v>699</v>
      </c>
      <c r="BA838" s="89">
        <f>VLOOKUP((A838&amp;AX838),Precios!B:J,9,FALSE)</f>
        <v>196.46</v>
      </c>
      <c r="BB838" t="s">
        <v>934</v>
      </c>
      <c r="BC838" t="str">
        <f>VLOOKUP((A838&amp;AX838),Precios!B:J,6,FALSE)</f>
        <v>35BOG6</v>
      </c>
    </row>
    <row r="839" spans="1:55">
      <c r="A839" s="53" t="s">
        <v>157</v>
      </c>
      <c r="B839" s="53" t="s">
        <v>989</v>
      </c>
      <c r="C839" t="s">
        <v>925</v>
      </c>
      <c r="D839" t="s">
        <v>926</v>
      </c>
      <c r="AA839" t="s">
        <v>927</v>
      </c>
      <c r="AB839" t="s">
        <v>928</v>
      </c>
      <c r="AC839" t="s">
        <v>929</v>
      </c>
      <c r="AD839" t="s">
        <v>930</v>
      </c>
      <c r="AS839" t="s">
        <v>978</v>
      </c>
      <c r="AU839" t="s">
        <v>988</v>
      </c>
      <c r="AV839" t="s">
        <v>700</v>
      </c>
      <c r="AX839" t="s">
        <v>701</v>
      </c>
      <c r="BA839" s="89">
        <f>VLOOKUP((A839&amp;AX839),Precios!B:J,9,FALSE)</f>
        <v>194.33</v>
      </c>
      <c r="BB839" t="s">
        <v>934</v>
      </c>
      <c r="BC839" t="str">
        <f>VLOOKUP((A839&amp;AX839),Precios!B:J,6,FALSE)</f>
        <v>35BOG7</v>
      </c>
    </row>
    <row r="840" spans="1:55">
      <c r="A840" s="53" t="s">
        <v>157</v>
      </c>
      <c r="B840" s="53" t="s">
        <v>989</v>
      </c>
      <c r="C840" t="s">
        <v>925</v>
      </c>
      <c r="D840" t="s">
        <v>926</v>
      </c>
      <c r="AA840" t="s">
        <v>927</v>
      </c>
      <c r="AB840" t="s">
        <v>928</v>
      </c>
      <c r="AC840" t="s">
        <v>929</v>
      </c>
      <c r="AD840" t="s">
        <v>930</v>
      </c>
      <c r="AS840" t="s">
        <v>978</v>
      </c>
      <c r="AU840" t="s">
        <v>988</v>
      </c>
      <c r="AV840" t="s">
        <v>679</v>
      </c>
      <c r="AX840" t="s">
        <v>680</v>
      </c>
      <c r="BA840" s="89">
        <f>VLOOKUP((A840&amp;AX840),Precios!B:J,9,FALSE)</f>
        <v>176.28</v>
      </c>
      <c r="BB840" t="s">
        <v>934</v>
      </c>
      <c r="BC840" t="str">
        <f>VLOOKUP((A840&amp;AX840),Precios!B:J,6,FALSE)</f>
        <v>35BOG8</v>
      </c>
    </row>
    <row r="841" spans="1:55">
      <c r="A841" s="53" t="s">
        <v>157</v>
      </c>
      <c r="B841" s="53" t="s">
        <v>989</v>
      </c>
      <c r="C841" t="s">
        <v>925</v>
      </c>
      <c r="D841" t="s">
        <v>926</v>
      </c>
      <c r="AA841" t="s">
        <v>927</v>
      </c>
      <c r="AB841" t="s">
        <v>928</v>
      </c>
      <c r="AC841" t="s">
        <v>929</v>
      </c>
      <c r="AD841" t="s">
        <v>930</v>
      </c>
      <c r="AS841" t="s">
        <v>978</v>
      </c>
      <c r="AU841" t="s">
        <v>988</v>
      </c>
      <c r="AV841" t="s">
        <v>660</v>
      </c>
      <c r="AX841" t="s">
        <v>661</v>
      </c>
      <c r="BA841" s="89">
        <f>VLOOKUP((A841&amp;AX841),Precios!B:J,9,FALSE)</f>
        <v>292.69</v>
      </c>
      <c r="BB841" t="s">
        <v>934</v>
      </c>
      <c r="BC841" t="str">
        <f>VLOOKUP((A841&amp;AX841),Precios!B:J,6,FALSE)</f>
        <v>35BOG9</v>
      </c>
    </row>
    <row r="842" spans="1:55">
      <c r="A842" s="53" t="s">
        <v>157</v>
      </c>
      <c r="B842" s="53" t="s">
        <v>989</v>
      </c>
      <c r="C842" t="s">
        <v>925</v>
      </c>
      <c r="D842" t="s">
        <v>926</v>
      </c>
      <c r="AA842" t="s">
        <v>927</v>
      </c>
      <c r="AB842" t="s">
        <v>928</v>
      </c>
      <c r="AC842" t="s">
        <v>929</v>
      </c>
      <c r="AD842" t="s">
        <v>930</v>
      </c>
      <c r="AS842" t="s">
        <v>978</v>
      </c>
      <c r="AU842" t="s">
        <v>988</v>
      </c>
      <c r="AV842" t="s">
        <v>674</v>
      </c>
      <c r="AX842" t="s">
        <v>675</v>
      </c>
      <c r="BA842" s="89">
        <f>VLOOKUP((A842&amp;AX842),Precios!B:J,9,FALSE)</f>
        <v>443.46</v>
      </c>
      <c r="BB842" t="s">
        <v>934</v>
      </c>
      <c r="BC842" t="str">
        <f>VLOOKUP((A842&amp;AX842),Precios!B:J,6,FALSE)</f>
        <v>35BOG10</v>
      </c>
    </row>
    <row r="843" spans="1:55">
      <c r="A843" s="53" t="s">
        <v>157</v>
      </c>
      <c r="B843" s="53" t="s">
        <v>989</v>
      </c>
      <c r="C843" t="s">
        <v>925</v>
      </c>
      <c r="D843" t="s">
        <v>926</v>
      </c>
      <c r="AA843" t="s">
        <v>927</v>
      </c>
      <c r="AB843" t="s">
        <v>928</v>
      </c>
      <c r="AC843" t="s">
        <v>929</v>
      </c>
      <c r="AD843" t="s">
        <v>930</v>
      </c>
      <c r="AS843" t="s">
        <v>978</v>
      </c>
      <c r="AU843" t="s">
        <v>988</v>
      </c>
      <c r="AV843" t="s">
        <v>685</v>
      </c>
      <c r="AX843" t="s">
        <v>686</v>
      </c>
      <c r="BA843" s="89">
        <f>VLOOKUP((A843&amp;AX843),Precios!B:J,9,FALSE)</f>
        <v>392.91</v>
      </c>
      <c r="BB843" t="s">
        <v>934</v>
      </c>
      <c r="BC843" t="str">
        <f>VLOOKUP((A843&amp;AX843),Precios!B:J,6,FALSE)</f>
        <v>35BOG11</v>
      </c>
    </row>
    <row r="844" spans="1:55">
      <c r="A844" s="53" t="s">
        <v>157</v>
      </c>
      <c r="B844" s="53" t="s">
        <v>989</v>
      </c>
      <c r="C844" t="s">
        <v>925</v>
      </c>
      <c r="D844" t="s">
        <v>926</v>
      </c>
      <c r="AA844" t="s">
        <v>927</v>
      </c>
      <c r="AB844" t="s">
        <v>928</v>
      </c>
      <c r="AC844" t="s">
        <v>929</v>
      </c>
      <c r="AD844" t="s">
        <v>930</v>
      </c>
      <c r="AS844" t="s">
        <v>978</v>
      </c>
      <c r="AU844" t="s">
        <v>988</v>
      </c>
      <c r="AV844" t="s">
        <v>662</v>
      </c>
      <c r="AX844" t="s">
        <v>663</v>
      </c>
      <c r="BA844" s="89">
        <f>VLOOKUP((A844&amp;AX844),Precios!B:J,9,FALSE)</f>
        <v>644.59</v>
      </c>
      <c r="BB844" t="s">
        <v>934</v>
      </c>
      <c r="BC844" t="str">
        <f>VLOOKUP((A844&amp;AX844),Precios!B:J,6,FALSE)</f>
        <v>35BOG12</v>
      </c>
    </row>
    <row r="845" spans="1:55">
      <c r="A845" s="53" t="s">
        <v>157</v>
      </c>
      <c r="B845" s="53" t="s">
        <v>989</v>
      </c>
      <c r="C845" t="s">
        <v>925</v>
      </c>
      <c r="D845" t="s">
        <v>926</v>
      </c>
      <c r="AA845" t="s">
        <v>927</v>
      </c>
      <c r="AB845" t="s">
        <v>928</v>
      </c>
      <c r="AC845" t="s">
        <v>929</v>
      </c>
      <c r="AD845" t="s">
        <v>930</v>
      </c>
      <c r="AS845" t="s">
        <v>978</v>
      </c>
      <c r="AU845" t="s">
        <v>988</v>
      </c>
      <c r="AV845" t="s">
        <v>669</v>
      </c>
      <c r="AX845" t="s">
        <v>670</v>
      </c>
      <c r="BA845" s="89">
        <f>VLOOKUP((A845&amp;AX845),Precios!B:J,9,FALSE)</f>
        <v>197.69</v>
      </c>
      <c r="BB845" t="s">
        <v>934</v>
      </c>
      <c r="BC845" t="str">
        <f>VLOOKUP((A845&amp;AX845),Precios!B:J,6,FALSE)</f>
        <v>35BOG13</v>
      </c>
    </row>
    <row r="846" spans="1:55">
      <c r="A846" s="53" t="s">
        <v>157</v>
      </c>
      <c r="B846" s="53" t="s">
        <v>989</v>
      </c>
      <c r="C846" t="s">
        <v>925</v>
      </c>
      <c r="D846" t="s">
        <v>926</v>
      </c>
      <c r="AA846" t="s">
        <v>927</v>
      </c>
      <c r="AB846" t="s">
        <v>928</v>
      </c>
      <c r="AC846" t="s">
        <v>929</v>
      </c>
      <c r="AD846" t="s">
        <v>930</v>
      </c>
      <c r="AS846" t="s">
        <v>978</v>
      </c>
      <c r="AU846" t="s">
        <v>988</v>
      </c>
      <c r="AV846" t="s">
        <v>693</v>
      </c>
      <c r="AX846" t="s">
        <v>694</v>
      </c>
      <c r="BA846" s="89">
        <f>VLOOKUP((A846&amp;AX846),Precios!B:J,9,FALSE)</f>
        <v>417.59999999999997</v>
      </c>
      <c r="BB846" t="s">
        <v>934</v>
      </c>
      <c r="BC846" t="str">
        <f>VLOOKUP((A846&amp;AX846),Precios!B:J,6,FALSE)</f>
        <v>35BOG14</v>
      </c>
    </row>
    <row r="847" spans="1:55">
      <c r="A847" s="53" t="s">
        <v>157</v>
      </c>
      <c r="B847" s="53" t="s">
        <v>989</v>
      </c>
      <c r="C847" t="s">
        <v>925</v>
      </c>
      <c r="D847" t="s">
        <v>926</v>
      </c>
      <c r="AA847" t="s">
        <v>927</v>
      </c>
      <c r="AB847" t="s">
        <v>928</v>
      </c>
      <c r="AC847" t="s">
        <v>929</v>
      </c>
      <c r="AD847" t="s">
        <v>930</v>
      </c>
      <c r="AS847" t="s">
        <v>978</v>
      </c>
      <c r="AU847" t="s">
        <v>988</v>
      </c>
      <c r="AV847" t="s">
        <v>687</v>
      </c>
      <c r="AX847" t="s">
        <v>688</v>
      </c>
      <c r="BA847" s="89">
        <f>VLOOKUP((A847&amp;AX847),Precios!B:J,9,FALSE)</f>
        <v>188.79</v>
      </c>
      <c r="BB847" t="s">
        <v>934</v>
      </c>
      <c r="BC847" t="str">
        <f>VLOOKUP((A847&amp;AX847),Precios!B:J,6,FALSE)</f>
        <v>35BOG16</v>
      </c>
    </row>
    <row r="848" spans="1:55">
      <c r="A848" s="53" t="s">
        <v>157</v>
      </c>
      <c r="B848" s="53" t="s">
        <v>989</v>
      </c>
      <c r="C848" t="s">
        <v>925</v>
      </c>
      <c r="D848" t="s">
        <v>926</v>
      </c>
      <c r="AA848" t="s">
        <v>927</v>
      </c>
      <c r="AB848" t="s">
        <v>928</v>
      </c>
      <c r="AC848" t="s">
        <v>929</v>
      </c>
      <c r="AD848" t="s">
        <v>930</v>
      </c>
      <c r="AS848" t="s">
        <v>978</v>
      </c>
      <c r="AU848" t="s">
        <v>988</v>
      </c>
      <c r="AV848" t="s">
        <v>667</v>
      </c>
      <c r="AX848" t="s">
        <v>668</v>
      </c>
      <c r="BA848" s="89">
        <f>VLOOKUP((A848&amp;AX848),Precios!B:J,9,FALSE)</f>
        <v>524.15</v>
      </c>
      <c r="BB848" t="s">
        <v>934</v>
      </c>
      <c r="BC848" t="str">
        <f>VLOOKUP((A848&amp;AX848),Precios!B:J,6,FALSE)</f>
        <v>35BOG17</v>
      </c>
    </row>
    <row r="849" spans="1:55">
      <c r="A849" s="53" t="s">
        <v>157</v>
      </c>
      <c r="B849" s="53" t="s">
        <v>989</v>
      </c>
      <c r="C849" t="s">
        <v>925</v>
      </c>
      <c r="D849" t="s">
        <v>926</v>
      </c>
      <c r="AA849" t="s">
        <v>927</v>
      </c>
      <c r="AB849" t="s">
        <v>928</v>
      </c>
      <c r="AC849" t="s">
        <v>929</v>
      </c>
      <c r="AD849" t="s">
        <v>930</v>
      </c>
      <c r="AS849" t="s">
        <v>978</v>
      </c>
      <c r="AU849" t="s">
        <v>988</v>
      </c>
      <c r="AV849" t="s">
        <v>677</v>
      </c>
      <c r="AX849" t="s">
        <v>678</v>
      </c>
      <c r="BA849" s="89">
        <f>VLOOKUP((A849&amp;AX849),Precios!B:J,9,FALSE)</f>
        <v>571.30999999999995</v>
      </c>
      <c r="BB849" t="s">
        <v>934</v>
      </c>
      <c r="BC849" t="str">
        <f>VLOOKUP((A849&amp;AX849),Precios!B:J,6,FALSE)</f>
        <v>35BOG18</v>
      </c>
    </row>
    <row r="850" spans="1:55">
      <c r="A850" s="53" t="s">
        <v>157</v>
      </c>
      <c r="B850" s="53" t="s">
        <v>989</v>
      </c>
      <c r="C850" t="s">
        <v>925</v>
      </c>
      <c r="D850" t="s">
        <v>926</v>
      </c>
      <c r="AA850" t="s">
        <v>927</v>
      </c>
      <c r="AB850" t="s">
        <v>928</v>
      </c>
      <c r="AC850" t="s">
        <v>929</v>
      </c>
      <c r="AD850" t="s">
        <v>930</v>
      </c>
      <c r="AS850" t="s">
        <v>978</v>
      </c>
      <c r="AU850" t="s">
        <v>988</v>
      </c>
      <c r="AV850" t="s">
        <v>695</v>
      </c>
      <c r="AX850" t="s">
        <v>696</v>
      </c>
      <c r="BA850" s="89">
        <f>VLOOKUP((A850&amp;AX850),Precios!B:J,9,FALSE)</f>
        <v>562.94000000000005</v>
      </c>
      <c r="BB850" t="s">
        <v>934</v>
      </c>
      <c r="BC850" t="str">
        <f>VLOOKUP((A850&amp;AX850),Precios!B:J,6,FALSE)</f>
        <v>35BOG19</v>
      </c>
    </row>
    <row r="851" spans="1:55">
      <c r="A851" s="53" t="s">
        <v>157</v>
      </c>
      <c r="B851" s="53" t="s">
        <v>989</v>
      </c>
      <c r="C851" t="s">
        <v>925</v>
      </c>
      <c r="D851" t="s">
        <v>926</v>
      </c>
      <c r="AA851" t="s">
        <v>927</v>
      </c>
      <c r="AB851" t="s">
        <v>928</v>
      </c>
      <c r="AC851" t="s">
        <v>929</v>
      </c>
      <c r="AD851" t="s">
        <v>930</v>
      </c>
      <c r="AS851" t="s">
        <v>978</v>
      </c>
      <c r="AU851" t="s">
        <v>988</v>
      </c>
      <c r="AV851" t="s">
        <v>697</v>
      </c>
      <c r="AX851" t="s">
        <v>698</v>
      </c>
      <c r="BA851" s="89">
        <f>VLOOKUP((A851&amp;AX851),Precios!B:J,9,FALSE)</f>
        <v>212.39</v>
      </c>
      <c r="BB851" t="s">
        <v>934</v>
      </c>
      <c r="BC851" t="str">
        <f>VLOOKUP((A851&amp;AX851),Precios!B:J,6,FALSE)</f>
        <v>35BOG20</v>
      </c>
    </row>
    <row r="852" spans="1:55">
      <c r="A852" s="53" t="s">
        <v>157</v>
      </c>
      <c r="B852" s="53" t="s">
        <v>989</v>
      </c>
      <c r="C852" t="s">
        <v>925</v>
      </c>
      <c r="D852" t="s">
        <v>926</v>
      </c>
      <c r="AA852" t="s">
        <v>927</v>
      </c>
      <c r="AB852" t="s">
        <v>928</v>
      </c>
      <c r="AC852" t="s">
        <v>929</v>
      </c>
      <c r="AD852" t="s">
        <v>930</v>
      </c>
      <c r="AS852" t="s">
        <v>978</v>
      </c>
      <c r="AU852" t="s">
        <v>988</v>
      </c>
      <c r="AV852" t="s">
        <v>679</v>
      </c>
      <c r="AX852" t="s">
        <v>682</v>
      </c>
      <c r="BA852" s="89">
        <f>VLOOKUP((A852&amp;AX852),Precios!B:J,9,FALSE)</f>
        <v>186.9</v>
      </c>
      <c r="BB852" t="s">
        <v>934</v>
      </c>
      <c r="BC852" t="str">
        <f>VLOOKUP((A852&amp;AX852),Precios!B:J,6,FALSE)</f>
        <v>35MED31</v>
      </c>
    </row>
    <row r="853" spans="1:55">
      <c r="A853" s="53" t="s">
        <v>157</v>
      </c>
      <c r="B853" s="53" t="s">
        <v>989</v>
      </c>
      <c r="C853" t="s">
        <v>925</v>
      </c>
      <c r="D853" t="s">
        <v>926</v>
      </c>
      <c r="AA853" t="s">
        <v>927</v>
      </c>
      <c r="AB853" t="s">
        <v>928</v>
      </c>
      <c r="AC853" t="s">
        <v>929</v>
      </c>
      <c r="AD853" t="s">
        <v>930</v>
      </c>
      <c r="AS853" t="s">
        <v>978</v>
      </c>
      <c r="AU853" t="s">
        <v>988</v>
      </c>
      <c r="AV853" t="s">
        <v>674</v>
      </c>
      <c r="AX853" t="s">
        <v>676</v>
      </c>
      <c r="BA853" s="89">
        <f>VLOOKUP((A853&amp;AX853),Precios!B:J,9,FALSE)</f>
        <v>450.85</v>
      </c>
      <c r="BB853" t="s">
        <v>934</v>
      </c>
      <c r="BC853" t="str">
        <f>VLOOKUP((A853&amp;AX853),Precios!B:J,6,FALSE)</f>
        <v>35MED22</v>
      </c>
    </row>
    <row r="854" spans="1:55">
      <c r="A854" s="53" t="s">
        <v>157</v>
      </c>
      <c r="B854" s="53" t="s">
        <v>989</v>
      </c>
      <c r="C854" t="s">
        <v>925</v>
      </c>
      <c r="D854" t="s">
        <v>926</v>
      </c>
      <c r="AA854" t="s">
        <v>927</v>
      </c>
      <c r="AB854" t="s">
        <v>928</v>
      </c>
      <c r="AC854" t="s">
        <v>929</v>
      </c>
      <c r="AD854" t="s">
        <v>930</v>
      </c>
      <c r="AS854" t="s">
        <v>978</v>
      </c>
      <c r="AU854" t="s">
        <v>988</v>
      </c>
      <c r="AV854" t="s">
        <v>671</v>
      </c>
      <c r="AX854" t="s">
        <v>673</v>
      </c>
      <c r="BA854" s="89">
        <f>VLOOKUP((A854&amp;AX854),Precios!B:J,9,FALSE)</f>
        <v>1254.75</v>
      </c>
      <c r="BB854" t="s">
        <v>934</v>
      </c>
      <c r="BC854" t="str">
        <f>VLOOKUP((A854&amp;AX854),Precios!B:J,6,FALSE)</f>
        <v>35MED23</v>
      </c>
    </row>
    <row r="855" spans="1:55">
      <c r="A855" s="53" t="s">
        <v>157</v>
      </c>
      <c r="B855" s="53" t="s">
        <v>989</v>
      </c>
      <c r="C855" t="s">
        <v>925</v>
      </c>
      <c r="D855" t="s">
        <v>926</v>
      </c>
      <c r="AA855" t="s">
        <v>927</v>
      </c>
      <c r="AB855" t="s">
        <v>928</v>
      </c>
      <c r="AC855" t="s">
        <v>929</v>
      </c>
      <c r="AD855" t="s">
        <v>930</v>
      </c>
      <c r="AS855" t="s">
        <v>978</v>
      </c>
      <c r="AU855" t="s">
        <v>988</v>
      </c>
      <c r="AV855" t="s">
        <v>689</v>
      </c>
      <c r="AX855" t="s">
        <v>690</v>
      </c>
      <c r="BA855" s="89">
        <f>VLOOKUP((A855&amp;AX855),Precios!B:J,9,FALSE)</f>
        <v>180</v>
      </c>
      <c r="BB855" t="s">
        <v>934</v>
      </c>
      <c r="BC855" t="str">
        <f>VLOOKUP((A855&amp;AX855),Precios!B:J,6,FALSE)</f>
        <v>35MED25</v>
      </c>
    </row>
    <row r="856" spans="1:55">
      <c r="A856" s="53" t="s">
        <v>157</v>
      </c>
      <c r="B856" s="53" t="s">
        <v>989</v>
      </c>
      <c r="C856" t="s">
        <v>925</v>
      </c>
      <c r="D856" t="s">
        <v>926</v>
      </c>
      <c r="AA856" t="s">
        <v>927</v>
      </c>
      <c r="AB856" t="s">
        <v>928</v>
      </c>
      <c r="AC856" t="s">
        <v>929</v>
      </c>
      <c r="AD856" t="s">
        <v>930</v>
      </c>
      <c r="AS856" t="s">
        <v>978</v>
      </c>
      <c r="AU856" t="s">
        <v>988</v>
      </c>
      <c r="AV856" t="s">
        <v>679</v>
      </c>
      <c r="AX856" t="s">
        <v>681</v>
      </c>
      <c r="BA856" s="89">
        <f>VLOOKUP((A856&amp;AX856),Precios!B:J,9,FALSE)</f>
        <v>186.9</v>
      </c>
      <c r="BB856" t="s">
        <v>934</v>
      </c>
      <c r="BC856" t="str">
        <f>VLOOKUP((A856&amp;AX856),Precios!B:J,6,FALSE)</f>
        <v>35CLO26</v>
      </c>
    </row>
    <row r="857" spans="1:55">
      <c r="A857" s="53" t="s">
        <v>157</v>
      </c>
      <c r="B857" s="53" t="s">
        <v>989</v>
      </c>
      <c r="C857" t="s">
        <v>925</v>
      </c>
      <c r="D857" t="s">
        <v>926</v>
      </c>
      <c r="AA857" t="s">
        <v>927</v>
      </c>
      <c r="AB857" t="s">
        <v>928</v>
      </c>
      <c r="AC857" t="s">
        <v>929</v>
      </c>
      <c r="AD857" t="s">
        <v>930</v>
      </c>
      <c r="AS857" t="s">
        <v>978</v>
      </c>
      <c r="AU857" t="s">
        <v>988</v>
      </c>
      <c r="AV857" t="s">
        <v>691</v>
      </c>
      <c r="AX857" t="s">
        <v>692</v>
      </c>
      <c r="BA857" s="89">
        <f>VLOOKUP((A857&amp;AX857),Precios!B:J,9,FALSE)</f>
        <v>216.8</v>
      </c>
      <c r="BB857" t="s">
        <v>934</v>
      </c>
      <c r="BC857" t="str">
        <f>VLOOKUP((A857&amp;AX857),Precios!B:J,6,FALSE)</f>
        <v>35CLO27</v>
      </c>
    </row>
    <row r="858" spans="1:55">
      <c r="A858" s="53" t="s">
        <v>157</v>
      </c>
      <c r="B858" s="53" t="s">
        <v>989</v>
      </c>
      <c r="C858" t="s">
        <v>925</v>
      </c>
      <c r="D858" t="s">
        <v>926</v>
      </c>
      <c r="AA858" t="s">
        <v>927</v>
      </c>
      <c r="AB858" t="s">
        <v>928</v>
      </c>
      <c r="AC858" t="s">
        <v>929</v>
      </c>
      <c r="AD858" t="s">
        <v>930</v>
      </c>
      <c r="AS858" t="s">
        <v>978</v>
      </c>
      <c r="AU858" t="s">
        <v>988</v>
      </c>
      <c r="AV858" t="s">
        <v>683</v>
      </c>
      <c r="AX858" t="s">
        <v>684</v>
      </c>
      <c r="BA858" s="89">
        <f>VLOOKUP((A858&amp;AX858),Precios!B:J,9,FALSE)</f>
        <v>270.45999999999998</v>
      </c>
      <c r="BB858" t="s">
        <v>934</v>
      </c>
      <c r="BC858" t="str">
        <f>VLOOKUP((A858&amp;AX858),Precios!B:J,6,FALSE)</f>
        <v>35CLO28</v>
      </c>
    </row>
    <row r="859" spans="1:55">
      <c r="A859" s="53" t="s">
        <v>157</v>
      </c>
      <c r="B859" s="53" t="s">
        <v>989</v>
      </c>
      <c r="C859" t="s">
        <v>925</v>
      </c>
      <c r="D859" t="s">
        <v>926</v>
      </c>
      <c r="AA859" t="s">
        <v>927</v>
      </c>
      <c r="AB859" t="s">
        <v>928</v>
      </c>
      <c r="AC859" t="s">
        <v>929</v>
      </c>
      <c r="AD859" t="s">
        <v>930</v>
      </c>
      <c r="AS859" t="s">
        <v>978</v>
      </c>
      <c r="AU859" t="s">
        <v>988</v>
      </c>
      <c r="AV859" t="s">
        <v>664</v>
      </c>
      <c r="AX859" t="s">
        <v>666</v>
      </c>
      <c r="BA859" s="89">
        <f>VLOOKUP((A859&amp;AX859),Precios!B:J,9,FALSE)</f>
        <v>570.25</v>
      </c>
      <c r="BB859" t="s">
        <v>934</v>
      </c>
      <c r="BC859" t="str">
        <f>VLOOKUP((A859&amp;AX859),Precios!B:J,6,FALSE)</f>
        <v>35CLO30</v>
      </c>
    </row>
    <row r="860" spans="1:55">
      <c r="A860" s="53" t="s">
        <v>150</v>
      </c>
      <c r="B860" s="53" t="s">
        <v>990</v>
      </c>
      <c r="C860" t="s">
        <v>925</v>
      </c>
      <c r="D860" t="s">
        <v>926</v>
      </c>
      <c r="AA860" t="s">
        <v>927</v>
      </c>
      <c r="AB860" t="s">
        <v>928</v>
      </c>
      <c r="AC860" t="s">
        <v>929</v>
      </c>
      <c r="AD860" t="s">
        <v>930</v>
      </c>
      <c r="AS860" t="s">
        <v>978</v>
      </c>
      <c r="AU860" t="s">
        <v>988</v>
      </c>
      <c r="AV860" t="s">
        <v>933</v>
      </c>
      <c r="AX860" t="s">
        <v>699</v>
      </c>
      <c r="BA860" s="89">
        <f>VLOOKUP((A860&amp;AX860),Precios!B:J,9,FALSE)</f>
        <v>7422.88</v>
      </c>
      <c r="BB860" t="s">
        <v>934</v>
      </c>
      <c r="BC860" t="str">
        <f>VLOOKUP((A860&amp;AX860),Precios!B:J,6,FALSE)</f>
        <v>42BOG6</v>
      </c>
    </row>
    <row r="861" spans="1:55">
      <c r="A861" s="53" t="s">
        <v>150</v>
      </c>
      <c r="B861" s="53" t="s">
        <v>990</v>
      </c>
      <c r="C861" t="s">
        <v>925</v>
      </c>
      <c r="D861" t="s">
        <v>926</v>
      </c>
      <c r="AA861" t="s">
        <v>927</v>
      </c>
      <c r="AB861" t="s">
        <v>928</v>
      </c>
      <c r="AC861" t="s">
        <v>929</v>
      </c>
      <c r="AD861" t="s">
        <v>930</v>
      </c>
      <c r="AS861" t="s">
        <v>978</v>
      </c>
      <c r="AU861" t="s">
        <v>988</v>
      </c>
      <c r="AV861" t="s">
        <v>700</v>
      </c>
      <c r="AX861" t="s">
        <v>701</v>
      </c>
      <c r="BA861" s="89">
        <f>VLOOKUP((A861&amp;AX861),Precios!B:J,9,FALSE)</f>
        <v>7254.71</v>
      </c>
      <c r="BB861" t="s">
        <v>934</v>
      </c>
      <c r="BC861" t="str">
        <f>VLOOKUP((A861&amp;AX861),Precios!B:J,6,FALSE)</f>
        <v>42BOG7</v>
      </c>
    </row>
    <row r="862" spans="1:55">
      <c r="A862" s="53" t="s">
        <v>150</v>
      </c>
      <c r="B862" s="53" t="s">
        <v>990</v>
      </c>
      <c r="C862" t="s">
        <v>925</v>
      </c>
      <c r="D862" t="s">
        <v>926</v>
      </c>
      <c r="AA862" t="s">
        <v>927</v>
      </c>
      <c r="AB862" t="s">
        <v>928</v>
      </c>
      <c r="AC862" t="s">
        <v>929</v>
      </c>
      <c r="AD862" t="s">
        <v>930</v>
      </c>
      <c r="AS862" t="s">
        <v>978</v>
      </c>
      <c r="AU862" t="s">
        <v>988</v>
      </c>
      <c r="AV862" t="s">
        <v>679</v>
      </c>
      <c r="AX862" t="s">
        <v>680</v>
      </c>
      <c r="BA862" s="89">
        <f>VLOOKUP((A862&amp;AX862),Precios!B:J,9,FALSE)</f>
        <v>5748.22</v>
      </c>
      <c r="BB862" t="s">
        <v>934</v>
      </c>
      <c r="BC862" t="str">
        <f>VLOOKUP((A862&amp;AX862),Precios!B:J,6,FALSE)</f>
        <v>42BOG8</v>
      </c>
    </row>
    <row r="863" spans="1:55">
      <c r="A863" s="53" t="s">
        <v>150</v>
      </c>
      <c r="B863" s="53" t="s">
        <v>990</v>
      </c>
      <c r="C863" t="s">
        <v>925</v>
      </c>
      <c r="D863" t="s">
        <v>926</v>
      </c>
      <c r="AA863" t="s">
        <v>927</v>
      </c>
      <c r="AB863" t="s">
        <v>928</v>
      </c>
      <c r="AC863" t="s">
        <v>929</v>
      </c>
      <c r="AD863" t="s">
        <v>930</v>
      </c>
      <c r="AS863" t="s">
        <v>978</v>
      </c>
      <c r="AU863" t="s">
        <v>988</v>
      </c>
      <c r="AV863" t="s">
        <v>660</v>
      </c>
      <c r="AX863" t="s">
        <v>661</v>
      </c>
      <c r="BA863" s="89">
        <f>VLOOKUP((A863&amp;AX863),Precios!B:J,9,FALSE)</f>
        <v>6829.3</v>
      </c>
      <c r="BB863" t="s">
        <v>934</v>
      </c>
      <c r="BC863" t="str">
        <f>VLOOKUP((A863&amp;AX863),Precios!B:J,6,FALSE)</f>
        <v>42BOG9</v>
      </c>
    </row>
    <row r="864" spans="1:55">
      <c r="A864" s="53" t="s">
        <v>150</v>
      </c>
      <c r="B864" s="53" t="s">
        <v>990</v>
      </c>
      <c r="C864" t="s">
        <v>925</v>
      </c>
      <c r="D864" t="s">
        <v>926</v>
      </c>
      <c r="AA864" t="s">
        <v>927</v>
      </c>
      <c r="AB864" t="s">
        <v>928</v>
      </c>
      <c r="AC864" t="s">
        <v>929</v>
      </c>
      <c r="AD864" t="s">
        <v>930</v>
      </c>
      <c r="AS864" t="s">
        <v>978</v>
      </c>
      <c r="AU864" t="s">
        <v>988</v>
      </c>
      <c r="AV864" t="s">
        <v>674</v>
      </c>
      <c r="AX864" t="s">
        <v>675</v>
      </c>
      <c r="BA864" s="89">
        <f>VLOOKUP((A864&amp;AX864),Precios!B:J,9,FALSE)</f>
        <v>7391.02</v>
      </c>
      <c r="BB864" t="s">
        <v>934</v>
      </c>
      <c r="BC864" t="str">
        <f>VLOOKUP((A864&amp;AX864),Precios!B:J,6,FALSE)</f>
        <v>42BOG10</v>
      </c>
    </row>
    <row r="865" spans="1:55">
      <c r="A865" s="53" t="s">
        <v>150</v>
      </c>
      <c r="B865" s="53" t="s">
        <v>990</v>
      </c>
      <c r="C865" t="s">
        <v>925</v>
      </c>
      <c r="D865" t="s">
        <v>926</v>
      </c>
      <c r="AA865" t="s">
        <v>927</v>
      </c>
      <c r="AB865" t="s">
        <v>928</v>
      </c>
      <c r="AC865" t="s">
        <v>929</v>
      </c>
      <c r="AD865" t="s">
        <v>930</v>
      </c>
      <c r="AS865" t="s">
        <v>978</v>
      </c>
      <c r="AU865" t="s">
        <v>988</v>
      </c>
      <c r="AV865" t="s">
        <v>685</v>
      </c>
      <c r="AX865" t="s">
        <v>686</v>
      </c>
      <c r="BA865" s="89">
        <f>VLOOKUP((A865&amp;AX865),Precios!B:J,9,FALSE)</f>
        <v>5734.41</v>
      </c>
      <c r="BB865" t="s">
        <v>934</v>
      </c>
      <c r="BC865" t="str">
        <f>VLOOKUP((A865&amp;AX865),Precios!B:J,6,FALSE)</f>
        <v>42BOG11</v>
      </c>
    </row>
    <row r="866" spans="1:55">
      <c r="A866" s="53" t="s">
        <v>150</v>
      </c>
      <c r="B866" s="53" t="s">
        <v>990</v>
      </c>
      <c r="C866" t="s">
        <v>925</v>
      </c>
      <c r="D866" t="s">
        <v>926</v>
      </c>
      <c r="AA866" t="s">
        <v>927</v>
      </c>
      <c r="AB866" t="s">
        <v>928</v>
      </c>
      <c r="AC866" t="s">
        <v>929</v>
      </c>
      <c r="AD866" t="s">
        <v>930</v>
      </c>
      <c r="AS866" t="s">
        <v>978</v>
      </c>
      <c r="AU866" t="s">
        <v>988</v>
      </c>
      <c r="AV866" t="s">
        <v>662</v>
      </c>
      <c r="AX866" t="s">
        <v>663</v>
      </c>
      <c r="BA866" s="89">
        <f>VLOOKUP((A866&amp;AX866),Precios!B:J,9,FALSE)</f>
        <v>5267.16</v>
      </c>
      <c r="BB866" t="s">
        <v>934</v>
      </c>
      <c r="BC866" t="str">
        <f>VLOOKUP((A866&amp;AX866),Precios!B:J,6,FALSE)</f>
        <v>42BOG12</v>
      </c>
    </row>
    <row r="867" spans="1:55">
      <c r="A867" s="53" t="s">
        <v>150</v>
      </c>
      <c r="B867" s="53" t="s">
        <v>990</v>
      </c>
      <c r="C867" t="s">
        <v>925</v>
      </c>
      <c r="D867" t="s">
        <v>926</v>
      </c>
      <c r="AA867" t="s">
        <v>927</v>
      </c>
      <c r="AB867" t="s">
        <v>928</v>
      </c>
      <c r="AC867" t="s">
        <v>929</v>
      </c>
      <c r="AD867" t="s">
        <v>930</v>
      </c>
      <c r="AS867" t="s">
        <v>978</v>
      </c>
      <c r="AU867" t="s">
        <v>988</v>
      </c>
      <c r="AV867" t="s">
        <v>669</v>
      </c>
      <c r="AX867" t="s">
        <v>670</v>
      </c>
      <c r="BA867" s="89">
        <f>VLOOKUP((A867&amp;AX867),Precios!B:J,9,FALSE)</f>
        <v>2474.46</v>
      </c>
      <c r="BB867" t="s">
        <v>934</v>
      </c>
      <c r="BC867" t="str">
        <f>VLOOKUP((A867&amp;AX867),Precios!B:J,6,FALSE)</f>
        <v>42BOG13</v>
      </c>
    </row>
    <row r="868" spans="1:55">
      <c r="A868" s="53" t="s">
        <v>150</v>
      </c>
      <c r="B868" s="53" t="s">
        <v>990</v>
      </c>
      <c r="C868" t="s">
        <v>925</v>
      </c>
      <c r="D868" t="s">
        <v>926</v>
      </c>
      <c r="AA868" t="s">
        <v>927</v>
      </c>
      <c r="AB868" t="s">
        <v>928</v>
      </c>
      <c r="AC868" t="s">
        <v>929</v>
      </c>
      <c r="AD868" t="s">
        <v>930</v>
      </c>
      <c r="AS868" t="s">
        <v>978</v>
      </c>
      <c r="AU868" t="s">
        <v>988</v>
      </c>
      <c r="AV868" t="s">
        <v>693</v>
      </c>
      <c r="AX868" t="s">
        <v>694</v>
      </c>
      <c r="BA868" s="89">
        <f>VLOOKUP((A868&amp;AX868),Precios!B:J,9,FALSE)</f>
        <v>5715.33</v>
      </c>
      <c r="BB868" t="s">
        <v>934</v>
      </c>
      <c r="BC868" t="str">
        <f>VLOOKUP((A868&amp;AX868),Precios!B:J,6,FALSE)</f>
        <v>42BOG14</v>
      </c>
    </row>
    <row r="869" spans="1:55">
      <c r="A869" s="53" t="s">
        <v>150</v>
      </c>
      <c r="B869" s="53" t="s">
        <v>990</v>
      </c>
      <c r="C869" t="s">
        <v>925</v>
      </c>
      <c r="D869" t="s">
        <v>926</v>
      </c>
      <c r="AA869" t="s">
        <v>927</v>
      </c>
      <c r="AB869" t="s">
        <v>928</v>
      </c>
      <c r="AC869" t="s">
        <v>929</v>
      </c>
      <c r="AD869" t="s">
        <v>930</v>
      </c>
      <c r="AS869" t="s">
        <v>978</v>
      </c>
      <c r="AU869" t="s">
        <v>988</v>
      </c>
      <c r="AV869" t="s">
        <v>687</v>
      </c>
      <c r="AX869" t="s">
        <v>688</v>
      </c>
      <c r="BA869" s="89">
        <f>VLOOKUP((A869&amp;AX869),Precios!B:J,9,FALSE)</f>
        <v>6292.94</v>
      </c>
      <c r="BB869" t="s">
        <v>934</v>
      </c>
      <c r="BC869" t="str">
        <f>VLOOKUP((A869&amp;AX869),Precios!B:J,6,FALSE)</f>
        <v>42BOG16</v>
      </c>
    </row>
    <row r="870" spans="1:55">
      <c r="A870" s="53" t="s">
        <v>150</v>
      </c>
      <c r="B870" s="53" t="s">
        <v>990</v>
      </c>
      <c r="C870" t="s">
        <v>925</v>
      </c>
      <c r="D870" t="s">
        <v>926</v>
      </c>
      <c r="AA870" t="s">
        <v>927</v>
      </c>
      <c r="AB870" t="s">
        <v>928</v>
      </c>
      <c r="AC870" t="s">
        <v>929</v>
      </c>
      <c r="AD870" t="s">
        <v>930</v>
      </c>
      <c r="AS870" t="s">
        <v>978</v>
      </c>
      <c r="AU870" t="s">
        <v>988</v>
      </c>
      <c r="AV870" t="s">
        <v>667</v>
      </c>
      <c r="AX870" t="s">
        <v>668</v>
      </c>
      <c r="BA870" s="89">
        <f>VLOOKUP((A870&amp;AX870),Precios!B:J,9,FALSE)</f>
        <v>6289.8</v>
      </c>
      <c r="BB870" t="s">
        <v>934</v>
      </c>
      <c r="BC870" t="str">
        <f>VLOOKUP((A870&amp;AX870),Precios!B:J,6,FALSE)</f>
        <v>42BOG17</v>
      </c>
    </row>
    <row r="871" spans="1:55">
      <c r="A871" s="53" t="s">
        <v>150</v>
      </c>
      <c r="B871" s="53" t="s">
        <v>990</v>
      </c>
      <c r="C871" t="s">
        <v>925</v>
      </c>
      <c r="D871" t="s">
        <v>926</v>
      </c>
      <c r="AA871" t="s">
        <v>927</v>
      </c>
      <c r="AB871" t="s">
        <v>928</v>
      </c>
      <c r="AC871" t="s">
        <v>929</v>
      </c>
      <c r="AD871" t="s">
        <v>930</v>
      </c>
      <c r="AS871" t="s">
        <v>978</v>
      </c>
      <c r="AU871" t="s">
        <v>988</v>
      </c>
      <c r="AV871" t="s">
        <v>677</v>
      </c>
      <c r="AX871" t="s">
        <v>678</v>
      </c>
      <c r="BA871" s="89">
        <f>VLOOKUP((A871&amp;AX871),Precios!B:J,9,FALSE)</f>
        <v>7153.15</v>
      </c>
      <c r="BB871" t="s">
        <v>934</v>
      </c>
      <c r="BC871" t="str">
        <f>VLOOKUP((A871&amp;AX871),Precios!B:J,6,FALSE)</f>
        <v>42BOG18</v>
      </c>
    </row>
    <row r="872" spans="1:55">
      <c r="A872" s="53" t="s">
        <v>150</v>
      </c>
      <c r="B872" s="53" t="s">
        <v>990</v>
      </c>
      <c r="C872" t="s">
        <v>925</v>
      </c>
      <c r="D872" t="s">
        <v>926</v>
      </c>
      <c r="AA872" t="s">
        <v>927</v>
      </c>
      <c r="AB872" t="s">
        <v>928</v>
      </c>
      <c r="AC872" t="s">
        <v>929</v>
      </c>
      <c r="AD872" t="s">
        <v>930</v>
      </c>
      <c r="AS872" t="s">
        <v>978</v>
      </c>
      <c r="AU872" t="s">
        <v>988</v>
      </c>
      <c r="AV872" t="s">
        <v>695</v>
      </c>
      <c r="AX872" t="s">
        <v>696</v>
      </c>
      <c r="BA872" s="89">
        <f>VLOOKUP((A872&amp;AX872),Precios!B:J,9,FALSE)</f>
        <v>5251.98</v>
      </c>
      <c r="BB872" t="s">
        <v>934</v>
      </c>
      <c r="BC872" t="str">
        <f>VLOOKUP((A872&amp;AX872),Precios!B:J,6,FALSE)</f>
        <v>42BOG19</v>
      </c>
    </row>
    <row r="873" spans="1:55">
      <c r="A873" s="53" t="s">
        <v>150</v>
      </c>
      <c r="B873" s="53" t="s">
        <v>990</v>
      </c>
      <c r="C873" t="s">
        <v>925</v>
      </c>
      <c r="D873" t="s">
        <v>926</v>
      </c>
      <c r="AA873" t="s">
        <v>927</v>
      </c>
      <c r="AB873" t="s">
        <v>928</v>
      </c>
      <c r="AC873" t="s">
        <v>929</v>
      </c>
      <c r="AD873" t="s">
        <v>930</v>
      </c>
      <c r="AS873" t="s">
        <v>978</v>
      </c>
      <c r="AU873" t="s">
        <v>988</v>
      </c>
      <c r="AV873" t="s">
        <v>697</v>
      </c>
      <c r="AX873" t="s">
        <v>698</v>
      </c>
      <c r="BA873" s="89">
        <f>VLOOKUP((A873&amp;AX873),Precios!B:J,9,FALSE)</f>
        <v>25507.51</v>
      </c>
      <c r="BB873" t="s">
        <v>934</v>
      </c>
      <c r="BC873" t="str">
        <f>VLOOKUP((A873&amp;AX873),Precios!B:J,6,FALSE)</f>
        <v>42BOG20</v>
      </c>
    </row>
    <row r="874" spans="1:55">
      <c r="A874" s="53" t="s">
        <v>150</v>
      </c>
      <c r="B874" s="53" t="s">
        <v>990</v>
      </c>
      <c r="C874" t="s">
        <v>925</v>
      </c>
      <c r="D874" t="s">
        <v>926</v>
      </c>
      <c r="AA874" t="s">
        <v>927</v>
      </c>
      <c r="AB874" t="s">
        <v>928</v>
      </c>
      <c r="AC874" t="s">
        <v>929</v>
      </c>
      <c r="AD874" t="s">
        <v>930</v>
      </c>
      <c r="AS874" t="s">
        <v>978</v>
      </c>
      <c r="AU874" t="s">
        <v>988</v>
      </c>
      <c r="AV874" t="s">
        <v>679</v>
      </c>
      <c r="AX874" t="s">
        <v>682</v>
      </c>
      <c r="BA874" s="89">
        <f>VLOOKUP((A874&amp;AX874),Precios!B:J,9,FALSE)</f>
        <v>6086.97</v>
      </c>
      <c r="BB874" t="s">
        <v>934</v>
      </c>
      <c r="BC874" t="str">
        <f>VLOOKUP((A874&amp;AX874),Precios!B:J,6,FALSE)</f>
        <v>42MED31</v>
      </c>
    </row>
    <row r="875" spans="1:55">
      <c r="A875" s="53" t="s">
        <v>150</v>
      </c>
      <c r="B875" s="53" t="s">
        <v>990</v>
      </c>
      <c r="C875" t="s">
        <v>925</v>
      </c>
      <c r="D875" t="s">
        <v>926</v>
      </c>
      <c r="AA875" t="s">
        <v>927</v>
      </c>
      <c r="AB875" t="s">
        <v>928</v>
      </c>
      <c r="AC875" t="s">
        <v>929</v>
      </c>
      <c r="AD875" t="s">
        <v>930</v>
      </c>
      <c r="AS875" t="s">
        <v>978</v>
      </c>
      <c r="AU875" t="s">
        <v>988</v>
      </c>
      <c r="AV875" t="s">
        <v>674</v>
      </c>
      <c r="AX875" t="s">
        <v>676</v>
      </c>
      <c r="BA875" s="89">
        <f>VLOOKUP((A875&amp;AX875),Precios!B:J,9,FALSE)</f>
        <v>7514.2</v>
      </c>
      <c r="BB875" t="s">
        <v>934</v>
      </c>
      <c r="BC875" t="str">
        <f>VLOOKUP((A875&amp;AX875),Precios!B:J,6,FALSE)</f>
        <v>42MED22</v>
      </c>
    </row>
    <row r="876" spans="1:55">
      <c r="A876" s="53" t="s">
        <v>150</v>
      </c>
      <c r="B876" s="53" t="s">
        <v>990</v>
      </c>
      <c r="C876" t="s">
        <v>925</v>
      </c>
      <c r="D876" t="s">
        <v>926</v>
      </c>
      <c r="AA876" t="s">
        <v>927</v>
      </c>
      <c r="AB876" t="s">
        <v>928</v>
      </c>
      <c r="AC876" t="s">
        <v>929</v>
      </c>
      <c r="AD876" t="s">
        <v>930</v>
      </c>
      <c r="AS876" t="s">
        <v>978</v>
      </c>
      <c r="AU876" t="s">
        <v>988</v>
      </c>
      <c r="AV876" t="s">
        <v>671</v>
      </c>
      <c r="AX876" t="s">
        <v>673</v>
      </c>
      <c r="BA876" s="89">
        <f>VLOOKUP((A876&amp;AX876),Precios!B:J,9,FALSE)</f>
        <v>5605.72</v>
      </c>
      <c r="BB876" t="s">
        <v>934</v>
      </c>
      <c r="BC876" t="str">
        <f>VLOOKUP((A876&amp;AX876),Precios!B:J,6,FALSE)</f>
        <v>42MED23</v>
      </c>
    </row>
    <row r="877" spans="1:55">
      <c r="A877" s="53" t="s">
        <v>150</v>
      </c>
      <c r="B877" s="53" t="s">
        <v>990</v>
      </c>
      <c r="C877" t="s">
        <v>925</v>
      </c>
      <c r="D877" t="s">
        <v>926</v>
      </c>
      <c r="AA877" t="s">
        <v>927</v>
      </c>
      <c r="AB877" t="s">
        <v>928</v>
      </c>
      <c r="AC877" t="s">
        <v>929</v>
      </c>
      <c r="AD877" t="s">
        <v>930</v>
      </c>
      <c r="AS877" t="s">
        <v>978</v>
      </c>
      <c r="AU877" t="s">
        <v>988</v>
      </c>
      <c r="AV877" t="s">
        <v>689</v>
      </c>
      <c r="AX877" t="s">
        <v>690</v>
      </c>
      <c r="BA877" s="89">
        <f>VLOOKUP((A877&amp;AX877),Precios!B:J,9,FALSE)</f>
        <v>5400</v>
      </c>
      <c r="BB877" t="s">
        <v>934</v>
      </c>
      <c r="BC877" t="str">
        <f>VLOOKUP((A877&amp;AX877),Precios!B:J,6,FALSE)</f>
        <v>42MED25</v>
      </c>
    </row>
    <row r="878" spans="1:55">
      <c r="A878" s="53" t="s">
        <v>150</v>
      </c>
      <c r="B878" s="53" t="s">
        <v>990</v>
      </c>
      <c r="C878" t="s">
        <v>925</v>
      </c>
      <c r="D878" t="s">
        <v>926</v>
      </c>
      <c r="AA878" t="s">
        <v>927</v>
      </c>
      <c r="AB878" t="s">
        <v>928</v>
      </c>
      <c r="AC878" t="s">
        <v>929</v>
      </c>
      <c r="AD878" t="s">
        <v>930</v>
      </c>
      <c r="AS878" t="s">
        <v>978</v>
      </c>
      <c r="AU878" t="s">
        <v>988</v>
      </c>
      <c r="AV878" t="s">
        <v>679</v>
      </c>
      <c r="AX878" t="s">
        <v>681</v>
      </c>
      <c r="BA878" s="89">
        <f>VLOOKUP((A878&amp;AX878),Precios!B:J,9,FALSE)</f>
        <v>6086.97</v>
      </c>
      <c r="BB878" t="s">
        <v>934</v>
      </c>
      <c r="BC878" t="str">
        <f>VLOOKUP((A878&amp;AX878),Precios!B:J,6,FALSE)</f>
        <v>42CLO26</v>
      </c>
    </row>
    <row r="879" spans="1:55">
      <c r="A879" s="53" t="s">
        <v>150</v>
      </c>
      <c r="B879" s="53" t="s">
        <v>990</v>
      </c>
      <c r="C879" t="s">
        <v>925</v>
      </c>
      <c r="D879" t="s">
        <v>926</v>
      </c>
      <c r="AA879" t="s">
        <v>927</v>
      </c>
      <c r="AB879" t="s">
        <v>928</v>
      </c>
      <c r="AC879" t="s">
        <v>929</v>
      </c>
      <c r="AD879" t="s">
        <v>930</v>
      </c>
      <c r="AS879" t="s">
        <v>978</v>
      </c>
      <c r="AU879" t="s">
        <v>988</v>
      </c>
      <c r="AV879" t="s">
        <v>691</v>
      </c>
      <c r="AX879" t="s">
        <v>692</v>
      </c>
      <c r="BA879" s="89">
        <f>VLOOKUP((A879&amp;AX879),Precios!B:J,9,FALSE)</f>
        <v>6087.74</v>
      </c>
      <c r="BB879" t="s">
        <v>934</v>
      </c>
      <c r="BC879" t="str">
        <f>VLOOKUP((A879&amp;AX879),Precios!B:J,6,FALSE)</f>
        <v>42CLO27</v>
      </c>
    </row>
    <row r="880" spans="1:55">
      <c r="A880" s="53" t="s">
        <v>150</v>
      </c>
      <c r="B880" s="53" t="s">
        <v>990</v>
      </c>
      <c r="C880" t="s">
        <v>925</v>
      </c>
      <c r="D880" t="s">
        <v>926</v>
      </c>
      <c r="AA880" t="s">
        <v>927</v>
      </c>
      <c r="AB880" t="s">
        <v>928</v>
      </c>
      <c r="AC880" t="s">
        <v>929</v>
      </c>
      <c r="AD880" t="s">
        <v>930</v>
      </c>
      <c r="AS880" t="s">
        <v>978</v>
      </c>
      <c r="AU880" t="s">
        <v>988</v>
      </c>
      <c r="AV880" t="s">
        <v>683</v>
      </c>
      <c r="AX880" t="s">
        <v>684</v>
      </c>
      <c r="BA880" s="89">
        <f>VLOOKUP((A880&amp;AX880),Precios!B:J,9,FALSE)</f>
        <v>6548.73</v>
      </c>
      <c r="BB880" t="s">
        <v>934</v>
      </c>
      <c r="BC880" t="str">
        <f>VLOOKUP((A880&amp;AX880),Precios!B:J,6,FALSE)</f>
        <v>42CLO28</v>
      </c>
    </row>
    <row r="881" spans="1:55">
      <c r="A881" s="53" t="s">
        <v>150</v>
      </c>
      <c r="B881" s="53" t="s">
        <v>990</v>
      </c>
      <c r="C881" t="s">
        <v>925</v>
      </c>
      <c r="D881" t="s">
        <v>926</v>
      </c>
      <c r="AA881" t="s">
        <v>927</v>
      </c>
      <c r="AB881" t="s">
        <v>928</v>
      </c>
      <c r="AC881" t="s">
        <v>929</v>
      </c>
      <c r="AD881" t="s">
        <v>930</v>
      </c>
      <c r="AS881" t="s">
        <v>978</v>
      </c>
      <c r="AU881" t="s">
        <v>988</v>
      </c>
      <c r="AV881" t="s">
        <v>664</v>
      </c>
      <c r="AX881" t="s">
        <v>666</v>
      </c>
      <c r="BA881" s="89">
        <f>VLOOKUP((A881&amp;AX881),Precios!B:J,9,FALSE)</f>
        <v>7125.54</v>
      </c>
      <c r="BB881" t="s">
        <v>934</v>
      </c>
      <c r="BC881" t="str">
        <f>VLOOKUP((A881&amp;AX881),Precios!B:J,6,FALSE)</f>
        <v>42CLO30</v>
      </c>
    </row>
    <row r="882" spans="1:55">
      <c r="A882" s="53" t="s">
        <v>147</v>
      </c>
      <c r="B882" s="53" t="s">
        <v>991</v>
      </c>
      <c r="C882" t="s">
        <v>925</v>
      </c>
      <c r="D882" t="s">
        <v>926</v>
      </c>
      <c r="AA882" t="s">
        <v>927</v>
      </c>
      <c r="AB882" t="s">
        <v>928</v>
      </c>
      <c r="AC882" t="s">
        <v>929</v>
      </c>
      <c r="AD882" t="s">
        <v>930</v>
      </c>
      <c r="AS882" t="s">
        <v>978</v>
      </c>
      <c r="AU882" t="s">
        <v>988</v>
      </c>
      <c r="AV882" t="s">
        <v>933</v>
      </c>
      <c r="AX882" t="s">
        <v>699</v>
      </c>
      <c r="BA882" s="89">
        <f>VLOOKUP((A882&amp;AX882),Precios!B:J,9,FALSE)</f>
        <v>177087.1</v>
      </c>
      <c r="BB882" t="s">
        <v>934</v>
      </c>
      <c r="BC882" t="str">
        <f>VLOOKUP((A882&amp;AX882),Precios!B:J,6,FALSE)</f>
        <v>45BOG6</v>
      </c>
    </row>
    <row r="883" spans="1:55">
      <c r="A883" s="53" t="s">
        <v>147</v>
      </c>
      <c r="B883" s="53" t="s">
        <v>991</v>
      </c>
      <c r="C883" t="s">
        <v>925</v>
      </c>
      <c r="D883" t="s">
        <v>926</v>
      </c>
      <c r="AA883" t="s">
        <v>927</v>
      </c>
      <c r="AB883" t="s">
        <v>928</v>
      </c>
      <c r="AC883" t="s">
        <v>929</v>
      </c>
      <c r="AD883" t="s">
        <v>930</v>
      </c>
      <c r="AS883" t="s">
        <v>978</v>
      </c>
      <c r="AU883" t="s">
        <v>988</v>
      </c>
      <c r="AV883" t="s">
        <v>700</v>
      </c>
      <c r="AX883" t="s">
        <v>701</v>
      </c>
      <c r="BA883" s="89">
        <f>VLOOKUP((A883&amp;AX883),Precios!B:J,9,FALSE)</f>
        <v>174113.1</v>
      </c>
      <c r="BB883" t="s">
        <v>934</v>
      </c>
      <c r="BC883" t="str">
        <f>VLOOKUP((A883&amp;AX883),Precios!B:J,6,FALSE)</f>
        <v>45BOG7</v>
      </c>
    </row>
    <row r="884" spans="1:55">
      <c r="A884" s="53" t="s">
        <v>147</v>
      </c>
      <c r="B884" s="53" t="s">
        <v>991</v>
      </c>
      <c r="C884" t="s">
        <v>925</v>
      </c>
      <c r="D884" t="s">
        <v>926</v>
      </c>
      <c r="AA884" t="s">
        <v>927</v>
      </c>
      <c r="AB884" t="s">
        <v>928</v>
      </c>
      <c r="AC884" t="s">
        <v>929</v>
      </c>
      <c r="AD884" t="s">
        <v>930</v>
      </c>
      <c r="AS884" t="s">
        <v>978</v>
      </c>
      <c r="AU884" t="s">
        <v>988</v>
      </c>
      <c r="AV884" t="s">
        <v>679</v>
      </c>
      <c r="AX884" t="s">
        <v>680</v>
      </c>
      <c r="BA884" s="89">
        <f>VLOOKUP((A884&amp;AX884),Precios!B:J,9,FALSE)</f>
        <v>143713.89000000001</v>
      </c>
      <c r="BB884" t="s">
        <v>934</v>
      </c>
      <c r="BC884" t="str">
        <f>VLOOKUP((A884&amp;AX884),Precios!B:J,6,FALSE)</f>
        <v>45BOG8</v>
      </c>
    </row>
    <row r="885" spans="1:55">
      <c r="A885" s="53" t="s">
        <v>147</v>
      </c>
      <c r="B885" s="53" t="s">
        <v>991</v>
      </c>
      <c r="C885" t="s">
        <v>925</v>
      </c>
      <c r="D885" t="s">
        <v>926</v>
      </c>
      <c r="AA885" t="s">
        <v>927</v>
      </c>
      <c r="AB885" t="s">
        <v>928</v>
      </c>
      <c r="AC885" t="s">
        <v>929</v>
      </c>
      <c r="AD885" t="s">
        <v>930</v>
      </c>
      <c r="AS885" t="s">
        <v>978</v>
      </c>
      <c r="AU885" t="s">
        <v>988</v>
      </c>
      <c r="AV885" t="s">
        <v>660</v>
      </c>
      <c r="AX885" t="s">
        <v>661</v>
      </c>
      <c r="BA885" s="89">
        <f>VLOOKUP((A885&amp;AX885),Precios!B:J,9,FALSE)</f>
        <v>157012.94</v>
      </c>
      <c r="BB885" t="s">
        <v>934</v>
      </c>
      <c r="BC885" t="str">
        <f>VLOOKUP((A885&amp;AX885),Precios!B:J,6,FALSE)</f>
        <v>45BOG9</v>
      </c>
    </row>
    <row r="886" spans="1:55">
      <c r="A886" s="53" t="s">
        <v>147</v>
      </c>
      <c r="B886" s="53" t="s">
        <v>991</v>
      </c>
      <c r="C886" t="s">
        <v>925</v>
      </c>
      <c r="D886" t="s">
        <v>926</v>
      </c>
      <c r="AA886" t="s">
        <v>927</v>
      </c>
      <c r="AB886" t="s">
        <v>928</v>
      </c>
      <c r="AC886" t="s">
        <v>929</v>
      </c>
      <c r="AD886" t="s">
        <v>930</v>
      </c>
      <c r="AS886" t="s">
        <v>978</v>
      </c>
      <c r="AU886" t="s">
        <v>988</v>
      </c>
      <c r="AV886" t="s">
        <v>674</v>
      </c>
      <c r="AX886" t="s">
        <v>675</v>
      </c>
      <c r="BA886" s="89">
        <f>VLOOKUP((A886&amp;AX886),Precios!B:J,9,FALSE)</f>
        <v>100517.85</v>
      </c>
      <c r="BB886" t="s">
        <v>934</v>
      </c>
      <c r="BC886" t="str">
        <f>VLOOKUP((A886&amp;AX886),Precios!B:J,6,FALSE)</f>
        <v>45BOG10</v>
      </c>
    </row>
    <row r="887" spans="1:55">
      <c r="A887" s="53" t="s">
        <v>147</v>
      </c>
      <c r="B887" s="53" t="s">
        <v>991</v>
      </c>
      <c r="C887" t="s">
        <v>925</v>
      </c>
      <c r="D887" t="s">
        <v>926</v>
      </c>
      <c r="AA887" t="s">
        <v>927</v>
      </c>
      <c r="AB887" t="s">
        <v>928</v>
      </c>
      <c r="AC887" t="s">
        <v>929</v>
      </c>
      <c r="AD887" t="s">
        <v>930</v>
      </c>
      <c r="AS887" t="s">
        <v>978</v>
      </c>
      <c r="AU887" t="s">
        <v>988</v>
      </c>
      <c r="AV887" t="s">
        <v>685</v>
      </c>
      <c r="AX887" t="s">
        <v>686</v>
      </c>
      <c r="BA887" s="89">
        <f>VLOOKUP((A887&amp;AX887),Precios!B:J,9,FALSE)</f>
        <v>146451.54</v>
      </c>
      <c r="BB887" t="s">
        <v>934</v>
      </c>
      <c r="BC887" t="str">
        <f>VLOOKUP((A887&amp;AX887),Precios!B:J,6,FALSE)</f>
        <v>45BOG11</v>
      </c>
    </row>
    <row r="888" spans="1:55">
      <c r="A888" s="53" t="s">
        <v>147</v>
      </c>
      <c r="B888" s="53" t="s">
        <v>991</v>
      </c>
      <c r="C888" t="s">
        <v>925</v>
      </c>
      <c r="D888" t="s">
        <v>926</v>
      </c>
      <c r="AA888" t="s">
        <v>927</v>
      </c>
      <c r="AB888" t="s">
        <v>928</v>
      </c>
      <c r="AC888" t="s">
        <v>929</v>
      </c>
      <c r="AD888" t="s">
        <v>930</v>
      </c>
      <c r="AS888" t="s">
        <v>978</v>
      </c>
      <c r="AU888" t="s">
        <v>988</v>
      </c>
      <c r="AV888" t="s">
        <v>662</v>
      </c>
      <c r="AX888" t="s">
        <v>663</v>
      </c>
      <c r="BA888" s="89">
        <f>VLOOKUP((A888&amp;AX888),Precios!B:J,9,FALSE)</f>
        <v>134510.16</v>
      </c>
      <c r="BB888" t="s">
        <v>934</v>
      </c>
      <c r="BC888" t="str">
        <f>VLOOKUP((A888&amp;AX888),Precios!B:J,6,FALSE)</f>
        <v>45BOG12</v>
      </c>
    </row>
    <row r="889" spans="1:55">
      <c r="A889" s="53" t="s">
        <v>147</v>
      </c>
      <c r="B889" s="53" t="s">
        <v>991</v>
      </c>
      <c r="C889" t="s">
        <v>925</v>
      </c>
      <c r="D889" t="s">
        <v>926</v>
      </c>
      <c r="AA889" t="s">
        <v>927</v>
      </c>
      <c r="AB889" t="s">
        <v>928</v>
      </c>
      <c r="AC889" t="s">
        <v>929</v>
      </c>
      <c r="AD889" t="s">
        <v>930</v>
      </c>
      <c r="AS889" t="s">
        <v>978</v>
      </c>
      <c r="AU889" t="s">
        <v>988</v>
      </c>
      <c r="AV889" t="s">
        <v>669</v>
      </c>
      <c r="AX889" t="s">
        <v>670</v>
      </c>
      <c r="BA889" s="89">
        <f>VLOOKUP((A889&amp;AX889),Precios!B:J,9,FALSE)</f>
        <v>145470.48000000001</v>
      </c>
      <c r="BB889" t="s">
        <v>934</v>
      </c>
      <c r="BC889" t="str">
        <f>VLOOKUP((A889&amp;AX889),Precios!B:J,6,FALSE)</f>
        <v>45BOG13</v>
      </c>
    </row>
    <row r="890" spans="1:55">
      <c r="A890" s="53" t="s">
        <v>147</v>
      </c>
      <c r="B890" s="53" t="s">
        <v>991</v>
      </c>
      <c r="C890" t="s">
        <v>925</v>
      </c>
      <c r="D890" t="s">
        <v>926</v>
      </c>
      <c r="AA890" t="s">
        <v>927</v>
      </c>
      <c r="AB890" t="s">
        <v>928</v>
      </c>
      <c r="AC890" t="s">
        <v>929</v>
      </c>
      <c r="AD890" t="s">
        <v>930</v>
      </c>
      <c r="AS890" t="s">
        <v>978</v>
      </c>
      <c r="AU890" t="s">
        <v>988</v>
      </c>
      <c r="AV890" t="s">
        <v>693</v>
      </c>
      <c r="AX890" t="s">
        <v>694</v>
      </c>
      <c r="BA890" s="89">
        <f>VLOOKUP((A890&amp;AX890),Precios!B:J,9,FALSE)</f>
        <v>94400.799999999988</v>
      </c>
      <c r="BB890" t="s">
        <v>934</v>
      </c>
      <c r="BC890" t="str">
        <f>VLOOKUP((A890&amp;AX890),Precios!B:J,6,FALSE)</f>
        <v>45BOG14</v>
      </c>
    </row>
    <row r="891" spans="1:55">
      <c r="A891" s="53" t="s">
        <v>147</v>
      </c>
      <c r="B891" s="53" t="s">
        <v>991</v>
      </c>
      <c r="C891" t="s">
        <v>925</v>
      </c>
      <c r="D891" t="s">
        <v>926</v>
      </c>
      <c r="AA891" t="s">
        <v>927</v>
      </c>
      <c r="AB891" t="s">
        <v>928</v>
      </c>
      <c r="AC891" t="s">
        <v>929</v>
      </c>
      <c r="AD891" t="s">
        <v>930</v>
      </c>
      <c r="AS891" t="s">
        <v>978</v>
      </c>
      <c r="AU891" t="s">
        <v>988</v>
      </c>
      <c r="AV891" t="s">
        <v>687</v>
      </c>
      <c r="AX891" t="s">
        <v>688</v>
      </c>
      <c r="BA891" s="89">
        <f>VLOOKUP((A891&amp;AX891),Precios!B:J,9,FALSE)</f>
        <v>139843.22</v>
      </c>
      <c r="BB891" t="s">
        <v>934</v>
      </c>
      <c r="BC891" t="str">
        <f>VLOOKUP((A891&amp;AX891),Precios!B:J,6,FALSE)</f>
        <v>45BOG16</v>
      </c>
    </row>
    <row r="892" spans="1:55">
      <c r="A892" s="53" t="s">
        <v>147</v>
      </c>
      <c r="B892" s="53" t="s">
        <v>991</v>
      </c>
      <c r="C892" t="s">
        <v>925</v>
      </c>
      <c r="D892" t="s">
        <v>926</v>
      </c>
      <c r="AA892" t="s">
        <v>927</v>
      </c>
      <c r="AB892" t="s">
        <v>928</v>
      </c>
      <c r="AC892" t="s">
        <v>929</v>
      </c>
      <c r="AD892" t="s">
        <v>930</v>
      </c>
      <c r="AS892" t="s">
        <v>978</v>
      </c>
      <c r="AU892" t="s">
        <v>988</v>
      </c>
      <c r="AV892" t="s">
        <v>667</v>
      </c>
      <c r="AX892" t="s">
        <v>668</v>
      </c>
      <c r="BA892" s="89">
        <f>VLOOKUP((A892&amp;AX892),Precios!B:J,9,FALSE)</f>
        <v>141520.5</v>
      </c>
      <c r="BB892" t="s">
        <v>934</v>
      </c>
      <c r="BC892" t="str">
        <f>VLOOKUP((A892&amp;AX892),Precios!B:J,6,FALSE)</f>
        <v>45BOG17</v>
      </c>
    </row>
    <row r="893" spans="1:55">
      <c r="A893" s="53" t="s">
        <v>147</v>
      </c>
      <c r="B893" s="53" t="s">
        <v>991</v>
      </c>
      <c r="C893" t="s">
        <v>925</v>
      </c>
      <c r="D893" t="s">
        <v>926</v>
      </c>
      <c r="AA893" t="s">
        <v>927</v>
      </c>
      <c r="AB893" t="s">
        <v>928</v>
      </c>
      <c r="AC893" t="s">
        <v>929</v>
      </c>
      <c r="AD893" t="s">
        <v>930</v>
      </c>
      <c r="AS893" t="s">
        <v>978</v>
      </c>
      <c r="AU893" t="s">
        <v>988</v>
      </c>
      <c r="AV893" t="s">
        <v>677</v>
      </c>
      <c r="AX893" t="s">
        <v>678</v>
      </c>
      <c r="BA893" s="89">
        <f>VLOOKUP((A893&amp;AX893),Precios!B:J,9,FALSE)</f>
        <v>174842.18</v>
      </c>
      <c r="BB893" t="s">
        <v>934</v>
      </c>
      <c r="BC893" t="str">
        <f>VLOOKUP((A893&amp;AX893),Precios!B:J,6,FALSE)</f>
        <v>45BOG18</v>
      </c>
    </row>
    <row r="894" spans="1:55">
      <c r="A894" s="53" t="s">
        <v>147</v>
      </c>
      <c r="B894" s="53" t="s">
        <v>991</v>
      </c>
      <c r="C894" t="s">
        <v>925</v>
      </c>
      <c r="D894" t="s">
        <v>926</v>
      </c>
      <c r="AA894" t="s">
        <v>927</v>
      </c>
      <c r="AB894" t="s">
        <v>928</v>
      </c>
      <c r="AC894" t="s">
        <v>929</v>
      </c>
      <c r="AD894" t="s">
        <v>930</v>
      </c>
      <c r="AS894" t="s">
        <v>978</v>
      </c>
      <c r="AU894" t="s">
        <v>988</v>
      </c>
      <c r="AV894" t="s">
        <v>695</v>
      </c>
      <c r="AX894" t="s">
        <v>696</v>
      </c>
      <c r="BA894" s="89">
        <f>VLOOKUP((A894&amp;AX894),Precios!B:J,9,FALSE)</f>
        <v>143713</v>
      </c>
      <c r="BB894" t="s">
        <v>934</v>
      </c>
      <c r="BC894" t="str">
        <f>VLOOKUP((A894&amp;AX894),Precios!B:J,6,FALSE)</f>
        <v>45BOG19</v>
      </c>
    </row>
    <row r="895" spans="1:55">
      <c r="A895" s="53" t="s">
        <v>147</v>
      </c>
      <c r="B895" s="53" t="s">
        <v>991</v>
      </c>
      <c r="C895" t="s">
        <v>925</v>
      </c>
      <c r="D895" t="s">
        <v>926</v>
      </c>
      <c r="AA895" t="s">
        <v>927</v>
      </c>
      <c r="AB895" t="s">
        <v>928</v>
      </c>
      <c r="AC895" t="s">
        <v>929</v>
      </c>
      <c r="AD895" t="s">
        <v>930</v>
      </c>
      <c r="AS895" t="s">
        <v>978</v>
      </c>
      <c r="AU895" t="s">
        <v>988</v>
      </c>
      <c r="AV895" t="s">
        <v>697</v>
      </c>
      <c r="AX895" t="s">
        <v>698</v>
      </c>
      <c r="BA895" s="89">
        <f>VLOOKUP((A895&amp;AX895),Precios!B:J,9,FALSE)</f>
        <v>150235.19</v>
      </c>
      <c r="BB895" t="s">
        <v>934</v>
      </c>
      <c r="BC895" t="str">
        <f>VLOOKUP((A895&amp;AX895),Precios!B:J,6,FALSE)</f>
        <v>45BOG20</v>
      </c>
    </row>
    <row r="896" spans="1:55">
      <c r="A896" s="53" t="s">
        <v>147</v>
      </c>
      <c r="B896" s="53" t="s">
        <v>991</v>
      </c>
      <c r="C896" t="s">
        <v>925</v>
      </c>
      <c r="D896" t="s">
        <v>926</v>
      </c>
      <c r="AA896" t="s">
        <v>927</v>
      </c>
      <c r="AB896" t="s">
        <v>928</v>
      </c>
      <c r="AC896" t="s">
        <v>929</v>
      </c>
      <c r="AD896" t="s">
        <v>930</v>
      </c>
      <c r="AS896" t="s">
        <v>978</v>
      </c>
      <c r="AU896" t="s">
        <v>988</v>
      </c>
      <c r="AV896" t="s">
        <v>679</v>
      </c>
      <c r="AX896" t="s">
        <v>682</v>
      </c>
      <c r="BA896" s="89">
        <f>VLOOKUP((A896&amp;AX896),Precios!B:J,9,FALSE)</f>
        <v>152167.89000000001</v>
      </c>
      <c r="BB896" t="s">
        <v>934</v>
      </c>
      <c r="BC896" t="str">
        <f>VLOOKUP((A896&amp;AX896),Precios!B:J,6,FALSE)</f>
        <v>45MED31</v>
      </c>
    </row>
    <row r="897" spans="1:55">
      <c r="A897" s="53" t="s">
        <v>147</v>
      </c>
      <c r="B897" s="53" t="s">
        <v>991</v>
      </c>
      <c r="C897" t="s">
        <v>925</v>
      </c>
      <c r="D897" t="s">
        <v>926</v>
      </c>
      <c r="AA897" t="s">
        <v>927</v>
      </c>
      <c r="AB897" t="s">
        <v>928</v>
      </c>
      <c r="AC897" t="s">
        <v>929</v>
      </c>
      <c r="AD897" t="s">
        <v>930</v>
      </c>
      <c r="AS897" t="s">
        <v>978</v>
      </c>
      <c r="AU897" t="s">
        <v>988</v>
      </c>
      <c r="AV897" t="s">
        <v>674</v>
      </c>
      <c r="AX897" t="s">
        <v>676</v>
      </c>
      <c r="BA897" s="89">
        <f>VLOOKUP((A897&amp;AX897),Precios!B:J,9,FALSE)</f>
        <v>102193.15</v>
      </c>
      <c r="BB897" t="s">
        <v>934</v>
      </c>
      <c r="BC897" t="str">
        <f>VLOOKUP((A897&amp;AX897),Precios!B:J,6,FALSE)</f>
        <v>45MED22</v>
      </c>
    </row>
    <row r="898" spans="1:55">
      <c r="A898" s="53" t="s">
        <v>147</v>
      </c>
      <c r="B898" s="53" t="s">
        <v>991</v>
      </c>
      <c r="C898" t="s">
        <v>925</v>
      </c>
      <c r="D898" t="s">
        <v>926</v>
      </c>
      <c r="AA898" t="s">
        <v>927</v>
      </c>
      <c r="AB898" t="s">
        <v>928</v>
      </c>
      <c r="AC898" t="s">
        <v>929</v>
      </c>
      <c r="AD898" t="s">
        <v>930</v>
      </c>
      <c r="AS898" t="s">
        <v>978</v>
      </c>
      <c r="AU898" t="s">
        <v>988</v>
      </c>
      <c r="AV898" t="s">
        <v>671</v>
      </c>
      <c r="AX898" t="s">
        <v>673</v>
      </c>
      <c r="BA898" s="89">
        <f>VLOOKUP((A898&amp;AX898),Precios!B:J,9,FALSE)</f>
        <v>203253</v>
      </c>
      <c r="BB898" t="s">
        <v>934</v>
      </c>
      <c r="BC898" t="str">
        <f>VLOOKUP((A898&amp;AX898),Precios!B:J,6,FALSE)</f>
        <v>45MED23</v>
      </c>
    </row>
    <row r="899" spans="1:55">
      <c r="A899" s="53" t="s">
        <v>147</v>
      </c>
      <c r="B899" s="53" t="s">
        <v>991</v>
      </c>
      <c r="C899" t="s">
        <v>925</v>
      </c>
      <c r="D899" t="s">
        <v>926</v>
      </c>
      <c r="AA899" t="s">
        <v>927</v>
      </c>
      <c r="AB899" t="s">
        <v>928</v>
      </c>
      <c r="AC899" t="s">
        <v>929</v>
      </c>
      <c r="AD899" t="s">
        <v>930</v>
      </c>
      <c r="AS899" t="s">
        <v>978</v>
      </c>
      <c r="AU899" t="s">
        <v>988</v>
      </c>
      <c r="AV899" t="s">
        <v>689</v>
      </c>
      <c r="AX899" t="s">
        <v>690</v>
      </c>
      <c r="BA899" s="89">
        <f>VLOOKUP((A899&amp;AX899),Precios!B:J,9,FALSE)</f>
        <v>97282.240000000005</v>
      </c>
      <c r="BB899" t="s">
        <v>934</v>
      </c>
      <c r="BC899" t="str">
        <f>VLOOKUP((A899&amp;AX899),Precios!B:J,6,FALSE)</f>
        <v>45MED25</v>
      </c>
    </row>
    <row r="900" spans="1:55">
      <c r="A900" s="53" t="s">
        <v>147</v>
      </c>
      <c r="B900" s="53" t="s">
        <v>991</v>
      </c>
      <c r="C900" t="s">
        <v>925</v>
      </c>
      <c r="D900" t="s">
        <v>926</v>
      </c>
      <c r="AA900" t="s">
        <v>927</v>
      </c>
      <c r="AB900" t="s">
        <v>928</v>
      </c>
      <c r="AC900" t="s">
        <v>929</v>
      </c>
      <c r="AD900" t="s">
        <v>930</v>
      </c>
      <c r="AS900" t="s">
        <v>978</v>
      </c>
      <c r="AU900" t="s">
        <v>988</v>
      </c>
      <c r="AV900" t="s">
        <v>679</v>
      </c>
      <c r="AX900" t="s">
        <v>681</v>
      </c>
      <c r="BA900" s="89">
        <f>VLOOKUP((A900&amp;AX900),Precios!B:J,9,FALSE)</f>
        <v>152167.89000000001</v>
      </c>
      <c r="BB900" t="s">
        <v>934</v>
      </c>
      <c r="BC900" t="str">
        <f>VLOOKUP((A900&amp;AX900),Precios!B:J,6,FALSE)</f>
        <v>45CLO26</v>
      </c>
    </row>
    <row r="901" spans="1:55">
      <c r="A901" s="53" t="s">
        <v>147</v>
      </c>
      <c r="B901" s="53" t="s">
        <v>991</v>
      </c>
      <c r="C901" t="s">
        <v>925</v>
      </c>
      <c r="D901" t="s">
        <v>926</v>
      </c>
      <c r="AA901" t="s">
        <v>927</v>
      </c>
      <c r="AB901" t="s">
        <v>928</v>
      </c>
      <c r="AC901" t="s">
        <v>929</v>
      </c>
      <c r="AD901" t="s">
        <v>930</v>
      </c>
      <c r="AS901" t="s">
        <v>978</v>
      </c>
      <c r="AU901" t="s">
        <v>988</v>
      </c>
      <c r="AV901" t="s">
        <v>691</v>
      </c>
      <c r="AX901" t="s">
        <v>692</v>
      </c>
      <c r="BA901" s="89">
        <f>VLOOKUP((A901&amp;AX901),Precios!B:J,9,FALSE)</f>
        <v>143714.65</v>
      </c>
      <c r="BB901" t="s">
        <v>934</v>
      </c>
      <c r="BC901" t="str">
        <f>VLOOKUP((A901&amp;AX901),Precios!B:J,6,FALSE)</f>
        <v>45CLO27</v>
      </c>
    </row>
    <row r="902" spans="1:55">
      <c r="A902" s="53" t="s">
        <v>147</v>
      </c>
      <c r="B902" s="53" t="s">
        <v>991</v>
      </c>
      <c r="C902" t="s">
        <v>925</v>
      </c>
      <c r="D902" t="s">
        <v>926</v>
      </c>
      <c r="AA902" t="s">
        <v>927</v>
      </c>
      <c r="AB902" t="s">
        <v>928</v>
      </c>
      <c r="AC902" t="s">
        <v>929</v>
      </c>
      <c r="AD902" t="s">
        <v>930</v>
      </c>
      <c r="AS902" t="s">
        <v>978</v>
      </c>
      <c r="AU902" t="s">
        <v>988</v>
      </c>
      <c r="AV902" t="s">
        <v>683</v>
      </c>
      <c r="AX902" t="s">
        <v>684</v>
      </c>
      <c r="BA902" s="89">
        <f>VLOOKUP((A902&amp;AX902),Precios!B:J,9,FALSE)</f>
        <v>166813.88</v>
      </c>
      <c r="BB902" t="s">
        <v>934</v>
      </c>
      <c r="BC902" t="str">
        <f>VLOOKUP((A902&amp;AX902),Precios!B:J,6,FALSE)</f>
        <v>45CLO28</v>
      </c>
    </row>
    <row r="903" spans="1:55">
      <c r="A903" s="53" t="s">
        <v>147</v>
      </c>
      <c r="B903" s="53" t="s">
        <v>991</v>
      </c>
      <c r="C903" t="s">
        <v>925</v>
      </c>
      <c r="D903" t="s">
        <v>926</v>
      </c>
      <c r="AA903" t="s">
        <v>927</v>
      </c>
      <c r="AB903" t="s">
        <v>928</v>
      </c>
      <c r="AC903" t="s">
        <v>929</v>
      </c>
      <c r="AD903" t="s">
        <v>930</v>
      </c>
      <c r="AS903" t="s">
        <v>978</v>
      </c>
      <c r="AU903" t="s">
        <v>988</v>
      </c>
      <c r="AV903" t="s">
        <v>664</v>
      </c>
      <c r="AX903" t="s">
        <v>666</v>
      </c>
      <c r="BA903" s="89">
        <f>VLOOKUP((A903&amp;AX903),Precios!B:J,9,FALSE)</f>
        <v>174167.85</v>
      </c>
      <c r="BB903" t="s">
        <v>934</v>
      </c>
      <c r="BC903" t="str">
        <f>VLOOKUP((A903&amp;AX903),Precios!B:J,6,FALSE)</f>
        <v>45CLO30</v>
      </c>
    </row>
    <row r="904" spans="1:55">
      <c r="A904" s="53" t="s">
        <v>149</v>
      </c>
      <c r="B904" s="53" t="s">
        <v>992</v>
      </c>
      <c r="C904" t="s">
        <v>925</v>
      </c>
      <c r="D904" t="s">
        <v>926</v>
      </c>
      <c r="AA904" t="s">
        <v>927</v>
      </c>
      <c r="AB904" t="s">
        <v>928</v>
      </c>
      <c r="AC904" t="s">
        <v>929</v>
      </c>
      <c r="AD904" t="s">
        <v>930</v>
      </c>
      <c r="AS904" t="s">
        <v>978</v>
      </c>
      <c r="AU904" t="s">
        <v>988</v>
      </c>
      <c r="AV904" t="s">
        <v>933</v>
      </c>
      <c r="AX904" t="s">
        <v>699</v>
      </c>
      <c r="BA904" s="89">
        <f>VLOOKUP((A904&amp;AX904),Precios!B:J,9,FALSE)</f>
        <v>29266.73</v>
      </c>
      <c r="BB904" t="s">
        <v>934</v>
      </c>
      <c r="BC904" t="str">
        <f>VLOOKUP((A904&amp;AX904),Precios!B:J,6,FALSE)</f>
        <v>43BOG6</v>
      </c>
    </row>
    <row r="905" spans="1:55">
      <c r="A905" s="53" t="s">
        <v>149</v>
      </c>
      <c r="B905" s="53" t="s">
        <v>992</v>
      </c>
      <c r="C905" t="s">
        <v>925</v>
      </c>
      <c r="D905" t="s">
        <v>926</v>
      </c>
      <c r="AA905" t="s">
        <v>927</v>
      </c>
      <c r="AB905" t="s">
        <v>928</v>
      </c>
      <c r="AC905" t="s">
        <v>929</v>
      </c>
      <c r="AD905" t="s">
        <v>930</v>
      </c>
      <c r="AS905" t="s">
        <v>978</v>
      </c>
      <c r="AU905" t="s">
        <v>988</v>
      </c>
      <c r="AV905" t="s">
        <v>700</v>
      </c>
      <c r="AX905" t="s">
        <v>701</v>
      </c>
      <c r="BA905" s="89">
        <f>VLOOKUP((A905&amp;AX905),Precios!B:J,9,FALSE)</f>
        <v>29256.11</v>
      </c>
      <c r="BB905" t="s">
        <v>934</v>
      </c>
      <c r="BC905" t="str">
        <f>VLOOKUP((A905&amp;AX905),Precios!B:J,6,FALSE)</f>
        <v>43BOG7</v>
      </c>
    </row>
    <row r="906" spans="1:55">
      <c r="A906" s="53" t="s">
        <v>149</v>
      </c>
      <c r="B906" s="53" t="s">
        <v>992</v>
      </c>
      <c r="C906" t="s">
        <v>925</v>
      </c>
      <c r="D906" t="s">
        <v>926</v>
      </c>
      <c r="AA906" t="s">
        <v>927</v>
      </c>
      <c r="AB906" t="s">
        <v>928</v>
      </c>
      <c r="AC906" t="s">
        <v>929</v>
      </c>
      <c r="AD906" t="s">
        <v>930</v>
      </c>
      <c r="AS906" t="s">
        <v>978</v>
      </c>
      <c r="AU906" t="s">
        <v>988</v>
      </c>
      <c r="AV906" t="s">
        <v>679</v>
      </c>
      <c r="AX906" t="s">
        <v>680</v>
      </c>
      <c r="BA906" s="89">
        <f>VLOOKUP((A906&amp;AX906),Precios!B:J,9,FALSE)</f>
        <v>11360.5</v>
      </c>
      <c r="BB906" t="s">
        <v>934</v>
      </c>
      <c r="BC906" t="str">
        <f>VLOOKUP((A906&amp;AX906),Precios!B:J,6,FALSE)</f>
        <v>43BOG8</v>
      </c>
    </row>
    <row r="907" spans="1:55">
      <c r="A907" s="53" t="s">
        <v>149</v>
      </c>
      <c r="B907" s="53" t="s">
        <v>992</v>
      </c>
      <c r="C907" t="s">
        <v>925</v>
      </c>
      <c r="D907" t="s">
        <v>926</v>
      </c>
      <c r="AA907" t="s">
        <v>927</v>
      </c>
      <c r="AB907" t="s">
        <v>928</v>
      </c>
      <c r="AC907" t="s">
        <v>929</v>
      </c>
      <c r="AD907" t="s">
        <v>930</v>
      </c>
      <c r="AS907" t="s">
        <v>978</v>
      </c>
      <c r="AU907" t="s">
        <v>988</v>
      </c>
      <c r="AV907" t="s">
        <v>660</v>
      </c>
      <c r="AX907" t="s">
        <v>661</v>
      </c>
      <c r="BA907" s="89">
        <f>VLOOKUP((A907&amp;AX907),Precios!B:J,9,FALSE)</f>
        <v>27805.01</v>
      </c>
      <c r="BB907" t="s">
        <v>934</v>
      </c>
      <c r="BC907" t="str">
        <f>VLOOKUP((A907&amp;AX907),Precios!B:J,6,FALSE)</f>
        <v>43BOG9</v>
      </c>
    </row>
    <row r="908" spans="1:55">
      <c r="A908" s="53" t="s">
        <v>149</v>
      </c>
      <c r="B908" s="53" t="s">
        <v>992</v>
      </c>
      <c r="C908" t="s">
        <v>925</v>
      </c>
      <c r="D908" t="s">
        <v>926</v>
      </c>
      <c r="AA908" t="s">
        <v>927</v>
      </c>
      <c r="AB908" t="s">
        <v>928</v>
      </c>
      <c r="AC908" t="s">
        <v>929</v>
      </c>
      <c r="AD908" t="s">
        <v>930</v>
      </c>
      <c r="AS908" t="s">
        <v>978</v>
      </c>
      <c r="AU908" t="s">
        <v>988</v>
      </c>
      <c r="AV908" t="s">
        <v>674</v>
      </c>
      <c r="AX908" t="s">
        <v>675</v>
      </c>
      <c r="BA908" s="89">
        <f>VLOOKUP((A908&amp;AX908),Precios!B:J,9,FALSE)</f>
        <v>17738.439999999999</v>
      </c>
      <c r="BB908" t="s">
        <v>934</v>
      </c>
      <c r="BC908" t="str">
        <f>VLOOKUP((A908&amp;AX908),Precios!B:J,6,FALSE)</f>
        <v>43BOG10</v>
      </c>
    </row>
    <row r="909" spans="1:55">
      <c r="A909" s="53" t="s">
        <v>149</v>
      </c>
      <c r="B909" s="53" t="s">
        <v>992</v>
      </c>
      <c r="C909" t="s">
        <v>925</v>
      </c>
      <c r="D909" t="s">
        <v>926</v>
      </c>
      <c r="AA909" t="s">
        <v>927</v>
      </c>
      <c r="AB909" t="s">
        <v>928</v>
      </c>
      <c r="AC909" t="s">
        <v>929</v>
      </c>
      <c r="AD909" t="s">
        <v>930</v>
      </c>
      <c r="AS909" t="s">
        <v>978</v>
      </c>
      <c r="AU909" t="s">
        <v>988</v>
      </c>
      <c r="AV909" t="s">
        <v>685</v>
      </c>
      <c r="AX909" t="s">
        <v>686</v>
      </c>
      <c r="BA909" s="89">
        <f>VLOOKUP((A909&amp;AX909),Precios!B:J,9,FALSE)</f>
        <v>10028.84</v>
      </c>
      <c r="BB909" t="s">
        <v>934</v>
      </c>
      <c r="BC909" t="str">
        <f>VLOOKUP((A909&amp;AX909),Precios!B:J,6,FALSE)</f>
        <v>43BOG11</v>
      </c>
    </row>
    <row r="910" spans="1:55">
      <c r="A910" s="53" t="s">
        <v>149</v>
      </c>
      <c r="B910" s="53" t="s">
        <v>992</v>
      </c>
      <c r="C910" t="s">
        <v>925</v>
      </c>
      <c r="D910" t="s">
        <v>926</v>
      </c>
      <c r="AA910" t="s">
        <v>927</v>
      </c>
      <c r="AB910" t="s">
        <v>928</v>
      </c>
      <c r="AC910" t="s">
        <v>929</v>
      </c>
      <c r="AD910" t="s">
        <v>930</v>
      </c>
      <c r="AS910" t="s">
        <v>978</v>
      </c>
      <c r="AU910" t="s">
        <v>988</v>
      </c>
      <c r="AV910" t="s">
        <v>662</v>
      </c>
      <c r="AX910" t="s">
        <v>663</v>
      </c>
      <c r="BA910" s="89">
        <f>VLOOKUP((A910&amp;AX910),Precios!B:J,9,FALSE)</f>
        <v>11288.29</v>
      </c>
      <c r="BB910" t="s">
        <v>934</v>
      </c>
      <c r="BC910" t="str">
        <f>VLOOKUP((A910&amp;AX910),Precios!B:J,6,FALSE)</f>
        <v>43BOG12</v>
      </c>
    </row>
    <row r="911" spans="1:55">
      <c r="A911" s="53" t="s">
        <v>149</v>
      </c>
      <c r="B911" s="53" t="s">
        <v>992</v>
      </c>
      <c r="C911" t="s">
        <v>925</v>
      </c>
      <c r="D911" t="s">
        <v>926</v>
      </c>
      <c r="AA911" t="s">
        <v>927</v>
      </c>
      <c r="AB911" t="s">
        <v>928</v>
      </c>
      <c r="AC911" t="s">
        <v>929</v>
      </c>
      <c r="AD911" t="s">
        <v>930</v>
      </c>
      <c r="AS911" t="s">
        <v>978</v>
      </c>
      <c r="AU911" t="s">
        <v>988</v>
      </c>
      <c r="AV911" t="s">
        <v>669</v>
      </c>
      <c r="AX911" t="s">
        <v>670</v>
      </c>
      <c r="BA911" s="89">
        <f>VLOOKUP((A911&amp;AX911),Precios!B:J,9,FALSE)</f>
        <v>6285.72</v>
      </c>
      <c r="BB911" t="s">
        <v>934</v>
      </c>
      <c r="BC911" t="str">
        <f>VLOOKUP((A911&amp;AX911),Precios!B:J,6,FALSE)</f>
        <v>43BOG13</v>
      </c>
    </row>
    <row r="912" spans="1:55">
      <c r="A912" s="53" t="s">
        <v>149</v>
      </c>
      <c r="B912" s="53" t="s">
        <v>992</v>
      </c>
      <c r="C912" t="s">
        <v>925</v>
      </c>
      <c r="D912" t="s">
        <v>926</v>
      </c>
      <c r="AA912" t="s">
        <v>927</v>
      </c>
      <c r="AB912" t="s">
        <v>928</v>
      </c>
      <c r="AC912" t="s">
        <v>929</v>
      </c>
      <c r="AD912" t="s">
        <v>930</v>
      </c>
      <c r="AS912" t="s">
        <v>978</v>
      </c>
      <c r="AU912" t="s">
        <v>988</v>
      </c>
      <c r="AV912" t="s">
        <v>693</v>
      </c>
      <c r="AX912" t="s">
        <v>694</v>
      </c>
      <c r="BA912" s="89">
        <f>VLOOKUP((A912&amp;AX912),Precios!B:J,9,FALSE)</f>
        <v>23559.599999999999</v>
      </c>
      <c r="BB912" t="s">
        <v>934</v>
      </c>
      <c r="BC912" t="str">
        <f>VLOOKUP((A912&amp;AX912),Precios!B:J,6,FALSE)</f>
        <v>43BOG14</v>
      </c>
    </row>
    <row r="913" spans="1:55">
      <c r="A913" s="53" t="s">
        <v>149</v>
      </c>
      <c r="B913" s="53" t="s">
        <v>992</v>
      </c>
      <c r="C913" t="s">
        <v>925</v>
      </c>
      <c r="D913" t="s">
        <v>926</v>
      </c>
      <c r="AA913" t="s">
        <v>927</v>
      </c>
      <c r="AB913" t="s">
        <v>928</v>
      </c>
      <c r="AC913" t="s">
        <v>929</v>
      </c>
      <c r="AD913" t="s">
        <v>930</v>
      </c>
      <c r="AS913" t="s">
        <v>978</v>
      </c>
      <c r="AU913" t="s">
        <v>988</v>
      </c>
      <c r="AV913" t="s">
        <v>687</v>
      </c>
      <c r="AX913" t="s">
        <v>688</v>
      </c>
      <c r="BA913" s="89">
        <f>VLOOKUP((A913&amp;AX913),Precios!B:J,9,FALSE)</f>
        <v>17480.400000000001</v>
      </c>
      <c r="BB913" t="s">
        <v>934</v>
      </c>
      <c r="BC913" t="str">
        <f>VLOOKUP((A913&amp;AX913),Precios!B:J,6,FALSE)</f>
        <v>43BOG16</v>
      </c>
    </row>
    <row r="914" spans="1:55">
      <c r="A914" s="53" t="s">
        <v>149</v>
      </c>
      <c r="B914" s="53" t="s">
        <v>992</v>
      </c>
      <c r="C914" t="s">
        <v>925</v>
      </c>
      <c r="D914" t="s">
        <v>926</v>
      </c>
      <c r="AA914" t="s">
        <v>927</v>
      </c>
      <c r="AB914" t="s">
        <v>928</v>
      </c>
      <c r="AC914" t="s">
        <v>929</v>
      </c>
      <c r="AD914" t="s">
        <v>930</v>
      </c>
      <c r="AS914" t="s">
        <v>978</v>
      </c>
      <c r="AU914" t="s">
        <v>988</v>
      </c>
      <c r="AV914" t="s">
        <v>667</v>
      </c>
      <c r="AX914" t="s">
        <v>668</v>
      </c>
      <c r="BA914" s="89">
        <f>VLOOKUP((A914&amp;AX914),Precios!B:J,9,FALSE)</f>
        <v>17821.099999999999</v>
      </c>
      <c r="BB914" t="s">
        <v>934</v>
      </c>
      <c r="BC914" t="str">
        <f>VLOOKUP((A914&amp;AX914),Precios!B:J,6,FALSE)</f>
        <v>43BOG17</v>
      </c>
    </row>
    <row r="915" spans="1:55">
      <c r="A915" s="53" t="s">
        <v>149</v>
      </c>
      <c r="B915" s="53" t="s">
        <v>992</v>
      </c>
      <c r="C915" t="s">
        <v>925</v>
      </c>
      <c r="D915" t="s">
        <v>926</v>
      </c>
      <c r="AA915" t="s">
        <v>927</v>
      </c>
      <c r="AB915" t="s">
        <v>928</v>
      </c>
      <c r="AC915" t="s">
        <v>929</v>
      </c>
      <c r="AD915" t="s">
        <v>930</v>
      </c>
      <c r="AS915" t="s">
        <v>978</v>
      </c>
      <c r="AU915" t="s">
        <v>988</v>
      </c>
      <c r="AV915" t="s">
        <v>677</v>
      </c>
      <c r="AX915" t="s">
        <v>678</v>
      </c>
      <c r="BA915" s="89">
        <f>VLOOKUP((A915&amp;AX915),Precios!B:J,9,FALSE)</f>
        <v>25432.11</v>
      </c>
      <c r="BB915" t="s">
        <v>934</v>
      </c>
      <c r="BC915" t="str">
        <f>VLOOKUP((A915&amp;AX915),Precios!B:J,6,FALSE)</f>
        <v>43BOG18</v>
      </c>
    </row>
    <row r="916" spans="1:55">
      <c r="A916" s="53" t="s">
        <v>149</v>
      </c>
      <c r="B916" s="53" t="s">
        <v>992</v>
      </c>
      <c r="C916" t="s">
        <v>925</v>
      </c>
      <c r="D916" t="s">
        <v>926</v>
      </c>
      <c r="AA916" t="s">
        <v>927</v>
      </c>
      <c r="AB916" t="s">
        <v>928</v>
      </c>
      <c r="AC916" t="s">
        <v>929</v>
      </c>
      <c r="AD916" t="s">
        <v>930</v>
      </c>
      <c r="AS916" t="s">
        <v>978</v>
      </c>
      <c r="AU916" t="s">
        <v>988</v>
      </c>
      <c r="AV916" t="s">
        <v>695</v>
      </c>
      <c r="AX916" t="s">
        <v>696</v>
      </c>
      <c r="BA916" s="89">
        <f>VLOOKUP((A916&amp;AX916),Precios!B:J,9,FALSE)</f>
        <v>11360</v>
      </c>
      <c r="BB916" t="s">
        <v>934</v>
      </c>
      <c r="BC916" t="str">
        <f>VLOOKUP((A916&amp;AX916),Precios!B:J,6,FALSE)</f>
        <v>43BOG19</v>
      </c>
    </row>
    <row r="917" spans="1:55">
      <c r="A917" s="53" t="s">
        <v>149</v>
      </c>
      <c r="B917" s="53" t="s">
        <v>992</v>
      </c>
      <c r="C917" t="s">
        <v>925</v>
      </c>
      <c r="D917" t="s">
        <v>926</v>
      </c>
      <c r="AA917" t="s">
        <v>927</v>
      </c>
      <c r="AB917" t="s">
        <v>928</v>
      </c>
      <c r="AC917" t="s">
        <v>929</v>
      </c>
      <c r="AD917" t="s">
        <v>930</v>
      </c>
      <c r="AS917" t="s">
        <v>978</v>
      </c>
      <c r="AU917" t="s">
        <v>988</v>
      </c>
      <c r="AV917" t="s">
        <v>697</v>
      </c>
      <c r="AX917" t="s">
        <v>698</v>
      </c>
      <c r="BA917" s="89">
        <f>VLOOKUP((A917&amp;AX917),Precios!B:J,9,FALSE)</f>
        <v>27662.16</v>
      </c>
      <c r="BB917" t="s">
        <v>934</v>
      </c>
      <c r="BC917" t="str">
        <f>VLOOKUP((A917&amp;AX917),Precios!B:J,6,FALSE)</f>
        <v>43BOG20</v>
      </c>
    </row>
    <row r="918" spans="1:55">
      <c r="A918" s="53" t="s">
        <v>149</v>
      </c>
      <c r="B918" s="53" t="s">
        <v>992</v>
      </c>
      <c r="C918" t="s">
        <v>925</v>
      </c>
      <c r="D918" t="s">
        <v>926</v>
      </c>
      <c r="AA918" t="s">
        <v>927</v>
      </c>
      <c r="AB918" t="s">
        <v>928</v>
      </c>
      <c r="AC918" t="s">
        <v>929</v>
      </c>
      <c r="AD918" t="s">
        <v>930</v>
      </c>
      <c r="AS918" t="s">
        <v>978</v>
      </c>
      <c r="AU918" t="s">
        <v>988</v>
      </c>
      <c r="AV918" t="s">
        <v>679</v>
      </c>
      <c r="AX918" t="s">
        <v>682</v>
      </c>
      <c r="BA918" s="89">
        <f>VLOOKUP((A918&amp;AX918),Precios!B:J,9,FALSE)</f>
        <v>12028.46</v>
      </c>
      <c r="BB918" t="s">
        <v>934</v>
      </c>
      <c r="BC918" t="str">
        <f>VLOOKUP((A918&amp;AX918),Precios!B:J,6,FALSE)</f>
        <v>43MED31</v>
      </c>
    </row>
    <row r="919" spans="1:55">
      <c r="A919" s="53" t="s">
        <v>149</v>
      </c>
      <c r="B919" s="53" t="s">
        <v>992</v>
      </c>
      <c r="C919" t="s">
        <v>925</v>
      </c>
      <c r="D919" t="s">
        <v>926</v>
      </c>
      <c r="AA919" t="s">
        <v>927</v>
      </c>
      <c r="AB919" t="s">
        <v>928</v>
      </c>
      <c r="AC919" t="s">
        <v>929</v>
      </c>
      <c r="AD919" t="s">
        <v>930</v>
      </c>
      <c r="AS919" t="s">
        <v>978</v>
      </c>
      <c r="AU919" t="s">
        <v>988</v>
      </c>
      <c r="AV919" t="s">
        <v>674</v>
      </c>
      <c r="AX919" t="s">
        <v>676</v>
      </c>
      <c r="BA919" s="89">
        <f>VLOOKUP((A919&amp;AX919),Precios!B:J,9,FALSE)</f>
        <v>18034.080000000002</v>
      </c>
      <c r="BB919" t="s">
        <v>934</v>
      </c>
      <c r="BC919" t="str">
        <f>VLOOKUP((A919&amp;AX919),Precios!B:J,6,FALSE)</f>
        <v>43MED22</v>
      </c>
    </row>
    <row r="920" spans="1:55">
      <c r="A920" s="53" t="s">
        <v>149</v>
      </c>
      <c r="B920" s="53" t="s">
        <v>992</v>
      </c>
      <c r="C920" t="s">
        <v>925</v>
      </c>
      <c r="D920" t="s">
        <v>926</v>
      </c>
      <c r="AA920" t="s">
        <v>927</v>
      </c>
      <c r="AB920" t="s">
        <v>928</v>
      </c>
      <c r="AC920" t="s">
        <v>929</v>
      </c>
      <c r="AD920" t="s">
        <v>930</v>
      </c>
      <c r="AS920" t="s">
        <v>978</v>
      </c>
      <c r="AU920" t="s">
        <v>988</v>
      </c>
      <c r="AV920" t="s">
        <v>671</v>
      </c>
      <c r="AX920" t="s">
        <v>673</v>
      </c>
      <c r="BA920" s="89">
        <f>VLOOKUP((A920&amp;AX920),Precios!B:J,9,FALSE)</f>
        <v>11309</v>
      </c>
      <c r="BB920" t="s">
        <v>934</v>
      </c>
      <c r="BC920" t="str">
        <f>VLOOKUP((A920&amp;AX920),Precios!B:J,6,FALSE)</f>
        <v>43MED23</v>
      </c>
    </row>
    <row r="921" spans="1:55">
      <c r="A921" s="53" t="s">
        <v>149</v>
      </c>
      <c r="B921" s="53" t="s">
        <v>992</v>
      </c>
      <c r="C921" t="s">
        <v>925</v>
      </c>
      <c r="D921" t="s">
        <v>926</v>
      </c>
      <c r="AA921" t="s">
        <v>927</v>
      </c>
      <c r="AB921" t="s">
        <v>928</v>
      </c>
      <c r="AC921" t="s">
        <v>929</v>
      </c>
      <c r="AD921" t="s">
        <v>930</v>
      </c>
      <c r="AS921" t="s">
        <v>978</v>
      </c>
      <c r="AU921" t="s">
        <v>988</v>
      </c>
      <c r="AV921" t="s">
        <v>689</v>
      </c>
      <c r="AX921" t="s">
        <v>690</v>
      </c>
      <c r="BA921" s="89">
        <f>VLOOKUP((A921&amp;AX921),Precios!B:J,9,FALSE)</f>
        <v>11000</v>
      </c>
      <c r="BB921" t="s">
        <v>934</v>
      </c>
      <c r="BC921" t="str">
        <f>VLOOKUP((A921&amp;AX921),Precios!B:J,6,FALSE)</f>
        <v>43MED25</v>
      </c>
    </row>
    <row r="922" spans="1:55">
      <c r="A922" s="53" t="s">
        <v>149</v>
      </c>
      <c r="B922" s="53" t="s">
        <v>992</v>
      </c>
      <c r="C922" t="s">
        <v>925</v>
      </c>
      <c r="D922" t="s">
        <v>926</v>
      </c>
      <c r="AA922" t="s">
        <v>927</v>
      </c>
      <c r="AB922" t="s">
        <v>928</v>
      </c>
      <c r="AC922" t="s">
        <v>929</v>
      </c>
      <c r="AD922" t="s">
        <v>930</v>
      </c>
      <c r="AS922" t="s">
        <v>978</v>
      </c>
      <c r="AU922" t="s">
        <v>988</v>
      </c>
      <c r="AV922" t="s">
        <v>679</v>
      </c>
      <c r="AX922" t="s">
        <v>681</v>
      </c>
      <c r="BA922" s="89">
        <f>VLOOKUP((A922&amp;AX922),Precios!B:J,9,FALSE)</f>
        <v>12028.46</v>
      </c>
      <c r="BB922" t="s">
        <v>934</v>
      </c>
      <c r="BC922" t="str">
        <f>VLOOKUP((A922&amp;AX922),Precios!B:J,6,FALSE)</f>
        <v>43CLO26</v>
      </c>
    </row>
    <row r="923" spans="1:55">
      <c r="A923" s="53" t="s">
        <v>149</v>
      </c>
      <c r="B923" s="53" t="s">
        <v>992</v>
      </c>
      <c r="C923" t="s">
        <v>925</v>
      </c>
      <c r="D923" t="s">
        <v>926</v>
      </c>
      <c r="AA923" t="s">
        <v>927</v>
      </c>
      <c r="AB923" t="s">
        <v>928</v>
      </c>
      <c r="AC923" t="s">
        <v>929</v>
      </c>
      <c r="AD923" t="s">
        <v>930</v>
      </c>
      <c r="AS923" t="s">
        <v>978</v>
      </c>
      <c r="AU923" t="s">
        <v>988</v>
      </c>
      <c r="AV923" t="s">
        <v>691</v>
      </c>
      <c r="AX923" t="s">
        <v>692</v>
      </c>
      <c r="BA923" s="89">
        <f>VLOOKUP((A923&amp;AX923),Precios!B:J,9,FALSE)</f>
        <v>14710.59</v>
      </c>
      <c r="BB923" t="s">
        <v>934</v>
      </c>
      <c r="BC923" t="str">
        <f>VLOOKUP((A923&amp;AX923),Precios!B:J,6,FALSE)</f>
        <v>43CLO27</v>
      </c>
    </row>
    <row r="924" spans="1:55">
      <c r="A924" s="53" t="s">
        <v>149</v>
      </c>
      <c r="B924" s="53" t="s">
        <v>992</v>
      </c>
      <c r="C924" t="s">
        <v>925</v>
      </c>
      <c r="D924" t="s">
        <v>926</v>
      </c>
      <c r="AA924" t="s">
        <v>927</v>
      </c>
      <c r="AB924" t="s">
        <v>928</v>
      </c>
      <c r="AC924" t="s">
        <v>929</v>
      </c>
      <c r="AD924" t="s">
        <v>930</v>
      </c>
      <c r="AS924" t="s">
        <v>978</v>
      </c>
      <c r="AU924" t="s">
        <v>988</v>
      </c>
      <c r="AV924" t="s">
        <v>683</v>
      </c>
      <c r="AX924" t="s">
        <v>684</v>
      </c>
      <c r="BA924" s="89">
        <f>VLOOKUP((A924&amp;AX924),Precios!B:J,9,FALSE)</f>
        <v>12471.63</v>
      </c>
      <c r="BB924" t="s">
        <v>934</v>
      </c>
      <c r="BC924" t="str">
        <f>VLOOKUP((A924&amp;AX924),Precios!B:J,6,FALSE)</f>
        <v>43CLO28</v>
      </c>
    </row>
    <row r="925" spans="1:55">
      <c r="A925" s="53" t="s">
        <v>149</v>
      </c>
      <c r="B925" s="53" t="s">
        <v>992</v>
      </c>
      <c r="C925" t="s">
        <v>925</v>
      </c>
      <c r="D925" t="s">
        <v>926</v>
      </c>
      <c r="AA925" t="s">
        <v>927</v>
      </c>
      <c r="AB925" t="s">
        <v>928</v>
      </c>
      <c r="AC925" t="s">
        <v>929</v>
      </c>
      <c r="AD925" t="s">
        <v>930</v>
      </c>
      <c r="AS925" t="s">
        <v>978</v>
      </c>
      <c r="AU925" t="s">
        <v>988</v>
      </c>
      <c r="AV925" t="s">
        <v>664</v>
      </c>
      <c r="AX925" t="s">
        <v>666</v>
      </c>
      <c r="BA925" s="89">
        <f>VLOOKUP((A925&amp;AX925),Precios!B:J,9,FALSE)</f>
        <v>25334.41</v>
      </c>
      <c r="BB925" t="s">
        <v>934</v>
      </c>
      <c r="BC925" t="str">
        <f>VLOOKUP((A925&amp;AX925),Precios!B:J,6,FALSE)</f>
        <v>43CLO30</v>
      </c>
    </row>
    <row r="926" spans="1:55">
      <c r="A926" s="53" t="s">
        <v>148</v>
      </c>
      <c r="B926" s="53" t="s">
        <v>993</v>
      </c>
      <c r="C926" t="s">
        <v>925</v>
      </c>
      <c r="D926" t="s">
        <v>926</v>
      </c>
      <c r="AA926" t="s">
        <v>927</v>
      </c>
      <c r="AB926" t="s">
        <v>928</v>
      </c>
      <c r="AC926" t="s">
        <v>929</v>
      </c>
      <c r="AD926" t="s">
        <v>930</v>
      </c>
      <c r="AS926" t="s">
        <v>978</v>
      </c>
      <c r="AU926" t="s">
        <v>988</v>
      </c>
      <c r="AV926" t="s">
        <v>933</v>
      </c>
      <c r="AX926" t="s">
        <v>699</v>
      </c>
      <c r="BA926" s="89">
        <f>VLOOKUP((A926&amp;AX926),Precios!B:J,9,FALSE)</f>
        <v>38505.51</v>
      </c>
      <c r="BB926" t="s">
        <v>934</v>
      </c>
      <c r="BC926" t="str">
        <f>VLOOKUP((A926&amp;AX926),Precios!B:J,6,FALSE)</f>
        <v>44BOG6</v>
      </c>
    </row>
    <row r="927" spans="1:55">
      <c r="A927" s="53" t="s">
        <v>148</v>
      </c>
      <c r="B927" s="53" t="s">
        <v>993</v>
      </c>
      <c r="C927" t="s">
        <v>925</v>
      </c>
      <c r="D927" t="s">
        <v>926</v>
      </c>
      <c r="AA927" t="s">
        <v>927</v>
      </c>
      <c r="AB927" t="s">
        <v>928</v>
      </c>
      <c r="AC927" t="s">
        <v>929</v>
      </c>
      <c r="AD927" t="s">
        <v>930</v>
      </c>
      <c r="AS927" t="s">
        <v>978</v>
      </c>
      <c r="AU927" t="s">
        <v>988</v>
      </c>
      <c r="AV927" t="s">
        <v>700</v>
      </c>
      <c r="AX927" t="s">
        <v>701</v>
      </c>
      <c r="BA927" s="89">
        <f>VLOOKUP((A927&amp;AX927),Precios!B:J,9,FALSE)</f>
        <v>36103.449999999997</v>
      </c>
      <c r="BB927" t="s">
        <v>934</v>
      </c>
      <c r="BC927" t="str">
        <f>VLOOKUP((A927&amp;AX927),Precios!B:J,6,FALSE)</f>
        <v>44BOG7</v>
      </c>
    </row>
    <row r="928" spans="1:55">
      <c r="A928" s="53" t="s">
        <v>148</v>
      </c>
      <c r="B928" s="53" t="s">
        <v>993</v>
      </c>
      <c r="C928" t="s">
        <v>925</v>
      </c>
      <c r="D928" t="s">
        <v>926</v>
      </c>
      <c r="AA928" t="s">
        <v>927</v>
      </c>
      <c r="AB928" t="s">
        <v>928</v>
      </c>
      <c r="AC928" t="s">
        <v>929</v>
      </c>
      <c r="AD928" t="s">
        <v>930</v>
      </c>
      <c r="AS928" t="s">
        <v>978</v>
      </c>
      <c r="AU928" t="s">
        <v>988</v>
      </c>
      <c r="AV928" t="s">
        <v>679</v>
      </c>
      <c r="AX928" t="s">
        <v>680</v>
      </c>
      <c r="BA928" s="89">
        <f>VLOOKUP((A928&amp;AX928),Precios!B:J,9,FALSE)</f>
        <v>34217.440000000002</v>
      </c>
      <c r="BB928" t="s">
        <v>934</v>
      </c>
      <c r="BC928" t="str">
        <f>VLOOKUP((A928&amp;AX928),Precios!B:J,6,FALSE)</f>
        <v>44BOG8</v>
      </c>
    </row>
    <row r="929" spans="1:55">
      <c r="A929" s="53" t="s">
        <v>148</v>
      </c>
      <c r="B929" s="53" t="s">
        <v>993</v>
      </c>
      <c r="C929" t="s">
        <v>925</v>
      </c>
      <c r="D929" t="s">
        <v>926</v>
      </c>
      <c r="AA929" t="s">
        <v>927</v>
      </c>
      <c r="AB929" t="s">
        <v>928</v>
      </c>
      <c r="AC929" t="s">
        <v>929</v>
      </c>
      <c r="AD929" t="s">
        <v>930</v>
      </c>
      <c r="AS929" t="s">
        <v>978</v>
      </c>
      <c r="AU929" t="s">
        <v>988</v>
      </c>
      <c r="AV929" t="s">
        <v>660</v>
      </c>
      <c r="AX929" t="s">
        <v>661</v>
      </c>
      <c r="BA929" s="89">
        <f>VLOOKUP((A929&amp;AX929),Precios!B:J,9,FALSE)</f>
        <v>38939.21</v>
      </c>
      <c r="BB929" t="s">
        <v>934</v>
      </c>
      <c r="BC929" t="str">
        <f>VLOOKUP((A929&amp;AX929),Precios!B:J,6,FALSE)</f>
        <v>44BOG9</v>
      </c>
    </row>
    <row r="930" spans="1:55">
      <c r="A930" s="53" t="s">
        <v>148</v>
      </c>
      <c r="B930" s="53" t="s">
        <v>993</v>
      </c>
      <c r="C930" t="s">
        <v>925</v>
      </c>
      <c r="D930" t="s">
        <v>926</v>
      </c>
      <c r="AA930" t="s">
        <v>927</v>
      </c>
      <c r="AB930" t="s">
        <v>928</v>
      </c>
      <c r="AC930" t="s">
        <v>929</v>
      </c>
      <c r="AD930" t="s">
        <v>930</v>
      </c>
      <c r="AS930" t="s">
        <v>978</v>
      </c>
      <c r="AU930" t="s">
        <v>988</v>
      </c>
      <c r="AV930" t="s">
        <v>674</v>
      </c>
      <c r="AX930" t="s">
        <v>675</v>
      </c>
      <c r="BA930" s="89">
        <f>VLOOKUP((A930&amp;AX930),Precios!B:J,9,FALSE)</f>
        <v>22173.05</v>
      </c>
      <c r="BB930" t="s">
        <v>934</v>
      </c>
      <c r="BC930" t="str">
        <f>VLOOKUP((A930&amp;AX930),Precios!B:J,6,FALSE)</f>
        <v>44BOG10</v>
      </c>
    </row>
    <row r="931" spans="1:55">
      <c r="A931" s="53" t="s">
        <v>148</v>
      </c>
      <c r="B931" s="53" t="s">
        <v>993</v>
      </c>
      <c r="C931" t="s">
        <v>925</v>
      </c>
      <c r="D931" t="s">
        <v>926</v>
      </c>
      <c r="AA931" t="s">
        <v>927</v>
      </c>
      <c r="AB931" t="s">
        <v>928</v>
      </c>
      <c r="AC931" t="s">
        <v>929</v>
      </c>
      <c r="AD931" t="s">
        <v>930</v>
      </c>
      <c r="AS931" t="s">
        <v>978</v>
      </c>
      <c r="AU931" t="s">
        <v>988</v>
      </c>
      <c r="AV931" t="s">
        <v>685</v>
      </c>
      <c r="AX931" t="s">
        <v>686</v>
      </c>
      <c r="BA931" s="89">
        <f>VLOOKUP((A931&amp;AX931),Precios!B:J,9,FALSE)</f>
        <v>30653.61</v>
      </c>
      <c r="BB931" t="s">
        <v>934</v>
      </c>
      <c r="BC931" t="str">
        <f>VLOOKUP((A931&amp;AX931),Precios!B:J,6,FALSE)</f>
        <v>44BOG11</v>
      </c>
    </row>
    <row r="932" spans="1:55">
      <c r="A932" s="53" t="s">
        <v>148</v>
      </c>
      <c r="B932" s="53" t="s">
        <v>993</v>
      </c>
      <c r="C932" t="s">
        <v>925</v>
      </c>
      <c r="D932" t="s">
        <v>926</v>
      </c>
      <c r="AA932" t="s">
        <v>927</v>
      </c>
      <c r="AB932" t="s">
        <v>928</v>
      </c>
      <c r="AC932" t="s">
        <v>929</v>
      </c>
      <c r="AD932" t="s">
        <v>930</v>
      </c>
      <c r="AS932" t="s">
        <v>978</v>
      </c>
      <c r="AU932" t="s">
        <v>988</v>
      </c>
      <c r="AV932" t="s">
        <v>662</v>
      </c>
      <c r="AX932" t="s">
        <v>663</v>
      </c>
      <c r="BA932" s="89">
        <f>VLOOKUP((A932&amp;AX932),Precios!B:J,9,FALSE)</f>
        <v>35198.660000000003</v>
      </c>
      <c r="BB932" t="s">
        <v>934</v>
      </c>
      <c r="BC932" t="str">
        <f>VLOOKUP((A932&amp;AX932),Precios!B:J,6,FALSE)</f>
        <v>44BOG12</v>
      </c>
    </row>
    <row r="933" spans="1:55">
      <c r="A933" s="53" t="s">
        <v>148</v>
      </c>
      <c r="B933" s="53" t="s">
        <v>993</v>
      </c>
      <c r="C933" t="s">
        <v>925</v>
      </c>
      <c r="D933" t="s">
        <v>926</v>
      </c>
      <c r="AA933" t="s">
        <v>927</v>
      </c>
      <c r="AB933" t="s">
        <v>928</v>
      </c>
      <c r="AC933" t="s">
        <v>929</v>
      </c>
      <c r="AD933" t="s">
        <v>930</v>
      </c>
      <c r="AS933" t="s">
        <v>978</v>
      </c>
      <c r="AU933" t="s">
        <v>988</v>
      </c>
      <c r="AV933" t="s">
        <v>669</v>
      </c>
      <c r="AX933" t="s">
        <v>670</v>
      </c>
      <c r="BA933" s="89">
        <f>VLOOKUP((A933&amp;AX933),Precios!B:J,9,FALSE)</f>
        <v>39277.69</v>
      </c>
      <c r="BB933" t="s">
        <v>934</v>
      </c>
      <c r="BC933" t="str">
        <f>VLOOKUP((A933&amp;AX933),Precios!B:J,6,FALSE)</f>
        <v>44BOG13</v>
      </c>
    </row>
    <row r="934" spans="1:55">
      <c r="A934" s="53" t="s">
        <v>148</v>
      </c>
      <c r="B934" s="53" t="s">
        <v>993</v>
      </c>
      <c r="C934" t="s">
        <v>925</v>
      </c>
      <c r="D934" t="s">
        <v>926</v>
      </c>
      <c r="AA934" t="s">
        <v>927</v>
      </c>
      <c r="AB934" t="s">
        <v>928</v>
      </c>
      <c r="AC934" t="s">
        <v>929</v>
      </c>
      <c r="AD934" t="s">
        <v>930</v>
      </c>
      <c r="AS934" t="s">
        <v>978</v>
      </c>
      <c r="AU934" t="s">
        <v>988</v>
      </c>
      <c r="AV934" t="s">
        <v>693</v>
      </c>
      <c r="AX934" t="s">
        <v>694</v>
      </c>
      <c r="BA934" s="89">
        <f>VLOOKUP((A934&amp;AX934),Precios!B:J,9,FALSE)</f>
        <v>41357.11</v>
      </c>
      <c r="BB934" t="s">
        <v>934</v>
      </c>
      <c r="BC934" t="str">
        <f>VLOOKUP((A934&amp;AX934),Precios!B:J,6,FALSE)</f>
        <v>44BOG14</v>
      </c>
    </row>
    <row r="935" spans="1:55">
      <c r="A935" s="53" t="s">
        <v>148</v>
      </c>
      <c r="B935" s="53" t="s">
        <v>993</v>
      </c>
      <c r="C935" t="s">
        <v>925</v>
      </c>
      <c r="D935" t="s">
        <v>926</v>
      </c>
      <c r="AA935" t="s">
        <v>927</v>
      </c>
      <c r="AB935" t="s">
        <v>928</v>
      </c>
      <c r="AC935" t="s">
        <v>929</v>
      </c>
      <c r="AD935" t="s">
        <v>930</v>
      </c>
      <c r="AS935" t="s">
        <v>978</v>
      </c>
      <c r="AU935" t="s">
        <v>988</v>
      </c>
      <c r="AV935" t="s">
        <v>687</v>
      </c>
      <c r="AX935" t="s">
        <v>688</v>
      </c>
      <c r="BA935" s="89">
        <f>VLOOKUP((A935&amp;AX935),Precios!B:J,9,FALSE)</f>
        <v>27968.639999999999</v>
      </c>
      <c r="BB935" t="s">
        <v>934</v>
      </c>
      <c r="BC935" t="str">
        <f>VLOOKUP((A935&amp;AX935),Precios!B:J,6,FALSE)</f>
        <v>44BOG16</v>
      </c>
    </row>
    <row r="936" spans="1:55">
      <c r="A936" s="53" t="s">
        <v>148</v>
      </c>
      <c r="B936" s="53" t="s">
        <v>993</v>
      </c>
      <c r="C936" t="s">
        <v>925</v>
      </c>
      <c r="D936" t="s">
        <v>926</v>
      </c>
      <c r="AA936" t="s">
        <v>927</v>
      </c>
      <c r="AB936" t="s">
        <v>928</v>
      </c>
      <c r="AC936" t="s">
        <v>929</v>
      </c>
      <c r="AD936" t="s">
        <v>930</v>
      </c>
      <c r="AS936" t="s">
        <v>978</v>
      </c>
      <c r="AU936" t="s">
        <v>988</v>
      </c>
      <c r="AV936" t="s">
        <v>667</v>
      </c>
      <c r="AX936" t="s">
        <v>668</v>
      </c>
      <c r="BA936" s="89">
        <f>VLOOKUP((A936&amp;AX936),Precios!B:J,9,FALSE)</f>
        <v>36690.5</v>
      </c>
      <c r="BB936" t="s">
        <v>934</v>
      </c>
      <c r="BC936" t="str">
        <f>VLOOKUP((A936&amp;AX936),Precios!B:J,6,FALSE)</f>
        <v>44BOG17</v>
      </c>
    </row>
    <row r="937" spans="1:55">
      <c r="A937" s="53" t="s">
        <v>148</v>
      </c>
      <c r="B937" s="53" t="s">
        <v>993</v>
      </c>
      <c r="C937" t="s">
        <v>925</v>
      </c>
      <c r="D937" t="s">
        <v>926</v>
      </c>
      <c r="AA937" t="s">
        <v>927</v>
      </c>
      <c r="AB937" t="s">
        <v>928</v>
      </c>
      <c r="AC937" t="s">
        <v>929</v>
      </c>
      <c r="AD937" t="s">
        <v>930</v>
      </c>
      <c r="AS937" t="s">
        <v>978</v>
      </c>
      <c r="AU937" t="s">
        <v>988</v>
      </c>
      <c r="AV937" t="s">
        <v>677</v>
      </c>
      <c r="AX937" t="s">
        <v>678</v>
      </c>
      <c r="BA937" s="89">
        <f>VLOOKUP((A937&amp;AX937),Precios!B:J,9,FALSE)</f>
        <v>44505.4</v>
      </c>
      <c r="BB937" t="s">
        <v>934</v>
      </c>
      <c r="BC937" t="str">
        <f>VLOOKUP((A937&amp;AX937),Precios!B:J,6,FALSE)</f>
        <v>44BOG18</v>
      </c>
    </row>
    <row r="938" spans="1:55">
      <c r="A938" s="53" t="s">
        <v>148</v>
      </c>
      <c r="B938" s="53" t="s">
        <v>993</v>
      </c>
      <c r="C938" t="s">
        <v>925</v>
      </c>
      <c r="D938" t="s">
        <v>926</v>
      </c>
      <c r="AA938" t="s">
        <v>927</v>
      </c>
      <c r="AB938" t="s">
        <v>928</v>
      </c>
      <c r="AC938" t="s">
        <v>929</v>
      </c>
      <c r="AD938" t="s">
        <v>930</v>
      </c>
      <c r="AS938" t="s">
        <v>978</v>
      </c>
      <c r="AU938" t="s">
        <v>988</v>
      </c>
      <c r="AV938" t="s">
        <v>695</v>
      </c>
      <c r="AX938" t="s">
        <v>696</v>
      </c>
      <c r="BA938" s="89">
        <f>VLOOKUP((A938&amp;AX938),Precios!B:J,9,FALSE)</f>
        <v>34217</v>
      </c>
      <c r="BB938" t="s">
        <v>934</v>
      </c>
      <c r="BC938" t="str">
        <f>VLOOKUP((A938&amp;AX938),Precios!B:J,6,FALSE)</f>
        <v>44BOG19</v>
      </c>
    </row>
    <row r="939" spans="1:55">
      <c r="A939" s="53" t="s">
        <v>148</v>
      </c>
      <c r="B939" s="53" t="s">
        <v>993</v>
      </c>
      <c r="C939" t="s">
        <v>925</v>
      </c>
      <c r="D939" t="s">
        <v>926</v>
      </c>
      <c r="AA939" t="s">
        <v>927</v>
      </c>
      <c r="AB939" t="s">
        <v>928</v>
      </c>
      <c r="AC939" t="s">
        <v>929</v>
      </c>
      <c r="AD939" t="s">
        <v>930</v>
      </c>
      <c r="AS939" t="s">
        <v>978</v>
      </c>
      <c r="AU939" t="s">
        <v>988</v>
      </c>
      <c r="AV939" t="s">
        <v>697</v>
      </c>
      <c r="AX939" t="s">
        <v>698</v>
      </c>
      <c r="BA939" s="89">
        <f>VLOOKUP((A939&amp;AX939),Precios!B:J,9,FALSE)</f>
        <v>38926.03</v>
      </c>
      <c r="BB939" t="s">
        <v>934</v>
      </c>
      <c r="BC939" t="str">
        <f>VLOOKUP((A939&amp;AX939),Precios!B:J,6,FALSE)</f>
        <v>44BOG20</v>
      </c>
    </row>
    <row r="940" spans="1:55">
      <c r="A940" s="53" t="s">
        <v>148</v>
      </c>
      <c r="B940" s="53" t="s">
        <v>993</v>
      </c>
      <c r="C940" t="s">
        <v>925</v>
      </c>
      <c r="D940" t="s">
        <v>926</v>
      </c>
      <c r="AA940" t="s">
        <v>927</v>
      </c>
      <c r="AB940" t="s">
        <v>928</v>
      </c>
      <c r="AC940" t="s">
        <v>929</v>
      </c>
      <c r="AD940" t="s">
        <v>930</v>
      </c>
      <c r="AS940" t="s">
        <v>978</v>
      </c>
      <c r="AU940" t="s">
        <v>988</v>
      </c>
      <c r="AV940" t="s">
        <v>679</v>
      </c>
      <c r="AX940" t="s">
        <v>682</v>
      </c>
      <c r="BA940" s="89">
        <f>VLOOKUP((A940&amp;AX940),Precios!B:J,9,FALSE)</f>
        <v>36230.85</v>
      </c>
      <c r="BB940" t="s">
        <v>934</v>
      </c>
      <c r="BC940" t="str">
        <f>VLOOKUP((A940&amp;AX940),Precios!B:J,6,FALSE)</f>
        <v>44MED31</v>
      </c>
    </row>
    <row r="941" spans="1:55">
      <c r="A941" s="53" t="s">
        <v>148</v>
      </c>
      <c r="B941" s="53" t="s">
        <v>993</v>
      </c>
      <c r="C941" t="s">
        <v>925</v>
      </c>
      <c r="D941" t="s">
        <v>926</v>
      </c>
      <c r="AA941" t="s">
        <v>927</v>
      </c>
      <c r="AB941" t="s">
        <v>928</v>
      </c>
      <c r="AC941" t="s">
        <v>929</v>
      </c>
      <c r="AD941" t="s">
        <v>930</v>
      </c>
      <c r="AS941" t="s">
        <v>978</v>
      </c>
      <c r="AU941" t="s">
        <v>988</v>
      </c>
      <c r="AV941" t="s">
        <v>674</v>
      </c>
      <c r="AX941" t="s">
        <v>676</v>
      </c>
      <c r="BA941" s="89">
        <f>VLOOKUP((A941&amp;AX941),Precios!B:J,9,FALSE)</f>
        <v>22542.6</v>
      </c>
      <c r="BB941" t="s">
        <v>934</v>
      </c>
      <c r="BC941" t="str">
        <f>VLOOKUP((A941&amp;AX941),Precios!B:J,6,FALSE)</f>
        <v>44MED22</v>
      </c>
    </row>
    <row r="942" spans="1:55">
      <c r="A942" s="53" t="s">
        <v>148</v>
      </c>
      <c r="B942" s="53" t="s">
        <v>993</v>
      </c>
      <c r="C942" t="s">
        <v>925</v>
      </c>
      <c r="D942" t="s">
        <v>926</v>
      </c>
      <c r="AA942" t="s">
        <v>927</v>
      </c>
      <c r="AB942" t="s">
        <v>928</v>
      </c>
      <c r="AC942" t="s">
        <v>929</v>
      </c>
      <c r="AD942" t="s">
        <v>930</v>
      </c>
      <c r="AS942" t="s">
        <v>978</v>
      </c>
      <c r="AU942" t="s">
        <v>988</v>
      </c>
      <c r="AV942" t="s">
        <v>671</v>
      </c>
      <c r="AX942" t="s">
        <v>673</v>
      </c>
      <c r="BA942" s="89">
        <f>VLOOKUP((A942&amp;AX942),Precios!B:J,9,FALSE)</f>
        <v>35043.53</v>
      </c>
      <c r="BB942" t="s">
        <v>934</v>
      </c>
      <c r="BC942" t="str">
        <f>VLOOKUP((A942&amp;AX942),Precios!B:J,6,FALSE)</f>
        <v>44MED23</v>
      </c>
    </row>
    <row r="943" spans="1:55">
      <c r="A943" s="53" t="s">
        <v>148</v>
      </c>
      <c r="B943" s="53" t="s">
        <v>993</v>
      </c>
      <c r="C943" t="s">
        <v>925</v>
      </c>
      <c r="D943" t="s">
        <v>926</v>
      </c>
      <c r="AA943" t="s">
        <v>927</v>
      </c>
      <c r="AB943" t="s">
        <v>928</v>
      </c>
      <c r="AC943" t="s">
        <v>929</v>
      </c>
      <c r="AD943" t="s">
        <v>930</v>
      </c>
      <c r="AS943" t="s">
        <v>978</v>
      </c>
      <c r="AU943" t="s">
        <v>988</v>
      </c>
      <c r="AV943" t="s">
        <v>689</v>
      </c>
      <c r="AX943" t="s">
        <v>690</v>
      </c>
      <c r="BA943" s="89">
        <f>VLOOKUP((A943&amp;AX943),Precios!B:J,9,FALSE)</f>
        <v>30795.91</v>
      </c>
      <c r="BB943" t="s">
        <v>934</v>
      </c>
      <c r="BC943" t="str">
        <f>VLOOKUP((A943&amp;AX943),Precios!B:J,6,FALSE)</f>
        <v>44MED25</v>
      </c>
    </row>
    <row r="944" spans="1:55">
      <c r="A944" s="53" t="s">
        <v>148</v>
      </c>
      <c r="B944" s="53" t="s">
        <v>993</v>
      </c>
      <c r="C944" t="s">
        <v>925</v>
      </c>
      <c r="D944" t="s">
        <v>926</v>
      </c>
      <c r="AA944" t="s">
        <v>927</v>
      </c>
      <c r="AB944" t="s">
        <v>928</v>
      </c>
      <c r="AC944" t="s">
        <v>929</v>
      </c>
      <c r="AD944" t="s">
        <v>930</v>
      </c>
      <c r="AS944" t="s">
        <v>978</v>
      </c>
      <c r="AU944" t="s">
        <v>988</v>
      </c>
      <c r="AV944" t="s">
        <v>679</v>
      </c>
      <c r="AX944" t="s">
        <v>681</v>
      </c>
      <c r="BA944" s="89">
        <f>VLOOKUP((A944&amp;AX944),Precios!B:J,9,FALSE)</f>
        <v>36230.85</v>
      </c>
      <c r="BB944" t="s">
        <v>934</v>
      </c>
      <c r="BC944" t="str">
        <f>VLOOKUP((A944&amp;AX944),Precios!B:J,6,FALSE)</f>
        <v>44CLO26</v>
      </c>
    </row>
    <row r="945" spans="1:55">
      <c r="A945" s="53" t="s">
        <v>148</v>
      </c>
      <c r="B945" s="53" t="s">
        <v>993</v>
      </c>
      <c r="C945" t="s">
        <v>925</v>
      </c>
      <c r="D945" t="s">
        <v>926</v>
      </c>
      <c r="AA945" t="s">
        <v>927</v>
      </c>
      <c r="AB945" t="s">
        <v>928</v>
      </c>
      <c r="AC945" t="s">
        <v>929</v>
      </c>
      <c r="AD945" t="s">
        <v>930</v>
      </c>
      <c r="AS945" t="s">
        <v>978</v>
      </c>
      <c r="AU945" t="s">
        <v>988</v>
      </c>
      <c r="AV945" t="s">
        <v>691</v>
      </c>
      <c r="AX945" t="s">
        <v>692</v>
      </c>
      <c r="BA945" s="89">
        <f>VLOOKUP((A945&amp;AX945),Precios!B:J,9,FALSE)</f>
        <v>32849.379999999997</v>
      </c>
      <c r="BB945" t="s">
        <v>934</v>
      </c>
      <c r="BC945" t="str">
        <f>VLOOKUP((A945&amp;AX945),Precios!B:J,6,FALSE)</f>
        <v>44CLO27</v>
      </c>
    </row>
    <row r="946" spans="1:55">
      <c r="A946" s="53" t="s">
        <v>148</v>
      </c>
      <c r="B946" s="53" t="s">
        <v>993</v>
      </c>
      <c r="C946" t="s">
        <v>925</v>
      </c>
      <c r="D946" t="s">
        <v>926</v>
      </c>
      <c r="AA946" t="s">
        <v>927</v>
      </c>
      <c r="AB946" t="s">
        <v>928</v>
      </c>
      <c r="AC946" t="s">
        <v>929</v>
      </c>
      <c r="AD946" t="s">
        <v>930</v>
      </c>
      <c r="AS946" t="s">
        <v>978</v>
      </c>
      <c r="AU946" t="s">
        <v>988</v>
      </c>
      <c r="AV946" t="s">
        <v>683</v>
      </c>
      <c r="AX946" t="s">
        <v>684</v>
      </c>
      <c r="BA946" s="89">
        <f>VLOOKUP((A946&amp;AX946),Precios!B:J,9,FALSE)</f>
        <v>45211.08</v>
      </c>
      <c r="BB946" t="s">
        <v>934</v>
      </c>
      <c r="BC946" t="str">
        <f>VLOOKUP((A946&amp;AX946),Precios!B:J,6,FALSE)</f>
        <v>44CLO28</v>
      </c>
    </row>
    <row r="947" spans="1:55">
      <c r="A947" s="53" t="s">
        <v>148</v>
      </c>
      <c r="B947" s="53" t="s">
        <v>993</v>
      </c>
      <c r="C947" t="s">
        <v>925</v>
      </c>
      <c r="D947" t="s">
        <v>926</v>
      </c>
      <c r="AA947" t="s">
        <v>927</v>
      </c>
      <c r="AB947" t="s">
        <v>928</v>
      </c>
      <c r="AC947" t="s">
        <v>929</v>
      </c>
      <c r="AD947" t="s">
        <v>930</v>
      </c>
      <c r="AS947" t="s">
        <v>978</v>
      </c>
      <c r="AU947" t="s">
        <v>988</v>
      </c>
      <c r="AV947" t="s">
        <v>664</v>
      </c>
      <c r="AX947" t="s">
        <v>666</v>
      </c>
      <c r="BA947" s="89">
        <f>VLOOKUP((A947&amp;AX947),Precios!B:J,9,FALSE)</f>
        <v>44334.43</v>
      </c>
      <c r="BB947" t="s">
        <v>934</v>
      </c>
      <c r="BC947" t="str">
        <f>VLOOKUP((A947&amp;AX947),Precios!B:J,6,FALSE)</f>
        <v>44CLO30</v>
      </c>
    </row>
    <row r="948" spans="1:55">
      <c r="A948" s="53" t="s">
        <v>120</v>
      </c>
      <c r="B948" s="53" t="s">
        <v>994</v>
      </c>
      <c r="C948" t="s">
        <v>995</v>
      </c>
      <c r="D948" t="s">
        <v>926</v>
      </c>
      <c r="M948" t="s">
        <v>996</v>
      </c>
      <c r="S948" t="s">
        <v>996</v>
      </c>
      <c r="AA948" t="s">
        <v>927</v>
      </c>
      <c r="AB948" t="s">
        <v>928</v>
      </c>
      <c r="AC948" t="s">
        <v>929</v>
      </c>
      <c r="AD948" t="s">
        <v>930</v>
      </c>
      <c r="AS948" t="s">
        <v>978</v>
      </c>
      <c r="AU948" t="s">
        <v>997</v>
      </c>
      <c r="AV948" t="s">
        <v>933</v>
      </c>
      <c r="AW948" t="s">
        <v>996</v>
      </c>
      <c r="AX948" t="s">
        <v>699</v>
      </c>
      <c r="BA948" s="89">
        <f>VLOOKUP((A948&amp;AX948),Precios!B:J,9,FALSE)</f>
        <v>32645.79</v>
      </c>
      <c r="BB948" t="s">
        <v>934</v>
      </c>
      <c r="BC948" t="str">
        <f>VLOOKUP((A948&amp;AX948),Precios!B:J,6,FALSE)</f>
        <v>68BOG6</v>
      </c>
    </row>
    <row r="949" spans="1:55">
      <c r="A949" s="53" t="s">
        <v>120</v>
      </c>
      <c r="B949" s="53" t="s">
        <v>994</v>
      </c>
      <c r="C949" t="s">
        <v>995</v>
      </c>
      <c r="D949" t="s">
        <v>926</v>
      </c>
      <c r="M949" t="s">
        <v>996</v>
      </c>
      <c r="S949" t="s">
        <v>996</v>
      </c>
      <c r="AA949" t="s">
        <v>927</v>
      </c>
      <c r="AB949" t="s">
        <v>928</v>
      </c>
      <c r="AC949" t="s">
        <v>929</v>
      </c>
      <c r="AD949" t="s">
        <v>930</v>
      </c>
      <c r="AS949" t="s">
        <v>978</v>
      </c>
      <c r="AU949" t="s">
        <v>997</v>
      </c>
      <c r="AV949" t="s">
        <v>700</v>
      </c>
      <c r="AX949" t="s">
        <v>701</v>
      </c>
      <c r="BA949" s="89">
        <f>VLOOKUP((A949&amp;AX949),Precios!B:J,9,FALSE)</f>
        <v>32643.66</v>
      </c>
      <c r="BB949" t="s">
        <v>934</v>
      </c>
      <c r="BC949" t="str">
        <f>VLOOKUP((A949&amp;AX949),Precios!B:J,6,FALSE)</f>
        <v>68BOG7</v>
      </c>
    </row>
    <row r="950" spans="1:55">
      <c r="A950" s="53" t="s">
        <v>120</v>
      </c>
      <c r="B950" s="53" t="s">
        <v>994</v>
      </c>
      <c r="C950" t="s">
        <v>995</v>
      </c>
      <c r="D950" t="s">
        <v>926</v>
      </c>
      <c r="M950" t="s">
        <v>996</v>
      </c>
      <c r="S950" t="s">
        <v>996</v>
      </c>
      <c r="AA950" t="s">
        <v>927</v>
      </c>
      <c r="AB950" t="s">
        <v>928</v>
      </c>
      <c r="AC950" t="s">
        <v>929</v>
      </c>
      <c r="AD950" t="s">
        <v>930</v>
      </c>
      <c r="AS950" t="s">
        <v>978</v>
      </c>
      <c r="AU950" t="s">
        <v>997</v>
      </c>
      <c r="AV950" t="s">
        <v>679</v>
      </c>
      <c r="AX950" t="s">
        <v>680</v>
      </c>
      <c r="BA950" s="89">
        <f>VLOOKUP((A950&amp;AX950),Precios!B:J,9,FALSE)</f>
        <v>32766.85</v>
      </c>
      <c r="BB950" t="s">
        <v>934</v>
      </c>
      <c r="BC950" t="str">
        <f>VLOOKUP((A950&amp;AX950),Precios!B:J,6,FALSE)</f>
        <v>68BOG8</v>
      </c>
    </row>
    <row r="951" spans="1:55">
      <c r="A951" s="53" t="s">
        <v>120</v>
      </c>
      <c r="B951" s="53" t="s">
        <v>994</v>
      </c>
      <c r="C951" t="s">
        <v>995</v>
      </c>
      <c r="D951" t="s">
        <v>926</v>
      </c>
      <c r="M951" t="s">
        <v>996</v>
      </c>
      <c r="S951" t="s">
        <v>996</v>
      </c>
      <c r="AA951" t="s">
        <v>927</v>
      </c>
      <c r="AB951" t="s">
        <v>928</v>
      </c>
      <c r="AC951" t="s">
        <v>929</v>
      </c>
      <c r="AD951" t="s">
        <v>930</v>
      </c>
      <c r="AS951" t="s">
        <v>978</v>
      </c>
      <c r="AU951" t="s">
        <v>997</v>
      </c>
      <c r="AV951" t="s">
        <v>660</v>
      </c>
      <c r="AX951" t="s">
        <v>661</v>
      </c>
      <c r="BA951" s="89">
        <f>VLOOKUP((A951&amp;AX951),Precios!B:J,9,FALSE)</f>
        <v>32439.18</v>
      </c>
      <c r="BB951" t="s">
        <v>934</v>
      </c>
      <c r="BC951" t="str">
        <f>VLOOKUP((A951&amp;AX951),Precios!B:J,6,FALSE)</f>
        <v>68BOG9</v>
      </c>
    </row>
    <row r="952" spans="1:55">
      <c r="A952" s="53" t="s">
        <v>120</v>
      </c>
      <c r="B952" s="53" t="s">
        <v>994</v>
      </c>
      <c r="C952" t="s">
        <v>995</v>
      </c>
      <c r="D952" t="s">
        <v>926</v>
      </c>
      <c r="M952" t="s">
        <v>996</v>
      </c>
      <c r="S952" t="s">
        <v>996</v>
      </c>
      <c r="AA952" t="s">
        <v>927</v>
      </c>
      <c r="AB952" t="s">
        <v>928</v>
      </c>
      <c r="AC952" t="s">
        <v>929</v>
      </c>
      <c r="AD952" t="s">
        <v>930</v>
      </c>
      <c r="AS952" t="s">
        <v>978</v>
      </c>
      <c r="AU952" t="s">
        <v>997</v>
      </c>
      <c r="AV952" t="s">
        <v>674</v>
      </c>
      <c r="AX952" t="s">
        <v>675</v>
      </c>
      <c r="BA952" s="89">
        <f>VLOOKUP((A952&amp;AX952),Precios!B:J,9,FALSE)</f>
        <v>37588.25</v>
      </c>
      <c r="BB952" t="s">
        <v>934</v>
      </c>
      <c r="BC952" t="str">
        <f>VLOOKUP((A952&amp;AX952),Precios!B:J,6,FALSE)</f>
        <v>68BOG10</v>
      </c>
    </row>
    <row r="953" spans="1:55">
      <c r="A953" s="53" t="s">
        <v>120</v>
      </c>
      <c r="B953" s="53" t="s">
        <v>994</v>
      </c>
      <c r="C953" t="s">
        <v>995</v>
      </c>
      <c r="D953" t="s">
        <v>926</v>
      </c>
      <c r="M953" t="s">
        <v>996</v>
      </c>
      <c r="S953" t="s">
        <v>996</v>
      </c>
      <c r="AA953" t="s">
        <v>927</v>
      </c>
      <c r="AB953" t="s">
        <v>928</v>
      </c>
      <c r="AC953" t="s">
        <v>929</v>
      </c>
      <c r="AD953" t="s">
        <v>930</v>
      </c>
      <c r="AS953" t="s">
        <v>978</v>
      </c>
      <c r="AU953" t="s">
        <v>997</v>
      </c>
      <c r="AV953" t="s">
        <v>685</v>
      </c>
      <c r="AX953" t="s">
        <v>686</v>
      </c>
      <c r="BA953" s="89">
        <f>VLOOKUP((A953&amp;AX953),Precios!B:J,9,FALSE)</f>
        <v>31119.8</v>
      </c>
      <c r="BB953" t="s">
        <v>934</v>
      </c>
      <c r="BC953" t="str">
        <f>VLOOKUP((A953&amp;AX953),Precios!B:J,6,FALSE)</f>
        <v>68BOG11</v>
      </c>
    </row>
    <row r="954" spans="1:55">
      <c r="A954" s="53" t="s">
        <v>120</v>
      </c>
      <c r="B954" s="53" t="s">
        <v>994</v>
      </c>
      <c r="C954" t="s">
        <v>995</v>
      </c>
      <c r="D954" t="s">
        <v>926</v>
      </c>
      <c r="M954" t="s">
        <v>996</v>
      </c>
      <c r="S954" t="s">
        <v>996</v>
      </c>
      <c r="AA954" t="s">
        <v>927</v>
      </c>
      <c r="AB954" t="s">
        <v>928</v>
      </c>
      <c r="AC954" t="s">
        <v>929</v>
      </c>
      <c r="AD954" t="s">
        <v>930</v>
      </c>
      <c r="AS954" t="s">
        <v>978</v>
      </c>
      <c r="AU954" t="s">
        <v>997</v>
      </c>
      <c r="AV954" t="s">
        <v>662</v>
      </c>
      <c r="AX954" t="s">
        <v>663</v>
      </c>
      <c r="BA954" s="89">
        <f>VLOOKUP((A954&amp;AX954),Precios!B:J,9,FALSE)</f>
        <v>32453.58</v>
      </c>
      <c r="BB954" t="s">
        <v>934</v>
      </c>
      <c r="BC954" t="str">
        <f>VLOOKUP((A954&amp;AX954),Precios!B:J,6,FALSE)</f>
        <v>68BOG12</v>
      </c>
    </row>
    <row r="955" spans="1:55">
      <c r="A955" s="53" t="s">
        <v>120</v>
      </c>
      <c r="B955" s="53" t="s">
        <v>994</v>
      </c>
      <c r="C955" t="s">
        <v>995</v>
      </c>
      <c r="D955" t="s">
        <v>926</v>
      </c>
      <c r="M955" t="s">
        <v>996</v>
      </c>
      <c r="S955" t="s">
        <v>996</v>
      </c>
      <c r="AA955" t="s">
        <v>927</v>
      </c>
      <c r="AB955" t="s">
        <v>928</v>
      </c>
      <c r="AC955" t="s">
        <v>929</v>
      </c>
      <c r="AD955" t="s">
        <v>930</v>
      </c>
      <c r="AS955" t="s">
        <v>978</v>
      </c>
      <c r="AU955" t="s">
        <v>997</v>
      </c>
      <c r="AV955" t="s">
        <v>669</v>
      </c>
      <c r="AW955" t="s">
        <v>996</v>
      </c>
      <c r="AX955" t="s">
        <v>670</v>
      </c>
      <c r="BA955" s="89">
        <f>VLOOKUP((A955&amp;AX955),Precios!B:J,9,FALSE)</f>
        <v>37822.85</v>
      </c>
      <c r="BB955" t="s">
        <v>934</v>
      </c>
      <c r="BC955" t="str">
        <f>VLOOKUP((A955&amp;AX955),Precios!B:J,6,FALSE)</f>
        <v>68BOG13</v>
      </c>
    </row>
    <row r="956" spans="1:55">
      <c r="A956" s="53" t="s">
        <v>120</v>
      </c>
      <c r="B956" s="53" t="s">
        <v>994</v>
      </c>
      <c r="C956" t="s">
        <v>995</v>
      </c>
      <c r="D956" t="s">
        <v>926</v>
      </c>
      <c r="M956" t="s">
        <v>996</v>
      </c>
      <c r="S956" t="s">
        <v>996</v>
      </c>
      <c r="AA956" t="s">
        <v>927</v>
      </c>
      <c r="AB956" t="s">
        <v>928</v>
      </c>
      <c r="AC956" t="s">
        <v>929</v>
      </c>
      <c r="AD956" t="s">
        <v>930</v>
      </c>
      <c r="AS956" t="s">
        <v>978</v>
      </c>
      <c r="AU956" t="s">
        <v>997</v>
      </c>
      <c r="AV956" t="s">
        <v>693</v>
      </c>
      <c r="AX956" t="s">
        <v>694</v>
      </c>
      <c r="BA956" s="89">
        <f>VLOOKUP((A956&amp;AX956),Precios!B:J,9,FALSE)</f>
        <v>42699.6</v>
      </c>
      <c r="BB956" t="s">
        <v>934</v>
      </c>
      <c r="BC956" t="str">
        <f>VLOOKUP((A956&amp;AX956),Precios!B:J,6,FALSE)</f>
        <v>68BOG14</v>
      </c>
    </row>
    <row r="957" spans="1:55">
      <c r="A957" s="53" t="s">
        <v>120</v>
      </c>
      <c r="B957" s="53" t="s">
        <v>994</v>
      </c>
      <c r="C957" t="s">
        <v>995</v>
      </c>
      <c r="D957" t="s">
        <v>926</v>
      </c>
      <c r="M957" t="s">
        <v>996</v>
      </c>
      <c r="S957" t="s">
        <v>996</v>
      </c>
      <c r="AA957" t="s">
        <v>927</v>
      </c>
      <c r="AB957" t="s">
        <v>928</v>
      </c>
      <c r="AC957" t="s">
        <v>929</v>
      </c>
      <c r="AD957" t="s">
        <v>930</v>
      </c>
      <c r="AS957" t="s">
        <v>978</v>
      </c>
      <c r="AU957" t="s">
        <v>997</v>
      </c>
      <c r="AV957" t="s">
        <v>687</v>
      </c>
      <c r="AX957" t="s">
        <v>688</v>
      </c>
      <c r="BA957" s="89">
        <f>VLOOKUP((A957&amp;AX957),Precios!B:J,9,FALSE)</f>
        <v>39156.1</v>
      </c>
      <c r="BB957" t="s">
        <v>934</v>
      </c>
      <c r="BC957" t="str">
        <f>VLOOKUP((A957&amp;AX957),Precios!B:J,6,FALSE)</f>
        <v>68BOG16</v>
      </c>
    </row>
    <row r="958" spans="1:55">
      <c r="A958" s="53" t="s">
        <v>120</v>
      </c>
      <c r="B958" s="53" t="s">
        <v>994</v>
      </c>
      <c r="C958" t="s">
        <v>995</v>
      </c>
      <c r="D958" t="s">
        <v>926</v>
      </c>
      <c r="M958" t="s">
        <v>996</v>
      </c>
      <c r="S958" t="s">
        <v>996</v>
      </c>
      <c r="AA958" t="s">
        <v>927</v>
      </c>
      <c r="AB958" t="s">
        <v>928</v>
      </c>
      <c r="AC958" t="s">
        <v>929</v>
      </c>
      <c r="AD958" t="s">
        <v>930</v>
      </c>
      <c r="AS958" t="s">
        <v>978</v>
      </c>
      <c r="AU958" t="s">
        <v>997</v>
      </c>
      <c r="AV958" t="s">
        <v>667</v>
      </c>
      <c r="AX958" t="s">
        <v>668</v>
      </c>
      <c r="BA958" s="89">
        <f>VLOOKUP((A958&amp;AX958),Precios!B:J,9,FALSE)</f>
        <v>36428.43</v>
      </c>
      <c r="BB958" t="s">
        <v>934</v>
      </c>
      <c r="BC958" t="str">
        <f>VLOOKUP((A958&amp;AX958),Precios!B:J,6,FALSE)</f>
        <v>68BOG17</v>
      </c>
    </row>
    <row r="959" spans="1:55">
      <c r="A959" s="53" t="s">
        <v>120</v>
      </c>
      <c r="B959" s="53" t="s">
        <v>994</v>
      </c>
      <c r="C959" t="s">
        <v>995</v>
      </c>
      <c r="D959" t="s">
        <v>926</v>
      </c>
      <c r="M959" t="s">
        <v>996</v>
      </c>
      <c r="S959" t="s">
        <v>996</v>
      </c>
      <c r="AA959" t="s">
        <v>927</v>
      </c>
      <c r="AB959" t="s">
        <v>928</v>
      </c>
      <c r="AC959" t="s">
        <v>929</v>
      </c>
      <c r="AD959" t="s">
        <v>930</v>
      </c>
      <c r="AS959" t="s">
        <v>978</v>
      </c>
      <c r="AU959" t="s">
        <v>997</v>
      </c>
      <c r="AV959" t="s">
        <v>677</v>
      </c>
      <c r="AX959" t="s">
        <v>678</v>
      </c>
      <c r="BA959" s="89">
        <f>VLOOKUP((A959&amp;AX959),Precios!B:J,9,FALSE)</f>
        <v>39833.97</v>
      </c>
      <c r="BB959" t="s">
        <v>934</v>
      </c>
      <c r="BC959" t="str">
        <f>VLOOKUP((A959&amp;AX959),Precios!B:J,6,FALSE)</f>
        <v>68BOG18</v>
      </c>
    </row>
    <row r="960" spans="1:55">
      <c r="A960" s="53" t="s">
        <v>120</v>
      </c>
      <c r="B960" s="53" t="s">
        <v>994</v>
      </c>
      <c r="C960" t="s">
        <v>995</v>
      </c>
      <c r="D960" t="s">
        <v>926</v>
      </c>
      <c r="M960" t="s">
        <v>996</v>
      </c>
      <c r="S960" t="s">
        <v>996</v>
      </c>
      <c r="AA960" t="s">
        <v>927</v>
      </c>
      <c r="AB960" t="s">
        <v>928</v>
      </c>
      <c r="AC960" t="s">
        <v>929</v>
      </c>
      <c r="AD960" t="s">
        <v>930</v>
      </c>
      <c r="AS960" t="s">
        <v>978</v>
      </c>
      <c r="AU960" t="s">
        <v>997</v>
      </c>
      <c r="AV960" t="s">
        <v>695</v>
      </c>
      <c r="AX960" t="s">
        <v>696</v>
      </c>
      <c r="BA960" s="89">
        <f>VLOOKUP((A960&amp;AX960),Precios!B:J,9,FALSE)</f>
        <v>32766.85</v>
      </c>
      <c r="BB960" t="s">
        <v>934</v>
      </c>
      <c r="BC960" t="str">
        <f>VLOOKUP((A960&amp;AX960),Precios!B:J,6,FALSE)</f>
        <v>68BOG19</v>
      </c>
    </row>
    <row r="961" spans="1:55">
      <c r="A961" s="53" t="s">
        <v>120</v>
      </c>
      <c r="B961" s="53" t="s">
        <v>994</v>
      </c>
      <c r="C961" t="s">
        <v>995</v>
      </c>
      <c r="D961" t="s">
        <v>926</v>
      </c>
      <c r="M961" t="s">
        <v>996</v>
      </c>
      <c r="S961" t="s">
        <v>996</v>
      </c>
      <c r="AA961" t="s">
        <v>927</v>
      </c>
      <c r="AB961" t="s">
        <v>928</v>
      </c>
      <c r="AC961" t="s">
        <v>929</v>
      </c>
      <c r="AD961" t="s">
        <v>930</v>
      </c>
      <c r="AS961" t="s">
        <v>978</v>
      </c>
      <c r="AU961" t="s">
        <v>997</v>
      </c>
      <c r="AV961" t="s">
        <v>697</v>
      </c>
      <c r="AW961" t="s">
        <v>996</v>
      </c>
      <c r="AX961" t="s">
        <v>698</v>
      </c>
      <c r="BA961" s="89">
        <f>VLOOKUP((A961&amp;AX961),Precios!B:J,9,FALSE)</f>
        <v>39139.480000000003</v>
      </c>
      <c r="BB961" t="s">
        <v>934</v>
      </c>
      <c r="BC961" t="str">
        <f>VLOOKUP((A961&amp;AX961),Precios!B:J,6,FALSE)</f>
        <v>68BOG20</v>
      </c>
    </row>
    <row r="962" spans="1:55">
      <c r="A962" s="53" t="s">
        <v>120</v>
      </c>
      <c r="B962" s="53" t="s">
        <v>994</v>
      </c>
      <c r="C962" t="s">
        <v>995</v>
      </c>
      <c r="D962" t="s">
        <v>926</v>
      </c>
      <c r="M962" t="s">
        <v>996</v>
      </c>
      <c r="S962" t="s">
        <v>996</v>
      </c>
      <c r="AA962" t="s">
        <v>927</v>
      </c>
      <c r="AB962" t="s">
        <v>928</v>
      </c>
      <c r="AC962" t="s">
        <v>929</v>
      </c>
      <c r="AD962" t="s">
        <v>930</v>
      </c>
      <c r="AS962" t="s">
        <v>978</v>
      </c>
      <c r="AU962" t="s">
        <v>997</v>
      </c>
      <c r="AV962" t="s">
        <v>679</v>
      </c>
      <c r="AW962" t="s">
        <v>996</v>
      </c>
      <c r="AX962" t="s">
        <v>682</v>
      </c>
      <c r="BA962" s="89">
        <f>VLOOKUP((A962&amp;AX962),Precios!B:J,9,FALSE)</f>
        <v>34694.239999999998</v>
      </c>
      <c r="BB962" t="s">
        <v>934</v>
      </c>
      <c r="BC962" t="str">
        <f>VLOOKUP((A962&amp;AX962),Precios!B:J,6,FALSE)</f>
        <v>68MED31</v>
      </c>
    </row>
    <row r="963" spans="1:55">
      <c r="A963" s="53" t="s">
        <v>120</v>
      </c>
      <c r="B963" s="53" t="s">
        <v>994</v>
      </c>
      <c r="C963" t="s">
        <v>995</v>
      </c>
      <c r="D963" t="s">
        <v>926</v>
      </c>
      <c r="M963" t="s">
        <v>996</v>
      </c>
      <c r="S963" t="s">
        <v>996</v>
      </c>
      <c r="AA963" t="s">
        <v>927</v>
      </c>
      <c r="AB963" t="s">
        <v>928</v>
      </c>
      <c r="AC963" t="s">
        <v>929</v>
      </c>
      <c r="AD963" t="s">
        <v>930</v>
      </c>
      <c r="AS963" t="s">
        <v>978</v>
      </c>
      <c r="AU963" t="s">
        <v>997</v>
      </c>
      <c r="AV963" t="s">
        <v>674</v>
      </c>
      <c r="AX963" t="s">
        <v>676</v>
      </c>
      <c r="BA963" s="89">
        <f>VLOOKUP((A963&amp;AX963),Precios!B:J,9,FALSE)</f>
        <v>38214.03</v>
      </c>
      <c r="BB963" t="s">
        <v>934</v>
      </c>
      <c r="BC963" t="str">
        <f>VLOOKUP((A963&amp;AX963),Precios!B:J,6,FALSE)</f>
        <v>68MED22</v>
      </c>
    </row>
    <row r="964" spans="1:55">
      <c r="A964" s="53" t="s">
        <v>120</v>
      </c>
      <c r="B964" s="53" t="s">
        <v>994</v>
      </c>
      <c r="C964" t="s">
        <v>995</v>
      </c>
      <c r="D964" t="s">
        <v>926</v>
      </c>
      <c r="M964" t="s">
        <v>996</v>
      </c>
      <c r="S964" t="s">
        <v>996</v>
      </c>
      <c r="AA964" t="s">
        <v>927</v>
      </c>
      <c r="AB964" t="s">
        <v>928</v>
      </c>
      <c r="AC964" t="s">
        <v>929</v>
      </c>
      <c r="AD964" t="s">
        <v>930</v>
      </c>
      <c r="AS964" t="s">
        <v>978</v>
      </c>
      <c r="AU964" t="s">
        <v>997</v>
      </c>
      <c r="AV964" t="s">
        <v>671</v>
      </c>
      <c r="AX964" t="s">
        <v>673</v>
      </c>
      <c r="BA964" s="89">
        <f>VLOOKUP((A964&amp;AX964),Precios!B:J,9,FALSE)</f>
        <v>42412.12</v>
      </c>
      <c r="BB964" t="s">
        <v>934</v>
      </c>
      <c r="BC964" t="str">
        <f>VLOOKUP((A964&amp;AX964),Precios!B:J,6,FALSE)</f>
        <v>68MED23</v>
      </c>
    </row>
    <row r="965" spans="1:55">
      <c r="A965" s="53" t="s">
        <v>120</v>
      </c>
      <c r="B965" s="53" t="s">
        <v>994</v>
      </c>
      <c r="C965" t="s">
        <v>995</v>
      </c>
      <c r="D965" t="s">
        <v>926</v>
      </c>
      <c r="M965" t="s">
        <v>996</v>
      </c>
      <c r="S965" t="s">
        <v>996</v>
      </c>
      <c r="AA965" t="s">
        <v>927</v>
      </c>
      <c r="AB965" t="s">
        <v>928</v>
      </c>
      <c r="AC965" t="s">
        <v>929</v>
      </c>
      <c r="AD965" t="s">
        <v>930</v>
      </c>
      <c r="AS965" t="s">
        <v>978</v>
      </c>
      <c r="AU965" t="s">
        <v>997</v>
      </c>
      <c r="AV965" t="s">
        <v>689</v>
      </c>
      <c r="AX965" t="s">
        <v>690</v>
      </c>
      <c r="BA965" s="89">
        <f>VLOOKUP((A965&amp;AX965),Precios!B:J,9,FALSE)</f>
        <v>34650</v>
      </c>
      <c r="BB965" t="s">
        <v>934</v>
      </c>
      <c r="BC965" t="str">
        <f>VLOOKUP((A965&amp;AX965),Precios!B:J,6,FALSE)</f>
        <v>68MED25</v>
      </c>
    </row>
    <row r="966" spans="1:55">
      <c r="A966" s="53" t="s">
        <v>120</v>
      </c>
      <c r="B966" s="53" t="s">
        <v>994</v>
      </c>
      <c r="C966" t="s">
        <v>995</v>
      </c>
      <c r="D966" t="s">
        <v>926</v>
      </c>
      <c r="M966" t="s">
        <v>996</v>
      </c>
      <c r="S966" t="s">
        <v>996</v>
      </c>
      <c r="AA966" t="s">
        <v>927</v>
      </c>
      <c r="AB966" t="s">
        <v>928</v>
      </c>
      <c r="AC966" t="s">
        <v>929</v>
      </c>
      <c r="AD966" t="s">
        <v>930</v>
      </c>
      <c r="AS966" t="s">
        <v>978</v>
      </c>
      <c r="AU966" t="s">
        <v>997</v>
      </c>
      <c r="AV966" t="s">
        <v>679</v>
      </c>
      <c r="AX966" t="s">
        <v>681</v>
      </c>
      <c r="BA966" s="89">
        <f>VLOOKUP((A966&amp;AX966),Precios!B:J,9,FALSE)</f>
        <v>34694.239999999998</v>
      </c>
      <c r="BB966" t="s">
        <v>934</v>
      </c>
      <c r="BC966" t="str">
        <f>VLOOKUP((A966&amp;AX966),Precios!B:J,6,FALSE)</f>
        <v>68CLO26</v>
      </c>
    </row>
    <row r="967" spans="1:55">
      <c r="A967" s="53" t="s">
        <v>120</v>
      </c>
      <c r="B967" s="53" t="s">
        <v>994</v>
      </c>
      <c r="C967" t="s">
        <v>995</v>
      </c>
      <c r="D967" t="s">
        <v>926</v>
      </c>
      <c r="M967" t="s">
        <v>996</v>
      </c>
      <c r="S967" t="s">
        <v>996</v>
      </c>
      <c r="AA967" t="s">
        <v>927</v>
      </c>
      <c r="AB967" t="s">
        <v>928</v>
      </c>
      <c r="AC967" t="s">
        <v>929</v>
      </c>
      <c r="AD967" t="s">
        <v>930</v>
      </c>
      <c r="AS967" t="s">
        <v>978</v>
      </c>
      <c r="AU967" t="s">
        <v>997</v>
      </c>
      <c r="AV967" t="s">
        <v>691</v>
      </c>
      <c r="AX967" t="s">
        <v>692</v>
      </c>
      <c r="BA967" s="89">
        <f>VLOOKUP((A967&amp;AX967),Precios!B:J,9,FALSE)</f>
        <v>31134.67</v>
      </c>
      <c r="BB967" t="s">
        <v>934</v>
      </c>
      <c r="BC967" t="str">
        <f>VLOOKUP((A967&amp;AX967),Precios!B:J,6,FALSE)</f>
        <v>68CLO27</v>
      </c>
    </row>
    <row r="968" spans="1:55">
      <c r="A968" s="53" t="s">
        <v>120</v>
      </c>
      <c r="B968" s="53" t="s">
        <v>994</v>
      </c>
      <c r="C968" t="s">
        <v>995</v>
      </c>
      <c r="D968" t="s">
        <v>926</v>
      </c>
      <c r="M968" t="s">
        <v>996</v>
      </c>
      <c r="S968" t="s">
        <v>996</v>
      </c>
      <c r="AA968" t="s">
        <v>927</v>
      </c>
      <c r="AB968" t="s">
        <v>928</v>
      </c>
      <c r="AC968" t="s">
        <v>929</v>
      </c>
      <c r="AD968" t="s">
        <v>930</v>
      </c>
      <c r="AS968" t="s">
        <v>978</v>
      </c>
      <c r="AU968" t="s">
        <v>997</v>
      </c>
      <c r="AV968" t="s">
        <v>683</v>
      </c>
      <c r="AX968" t="s">
        <v>684</v>
      </c>
      <c r="BA968" s="89">
        <f>VLOOKUP((A968&amp;AX968),Precios!B:J,9,FALSE)</f>
        <v>38974.75</v>
      </c>
      <c r="BB968" t="s">
        <v>934</v>
      </c>
      <c r="BC968" t="str">
        <f>VLOOKUP((A968&amp;AX968),Precios!B:J,6,FALSE)</f>
        <v>68CLO28</v>
      </c>
    </row>
    <row r="969" spans="1:55">
      <c r="A969" s="53" t="s">
        <v>120</v>
      </c>
      <c r="B969" s="53" t="s">
        <v>994</v>
      </c>
      <c r="C969" t="s">
        <v>995</v>
      </c>
      <c r="D969" t="s">
        <v>926</v>
      </c>
      <c r="M969" t="s">
        <v>996</v>
      </c>
      <c r="S969" t="s">
        <v>996</v>
      </c>
      <c r="AA969" t="s">
        <v>927</v>
      </c>
      <c r="AB969" t="s">
        <v>928</v>
      </c>
      <c r="AC969" t="s">
        <v>929</v>
      </c>
      <c r="AD969" t="s">
        <v>930</v>
      </c>
      <c r="AS969" t="s">
        <v>978</v>
      </c>
      <c r="AU969" t="s">
        <v>997</v>
      </c>
      <c r="AV969" t="s">
        <v>664</v>
      </c>
      <c r="AW969" t="s">
        <v>996</v>
      </c>
      <c r="AX969" t="s">
        <v>666</v>
      </c>
      <c r="BA969" s="89">
        <f>VLOOKUP((A969&amp;AX969),Precios!B:J,9,FALSE)</f>
        <v>40049.550000000003</v>
      </c>
      <c r="BB969" t="s">
        <v>934</v>
      </c>
      <c r="BC969" t="str">
        <f>VLOOKUP((A969&amp;AX969),Precios!B:J,6,FALSE)</f>
        <v>68CLO30</v>
      </c>
    </row>
    <row r="970" spans="1:55">
      <c r="A970" s="53" t="s">
        <v>118</v>
      </c>
      <c r="B970" s="53" t="s">
        <v>998</v>
      </c>
      <c r="C970" t="s">
        <v>999</v>
      </c>
      <c r="D970" t="s">
        <v>926</v>
      </c>
      <c r="M970" t="s">
        <v>996</v>
      </c>
      <c r="S970" t="s">
        <v>996</v>
      </c>
      <c r="AA970" t="s">
        <v>927</v>
      </c>
      <c r="AB970" t="s">
        <v>928</v>
      </c>
      <c r="AC970" t="s">
        <v>929</v>
      </c>
      <c r="AD970" t="s">
        <v>930</v>
      </c>
      <c r="AS970" t="s">
        <v>978</v>
      </c>
      <c r="AU970" t="s">
        <v>997</v>
      </c>
      <c r="AV970" t="s">
        <v>933</v>
      </c>
      <c r="AW970" t="s">
        <v>996</v>
      </c>
      <c r="AX970" t="s">
        <v>699</v>
      </c>
      <c r="BA970" s="89">
        <f>VLOOKUP((A970&amp;AX970),Precios!B:J,9,FALSE)</f>
        <v>24021.87</v>
      </c>
      <c r="BB970" t="s">
        <v>934</v>
      </c>
      <c r="BC970" t="str">
        <f>VLOOKUP((A970&amp;AX970),Precios!B:J,6,FALSE)</f>
        <v>69BOG6</v>
      </c>
    </row>
    <row r="971" spans="1:55">
      <c r="A971" s="53" t="s">
        <v>118</v>
      </c>
      <c r="B971" s="53" t="s">
        <v>998</v>
      </c>
      <c r="C971" t="s">
        <v>999</v>
      </c>
      <c r="D971" t="s">
        <v>926</v>
      </c>
      <c r="M971" t="s">
        <v>996</v>
      </c>
      <c r="S971" t="s">
        <v>996</v>
      </c>
      <c r="AA971" t="s">
        <v>927</v>
      </c>
      <c r="AB971" t="s">
        <v>928</v>
      </c>
      <c r="AC971" t="s">
        <v>929</v>
      </c>
      <c r="AD971" t="s">
        <v>930</v>
      </c>
      <c r="AS971" t="s">
        <v>978</v>
      </c>
      <c r="AU971" t="s">
        <v>997</v>
      </c>
      <c r="AV971" t="s">
        <v>700</v>
      </c>
      <c r="AX971" t="s">
        <v>701</v>
      </c>
      <c r="BA971" s="89">
        <f>VLOOKUP((A971&amp;AX971),Precios!B:J,9,FALSE)</f>
        <v>24020.81</v>
      </c>
      <c r="BB971" t="s">
        <v>934</v>
      </c>
      <c r="BC971" t="str">
        <f>VLOOKUP((A971&amp;AX971),Precios!B:J,6,FALSE)</f>
        <v>69BOG7</v>
      </c>
    </row>
    <row r="972" spans="1:55">
      <c r="A972" s="53" t="s">
        <v>118</v>
      </c>
      <c r="B972" s="53" t="s">
        <v>998</v>
      </c>
      <c r="C972" t="s">
        <v>999</v>
      </c>
      <c r="D972" t="s">
        <v>926</v>
      </c>
      <c r="M972" t="s">
        <v>996</v>
      </c>
      <c r="S972" t="s">
        <v>996</v>
      </c>
      <c r="AA972" t="s">
        <v>927</v>
      </c>
      <c r="AB972" t="s">
        <v>928</v>
      </c>
      <c r="AC972" t="s">
        <v>929</v>
      </c>
      <c r="AD972" t="s">
        <v>930</v>
      </c>
      <c r="AS972" t="s">
        <v>978</v>
      </c>
      <c r="AU972" t="s">
        <v>997</v>
      </c>
      <c r="AV972" t="s">
        <v>679</v>
      </c>
      <c r="AX972" t="s">
        <v>680</v>
      </c>
      <c r="BA972" s="89">
        <f>VLOOKUP((A972&amp;AX972),Precios!B:J,9,FALSE)</f>
        <v>21974.48</v>
      </c>
      <c r="BB972" t="s">
        <v>934</v>
      </c>
      <c r="BC972" t="str">
        <f>VLOOKUP((A972&amp;AX972),Precios!B:J,6,FALSE)</f>
        <v>69BOG8</v>
      </c>
    </row>
    <row r="973" spans="1:55">
      <c r="A973" s="53" t="s">
        <v>118</v>
      </c>
      <c r="B973" s="53" t="s">
        <v>998</v>
      </c>
      <c r="C973" t="s">
        <v>999</v>
      </c>
      <c r="D973" t="s">
        <v>926</v>
      </c>
      <c r="M973" t="s">
        <v>996</v>
      </c>
      <c r="S973" t="s">
        <v>996</v>
      </c>
      <c r="AA973" t="s">
        <v>927</v>
      </c>
      <c r="AB973" t="s">
        <v>928</v>
      </c>
      <c r="AC973" t="s">
        <v>929</v>
      </c>
      <c r="AD973" t="s">
        <v>930</v>
      </c>
      <c r="AS973" t="s">
        <v>978</v>
      </c>
      <c r="AU973" t="s">
        <v>997</v>
      </c>
      <c r="AV973" t="s">
        <v>660</v>
      </c>
      <c r="AX973" t="s">
        <v>661</v>
      </c>
      <c r="BA973" s="89">
        <f>VLOOKUP((A973&amp;AX973),Precios!B:J,9,FALSE)</f>
        <v>21951.33</v>
      </c>
      <c r="BB973" t="s">
        <v>934</v>
      </c>
      <c r="BC973" t="str">
        <f>VLOOKUP((A973&amp;AX973),Precios!B:J,6,FALSE)</f>
        <v>69BOG9</v>
      </c>
    </row>
    <row r="974" spans="1:55">
      <c r="A974" s="53" t="s">
        <v>118</v>
      </c>
      <c r="B974" s="53" t="s">
        <v>998</v>
      </c>
      <c r="C974" t="s">
        <v>999</v>
      </c>
      <c r="D974" t="s">
        <v>926</v>
      </c>
      <c r="M974" t="s">
        <v>996</v>
      </c>
      <c r="S974" t="s">
        <v>996</v>
      </c>
      <c r="AA974" t="s">
        <v>927</v>
      </c>
      <c r="AB974" t="s">
        <v>928</v>
      </c>
      <c r="AC974" t="s">
        <v>929</v>
      </c>
      <c r="AD974" t="s">
        <v>930</v>
      </c>
      <c r="AS974" t="s">
        <v>978</v>
      </c>
      <c r="AU974" t="s">
        <v>997</v>
      </c>
      <c r="AV974" t="s">
        <v>674</v>
      </c>
      <c r="AX974" t="s">
        <v>675</v>
      </c>
      <c r="BA974" s="89">
        <f>VLOOKUP((A974&amp;AX974),Precios!B:J,9,FALSE)</f>
        <v>26085.360000000001</v>
      </c>
      <c r="BB974" t="s">
        <v>934</v>
      </c>
      <c r="BC974" t="str">
        <f>VLOOKUP((A974&amp;AX974),Precios!B:J,6,FALSE)</f>
        <v>69BOG10</v>
      </c>
    </row>
    <row r="975" spans="1:55">
      <c r="A975" s="53" t="s">
        <v>118</v>
      </c>
      <c r="B975" s="53" t="s">
        <v>998</v>
      </c>
      <c r="C975" t="s">
        <v>999</v>
      </c>
      <c r="D975" t="s">
        <v>926</v>
      </c>
      <c r="M975" t="s">
        <v>996</v>
      </c>
      <c r="S975" t="s">
        <v>996</v>
      </c>
      <c r="AA975" t="s">
        <v>927</v>
      </c>
      <c r="AB975" t="s">
        <v>928</v>
      </c>
      <c r="AC975" t="s">
        <v>929</v>
      </c>
      <c r="AD975" t="s">
        <v>930</v>
      </c>
      <c r="AS975" t="s">
        <v>978</v>
      </c>
      <c r="AU975" t="s">
        <v>997</v>
      </c>
      <c r="AV975" t="s">
        <v>685</v>
      </c>
      <c r="AX975" t="s">
        <v>686</v>
      </c>
      <c r="BA975" s="89">
        <f>VLOOKUP((A975&amp;AX975),Precios!B:J,9,FALSE)</f>
        <v>24636.73</v>
      </c>
      <c r="BB975" t="s">
        <v>934</v>
      </c>
      <c r="BC975" t="str">
        <f>VLOOKUP((A975&amp;AX975),Precios!B:J,6,FALSE)</f>
        <v>69BOG11</v>
      </c>
    </row>
    <row r="976" spans="1:55">
      <c r="A976" s="53" t="s">
        <v>118</v>
      </c>
      <c r="B976" s="53" t="s">
        <v>998</v>
      </c>
      <c r="C976" t="s">
        <v>999</v>
      </c>
      <c r="D976" t="s">
        <v>926</v>
      </c>
      <c r="M976" t="s">
        <v>996</v>
      </c>
      <c r="S976" t="s">
        <v>996</v>
      </c>
      <c r="AA976" t="s">
        <v>927</v>
      </c>
      <c r="AB976" t="s">
        <v>928</v>
      </c>
      <c r="AC976" t="s">
        <v>929</v>
      </c>
      <c r="AD976" t="s">
        <v>930</v>
      </c>
      <c r="AS976" t="s">
        <v>978</v>
      </c>
      <c r="AU976" t="s">
        <v>997</v>
      </c>
      <c r="AV976" t="s">
        <v>662</v>
      </c>
      <c r="AX976" t="s">
        <v>663</v>
      </c>
      <c r="BA976" s="89">
        <f>VLOOKUP((A976&amp;AX976),Precios!B:J,9,FALSE)</f>
        <v>23761.7</v>
      </c>
      <c r="BB976" t="s">
        <v>934</v>
      </c>
      <c r="BC976" t="str">
        <f>VLOOKUP((A976&amp;AX976),Precios!B:J,6,FALSE)</f>
        <v>69BOG12</v>
      </c>
    </row>
    <row r="977" spans="1:55">
      <c r="A977" s="53" t="s">
        <v>118</v>
      </c>
      <c r="B977" s="53" t="s">
        <v>998</v>
      </c>
      <c r="C977" t="s">
        <v>999</v>
      </c>
      <c r="D977" t="s">
        <v>926</v>
      </c>
      <c r="M977" t="s">
        <v>996</v>
      </c>
      <c r="S977" t="s">
        <v>996</v>
      </c>
      <c r="AA977" t="s">
        <v>927</v>
      </c>
      <c r="AB977" t="s">
        <v>928</v>
      </c>
      <c r="AC977" t="s">
        <v>929</v>
      </c>
      <c r="AD977" t="s">
        <v>930</v>
      </c>
      <c r="AS977" t="s">
        <v>978</v>
      </c>
      <c r="AU977" t="s">
        <v>997</v>
      </c>
      <c r="AV977" t="s">
        <v>669</v>
      </c>
      <c r="AW977" t="s">
        <v>996</v>
      </c>
      <c r="AX977" t="s">
        <v>670</v>
      </c>
      <c r="BA977" s="89">
        <f>VLOOKUP((A977&amp;AX977),Precios!B:J,9,FALSE)</f>
        <v>27640.03</v>
      </c>
      <c r="BB977" t="s">
        <v>934</v>
      </c>
      <c r="BC977" t="str">
        <f>VLOOKUP((A977&amp;AX977),Precios!B:J,6,FALSE)</f>
        <v>69BOG13</v>
      </c>
    </row>
    <row r="978" spans="1:55">
      <c r="A978" s="53" t="s">
        <v>118</v>
      </c>
      <c r="B978" s="53" t="s">
        <v>998</v>
      </c>
      <c r="C978" t="s">
        <v>999</v>
      </c>
      <c r="D978" t="s">
        <v>926</v>
      </c>
      <c r="M978" t="s">
        <v>996</v>
      </c>
      <c r="S978" t="s">
        <v>996</v>
      </c>
      <c r="AA978" t="s">
        <v>927</v>
      </c>
      <c r="AB978" t="s">
        <v>928</v>
      </c>
      <c r="AC978" t="s">
        <v>929</v>
      </c>
      <c r="AD978" t="s">
        <v>930</v>
      </c>
      <c r="AS978" t="s">
        <v>978</v>
      </c>
      <c r="AU978" t="s">
        <v>997</v>
      </c>
      <c r="AV978" t="s">
        <v>693</v>
      </c>
      <c r="AX978" t="s">
        <v>694</v>
      </c>
      <c r="BA978" s="89">
        <f>VLOOKUP((A978&amp;AX978),Precios!B:J,9,FALSE)</f>
        <v>32698.99</v>
      </c>
      <c r="BB978" t="s">
        <v>934</v>
      </c>
      <c r="BC978" t="str">
        <f>VLOOKUP((A978&amp;AX978),Precios!B:J,6,FALSE)</f>
        <v>69BOG14</v>
      </c>
    </row>
    <row r="979" spans="1:55">
      <c r="A979" s="53" t="s">
        <v>118</v>
      </c>
      <c r="B979" s="53" t="s">
        <v>998</v>
      </c>
      <c r="C979" t="s">
        <v>999</v>
      </c>
      <c r="D979" t="s">
        <v>926</v>
      </c>
      <c r="M979" t="s">
        <v>996</v>
      </c>
      <c r="S979" t="s">
        <v>996</v>
      </c>
      <c r="AA979" t="s">
        <v>927</v>
      </c>
      <c r="AB979" t="s">
        <v>928</v>
      </c>
      <c r="AC979" t="s">
        <v>929</v>
      </c>
      <c r="AD979" t="s">
        <v>930</v>
      </c>
      <c r="AS979" t="s">
        <v>978</v>
      </c>
      <c r="AU979" t="s">
        <v>997</v>
      </c>
      <c r="AV979" t="s">
        <v>687</v>
      </c>
      <c r="AX979" t="s">
        <v>688</v>
      </c>
      <c r="BA979" s="89">
        <f>VLOOKUP((A979&amp;AX979),Precios!B:J,9,FALSE)</f>
        <v>28024.28</v>
      </c>
      <c r="BB979" t="s">
        <v>934</v>
      </c>
      <c r="BC979" t="str">
        <f>VLOOKUP((A979&amp;AX979),Precios!B:J,6,FALSE)</f>
        <v>69BOG16</v>
      </c>
    </row>
    <row r="980" spans="1:55">
      <c r="A980" s="53" t="s">
        <v>118</v>
      </c>
      <c r="B980" s="53" t="s">
        <v>998</v>
      </c>
      <c r="C980" t="s">
        <v>999</v>
      </c>
      <c r="D980" t="s">
        <v>926</v>
      </c>
      <c r="M980" t="s">
        <v>996</v>
      </c>
      <c r="S980" t="s">
        <v>996</v>
      </c>
      <c r="AA980" t="s">
        <v>927</v>
      </c>
      <c r="AB980" t="s">
        <v>928</v>
      </c>
      <c r="AC980" t="s">
        <v>929</v>
      </c>
      <c r="AD980" t="s">
        <v>930</v>
      </c>
      <c r="AS980" t="s">
        <v>978</v>
      </c>
      <c r="AU980" t="s">
        <v>997</v>
      </c>
      <c r="AV980" t="s">
        <v>667</v>
      </c>
      <c r="AX980" t="s">
        <v>668</v>
      </c>
      <c r="BA980" s="89">
        <f>VLOOKUP((A980&amp;AX980),Precios!B:J,9,FALSE)</f>
        <v>30662.78</v>
      </c>
      <c r="BB980" t="s">
        <v>934</v>
      </c>
      <c r="BC980" t="str">
        <f>VLOOKUP((A980&amp;AX980),Precios!B:J,6,FALSE)</f>
        <v>69BOG17</v>
      </c>
    </row>
    <row r="981" spans="1:55">
      <c r="A981" s="53" t="s">
        <v>118</v>
      </c>
      <c r="B981" s="53" t="s">
        <v>998</v>
      </c>
      <c r="C981" t="s">
        <v>999</v>
      </c>
      <c r="D981" t="s">
        <v>926</v>
      </c>
      <c r="M981" t="s">
        <v>996</v>
      </c>
      <c r="S981" t="s">
        <v>996</v>
      </c>
      <c r="AA981" t="s">
        <v>927</v>
      </c>
      <c r="AB981" t="s">
        <v>928</v>
      </c>
      <c r="AC981" t="s">
        <v>929</v>
      </c>
      <c r="AD981" t="s">
        <v>930</v>
      </c>
      <c r="AS981" t="s">
        <v>978</v>
      </c>
      <c r="AU981" t="s">
        <v>997</v>
      </c>
      <c r="AV981" t="s">
        <v>677</v>
      </c>
      <c r="AX981" t="s">
        <v>678</v>
      </c>
      <c r="BA981" s="89">
        <f>VLOOKUP((A981&amp;AX981),Precios!B:J,9,FALSE)</f>
        <v>31535.01</v>
      </c>
      <c r="BB981" t="s">
        <v>934</v>
      </c>
      <c r="BC981" t="str">
        <f>VLOOKUP((A981&amp;AX981),Precios!B:J,6,FALSE)</f>
        <v>69BOG18</v>
      </c>
    </row>
    <row r="982" spans="1:55">
      <c r="A982" s="53" t="s">
        <v>118</v>
      </c>
      <c r="B982" s="53" t="s">
        <v>998</v>
      </c>
      <c r="C982" t="s">
        <v>999</v>
      </c>
      <c r="D982" t="s">
        <v>926</v>
      </c>
      <c r="M982" t="s">
        <v>996</v>
      </c>
      <c r="S982" t="s">
        <v>996</v>
      </c>
      <c r="AA982" t="s">
        <v>927</v>
      </c>
      <c r="AB982" t="s">
        <v>928</v>
      </c>
      <c r="AC982" t="s">
        <v>929</v>
      </c>
      <c r="AD982" t="s">
        <v>930</v>
      </c>
      <c r="AS982" t="s">
        <v>978</v>
      </c>
      <c r="AU982" t="s">
        <v>997</v>
      </c>
      <c r="AV982" t="s">
        <v>695</v>
      </c>
      <c r="AX982" t="s">
        <v>696</v>
      </c>
      <c r="BA982" s="89">
        <f>VLOOKUP((A982&amp;AX982),Precios!B:J,9,FALSE)</f>
        <v>31705.98</v>
      </c>
      <c r="BB982" t="s">
        <v>934</v>
      </c>
      <c r="BC982" t="str">
        <f>VLOOKUP((A982&amp;AX982),Precios!B:J,6,FALSE)</f>
        <v>69BOG19</v>
      </c>
    </row>
    <row r="983" spans="1:55">
      <c r="A983" s="53" t="s">
        <v>118</v>
      </c>
      <c r="B983" s="53" t="s">
        <v>998</v>
      </c>
      <c r="C983" t="s">
        <v>999</v>
      </c>
      <c r="D983" t="s">
        <v>926</v>
      </c>
      <c r="M983" t="s">
        <v>996</v>
      </c>
      <c r="S983" t="s">
        <v>996</v>
      </c>
      <c r="AA983" t="s">
        <v>927</v>
      </c>
      <c r="AB983" t="s">
        <v>928</v>
      </c>
      <c r="AC983" t="s">
        <v>929</v>
      </c>
      <c r="AD983" t="s">
        <v>930</v>
      </c>
      <c r="AS983" t="s">
        <v>978</v>
      </c>
      <c r="AU983" t="s">
        <v>997</v>
      </c>
      <c r="AV983" t="s">
        <v>697</v>
      </c>
      <c r="AW983" t="s">
        <v>996</v>
      </c>
      <c r="AX983" t="s">
        <v>698</v>
      </c>
      <c r="BA983" s="89">
        <f>VLOOKUP((A983&amp;AX983),Precios!B:J,9,FALSE)</f>
        <v>29342.13</v>
      </c>
      <c r="BB983" t="s">
        <v>934</v>
      </c>
      <c r="BC983" t="str">
        <f>VLOOKUP((A983&amp;AX983),Precios!B:J,6,FALSE)</f>
        <v>69BOG20</v>
      </c>
    </row>
    <row r="984" spans="1:55">
      <c r="A984" s="53" t="s">
        <v>118</v>
      </c>
      <c r="B984" s="53" t="s">
        <v>998</v>
      </c>
      <c r="C984" t="s">
        <v>999</v>
      </c>
      <c r="D984" t="s">
        <v>926</v>
      </c>
      <c r="M984" t="s">
        <v>996</v>
      </c>
      <c r="S984" t="s">
        <v>996</v>
      </c>
      <c r="AA984" t="s">
        <v>927</v>
      </c>
      <c r="AB984" t="s">
        <v>928</v>
      </c>
      <c r="AC984" t="s">
        <v>929</v>
      </c>
      <c r="AD984" t="s">
        <v>930</v>
      </c>
      <c r="AS984" t="s">
        <v>978</v>
      </c>
      <c r="AU984" t="s">
        <v>997</v>
      </c>
      <c r="AV984" t="s">
        <v>679</v>
      </c>
      <c r="AW984" t="s">
        <v>996</v>
      </c>
      <c r="AX984" t="s">
        <v>682</v>
      </c>
      <c r="BA984" s="89">
        <f>VLOOKUP((A984&amp;AX984),Precios!B:J,9,FALSE)</f>
        <v>23266.84</v>
      </c>
      <c r="BB984" t="s">
        <v>934</v>
      </c>
      <c r="BC984" t="str">
        <f>VLOOKUP((A984&amp;AX984),Precios!B:J,6,FALSE)</f>
        <v>69MED31</v>
      </c>
    </row>
    <row r="985" spans="1:55">
      <c r="A985" s="53" t="s">
        <v>118</v>
      </c>
      <c r="B985" s="53" t="s">
        <v>998</v>
      </c>
      <c r="C985" t="s">
        <v>999</v>
      </c>
      <c r="D985" t="s">
        <v>926</v>
      </c>
      <c r="M985" t="s">
        <v>996</v>
      </c>
      <c r="S985" t="s">
        <v>996</v>
      </c>
      <c r="AA985" t="s">
        <v>927</v>
      </c>
      <c r="AB985" t="s">
        <v>928</v>
      </c>
      <c r="AC985" t="s">
        <v>929</v>
      </c>
      <c r="AD985" t="s">
        <v>930</v>
      </c>
      <c r="AS985" t="s">
        <v>978</v>
      </c>
      <c r="AU985" t="s">
        <v>997</v>
      </c>
      <c r="AV985" t="s">
        <v>674</v>
      </c>
      <c r="AX985" t="s">
        <v>676</v>
      </c>
      <c r="BA985" s="89">
        <f>VLOOKUP((A985&amp;AX985),Precios!B:J,9,FALSE)</f>
        <v>26520.21</v>
      </c>
      <c r="BB985" t="s">
        <v>934</v>
      </c>
      <c r="BC985" t="str">
        <f>VLOOKUP((A985&amp;AX985),Precios!B:J,6,FALSE)</f>
        <v>69MED22</v>
      </c>
    </row>
    <row r="986" spans="1:55">
      <c r="A986" s="53" t="s">
        <v>118</v>
      </c>
      <c r="B986" s="53" t="s">
        <v>998</v>
      </c>
      <c r="C986" t="s">
        <v>999</v>
      </c>
      <c r="D986" t="s">
        <v>926</v>
      </c>
      <c r="M986" t="s">
        <v>996</v>
      </c>
      <c r="S986" t="s">
        <v>996</v>
      </c>
      <c r="AA986" t="s">
        <v>927</v>
      </c>
      <c r="AB986" t="s">
        <v>928</v>
      </c>
      <c r="AC986" t="s">
        <v>929</v>
      </c>
      <c r="AD986" t="s">
        <v>930</v>
      </c>
      <c r="AS986" t="s">
        <v>978</v>
      </c>
      <c r="AU986" t="s">
        <v>997</v>
      </c>
      <c r="AV986" t="s">
        <v>671</v>
      </c>
      <c r="AX986" t="s">
        <v>673</v>
      </c>
      <c r="BA986" s="89">
        <f>VLOOKUP((A986&amp;AX986),Precios!B:J,9,FALSE)</f>
        <v>26478.44</v>
      </c>
      <c r="BB986" t="s">
        <v>934</v>
      </c>
      <c r="BC986" t="str">
        <f>VLOOKUP((A986&amp;AX986),Precios!B:J,6,FALSE)</f>
        <v>69MED23</v>
      </c>
    </row>
    <row r="987" spans="1:55">
      <c r="A987" s="53" t="s">
        <v>118</v>
      </c>
      <c r="B987" s="53" t="s">
        <v>998</v>
      </c>
      <c r="C987" t="s">
        <v>999</v>
      </c>
      <c r="D987" t="s">
        <v>926</v>
      </c>
      <c r="M987" t="s">
        <v>996</v>
      </c>
      <c r="S987" t="s">
        <v>996</v>
      </c>
      <c r="AA987" t="s">
        <v>927</v>
      </c>
      <c r="AB987" t="s">
        <v>928</v>
      </c>
      <c r="AC987" t="s">
        <v>929</v>
      </c>
      <c r="AD987" t="s">
        <v>930</v>
      </c>
      <c r="AS987" t="s">
        <v>978</v>
      </c>
      <c r="AU987" t="s">
        <v>997</v>
      </c>
      <c r="AV987" t="s">
        <v>689</v>
      </c>
      <c r="AX987" t="s">
        <v>690</v>
      </c>
      <c r="BA987" s="89">
        <f>VLOOKUP((A987&amp;AX987),Precios!B:J,9,FALSE)</f>
        <v>23901.24</v>
      </c>
      <c r="BB987" t="s">
        <v>934</v>
      </c>
      <c r="BC987" t="str">
        <f>VLOOKUP((A987&amp;AX987),Precios!B:J,6,FALSE)</f>
        <v>69MED25</v>
      </c>
    </row>
    <row r="988" spans="1:55">
      <c r="A988" s="53" t="s">
        <v>118</v>
      </c>
      <c r="B988" s="53" t="s">
        <v>998</v>
      </c>
      <c r="C988" t="s">
        <v>999</v>
      </c>
      <c r="D988" t="s">
        <v>926</v>
      </c>
      <c r="M988" t="s">
        <v>996</v>
      </c>
      <c r="S988" t="s">
        <v>996</v>
      </c>
      <c r="AA988" t="s">
        <v>927</v>
      </c>
      <c r="AB988" t="s">
        <v>928</v>
      </c>
      <c r="AC988" t="s">
        <v>929</v>
      </c>
      <c r="AD988" t="s">
        <v>930</v>
      </c>
      <c r="AS988" t="s">
        <v>978</v>
      </c>
      <c r="AU988" t="s">
        <v>997</v>
      </c>
      <c r="AV988" t="s">
        <v>679</v>
      </c>
      <c r="AX988" t="s">
        <v>681</v>
      </c>
      <c r="BA988" s="89">
        <f>VLOOKUP((A988&amp;AX988),Precios!B:J,9,FALSE)</f>
        <v>23266.84</v>
      </c>
      <c r="BB988" t="s">
        <v>934</v>
      </c>
      <c r="BC988" t="str">
        <f>VLOOKUP((A988&amp;AX988),Precios!B:J,6,FALSE)</f>
        <v>69CLO26</v>
      </c>
    </row>
    <row r="989" spans="1:55">
      <c r="A989" s="53" t="s">
        <v>118</v>
      </c>
      <c r="B989" s="53" t="s">
        <v>998</v>
      </c>
      <c r="C989" t="s">
        <v>999</v>
      </c>
      <c r="D989" t="s">
        <v>926</v>
      </c>
      <c r="M989" t="s">
        <v>996</v>
      </c>
      <c r="S989" t="s">
        <v>996</v>
      </c>
      <c r="AA989" t="s">
        <v>927</v>
      </c>
      <c r="AB989" t="s">
        <v>928</v>
      </c>
      <c r="AC989" t="s">
        <v>929</v>
      </c>
      <c r="AD989" t="s">
        <v>930</v>
      </c>
      <c r="AS989" t="s">
        <v>978</v>
      </c>
      <c r="AU989" t="s">
        <v>997</v>
      </c>
      <c r="AV989" t="s">
        <v>691</v>
      </c>
      <c r="AX989" t="s">
        <v>692</v>
      </c>
      <c r="BA989" s="89">
        <f>VLOOKUP((A989&amp;AX989),Precios!B:J,9,FALSE)</f>
        <v>23011.94</v>
      </c>
      <c r="BB989" t="s">
        <v>934</v>
      </c>
      <c r="BC989" t="str">
        <f>VLOOKUP((A989&amp;AX989),Precios!B:J,6,FALSE)</f>
        <v>69CLO27</v>
      </c>
    </row>
    <row r="990" spans="1:55">
      <c r="A990" s="53" t="s">
        <v>118</v>
      </c>
      <c r="B990" s="53" t="s">
        <v>998</v>
      </c>
      <c r="C990" t="s">
        <v>999</v>
      </c>
      <c r="D990" t="s">
        <v>926</v>
      </c>
      <c r="M990" t="s">
        <v>996</v>
      </c>
      <c r="S990" t="s">
        <v>996</v>
      </c>
      <c r="AA990" t="s">
        <v>927</v>
      </c>
      <c r="AB990" t="s">
        <v>928</v>
      </c>
      <c r="AC990" t="s">
        <v>929</v>
      </c>
      <c r="AD990" t="s">
        <v>930</v>
      </c>
      <c r="AS990" t="s">
        <v>978</v>
      </c>
      <c r="AU990" t="s">
        <v>997</v>
      </c>
      <c r="AV990" t="s">
        <v>683</v>
      </c>
      <c r="AX990" t="s">
        <v>684</v>
      </c>
      <c r="BA990" s="89">
        <f>VLOOKUP((A990&amp;AX990),Precios!B:J,9,FALSE)</f>
        <v>26814.47</v>
      </c>
      <c r="BB990" t="s">
        <v>934</v>
      </c>
      <c r="BC990" t="str">
        <f>VLOOKUP((A990&amp;AX990),Precios!B:J,6,FALSE)</f>
        <v>69CLO28</v>
      </c>
    </row>
    <row r="991" spans="1:55">
      <c r="A991" s="53" t="s">
        <v>118</v>
      </c>
      <c r="B991" s="53" t="s">
        <v>998</v>
      </c>
      <c r="C991" t="s">
        <v>999</v>
      </c>
      <c r="D991" t="s">
        <v>926</v>
      </c>
      <c r="M991" t="s">
        <v>996</v>
      </c>
      <c r="S991" t="s">
        <v>996</v>
      </c>
      <c r="AA991" t="s">
        <v>927</v>
      </c>
      <c r="AB991" t="s">
        <v>928</v>
      </c>
      <c r="AC991" t="s">
        <v>929</v>
      </c>
      <c r="AD991" t="s">
        <v>930</v>
      </c>
      <c r="AS991" t="s">
        <v>978</v>
      </c>
      <c r="AU991" t="s">
        <v>997</v>
      </c>
      <c r="AV991" t="s">
        <v>664</v>
      </c>
      <c r="AW991" t="s">
        <v>996</v>
      </c>
      <c r="AX991" t="s">
        <v>666</v>
      </c>
      <c r="BA991" s="89">
        <f>VLOOKUP((A991&amp;AX991),Precios!B:J,9,FALSE)</f>
        <v>31705.98</v>
      </c>
      <c r="BB991" t="s">
        <v>934</v>
      </c>
      <c r="BC991" t="str">
        <f>VLOOKUP((A991&amp;AX991),Precios!B:J,6,FALSE)</f>
        <v>69CLO30</v>
      </c>
    </row>
    <row r="992" spans="1:55">
      <c r="A992" s="53" t="s">
        <v>145</v>
      </c>
      <c r="B992" s="53" t="s">
        <v>1000</v>
      </c>
      <c r="C992" t="s">
        <v>1001</v>
      </c>
      <c r="D992" t="s">
        <v>926</v>
      </c>
      <c r="AA992" t="s">
        <v>927</v>
      </c>
      <c r="AB992" t="s">
        <v>928</v>
      </c>
      <c r="AC992" t="s">
        <v>929</v>
      </c>
      <c r="AD992" t="s">
        <v>930</v>
      </c>
      <c r="AS992" t="s">
        <v>978</v>
      </c>
      <c r="AU992" t="s">
        <v>988</v>
      </c>
      <c r="AV992" t="s">
        <v>933</v>
      </c>
      <c r="AX992" t="s">
        <v>699</v>
      </c>
      <c r="BA992" s="89">
        <f>VLOOKUP((A992&amp;AX992),Precios!B:J,9,FALSE)</f>
        <v>1173.43</v>
      </c>
      <c r="BB992" t="s">
        <v>934</v>
      </c>
      <c r="BC992" t="str">
        <f>VLOOKUP((A992&amp;AX992),Precios!B:J,6,FALSE)</f>
        <v>47BOG6</v>
      </c>
    </row>
    <row r="993" spans="1:55">
      <c r="A993" s="53" t="s">
        <v>145</v>
      </c>
      <c r="B993" s="53" t="s">
        <v>1000</v>
      </c>
      <c r="C993" t="s">
        <v>1001</v>
      </c>
      <c r="D993" t="s">
        <v>926</v>
      </c>
      <c r="AA993" t="s">
        <v>927</v>
      </c>
      <c r="AB993" t="s">
        <v>928</v>
      </c>
      <c r="AC993" t="s">
        <v>929</v>
      </c>
      <c r="AD993" t="s">
        <v>930</v>
      </c>
      <c r="AS993" t="s">
        <v>978</v>
      </c>
      <c r="AU993" t="s">
        <v>988</v>
      </c>
      <c r="AV993" t="s">
        <v>700</v>
      </c>
      <c r="AX993" t="s">
        <v>701</v>
      </c>
      <c r="BA993" s="89">
        <f>VLOOKUP((A993&amp;AX993),Precios!B:J,9,FALSE)</f>
        <v>1170.24</v>
      </c>
      <c r="BB993" t="s">
        <v>934</v>
      </c>
      <c r="BC993" t="str">
        <f>VLOOKUP((A993&amp;AX993),Precios!B:J,6,FALSE)</f>
        <v>47BOG7</v>
      </c>
    </row>
    <row r="994" spans="1:55">
      <c r="A994" s="53" t="s">
        <v>145</v>
      </c>
      <c r="B994" s="53" t="s">
        <v>1000</v>
      </c>
      <c r="C994" t="s">
        <v>1001</v>
      </c>
      <c r="D994" t="s">
        <v>926</v>
      </c>
      <c r="AA994" t="s">
        <v>927</v>
      </c>
      <c r="AB994" t="s">
        <v>928</v>
      </c>
      <c r="AC994" t="s">
        <v>929</v>
      </c>
      <c r="AD994" t="s">
        <v>930</v>
      </c>
      <c r="AS994" t="s">
        <v>978</v>
      </c>
      <c r="AU994" t="s">
        <v>988</v>
      </c>
      <c r="AV994" t="s">
        <v>679</v>
      </c>
      <c r="AX994" t="s">
        <v>680</v>
      </c>
      <c r="BA994" s="89">
        <f>VLOOKUP((A994&amp;AX994),Precios!B:J,9,FALSE)</f>
        <v>1008.83</v>
      </c>
      <c r="BB994" t="s">
        <v>934</v>
      </c>
      <c r="BC994" t="str">
        <f>VLOOKUP((A994&amp;AX994),Precios!B:J,6,FALSE)</f>
        <v>47BOG8</v>
      </c>
    </row>
    <row r="995" spans="1:55">
      <c r="A995" s="53" t="s">
        <v>145</v>
      </c>
      <c r="B995" s="53" t="s">
        <v>1000</v>
      </c>
      <c r="C995" t="s">
        <v>1001</v>
      </c>
      <c r="D995" t="s">
        <v>926</v>
      </c>
      <c r="AA995" t="s">
        <v>927</v>
      </c>
      <c r="AB995" t="s">
        <v>928</v>
      </c>
      <c r="AC995" t="s">
        <v>929</v>
      </c>
      <c r="AD995" t="s">
        <v>930</v>
      </c>
      <c r="AS995" t="s">
        <v>978</v>
      </c>
      <c r="AU995" t="s">
        <v>988</v>
      </c>
      <c r="AV995" t="s">
        <v>660</v>
      </c>
      <c r="AX995" t="s">
        <v>661</v>
      </c>
      <c r="BA995" s="89">
        <f>VLOOKUP((A995&amp;AX995),Precios!B:J,9,FALSE)</f>
        <v>1140.54</v>
      </c>
      <c r="BB995" t="s">
        <v>934</v>
      </c>
      <c r="BC995" t="str">
        <f>VLOOKUP((A995&amp;AX995),Precios!B:J,6,FALSE)</f>
        <v>47BOG9</v>
      </c>
    </row>
    <row r="996" spans="1:55">
      <c r="A996" s="53" t="s">
        <v>145</v>
      </c>
      <c r="B996" s="53" t="s">
        <v>1000</v>
      </c>
      <c r="C996" t="s">
        <v>1001</v>
      </c>
      <c r="D996" t="s">
        <v>926</v>
      </c>
      <c r="AA996" t="s">
        <v>927</v>
      </c>
      <c r="AB996" t="s">
        <v>928</v>
      </c>
      <c r="AC996" t="s">
        <v>929</v>
      </c>
      <c r="AD996" t="s">
        <v>930</v>
      </c>
      <c r="AS996" t="s">
        <v>978</v>
      </c>
      <c r="AU996" t="s">
        <v>988</v>
      </c>
      <c r="AV996" t="s">
        <v>674</v>
      </c>
      <c r="AX996" t="s">
        <v>675</v>
      </c>
      <c r="BA996" s="89">
        <f>VLOOKUP((A996&amp;AX996),Precios!B:J,9,FALSE)</f>
        <v>1088.94</v>
      </c>
      <c r="BB996" t="s">
        <v>934</v>
      </c>
      <c r="BC996" t="str">
        <f>VLOOKUP((A996&amp;AX996),Precios!B:J,6,FALSE)</f>
        <v>47BOG10</v>
      </c>
    </row>
    <row r="997" spans="1:55">
      <c r="A997" s="53" t="s">
        <v>145</v>
      </c>
      <c r="B997" s="53" t="s">
        <v>1000</v>
      </c>
      <c r="C997" t="s">
        <v>1001</v>
      </c>
      <c r="D997" t="s">
        <v>926</v>
      </c>
      <c r="AA997" t="s">
        <v>927</v>
      </c>
      <c r="AB997" t="s">
        <v>928</v>
      </c>
      <c r="AC997" t="s">
        <v>929</v>
      </c>
      <c r="AD997" t="s">
        <v>930</v>
      </c>
      <c r="AS997" t="s">
        <v>978</v>
      </c>
      <c r="AU997" t="s">
        <v>988</v>
      </c>
      <c r="AV997" t="s">
        <v>685</v>
      </c>
      <c r="AX997" t="s">
        <v>686</v>
      </c>
      <c r="BA997" s="89">
        <f>VLOOKUP((A997&amp;AX997),Precios!B:J,9,FALSE)</f>
        <v>562.82000000000005</v>
      </c>
      <c r="BB997" t="s">
        <v>934</v>
      </c>
      <c r="BC997" t="str">
        <f>VLOOKUP((A997&amp;AX997),Precios!B:J,6,FALSE)</f>
        <v>47BOG11</v>
      </c>
    </row>
    <row r="998" spans="1:55">
      <c r="A998" s="53" t="s">
        <v>145</v>
      </c>
      <c r="B998" s="53" t="s">
        <v>1000</v>
      </c>
      <c r="C998" t="s">
        <v>1001</v>
      </c>
      <c r="D998" t="s">
        <v>926</v>
      </c>
      <c r="AA998" t="s">
        <v>927</v>
      </c>
      <c r="AB998" t="s">
        <v>928</v>
      </c>
      <c r="AC998" t="s">
        <v>929</v>
      </c>
      <c r="AD998" t="s">
        <v>930</v>
      </c>
      <c r="AS998" t="s">
        <v>978</v>
      </c>
      <c r="AU998" t="s">
        <v>988</v>
      </c>
      <c r="AV998" t="s">
        <v>662</v>
      </c>
      <c r="AX998" t="s">
        <v>663</v>
      </c>
      <c r="BA998" s="89">
        <f>VLOOKUP((A998&amp;AX998),Precios!B:J,9,FALSE)</f>
        <v>1060.8699999999999</v>
      </c>
      <c r="BB998" t="s">
        <v>934</v>
      </c>
      <c r="BC998" t="str">
        <f>VLOOKUP((A998&amp;AX998),Precios!B:J,6,FALSE)</f>
        <v>47BOG12</v>
      </c>
    </row>
    <row r="999" spans="1:55">
      <c r="A999" s="53" t="s">
        <v>145</v>
      </c>
      <c r="B999" s="53" t="s">
        <v>1000</v>
      </c>
      <c r="C999" t="s">
        <v>1001</v>
      </c>
      <c r="D999" t="s">
        <v>926</v>
      </c>
      <c r="AA999" t="s">
        <v>927</v>
      </c>
      <c r="AB999" t="s">
        <v>928</v>
      </c>
      <c r="AC999" t="s">
        <v>929</v>
      </c>
      <c r="AD999" t="s">
        <v>930</v>
      </c>
      <c r="AS999" t="s">
        <v>978</v>
      </c>
      <c r="AU999" t="s">
        <v>988</v>
      </c>
      <c r="AV999" t="s">
        <v>669</v>
      </c>
      <c r="AX999" t="s">
        <v>670</v>
      </c>
      <c r="BA999" s="89">
        <f>VLOOKUP((A999&amp;AX999),Precios!B:J,9,FALSE)</f>
        <v>1019.62</v>
      </c>
      <c r="BB999" t="s">
        <v>934</v>
      </c>
      <c r="BC999" t="str">
        <f>VLOOKUP((A999&amp;AX999),Precios!B:J,6,FALSE)</f>
        <v>47BOG13</v>
      </c>
    </row>
    <row r="1000" spans="1:55">
      <c r="A1000" s="53" t="s">
        <v>145</v>
      </c>
      <c r="B1000" s="53" t="s">
        <v>1000</v>
      </c>
      <c r="C1000" t="s">
        <v>1001</v>
      </c>
      <c r="D1000" t="s">
        <v>926</v>
      </c>
      <c r="AA1000" t="s">
        <v>927</v>
      </c>
      <c r="AB1000" t="s">
        <v>928</v>
      </c>
      <c r="AC1000" t="s">
        <v>929</v>
      </c>
      <c r="AD1000" t="s">
        <v>930</v>
      </c>
      <c r="AS1000" t="s">
        <v>978</v>
      </c>
      <c r="AU1000" t="s">
        <v>988</v>
      </c>
      <c r="AV1000" t="s">
        <v>693</v>
      </c>
      <c r="AX1000" t="s">
        <v>694</v>
      </c>
      <c r="BA1000" s="89">
        <f>VLOOKUP((A1000&amp;AX1000),Precios!B:J,9,FALSE)</f>
        <v>1078.8</v>
      </c>
      <c r="BB1000" t="s">
        <v>934</v>
      </c>
      <c r="BC1000" t="str">
        <f>VLOOKUP((A1000&amp;AX1000),Precios!B:J,6,FALSE)</f>
        <v>47BOG14</v>
      </c>
    </row>
    <row r="1001" spans="1:55">
      <c r="A1001" s="53" t="s">
        <v>145</v>
      </c>
      <c r="B1001" s="53" t="s">
        <v>1000</v>
      </c>
      <c r="C1001" t="s">
        <v>1001</v>
      </c>
      <c r="D1001" t="s">
        <v>926</v>
      </c>
      <c r="AA1001" t="s">
        <v>927</v>
      </c>
      <c r="AB1001" t="s">
        <v>928</v>
      </c>
      <c r="AC1001" t="s">
        <v>929</v>
      </c>
      <c r="AD1001" t="s">
        <v>930</v>
      </c>
      <c r="AS1001" t="s">
        <v>978</v>
      </c>
      <c r="AU1001" t="s">
        <v>988</v>
      </c>
      <c r="AV1001" t="s">
        <v>687</v>
      </c>
      <c r="AX1001" t="s">
        <v>688</v>
      </c>
      <c r="BA1001" s="89">
        <f>VLOOKUP((A1001&amp;AX1001),Precios!B:J,9,FALSE)</f>
        <v>629.29</v>
      </c>
      <c r="BB1001" t="s">
        <v>934</v>
      </c>
      <c r="BC1001" t="str">
        <f>VLOOKUP((A1001&amp;AX1001),Precios!B:J,6,FALSE)</f>
        <v>47BOG16</v>
      </c>
    </row>
    <row r="1002" spans="1:55">
      <c r="A1002" s="53" t="s">
        <v>145</v>
      </c>
      <c r="B1002" s="53" t="s">
        <v>1000</v>
      </c>
      <c r="C1002" t="s">
        <v>1001</v>
      </c>
      <c r="D1002" t="s">
        <v>926</v>
      </c>
      <c r="AA1002" t="s">
        <v>927</v>
      </c>
      <c r="AB1002" t="s">
        <v>928</v>
      </c>
      <c r="AC1002" t="s">
        <v>929</v>
      </c>
      <c r="AD1002" t="s">
        <v>930</v>
      </c>
      <c r="AS1002" t="s">
        <v>978</v>
      </c>
      <c r="AU1002" t="s">
        <v>988</v>
      </c>
      <c r="AV1002" t="s">
        <v>667</v>
      </c>
      <c r="AX1002" t="s">
        <v>668</v>
      </c>
      <c r="BA1002" s="89">
        <f>VLOOKUP((A1002&amp;AX1002),Precios!B:J,9,FALSE)</f>
        <v>831.49</v>
      </c>
      <c r="BB1002" t="s">
        <v>934</v>
      </c>
      <c r="BC1002" t="str">
        <f>VLOOKUP((A1002&amp;AX1002),Precios!B:J,6,FALSE)</f>
        <v>47BOG17</v>
      </c>
    </row>
    <row r="1003" spans="1:55">
      <c r="A1003" s="53" t="s">
        <v>145</v>
      </c>
      <c r="B1003" s="53" t="s">
        <v>1000</v>
      </c>
      <c r="C1003" t="s">
        <v>1001</v>
      </c>
      <c r="D1003" t="s">
        <v>926</v>
      </c>
      <c r="AA1003" t="s">
        <v>927</v>
      </c>
      <c r="AB1003" t="s">
        <v>928</v>
      </c>
      <c r="AC1003" t="s">
        <v>929</v>
      </c>
      <c r="AD1003" t="s">
        <v>930</v>
      </c>
      <c r="AS1003" t="s">
        <v>978</v>
      </c>
      <c r="AU1003" t="s">
        <v>988</v>
      </c>
      <c r="AV1003" t="s">
        <v>677</v>
      </c>
      <c r="AX1003" t="s">
        <v>678</v>
      </c>
      <c r="BA1003" s="89">
        <f>VLOOKUP((A1003&amp;AX1003),Precios!B:J,9,FALSE)</f>
        <v>1256.26</v>
      </c>
      <c r="BB1003" t="s">
        <v>934</v>
      </c>
      <c r="BC1003" t="str">
        <f>VLOOKUP((A1003&amp;AX1003),Precios!B:J,6,FALSE)</f>
        <v>47BOG18</v>
      </c>
    </row>
    <row r="1004" spans="1:55">
      <c r="A1004" s="53" t="s">
        <v>145</v>
      </c>
      <c r="B1004" s="53" t="s">
        <v>1000</v>
      </c>
      <c r="C1004" t="s">
        <v>1001</v>
      </c>
      <c r="D1004" t="s">
        <v>926</v>
      </c>
      <c r="AA1004" t="s">
        <v>927</v>
      </c>
      <c r="AB1004" t="s">
        <v>928</v>
      </c>
      <c r="AC1004" t="s">
        <v>929</v>
      </c>
      <c r="AD1004" t="s">
        <v>930</v>
      </c>
      <c r="AS1004" t="s">
        <v>978</v>
      </c>
      <c r="AU1004" t="s">
        <v>988</v>
      </c>
      <c r="AV1004" t="s">
        <v>695</v>
      </c>
      <c r="AX1004" t="s">
        <v>696</v>
      </c>
      <c r="BA1004" s="89">
        <f>VLOOKUP((A1004&amp;AX1004),Precios!B:J,9,FALSE)</f>
        <v>1008</v>
      </c>
      <c r="BB1004" t="s">
        <v>934</v>
      </c>
      <c r="BC1004" t="str">
        <f>VLOOKUP((A1004&amp;AX1004),Precios!B:J,6,FALSE)</f>
        <v>47BOG19</v>
      </c>
    </row>
    <row r="1005" spans="1:55">
      <c r="A1005" s="53" t="s">
        <v>145</v>
      </c>
      <c r="B1005" s="53" t="s">
        <v>1000</v>
      </c>
      <c r="C1005" t="s">
        <v>1001</v>
      </c>
      <c r="D1005" t="s">
        <v>926</v>
      </c>
      <c r="AA1005" t="s">
        <v>927</v>
      </c>
      <c r="AB1005" t="s">
        <v>928</v>
      </c>
      <c r="AC1005" t="s">
        <v>929</v>
      </c>
      <c r="AD1005" t="s">
        <v>930</v>
      </c>
      <c r="AS1005" t="s">
        <v>978</v>
      </c>
      <c r="AU1005" t="s">
        <v>988</v>
      </c>
      <c r="AV1005" t="s">
        <v>697</v>
      </c>
      <c r="AX1005" t="s">
        <v>698</v>
      </c>
      <c r="BA1005" s="89">
        <f>VLOOKUP((A1005&amp;AX1005),Precios!B:J,9,FALSE)</f>
        <v>583</v>
      </c>
      <c r="BB1005" t="s">
        <v>934</v>
      </c>
      <c r="BC1005" t="str">
        <f>VLOOKUP((A1005&amp;AX1005),Precios!B:J,6,FALSE)</f>
        <v>47BOG20</v>
      </c>
    </row>
    <row r="1006" spans="1:55">
      <c r="A1006" s="53" t="s">
        <v>145</v>
      </c>
      <c r="B1006" s="53" t="s">
        <v>1000</v>
      </c>
      <c r="C1006" t="s">
        <v>1001</v>
      </c>
      <c r="D1006" t="s">
        <v>926</v>
      </c>
      <c r="AA1006" t="s">
        <v>927</v>
      </c>
      <c r="AB1006" t="s">
        <v>928</v>
      </c>
      <c r="AC1006" t="s">
        <v>929</v>
      </c>
      <c r="AD1006" t="s">
        <v>930</v>
      </c>
      <c r="AS1006" t="s">
        <v>978</v>
      </c>
      <c r="AU1006" t="s">
        <v>988</v>
      </c>
      <c r="AV1006" t="s">
        <v>679</v>
      </c>
      <c r="AX1006" t="s">
        <v>682</v>
      </c>
      <c r="BA1006" s="89">
        <f>VLOOKUP((A1006&amp;AX1006),Precios!B:J,9,FALSE)</f>
        <v>1068.3</v>
      </c>
      <c r="BB1006" t="s">
        <v>934</v>
      </c>
      <c r="BC1006" t="str">
        <f>VLOOKUP((A1006&amp;AX1006),Precios!B:J,6,FALSE)</f>
        <v>47MED31</v>
      </c>
    </row>
    <row r="1007" spans="1:55">
      <c r="A1007" s="53" t="s">
        <v>145</v>
      </c>
      <c r="B1007" s="53" t="s">
        <v>1000</v>
      </c>
      <c r="C1007" t="s">
        <v>1001</v>
      </c>
      <c r="D1007" t="s">
        <v>926</v>
      </c>
      <c r="AA1007" t="s">
        <v>927</v>
      </c>
      <c r="AB1007" t="s">
        <v>928</v>
      </c>
      <c r="AC1007" t="s">
        <v>929</v>
      </c>
      <c r="AD1007" t="s">
        <v>930</v>
      </c>
      <c r="AS1007" t="s">
        <v>978</v>
      </c>
      <c r="AU1007" t="s">
        <v>988</v>
      </c>
      <c r="AV1007" t="s">
        <v>674</v>
      </c>
      <c r="AX1007" t="s">
        <v>676</v>
      </c>
      <c r="BA1007" s="89">
        <f>VLOOKUP((A1007&amp;AX1007),Precios!B:J,9,FALSE)</f>
        <v>1107.42</v>
      </c>
      <c r="BB1007" t="s">
        <v>934</v>
      </c>
      <c r="BC1007" t="str">
        <f>VLOOKUP((A1007&amp;AX1007),Precios!B:J,6,FALSE)</f>
        <v>47MED22</v>
      </c>
    </row>
    <row r="1008" spans="1:55">
      <c r="A1008" s="53" t="s">
        <v>145</v>
      </c>
      <c r="B1008" s="53" t="s">
        <v>1000</v>
      </c>
      <c r="C1008" t="s">
        <v>1001</v>
      </c>
      <c r="D1008" t="s">
        <v>926</v>
      </c>
      <c r="AA1008" t="s">
        <v>927</v>
      </c>
      <c r="AB1008" t="s">
        <v>928</v>
      </c>
      <c r="AC1008" t="s">
        <v>929</v>
      </c>
      <c r="AD1008" t="s">
        <v>930</v>
      </c>
      <c r="AS1008" t="s">
        <v>978</v>
      </c>
      <c r="AU1008" t="s">
        <v>988</v>
      </c>
      <c r="AV1008" t="s">
        <v>671</v>
      </c>
      <c r="AX1008" t="s">
        <v>673</v>
      </c>
      <c r="BA1008" s="89">
        <f>VLOOKUP((A1008&amp;AX1008),Precios!B:J,9,FALSE)</f>
        <v>5722.25</v>
      </c>
      <c r="BB1008" t="s">
        <v>934</v>
      </c>
      <c r="BC1008" t="str">
        <f>VLOOKUP((A1008&amp;AX1008),Precios!B:J,6,FALSE)</f>
        <v>47MED23</v>
      </c>
    </row>
    <row r="1009" spans="1:55">
      <c r="A1009" s="53" t="s">
        <v>145</v>
      </c>
      <c r="B1009" s="53" t="s">
        <v>1000</v>
      </c>
      <c r="C1009" t="s">
        <v>1001</v>
      </c>
      <c r="D1009" t="s">
        <v>926</v>
      </c>
      <c r="AA1009" t="s">
        <v>927</v>
      </c>
      <c r="AB1009" t="s">
        <v>928</v>
      </c>
      <c r="AC1009" t="s">
        <v>929</v>
      </c>
      <c r="AD1009" t="s">
        <v>930</v>
      </c>
      <c r="AS1009" t="s">
        <v>978</v>
      </c>
      <c r="AU1009" t="s">
        <v>988</v>
      </c>
      <c r="AV1009" t="s">
        <v>689</v>
      </c>
      <c r="AX1009" t="s">
        <v>690</v>
      </c>
      <c r="BA1009" s="89">
        <f>VLOOKUP((A1009&amp;AX1009),Precios!B:J,9,FALSE)</f>
        <v>1068.22</v>
      </c>
      <c r="BB1009" t="s">
        <v>934</v>
      </c>
      <c r="BC1009" t="str">
        <f>VLOOKUP((A1009&amp;AX1009),Precios!B:J,6,FALSE)</f>
        <v>47MED25</v>
      </c>
    </row>
    <row r="1010" spans="1:55">
      <c r="A1010" s="53" t="s">
        <v>145</v>
      </c>
      <c r="B1010" s="53" t="s">
        <v>1000</v>
      </c>
      <c r="C1010" t="s">
        <v>1001</v>
      </c>
      <c r="D1010" t="s">
        <v>926</v>
      </c>
      <c r="AA1010" t="s">
        <v>927</v>
      </c>
      <c r="AB1010" t="s">
        <v>928</v>
      </c>
      <c r="AC1010" t="s">
        <v>929</v>
      </c>
      <c r="AD1010" t="s">
        <v>930</v>
      </c>
      <c r="AS1010" t="s">
        <v>978</v>
      </c>
      <c r="AU1010" t="s">
        <v>988</v>
      </c>
      <c r="AV1010" t="s">
        <v>679</v>
      </c>
      <c r="AX1010" t="s">
        <v>681</v>
      </c>
      <c r="BA1010" s="89">
        <f>VLOOKUP((A1010&amp;AX1010),Precios!B:J,9,FALSE)</f>
        <v>1068.3</v>
      </c>
      <c r="BB1010" t="s">
        <v>934</v>
      </c>
      <c r="BC1010" t="str">
        <f>VLOOKUP((A1010&amp;AX1010),Precios!B:J,6,FALSE)</f>
        <v>47CLO26</v>
      </c>
    </row>
    <row r="1011" spans="1:55">
      <c r="A1011" s="53" t="s">
        <v>145</v>
      </c>
      <c r="B1011" s="53" t="s">
        <v>1000</v>
      </c>
      <c r="C1011" t="s">
        <v>1001</v>
      </c>
      <c r="D1011" t="s">
        <v>926</v>
      </c>
      <c r="AA1011" t="s">
        <v>927</v>
      </c>
      <c r="AB1011" t="s">
        <v>928</v>
      </c>
      <c r="AC1011" t="s">
        <v>929</v>
      </c>
      <c r="AD1011" t="s">
        <v>930</v>
      </c>
      <c r="AS1011" t="s">
        <v>978</v>
      </c>
      <c r="AU1011" t="s">
        <v>988</v>
      </c>
      <c r="AV1011" t="s">
        <v>691</v>
      </c>
      <c r="AX1011" t="s">
        <v>692</v>
      </c>
      <c r="BA1011" s="89">
        <f>VLOOKUP((A1011&amp;AX1011),Precios!B:J,9,FALSE)</f>
        <v>990.39</v>
      </c>
      <c r="BB1011" t="s">
        <v>934</v>
      </c>
      <c r="BC1011" t="str">
        <f>VLOOKUP((A1011&amp;AX1011),Precios!B:J,6,FALSE)</f>
        <v>47CLO27</v>
      </c>
    </row>
    <row r="1012" spans="1:55">
      <c r="A1012" s="53" t="s">
        <v>145</v>
      </c>
      <c r="B1012" s="53" t="s">
        <v>1000</v>
      </c>
      <c r="C1012" t="s">
        <v>1001</v>
      </c>
      <c r="D1012" t="s">
        <v>926</v>
      </c>
      <c r="AA1012" t="s">
        <v>927</v>
      </c>
      <c r="AB1012" t="s">
        <v>928</v>
      </c>
      <c r="AC1012" t="s">
        <v>929</v>
      </c>
      <c r="AD1012" t="s">
        <v>930</v>
      </c>
      <c r="AS1012" t="s">
        <v>978</v>
      </c>
      <c r="AU1012" t="s">
        <v>988</v>
      </c>
      <c r="AV1012" t="s">
        <v>683</v>
      </c>
      <c r="AX1012" t="s">
        <v>684</v>
      </c>
      <c r="BA1012" s="89">
        <f>VLOOKUP((A1012&amp;AX1012),Precios!B:J,9,FALSE)</f>
        <v>1127.97</v>
      </c>
      <c r="BB1012" t="s">
        <v>934</v>
      </c>
      <c r="BC1012" t="str">
        <f>VLOOKUP((A1012&amp;AX1012),Precios!B:J,6,FALSE)</f>
        <v>47CLO28</v>
      </c>
    </row>
    <row r="1013" spans="1:55">
      <c r="A1013" s="53" t="s">
        <v>145</v>
      </c>
      <c r="B1013" s="53" t="s">
        <v>1000</v>
      </c>
      <c r="C1013" t="s">
        <v>1001</v>
      </c>
      <c r="D1013" t="s">
        <v>926</v>
      </c>
      <c r="AA1013" t="s">
        <v>927</v>
      </c>
      <c r="AB1013" t="s">
        <v>928</v>
      </c>
      <c r="AC1013" t="s">
        <v>929</v>
      </c>
      <c r="AD1013" t="s">
        <v>930</v>
      </c>
      <c r="AS1013" t="s">
        <v>978</v>
      </c>
      <c r="AU1013" t="s">
        <v>988</v>
      </c>
      <c r="AV1013" t="s">
        <v>664</v>
      </c>
      <c r="AX1013" t="s">
        <v>666</v>
      </c>
      <c r="BA1013" s="89">
        <f>VLOOKUP((A1013&amp;AX1013),Precios!B:J,9,FALSE)</f>
        <v>1250.95</v>
      </c>
      <c r="BB1013" t="s">
        <v>934</v>
      </c>
      <c r="BC1013" t="str">
        <f>VLOOKUP((A1013&amp;AX1013),Precios!B:J,6,FALSE)</f>
        <v>47CLO30</v>
      </c>
    </row>
    <row r="1014" spans="1:55">
      <c r="A1014" s="53" t="s">
        <v>146</v>
      </c>
      <c r="B1014" s="53" t="s">
        <v>1002</v>
      </c>
      <c r="C1014" t="s">
        <v>1003</v>
      </c>
      <c r="D1014" t="s">
        <v>926</v>
      </c>
      <c r="AA1014" t="s">
        <v>927</v>
      </c>
      <c r="AB1014" t="s">
        <v>928</v>
      </c>
      <c r="AC1014" t="s">
        <v>929</v>
      </c>
      <c r="AD1014" t="s">
        <v>930</v>
      </c>
      <c r="AS1014" t="s">
        <v>978</v>
      </c>
      <c r="AU1014" t="s">
        <v>988</v>
      </c>
      <c r="AV1014" t="s">
        <v>933</v>
      </c>
      <c r="AX1014" t="s">
        <v>699</v>
      </c>
      <c r="BA1014" s="89">
        <f>VLOOKUP((A1014&amp;AX1014),Precios!B:J,9,FALSE)</f>
        <v>466.19</v>
      </c>
      <c r="BB1014" t="s">
        <v>934</v>
      </c>
      <c r="BC1014" t="str">
        <f>VLOOKUP((A1014&amp;AX1014),Precios!B:J,6,FALSE)</f>
        <v>46BOG6</v>
      </c>
    </row>
    <row r="1015" spans="1:55">
      <c r="A1015" s="53" t="s">
        <v>146</v>
      </c>
      <c r="B1015" s="53" t="s">
        <v>1002</v>
      </c>
      <c r="C1015" t="s">
        <v>1003</v>
      </c>
      <c r="D1015" t="s">
        <v>926</v>
      </c>
      <c r="AA1015" t="s">
        <v>927</v>
      </c>
      <c r="AB1015" t="s">
        <v>928</v>
      </c>
      <c r="AC1015" t="s">
        <v>929</v>
      </c>
      <c r="AD1015" t="s">
        <v>930</v>
      </c>
      <c r="AS1015" t="s">
        <v>978</v>
      </c>
      <c r="AU1015" t="s">
        <v>988</v>
      </c>
      <c r="AV1015" t="s">
        <v>700</v>
      </c>
      <c r="AX1015" t="s">
        <v>701</v>
      </c>
      <c r="BA1015" s="89">
        <f>VLOOKUP((A1015&amp;AX1015),Precios!B:J,9,FALSE)</f>
        <v>464.06</v>
      </c>
      <c r="BB1015" t="s">
        <v>934</v>
      </c>
      <c r="BC1015" t="str">
        <f>VLOOKUP((A1015&amp;AX1015),Precios!B:J,6,FALSE)</f>
        <v>46BOG7</v>
      </c>
    </row>
    <row r="1016" spans="1:55">
      <c r="A1016" s="53" t="s">
        <v>146</v>
      </c>
      <c r="B1016" s="53" t="s">
        <v>1002</v>
      </c>
      <c r="C1016" t="s">
        <v>1003</v>
      </c>
      <c r="D1016" t="s">
        <v>926</v>
      </c>
      <c r="AA1016" t="s">
        <v>927</v>
      </c>
      <c r="AB1016" t="s">
        <v>928</v>
      </c>
      <c r="AC1016" t="s">
        <v>929</v>
      </c>
      <c r="AD1016" t="s">
        <v>930</v>
      </c>
      <c r="AS1016" t="s">
        <v>978</v>
      </c>
      <c r="AU1016" t="s">
        <v>988</v>
      </c>
      <c r="AV1016" t="s">
        <v>679</v>
      </c>
      <c r="AX1016" t="s">
        <v>680</v>
      </c>
      <c r="BA1016" s="89">
        <f>VLOOKUP((A1016&amp;AX1016),Precios!B:J,9,FALSE)</f>
        <v>503.35</v>
      </c>
      <c r="BB1016" t="s">
        <v>934</v>
      </c>
      <c r="BC1016" t="str">
        <f>VLOOKUP((A1016&amp;AX1016),Precios!B:J,6,FALSE)</f>
        <v>46BOG8</v>
      </c>
    </row>
    <row r="1017" spans="1:55">
      <c r="A1017" s="53" t="s">
        <v>146</v>
      </c>
      <c r="B1017" s="53" t="s">
        <v>1002</v>
      </c>
      <c r="C1017" t="s">
        <v>1003</v>
      </c>
      <c r="D1017" t="s">
        <v>926</v>
      </c>
      <c r="AA1017" t="s">
        <v>927</v>
      </c>
      <c r="AB1017" t="s">
        <v>928</v>
      </c>
      <c r="AC1017" t="s">
        <v>929</v>
      </c>
      <c r="AD1017" t="s">
        <v>930</v>
      </c>
      <c r="AS1017" t="s">
        <v>978</v>
      </c>
      <c r="AU1017" t="s">
        <v>988</v>
      </c>
      <c r="AV1017" t="s">
        <v>660</v>
      </c>
      <c r="AX1017" t="s">
        <v>661</v>
      </c>
      <c r="BA1017" s="89">
        <f>VLOOKUP((A1017&amp;AX1017),Precios!B:J,9,FALSE)</f>
        <v>573.16999999999996</v>
      </c>
      <c r="BB1017" t="s">
        <v>934</v>
      </c>
      <c r="BC1017" t="str">
        <f>VLOOKUP((A1017&amp;AX1017),Precios!B:J,6,FALSE)</f>
        <v>46BOG9</v>
      </c>
    </row>
    <row r="1018" spans="1:55">
      <c r="A1018" s="53" t="s">
        <v>146</v>
      </c>
      <c r="B1018" s="53" t="s">
        <v>1002</v>
      </c>
      <c r="C1018" t="s">
        <v>1003</v>
      </c>
      <c r="D1018" t="s">
        <v>926</v>
      </c>
      <c r="AA1018" t="s">
        <v>927</v>
      </c>
      <c r="AB1018" t="s">
        <v>928</v>
      </c>
      <c r="AC1018" t="s">
        <v>929</v>
      </c>
      <c r="AD1018" t="s">
        <v>930</v>
      </c>
      <c r="AS1018" t="s">
        <v>978</v>
      </c>
      <c r="AU1018" t="s">
        <v>988</v>
      </c>
      <c r="AV1018" t="s">
        <v>674</v>
      </c>
      <c r="AX1018" t="s">
        <v>675</v>
      </c>
      <c r="BA1018" s="89">
        <f>VLOOKUP((A1018&amp;AX1018),Precios!B:J,9,FALSE)</f>
        <v>544.48</v>
      </c>
      <c r="BB1018" t="s">
        <v>934</v>
      </c>
      <c r="BC1018" t="str">
        <f>VLOOKUP((A1018&amp;AX1018),Precios!B:J,6,FALSE)</f>
        <v>46BOG10</v>
      </c>
    </row>
    <row r="1019" spans="1:55">
      <c r="A1019" s="53" t="s">
        <v>146</v>
      </c>
      <c r="B1019" s="53" t="s">
        <v>1002</v>
      </c>
      <c r="C1019" t="s">
        <v>1003</v>
      </c>
      <c r="D1019" t="s">
        <v>926</v>
      </c>
      <c r="AA1019" t="s">
        <v>927</v>
      </c>
      <c r="AB1019" t="s">
        <v>928</v>
      </c>
      <c r="AC1019" t="s">
        <v>929</v>
      </c>
      <c r="AD1019" t="s">
        <v>930</v>
      </c>
      <c r="AS1019" t="s">
        <v>978</v>
      </c>
      <c r="AU1019" t="s">
        <v>988</v>
      </c>
      <c r="AV1019" t="s">
        <v>685</v>
      </c>
      <c r="AX1019" t="s">
        <v>686</v>
      </c>
      <c r="BA1019" s="89">
        <f>VLOOKUP((A1019&amp;AX1019),Precios!B:J,9,FALSE)</f>
        <v>478.93</v>
      </c>
      <c r="BB1019" t="s">
        <v>934</v>
      </c>
      <c r="BC1019" t="str">
        <f>VLOOKUP((A1019&amp;AX1019),Precios!B:J,6,FALSE)</f>
        <v>46BOG11</v>
      </c>
    </row>
    <row r="1020" spans="1:55">
      <c r="A1020" s="53" t="s">
        <v>146</v>
      </c>
      <c r="B1020" s="53" t="s">
        <v>1002</v>
      </c>
      <c r="C1020" t="s">
        <v>1003</v>
      </c>
      <c r="D1020" t="s">
        <v>926</v>
      </c>
      <c r="AA1020" t="s">
        <v>927</v>
      </c>
      <c r="AB1020" t="s">
        <v>928</v>
      </c>
      <c r="AC1020" t="s">
        <v>929</v>
      </c>
      <c r="AD1020" t="s">
        <v>930</v>
      </c>
      <c r="AS1020" t="s">
        <v>978</v>
      </c>
      <c r="AU1020" t="s">
        <v>988</v>
      </c>
      <c r="AV1020" t="s">
        <v>662</v>
      </c>
      <c r="AX1020" t="s">
        <v>663</v>
      </c>
      <c r="BA1020" s="89">
        <f>VLOOKUP((A1020&amp;AX1020),Precios!B:J,9,FALSE)</f>
        <v>469.37</v>
      </c>
      <c r="BB1020" t="s">
        <v>934</v>
      </c>
      <c r="BC1020" t="str">
        <f>VLOOKUP((A1020&amp;AX1020),Precios!B:J,6,FALSE)</f>
        <v>46BOG12</v>
      </c>
    </row>
    <row r="1021" spans="1:55">
      <c r="A1021" s="53" t="s">
        <v>146</v>
      </c>
      <c r="B1021" s="53" t="s">
        <v>1002</v>
      </c>
      <c r="C1021" t="s">
        <v>1003</v>
      </c>
      <c r="D1021" t="s">
        <v>926</v>
      </c>
      <c r="AA1021" t="s">
        <v>927</v>
      </c>
      <c r="AB1021" t="s">
        <v>928</v>
      </c>
      <c r="AC1021" t="s">
        <v>929</v>
      </c>
      <c r="AD1021" t="s">
        <v>930</v>
      </c>
      <c r="AS1021" t="s">
        <v>978</v>
      </c>
      <c r="AU1021" t="s">
        <v>988</v>
      </c>
      <c r="AV1021" t="s">
        <v>669</v>
      </c>
      <c r="AX1021" t="s">
        <v>670</v>
      </c>
      <c r="BA1021" s="89">
        <f>VLOOKUP((A1021&amp;AX1021),Precios!B:J,9,FALSE)</f>
        <v>509.89</v>
      </c>
      <c r="BB1021" t="s">
        <v>934</v>
      </c>
      <c r="BC1021" t="str">
        <f>VLOOKUP((A1021&amp;AX1021),Precios!B:J,6,FALSE)</f>
        <v>46BOG13</v>
      </c>
    </row>
    <row r="1022" spans="1:55">
      <c r="A1022" s="53" t="s">
        <v>146</v>
      </c>
      <c r="B1022" s="53" t="s">
        <v>1002</v>
      </c>
      <c r="C1022" t="s">
        <v>1003</v>
      </c>
      <c r="D1022" t="s">
        <v>926</v>
      </c>
      <c r="AA1022" t="s">
        <v>927</v>
      </c>
      <c r="AB1022" t="s">
        <v>928</v>
      </c>
      <c r="AC1022" t="s">
        <v>929</v>
      </c>
      <c r="AD1022" t="s">
        <v>930</v>
      </c>
      <c r="AS1022" t="s">
        <v>978</v>
      </c>
      <c r="AU1022" t="s">
        <v>988</v>
      </c>
      <c r="AV1022" t="s">
        <v>693</v>
      </c>
      <c r="AX1022" t="s">
        <v>694</v>
      </c>
      <c r="BA1022" s="89">
        <f>VLOOKUP((A1022&amp;AX1022),Precios!B:J,9,FALSE)</f>
        <v>556.79999999999995</v>
      </c>
      <c r="BB1022" t="s">
        <v>934</v>
      </c>
      <c r="BC1022" t="str">
        <f>VLOOKUP((A1022&amp;AX1022),Precios!B:J,6,FALSE)</f>
        <v>46BOG14</v>
      </c>
    </row>
    <row r="1023" spans="1:55">
      <c r="A1023" s="53" t="s">
        <v>146</v>
      </c>
      <c r="B1023" s="53" t="s">
        <v>1002</v>
      </c>
      <c r="C1023" t="s">
        <v>1003</v>
      </c>
      <c r="D1023" t="s">
        <v>926</v>
      </c>
      <c r="AA1023" t="s">
        <v>927</v>
      </c>
      <c r="AB1023" t="s">
        <v>928</v>
      </c>
      <c r="AC1023" t="s">
        <v>929</v>
      </c>
      <c r="AD1023" t="s">
        <v>930</v>
      </c>
      <c r="AS1023" t="s">
        <v>978</v>
      </c>
      <c r="AU1023" t="s">
        <v>988</v>
      </c>
      <c r="AV1023" t="s">
        <v>687</v>
      </c>
      <c r="AX1023" t="s">
        <v>688</v>
      </c>
      <c r="BA1023" s="89">
        <f>VLOOKUP((A1023&amp;AX1023),Precios!B:J,9,FALSE)</f>
        <v>552.38</v>
      </c>
      <c r="BB1023" t="s">
        <v>934</v>
      </c>
      <c r="BC1023" t="str">
        <f>VLOOKUP((A1023&amp;AX1023),Precios!B:J,6,FALSE)</f>
        <v>46BOG16</v>
      </c>
    </row>
    <row r="1024" spans="1:55">
      <c r="A1024" s="53" t="s">
        <v>146</v>
      </c>
      <c r="B1024" s="53" t="s">
        <v>1002</v>
      </c>
      <c r="C1024" t="s">
        <v>1003</v>
      </c>
      <c r="D1024" t="s">
        <v>926</v>
      </c>
      <c r="AA1024" t="s">
        <v>927</v>
      </c>
      <c r="AB1024" t="s">
        <v>928</v>
      </c>
      <c r="AC1024" t="s">
        <v>929</v>
      </c>
      <c r="AD1024" t="s">
        <v>930</v>
      </c>
      <c r="AS1024" t="s">
        <v>978</v>
      </c>
      <c r="AU1024" t="s">
        <v>988</v>
      </c>
      <c r="AV1024" t="s">
        <v>667</v>
      </c>
      <c r="AX1024" t="s">
        <v>668</v>
      </c>
      <c r="BA1024" s="89">
        <f>VLOOKUP((A1024&amp;AX1024),Precios!B:J,9,FALSE)</f>
        <v>568.14</v>
      </c>
      <c r="BB1024" t="s">
        <v>934</v>
      </c>
      <c r="BC1024" t="str">
        <f>VLOOKUP((A1024&amp;AX1024),Precios!B:J,6,FALSE)</f>
        <v>46BOG17</v>
      </c>
    </row>
    <row r="1025" spans="1:55">
      <c r="A1025" s="53" t="s">
        <v>146</v>
      </c>
      <c r="B1025" s="53" t="s">
        <v>1002</v>
      </c>
      <c r="C1025" t="s">
        <v>1003</v>
      </c>
      <c r="D1025" t="s">
        <v>926</v>
      </c>
      <c r="AA1025" t="s">
        <v>927</v>
      </c>
      <c r="AB1025" t="s">
        <v>928</v>
      </c>
      <c r="AC1025" t="s">
        <v>929</v>
      </c>
      <c r="AD1025" t="s">
        <v>930</v>
      </c>
      <c r="AS1025" t="s">
        <v>978</v>
      </c>
      <c r="AU1025" t="s">
        <v>988</v>
      </c>
      <c r="AV1025" t="s">
        <v>677</v>
      </c>
      <c r="AX1025" t="s">
        <v>678</v>
      </c>
      <c r="BA1025" s="89">
        <f>VLOOKUP((A1025&amp;AX1025),Precios!B:J,9,FALSE)</f>
        <v>556.45000000000005</v>
      </c>
      <c r="BB1025" t="s">
        <v>934</v>
      </c>
      <c r="BC1025" t="str">
        <f>VLOOKUP((A1025&amp;AX1025),Precios!B:J,6,FALSE)</f>
        <v>46BOG18</v>
      </c>
    </row>
    <row r="1026" spans="1:55">
      <c r="A1026" s="53" t="s">
        <v>146</v>
      </c>
      <c r="B1026" s="53" t="s">
        <v>1002</v>
      </c>
      <c r="C1026" t="s">
        <v>1003</v>
      </c>
      <c r="D1026" t="s">
        <v>926</v>
      </c>
      <c r="AA1026" t="s">
        <v>927</v>
      </c>
      <c r="AB1026" t="s">
        <v>928</v>
      </c>
      <c r="AC1026" t="s">
        <v>929</v>
      </c>
      <c r="AD1026" t="s">
        <v>930</v>
      </c>
      <c r="AS1026" t="s">
        <v>978</v>
      </c>
      <c r="AU1026" t="s">
        <v>988</v>
      </c>
      <c r="AV1026" t="s">
        <v>695</v>
      </c>
      <c r="AX1026" t="s">
        <v>696</v>
      </c>
      <c r="BA1026" s="89">
        <f>VLOOKUP((A1026&amp;AX1026),Precios!B:J,9,FALSE)</f>
        <v>503</v>
      </c>
      <c r="BB1026" t="s">
        <v>934</v>
      </c>
      <c r="BC1026" t="str">
        <f>VLOOKUP((A1026&amp;AX1026),Precios!B:J,6,FALSE)</f>
        <v>46BOG19</v>
      </c>
    </row>
    <row r="1027" spans="1:55">
      <c r="A1027" s="53" t="s">
        <v>146</v>
      </c>
      <c r="B1027" s="53" t="s">
        <v>1002</v>
      </c>
      <c r="C1027" t="s">
        <v>1003</v>
      </c>
      <c r="D1027" t="s">
        <v>926</v>
      </c>
      <c r="AA1027" t="s">
        <v>927</v>
      </c>
      <c r="AB1027" t="s">
        <v>928</v>
      </c>
      <c r="AC1027" t="s">
        <v>929</v>
      </c>
      <c r="AD1027" t="s">
        <v>930</v>
      </c>
      <c r="AS1027" t="s">
        <v>978</v>
      </c>
      <c r="AU1027" t="s">
        <v>988</v>
      </c>
      <c r="AV1027" t="s">
        <v>697</v>
      </c>
      <c r="AX1027" t="s">
        <v>698</v>
      </c>
      <c r="BA1027" s="89">
        <f>VLOOKUP((A1027&amp;AX1027),Precios!B:J,9,FALSE)</f>
        <v>747.6</v>
      </c>
      <c r="BB1027" t="s">
        <v>934</v>
      </c>
      <c r="BC1027" t="str">
        <f>VLOOKUP((A1027&amp;AX1027),Precios!B:J,6,FALSE)</f>
        <v>46BOG20</v>
      </c>
    </row>
    <row r="1028" spans="1:55">
      <c r="A1028" s="53" t="s">
        <v>146</v>
      </c>
      <c r="B1028" s="53" t="s">
        <v>1002</v>
      </c>
      <c r="C1028" t="s">
        <v>1003</v>
      </c>
      <c r="D1028" t="s">
        <v>926</v>
      </c>
      <c r="AA1028" t="s">
        <v>927</v>
      </c>
      <c r="AB1028" t="s">
        <v>928</v>
      </c>
      <c r="AC1028" t="s">
        <v>929</v>
      </c>
      <c r="AD1028" t="s">
        <v>930</v>
      </c>
      <c r="AS1028" t="s">
        <v>978</v>
      </c>
      <c r="AU1028" t="s">
        <v>988</v>
      </c>
      <c r="AV1028" t="s">
        <v>679</v>
      </c>
      <c r="AX1028" t="s">
        <v>682</v>
      </c>
      <c r="BA1028" s="89">
        <f>VLOOKUP((A1028&amp;AX1028),Precios!B:J,9,FALSE)</f>
        <v>533.09</v>
      </c>
      <c r="BB1028" t="s">
        <v>934</v>
      </c>
      <c r="BC1028" t="str">
        <f>VLOOKUP((A1028&amp;AX1028),Precios!B:J,6,FALSE)</f>
        <v>46MED31</v>
      </c>
    </row>
    <row r="1029" spans="1:55">
      <c r="A1029" s="53" t="s">
        <v>146</v>
      </c>
      <c r="B1029" s="53" t="s">
        <v>1002</v>
      </c>
      <c r="C1029" t="s">
        <v>1003</v>
      </c>
      <c r="D1029" t="s">
        <v>926</v>
      </c>
      <c r="AA1029" t="s">
        <v>927</v>
      </c>
      <c r="AB1029" t="s">
        <v>928</v>
      </c>
      <c r="AC1029" t="s">
        <v>929</v>
      </c>
      <c r="AD1029" t="s">
        <v>930</v>
      </c>
      <c r="AS1029" t="s">
        <v>978</v>
      </c>
      <c r="AU1029" t="s">
        <v>988</v>
      </c>
      <c r="AV1029" t="s">
        <v>674</v>
      </c>
      <c r="AX1029" t="s">
        <v>676</v>
      </c>
      <c r="BA1029" s="89">
        <f>VLOOKUP((A1029&amp;AX1029),Precios!B:J,9,FALSE)</f>
        <v>553.09</v>
      </c>
      <c r="BB1029" t="s">
        <v>934</v>
      </c>
      <c r="BC1029" t="str">
        <f>VLOOKUP((A1029&amp;AX1029),Precios!B:J,6,FALSE)</f>
        <v>46MED22</v>
      </c>
    </row>
    <row r="1030" spans="1:55">
      <c r="A1030" s="53" t="s">
        <v>146</v>
      </c>
      <c r="B1030" s="53" t="s">
        <v>1002</v>
      </c>
      <c r="C1030" t="s">
        <v>1003</v>
      </c>
      <c r="D1030" t="s">
        <v>926</v>
      </c>
      <c r="AA1030" t="s">
        <v>927</v>
      </c>
      <c r="AB1030" t="s">
        <v>928</v>
      </c>
      <c r="AC1030" t="s">
        <v>929</v>
      </c>
      <c r="AD1030" t="s">
        <v>930</v>
      </c>
      <c r="AS1030" t="s">
        <v>978</v>
      </c>
      <c r="AU1030" t="s">
        <v>988</v>
      </c>
      <c r="AV1030" t="s">
        <v>671</v>
      </c>
      <c r="AX1030" t="s">
        <v>673</v>
      </c>
      <c r="BA1030" s="89">
        <f>VLOOKUP((A1030&amp;AX1030),Precios!B:J,9,FALSE)</f>
        <v>425.47</v>
      </c>
      <c r="BB1030" t="s">
        <v>934</v>
      </c>
      <c r="BC1030" t="str">
        <f>VLOOKUP((A1030&amp;AX1030),Precios!B:J,6,FALSE)</f>
        <v>46MED23</v>
      </c>
    </row>
    <row r="1031" spans="1:55">
      <c r="A1031" s="53" t="s">
        <v>146</v>
      </c>
      <c r="B1031" s="53" t="s">
        <v>1002</v>
      </c>
      <c r="C1031" t="s">
        <v>1003</v>
      </c>
      <c r="D1031" t="s">
        <v>926</v>
      </c>
      <c r="AA1031" t="s">
        <v>927</v>
      </c>
      <c r="AB1031" t="s">
        <v>928</v>
      </c>
      <c r="AC1031" t="s">
        <v>929</v>
      </c>
      <c r="AD1031" t="s">
        <v>930</v>
      </c>
      <c r="AS1031" t="s">
        <v>978</v>
      </c>
      <c r="AU1031" t="s">
        <v>988</v>
      </c>
      <c r="AV1031" t="s">
        <v>689</v>
      </c>
      <c r="AX1031" t="s">
        <v>690</v>
      </c>
      <c r="BA1031" s="89">
        <f>VLOOKUP((A1031&amp;AX1031),Precios!B:J,9,FALSE)</f>
        <v>517.37</v>
      </c>
      <c r="BB1031" t="s">
        <v>934</v>
      </c>
      <c r="BC1031" t="str">
        <f>VLOOKUP((A1031&amp;AX1031),Precios!B:J,6,FALSE)</f>
        <v>46MED25</v>
      </c>
    </row>
    <row r="1032" spans="1:55">
      <c r="A1032" s="53" t="s">
        <v>146</v>
      </c>
      <c r="B1032" s="53" t="s">
        <v>1002</v>
      </c>
      <c r="C1032" t="s">
        <v>1003</v>
      </c>
      <c r="D1032" t="s">
        <v>926</v>
      </c>
      <c r="AA1032" t="s">
        <v>927</v>
      </c>
      <c r="AB1032" t="s">
        <v>928</v>
      </c>
      <c r="AC1032" t="s">
        <v>929</v>
      </c>
      <c r="AD1032" t="s">
        <v>930</v>
      </c>
      <c r="AS1032" t="s">
        <v>978</v>
      </c>
      <c r="AU1032" t="s">
        <v>988</v>
      </c>
      <c r="AV1032" t="s">
        <v>679</v>
      </c>
      <c r="AX1032" t="s">
        <v>681</v>
      </c>
      <c r="BA1032" s="89">
        <f>VLOOKUP((A1032&amp;AX1032),Precios!B:J,9,FALSE)</f>
        <v>533.09</v>
      </c>
      <c r="BB1032" t="s">
        <v>934</v>
      </c>
      <c r="BC1032" t="str">
        <f>VLOOKUP((A1032&amp;AX1032),Precios!B:J,6,FALSE)</f>
        <v>46CLO26</v>
      </c>
    </row>
    <row r="1033" spans="1:55">
      <c r="A1033" s="53" t="s">
        <v>146</v>
      </c>
      <c r="B1033" s="53" t="s">
        <v>1002</v>
      </c>
      <c r="C1033" t="s">
        <v>1003</v>
      </c>
      <c r="D1033" t="s">
        <v>926</v>
      </c>
      <c r="AA1033" t="s">
        <v>927</v>
      </c>
      <c r="AB1033" t="s">
        <v>928</v>
      </c>
      <c r="AC1033" t="s">
        <v>929</v>
      </c>
      <c r="AD1033" t="s">
        <v>930</v>
      </c>
      <c r="AS1033" t="s">
        <v>978</v>
      </c>
      <c r="AU1033" t="s">
        <v>988</v>
      </c>
      <c r="AV1033" t="s">
        <v>691</v>
      </c>
      <c r="AX1033" t="s">
        <v>692</v>
      </c>
      <c r="BA1033" s="89">
        <f>VLOOKUP((A1033&amp;AX1033),Precios!B:J,9,FALSE)</f>
        <v>495.2</v>
      </c>
      <c r="BB1033" t="s">
        <v>934</v>
      </c>
      <c r="BC1033" t="str">
        <f>VLOOKUP((A1033&amp;AX1033),Precios!B:J,6,FALSE)</f>
        <v>46CLO27</v>
      </c>
    </row>
    <row r="1034" spans="1:55">
      <c r="A1034" s="53" t="s">
        <v>146</v>
      </c>
      <c r="B1034" s="53" t="s">
        <v>1002</v>
      </c>
      <c r="C1034" t="s">
        <v>1003</v>
      </c>
      <c r="D1034" t="s">
        <v>926</v>
      </c>
      <c r="AA1034" t="s">
        <v>927</v>
      </c>
      <c r="AB1034" t="s">
        <v>928</v>
      </c>
      <c r="AC1034" t="s">
        <v>929</v>
      </c>
      <c r="AD1034" t="s">
        <v>930</v>
      </c>
      <c r="AS1034" t="s">
        <v>978</v>
      </c>
      <c r="AU1034" t="s">
        <v>988</v>
      </c>
      <c r="AV1034" t="s">
        <v>683</v>
      </c>
      <c r="AX1034" t="s">
        <v>684</v>
      </c>
      <c r="BA1034" s="89">
        <f>VLOOKUP((A1034&amp;AX1034),Precios!B:J,9,FALSE)</f>
        <v>563.99</v>
      </c>
      <c r="BB1034" t="s">
        <v>934</v>
      </c>
      <c r="BC1034" t="str">
        <f>VLOOKUP((A1034&amp;AX1034),Precios!B:J,6,FALSE)</f>
        <v>46CLO28</v>
      </c>
    </row>
    <row r="1035" spans="1:55">
      <c r="A1035" s="53" t="s">
        <v>146</v>
      </c>
      <c r="B1035" s="53" t="s">
        <v>1002</v>
      </c>
      <c r="C1035" t="s">
        <v>1003</v>
      </c>
      <c r="D1035" t="s">
        <v>926</v>
      </c>
      <c r="AA1035" t="s">
        <v>927</v>
      </c>
      <c r="AB1035" t="s">
        <v>928</v>
      </c>
      <c r="AC1035" t="s">
        <v>929</v>
      </c>
      <c r="AD1035" t="s">
        <v>930</v>
      </c>
      <c r="AS1035" t="s">
        <v>978</v>
      </c>
      <c r="AU1035" t="s">
        <v>988</v>
      </c>
      <c r="AV1035" t="s">
        <v>664</v>
      </c>
      <c r="AX1035" t="s">
        <v>666</v>
      </c>
      <c r="BA1035" s="89">
        <f>VLOOKUP((A1035&amp;AX1035),Precios!B:J,9,FALSE)</f>
        <v>554.33000000000004</v>
      </c>
      <c r="BB1035" t="s">
        <v>934</v>
      </c>
      <c r="BC1035" t="str">
        <f>VLOOKUP((A1035&amp;AX1035),Precios!B:J,6,FALSE)</f>
        <v>46CLO30</v>
      </c>
    </row>
    <row r="1036" spans="1:55">
      <c r="A1036" s="53" t="s">
        <v>144</v>
      </c>
      <c r="B1036" s="53" t="s">
        <v>1004</v>
      </c>
      <c r="C1036" t="s">
        <v>1005</v>
      </c>
      <c r="D1036" t="s">
        <v>926</v>
      </c>
      <c r="AA1036" t="s">
        <v>927</v>
      </c>
      <c r="AB1036" t="s">
        <v>928</v>
      </c>
      <c r="AC1036" t="s">
        <v>929</v>
      </c>
      <c r="AD1036" t="s">
        <v>930</v>
      </c>
      <c r="AS1036" t="s">
        <v>978</v>
      </c>
      <c r="AU1036" t="s">
        <v>1006</v>
      </c>
      <c r="AV1036" t="s">
        <v>933</v>
      </c>
      <c r="AX1036" t="s">
        <v>699</v>
      </c>
      <c r="BA1036" s="89">
        <f>VLOOKUP((A1036&amp;AX1036),Precios!B:J,9,FALSE)</f>
        <v>1476.08</v>
      </c>
      <c r="BB1036" t="s">
        <v>934</v>
      </c>
      <c r="BC1036" t="str">
        <f>VLOOKUP((A1036&amp;AX1036),Precios!B:J,6,FALSE)</f>
        <v>48BOG6</v>
      </c>
    </row>
    <row r="1037" spans="1:55">
      <c r="A1037" s="53" t="s">
        <v>144</v>
      </c>
      <c r="B1037" s="53" t="s">
        <v>1004</v>
      </c>
      <c r="C1037" t="s">
        <v>1005</v>
      </c>
      <c r="D1037" t="s">
        <v>926</v>
      </c>
      <c r="AA1037" t="s">
        <v>927</v>
      </c>
      <c r="AB1037" t="s">
        <v>928</v>
      </c>
      <c r="AC1037" t="s">
        <v>929</v>
      </c>
      <c r="AD1037" t="s">
        <v>930</v>
      </c>
      <c r="AS1037" t="s">
        <v>978</v>
      </c>
      <c r="AU1037" t="s">
        <v>1006</v>
      </c>
      <c r="AV1037" t="s">
        <v>700</v>
      </c>
      <c r="AX1037" t="s">
        <v>701</v>
      </c>
      <c r="BA1037" s="89">
        <f>VLOOKUP((A1037&amp;AX1037),Precios!B:J,9,FALSE)</f>
        <v>1465.46</v>
      </c>
      <c r="BB1037" t="s">
        <v>934</v>
      </c>
      <c r="BC1037" t="str">
        <f>VLOOKUP((A1037&amp;AX1037),Precios!B:J,6,FALSE)</f>
        <v>48BOG7</v>
      </c>
    </row>
    <row r="1038" spans="1:55">
      <c r="A1038" s="53" t="s">
        <v>144</v>
      </c>
      <c r="B1038" s="53" t="s">
        <v>1004</v>
      </c>
      <c r="C1038" t="s">
        <v>1005</v>
      </c>
      <c r="D1038" t="s">
        <v>926</v>
      </c>
      <c r="AA1038" t="s">
        <v>927</v>
      </c>
      <c r="AB1038" t="s">
        <v>928</v>
      </c>
      <c r="AC1038" t="s">
        <v>929</v>
      </c>
      <c r="AD1038" t="s">
        <v>930</v>
      </c>
      <c r="AS1038" t="s">
        <v>978</v>
      </c>
      <c r="AU1038" t="s">
        <v>1006</v>
      </c>
      <c r="AV1038" t="s">
        <v>679</v>
      </c>
      <c r="AX1038" t="s">
        <v>680</v>
      </c>
      <c r="BA1038" s="89">
        <f>VLOOKUP((A1038&amp;AX1038),Precios!B:J,9,FALSE)</f>
        <v>1225.46</v>
      </c>
      <c r="BB1038" t="s">
        <v>934</v>
      </c>
      <c r="BC1038" t="str">
        <f>VLOOKUP((A1038&amp;AX1038),Precios!B:J,6,FALSE)</f>
        <v>48BOG8</v>
      </c>
    </row>
    <row r="1039" spans="1:55">
      <c r="A1039" s="53" t="s">
        <v>144</v>
      </c>
      <c r="B1039" s="53" t="s">
        <v>1004</v>
      </c>
      <c r="C1039" t="s">
        <v>1005</v>
      </c>
      <c r="D1039" t="s">
        <v>926</v>
      </c>
      <c r="AA1039" t="s">
        <v>927</v>
      </c>
      <c r="AB1039" t="s">
        <v>928</v>
      </c>
      <c r="AC1039" t="s">
        <v>929</v>
      </c>
      <c r="AD1039" t="s">
        <v>930</v>
      </c>
      <c r="AS1039" t="s">
        <v>978</v>
      </c>
      <c r="AU1039" t="s">
        <v>1006</v>
      </c>
      <c r="AV1039" t="s">
        <v>660</v>
      </c>
      <c r="AX1039" t="s">
        <v>661</v>
      </c>
      <c r="BA1039" s="89">
        <f>VLOOKUP((A1039&amp;AX1039),Precios!B:J,9,FALSE)</f>
        <v>1524.4</v>
      </c>
      <c r="BB1039" t="s">
        <v>934</v>
      </c>
      <c r="BC1039" t="str">
        <f>VLOOKUP((A1039&amp;AX1039),Precios!B:J,6,FALSE)</f>
        <v>48BOG9</v>
      </c>
    </row>
    <row r="1040" spans="1:55">
      <c r="A1040" s="53" t="s">
        <v>144</v>
      </c>
      <c r="B1040" s="53" t="s">
        <v>1004</v>
      </c>
      <c r="C1040" t="s">
        <v>1005</v>
      </c>
      <c r="D1040" t="s">
        <v>926</v>
      </c>
      <c r="AA1040" t="s">
        <v>927</v>
      </c>
      <c r="AB1040" t="s">
        <v>928</v>
      </c>
      <c r="AC1040" t="s">
        <v>929</v>
      </c>
      <c r="AD1040" t="s">
        <v>930</v>
      </c>
      <c r="AS1040" t="s">
        <v>978</v>
      </c>
      <c r="AU1040" t="s">
        <v>1006</v>
      </c>
      <c r="AV1040" t="s">
        <v>674</v>
      </c>
      <c r="AX1040" t="s">
        <v>675</v>
      </c>
      <c r="BA1040" s="89">
        <f>VLOOKUP((A1040&amp;AX1040),Precios!B:J,9,FALSE)</f>
        <v>1323</v>
      </c>
      <c r="BB1040" t="s">
        <v>934</v>
      </c>
      <c r="BC1040" t="str">
        <f>VLOOKUP((A1040&amp;AX1040),Precios!B:J,6,FALSE)</f>
        <v>48BOG10</v>
      </c>
    </row>
    <row r="1041" spans="1:55">
      <c r="A1041" s="53" t="s">
        <v>144</v>
      </c>
      <c r="B1041" s="53" t="s">
        <v>1004</v>
      </c>
      <c r="C1041" t="s">
        <v>1005</v>
      </c>
      <c r="D1041" t="s">
        <v>926</v>
      </c>
      <c r="AA1041" t="s">
        <v>927</v>
      </c>
      <c r="AB1041" t="s">
        <v>928</v>
      </c>
      <c r="AC1041" t="s">
        <v>929</v>
      </c>
      <c r="AD1041" t="s">
        <v>930</v>
      </c>
      <c r="AS1041" t="s">
        <v>978</v>
      </c>
      <c r="AU1041" t="s">
        <v>1006</v>
      </c>
      <c r="AV1041" t="s">
        <v>685</v>
      </c>
      <c r="AX1041" t="s">
        <v>686</v>
      </c>
      <c r="BA1041" s="89">
        <f>VLOOKUP((A1041&amp;AX1041),Precios!B:J,9,FALSE)</f>
        <v>1629</v>
      </c>
      <c r="BB1041" t="s">
        <v>934</v>
      </c>
      <c r="BC1041" t="str">
        <f>VLOOKUP((A1041&amp;AX1041),Precios!B:J,6,FALSE)</f>
        <v>48BOG11</v>
      </c>
    </row>
    <row r="1042" spans="1:55">
      <c r="A1042" s="53" t="s">
        <v>144</v>
      </c>
      <c r="B1042" s="53" t="s">
        <v>1004</v>
      </c>
      <c r="C1042" t="s">
        <v>1005</v>
      </c>
      <c r="D1042" t="s">
        <v>926</v>
      </c>
      <c r="AA1042" t="s">
        <v>927</v>
      </c>
      <c r="AB1042" t="s">
        <v>928</v>
      </c>
      <c r="AC1042" t="s">
        <v>929</v>
      </c>
      <c r="AD1042" t="s">
        <v>930</v>
      </c>
      <c r="AS1042" t="s">
        <v>978</v>
      </c>
      <c r="AU1042" t="s">
        <v>1006</v>
      </c>
      <c r="AV1042" t="s">
        <v>662</v>
      </c>
      <c r="AX1042" t="s">
        <v>663</v>
      </c>
      <c r="BA1042" s="89">
        <f>VLOOKUP((A1042&amp;AX1042),Precios!B:J,9,FALSE)</f>
        <v>1480.33</v>
      </c>
      <c r="BB1042" t="s">
        <v>934</v>
      </c>
      <c r="BC1042" t="str">
        <f>VLOOKUP((A1042&amp;AX1042),Precios!B:J,6,FALSE)</f>
        <v>48BOG12</v>
      </c>
    </row>
    <row r="1043" spans="1:55">
      <c r="A1043" s="53" t="s">
        <v>144</v>
      </c>
      <c r="B1043" s="53" t="s">
        <v>1004</v>
      </c>
      <c r="C1043" t="s">
        <v>1005</v>
      </c>
      <c r="D1043" t="s">
        <v>926</v>
      </c>
      <c r="AA1043" t="s">
        <v>927</v>
      </c>
      <c r="AB1043" t="s">
        <v>928</v>
      </c>
      <c r="AC1043" t="s">
        <v>929</v>
      </c>
      <c r="AD1043" t="s">
        <v>930</v>
      </c>
      <c r="AS1043" t="s">
        <v>978</v>
      </c>
      <c r="AU1043" t="s">
        <v>1006</v>
      </c>
      <c r="AV1043" t="s">
        <v>669</v>
      </c>
      <c r="AX1043" t="s">
        <v>670</v>
      </c>
      <c r="BA1043" s="89">
        <f>VLOOKUP((A1043&amp;AX1043),Precios!B:J,9,FALSE)</f>
        <v>1237.32</v>
      </c>
      <c r="BB1043" t="s">
        <v>934</v>
      </c>
      <c r="BC1043" t="str">
        <f>VLOOKUP((A1043&amp;AX1043),Precios!B:J,6,FALSE)</f>
        <v>48BOG13</v>
      </c>
    </row>
    <row r="1044" spans="1:55">
      <c r="A1044" s="53" t="s">
        <v>144</v>
      </c>
      <c r="B1044" s="53" t="s">
        <v>1004</v>
      </c>
      <c r="C1044" t="s">
        <v>1005</v>
      </c>
      <c r="D1044" t="s">
        <v>926</v>
      </c>
      <c r="AA1044" t="s">
        <v>927</v>
      </c>
      <c r="AB1044" t="s">
        <v>928</v>
      </c>
      <c r="AC1044" t="s">
        <v>929</v>
      </c>
      <c r="AD1044" t="s">
        <v>930</v>
      </c>
      <c r="AS1044" t="s">
        <v>978</v>
      </c>
      <c r="AU1044" t="s">
        <v>1006</v>
      </c>
      <c r="AV1044" t="s">
        <v>693</v>
      </c>
      <c r="AX1044" t="s">
        <v>694</v>
      </c>
      <c r="BA1044" s="89">
        <f>VLOOKUP((A1044&amp;AX1044),Precios!B:J,9,FALSE)</f>
        <v>1241.1999999999998</v>
      </c>
      <c r="BB1044" t="s">
        <v>934</v>
      </c>
      <c r="BC1044" t="str">
        <f>VLOOKUP((A1044&amp;AX1044),Precios!B:J,6,FALSE)</f>
        <v>48BOG14</v>
      </c>
    </row>
    <row r="1045" spans="1:55">
      <c r="A1045" s="53" t="s">
        <v>144</v>
      </c>
      <c r="B1045" s="53" t="s">
        <v>1004</v>
      </c>
      <c r="C1045" t="s">
        <v>1005</v>
      </c>
      <c r="D1045" t="s">
        <v>926</v>
      </c>
      <c r="AA1045" t="s">
        <v>927</v>
      </c>
      <c r="AB1045" t="s">
        <v>928</v>
      </c>
      <c r="AC1045" t="s">
        <v>929</v>
      </c>
      <c r="AD1045" t="s">
        <v>930</v>
      </c>
      <c r="AS1045" t="s">
        <v>978</v>
      </c>
      <c r="AU1045" t="s">
        <v>1006</v>
      </c>
      <c r="AV1045" t="s">
        <v>687</v>
      </c>
      <c r="AX1045" t="s">
        <v>688</v>
      </c>
      <c r="BA1045" s="89">
        <f>VLOOKUP((A1045&amp;AX1045),Precios!B:J,9,FALSE)</f>
        <v>1538.28</v>
      </c>
      <c r="BB1045" t="s">
        <v>934</v>
      </c>
      <c r="BC1045" t="str">
        <f>VLOOKUP((A1045&amp;AX1045),Precios!B:J,6,FALSE)</f>
        <v>48BOG16</v>
      </c>
    </row>
    <row r="1046" spans="1:55">
      <c r="A1046" s="53" t="s">
        <v>144</v>
      </c>
      <c r="B1046" s="53" t="s">
        <v>1004</v>
      </c>
      <c r="C1046" t="s">
        <v>1005</v>
      </c>
      <c r="D1046" t="s">
        <v>926</v>
      </c>
      <c r="AA1046" t="s">
        <v>927</v>
      </c>
      <c r="AB1046" t="s">
        <v>928</v>
      </c>
      <c r="AC1046" t="s">
        <v>929</v>
      </c>
      <c r="AD1046" t="s">
        <v>930</v>
      </c>
      <c r="AS1046" t="s">
        <v>978</v>
      </c>
      <c r="AU1046" t="s">
        <v>1006</v>
      </c>
      <c r="AV1046" t="s">
        <v>667</v>
      </c>
      <c r="AX1046" t="s">
        <v>668</v>
      </c>
      <c r="BA1046" s="89">
        <f>VLOOKUP((A1046&amp;AX1046),Precios!B:J,9,FALSE)</f>
        <v>1904.04</v>
      </c>
      <c r="BB1046" t="s">
        <v>934</v>
      </c>
      <c r="BC1046" t="str">
        <f>VLOOKUP((A1046&amp;AX1046),Precios!B:J,6,FALSE)</f>
        <v>48BOG17</v>
      </c>
    </row>
    <row r="1047" spans="1:55">
      <c r="A1047" s="53" t="s">
        <v>144</v>
      </c>
      <c r="B1047" s="53" t="s">
        <v>1004</v>
      </c>
      <c r="C1047" t="s">
        <v>1005</v>
      </c>
      <c r="D1047" t="s">
        <v>926</v>
      </c>
      <c r="AA1047" t="s">
        <v>927</v>
      </c>
      <c r="AB1047" t="s">
        <v>928</v>
      </c>
      <c r="AC1047" t="s">
        <v>929</v>
      </c>
      <c r="AD1047" t="s">
        <v>930</v>
      </c>
      <c r="AS1047" t="s">
        <v>978</v>
      </c>
      <c r="AU1047" t="s">
        <v>1006</v>
      </c>
      <c r="AV1047" t="s">
        <v>677</v>
      </c>
      <c r="AX1047" t="s">
        <v>678</v>
      </c>
      <c r="BA1047" s="89">
        <f>VLOOKUP((A1047&amp;AX1047),Precios!B:J,9,FALSE)</f>
        <v>1892.36</v>
      </c>
      <c r="BB1047" t="s">
        <v>934</v>
      </c>
      <c r="BC1047" t="str">
        <f>VLOOKUP((A1047&amp;AX1047),Precios!B:J,6,FALSE)</f>
        <v>48BOG18</v>
      </c>
    </row>
    <row r="1048" spans="1:55">
      <c r="A1048" s="53" t="s">
        <v>144</v>
      </c>
      <c r="B1048" s="53" t="s">
        <v>1004</v>
      </c>
      <c r="C1048" t="s">
        <v>1005</v>
      </c>
      <c r="D1048" t="s">
        <v>926</v>
      </c>
      <c r="AA1048" t="s">
        <v>927</v>
      </c>
      <c r="AB1048" t="s">
        <v>928</v>
      </c>
      <c r="AC1048" t="s">
        <v>929</v>
      </c>
      <c r="AD1048" t="s">
        <v>930</v>
      </c>
      <c r="AS1048" t="s">
        <v>978</v>
      </c>
      <c r="AU1048" t="s">
        <v>1006</v>
      </c>
      <c r="AV1048" t="s">
        <v>695</v>
      </c>
      <c r="AX1048" t="s">
        <v>696</v>
      </c>
      <c r="BA1048" s="89">
        <f>VLOOKUP((A1048&amp;AX1048),Precios!B:J,9,FALSE)</f>
        <v>1225</v>
      </c>
      <c r="BB1048" t="s">
        <v>934</v>
      </c>
      <c r="BC1048" t="str">
        <f>VLOOKUP((A1048&amp;AX1048),Precios!B:J,6,FALSE)</f>
        <v>48BOG19</v>
      </c>
    </row>
    <row r="1049" spans="1:55">
      <c r="A1049" s="53" t="s">
        <v>144</v>
      </c>
      <c r="B1049" s="53" t="s">
        <v>1004</v>
      </c>
      <c r="C1049" t="s">
        <v>1005</v>
      </c>
      <c r="D1049" t="s">
        <v>926</v>
      </c>
      <c r="AA1049" t="s">
        <v>927</v>
      </c>
      <c r="AB1049" t="s">
        <v>928</v>
      </c>
      <c r="AC1049" t="s">
        <v>929</v>
      </c>
      <c r="AD1049" t="s">
        <v>930</v>
      </c>
      <c r="AS1049" t="s">
        <v>978</v>
      </c>
      <c r="AU1049" t="s">
        <v>1006</v>
      </c>
      <c r="AV1049" t="s">
        <v>697</v>
      </c>
      <c r="AX1049" t="s">
        <v>698</v>
      </c>
      <c r="BA1049" s="89">
        <f>VLOOKUP((A1049&amp;AX1049),Precios!B:J,9,FALSE)</f>
        <v>1700</v>
      </c>
      <c r="BB1049" t="s">
        <v>934</v>
      </c>
      <c r="BC1049" t="str">
        <f>VLOOKUP((A1049&amp;AX1049),Precios!B:J,6,FALSE)</f>
        <v>48BOG20</v>
      </c>
    </row>
    <row r="1050" spans="1:55">
      <c r="A1050" s="53" t="s">
        <v>144</v>
      </c>
      <c r="B1050" s="53" t="s">
        <v>1004</v>
      </c>
      <c r="C1050" t="s">
        <v>1005</v>
      </c>
      <c r="D1050" t="s">
        <v>926</v>
      </c>
      <c r="AA1050" t="s">
        <v>927</v>
      </c>
      <c r="AB1050" t="s">
        <v>928</v>
      </c>
      <c r="AC1050" t="s">
        <v>929</v>
      </c>
      <c r="AD1050" t="s">
        <v>930</v>
      </c>
      <c r="AS1050" t="s">
        <v>978</v>
      </c>
      <c r="AU1050" t="s">
        <v>1006</v>
      </c>
      <c r="AV1050" t="s">
        <v>679</v>
      </c>
      <c r="AX1050" t="s">
        <v>682</v>
      </c>
      <c r="BA1050" s="89">
        <f>VLOOKUP((A1050&amp;AX1050),Precios!B:J,9,FALSE)</f>
        <v>1296.6099999999999</v>
      </c>
      <c r="BB1050" t="s">
        <v>934</v>
      </c>
      <c r="BC1050" t="str">
        <f>VLOOKUP((A1050&amp;AX1050),Precios!B:J,6,FALSE)</f>
        <v>48MED31</v>
      </c>
    </row>
    <row r="1051" spans="1:55">
      <c r="A1051" s="53" t="s">
        <v>144</v>
      </c>
      <c r="B1051" s="53" t="s">
        <v>1004</v>
      </c>
      <c r="C1051" t="s">
        <v>1005</v>
      </c>
      <c r="D1051" t="s">
        <v>926</v>
      </c>
      <c r="AA1051" t="s">
        <v>927</v>
      </c>
      <c r="AB1051" t="s">
        <v>928</v>
      </c>
      <c r="AC1051" t="s">
        <v>929</v>
      </c>
      <c r="AD1051" t="s">
        <v>930</v>
      </c>
      <c r="AS1051" t="s">
        <v>978</v>
      </c>
      <c r="AU1051" t="s">
        <v>1006</v>
      </c>
      <c r="AV1051" t="s">
        <v>674</v>
      </c>
      <c r="AX1051" t="s">
        <v>676</v>
      </c>
      <c r="BA1051" s="89">
        <f>VLOOKUP((A1051&amp;AX1051),Precios!B:J,9,FALSE)</f>
        <v>1345.17</v>
      </c>
      <c r="BB1051" t="s">
        <v>934</v>
      </c>
      <c r="BC1051" t="str">
        <f>VLOOKUP((A1051&amp;AX1051),Precios!B:J,6,FALSE)</f>
        <v>48MED22</v>
      </c>
    </row>
    <row r="1052" spans="1:55">
      <c r="A1052" s="53" t="s">
        <v>144</v>
      </c>
      <c r="B1052" s="53" t="s">
        <v>1004</v>
      </c>
      <c r="C1052" t="s">
        <v>1005</v>
      </c>
      <c r="D1052" t="s">
        <v>926</v>
      </c>
      <c r="AA1052" t="s">
        <v>927</v>
      </c>
      <c r="AB1052" t="s">
        <v>928</v>
      </c>
      <c r="AC1052" t="s">
        <v>929</v>
      </c>
      <c r="AD1052" t="s">
        <v>930</v>
      </c>
      <c r="AS1052" t="s">
        <v>978</v>
      </c>
      <c r="AU1052" t="s">
        <v>1006</v>
      </c>
      <c r="AV1052" t="s">
        <v>671</v>
      </c>
      <c r="AX1052" t="s">
        <v>673</v>
      </c>
      <c r="BA1052" s="89">
        <f>VLOOKUP((A1052&amp;AX1052),Precios!B:J,9,FALSE)</f>
        <v>1279.1400000000001</v>
      </c>
      <c r="BB1052" t="s">
        <v>934</v>
      </c>
      <c r="BC1052" t="str">
        <f>VLOOKUP((A1052&amp;AX1052),Precios!B:J,6,FALSE)</f>
        <v>48MED23</v>
      </c>
    </row>
    <row r="1053" spans="1:55">
      <c r="A1053" s="53" t="s">
        <v>144</v>
      </c>
      <c r="B1053" s="53" t="s">
        <v>1004</v>
      </c>
      <c r="C1053" t="s">
        <v>1005</v>
      </c>
      <c r="D1053" t="s">
        <v>926</v>
      </c>
      <c r="AA1053" t="s">
        <v>927</v>
      </c>
      <c r="AB1053" t="s">
        <v>928</v>
      </c>
      <c r="AC1053" t="s">
        <v>929</v>
      </c>
      <c r="AD1053" t="s">
        <v>930</v>
      </c>
      <c r="AS1053" t="s">
        <v>978</v>
      </c>
      <c r="AU1053" t="s">
        <v>1006</v>
      </c>
      <c r="AV1053" t="s">
        <v>689</v>
      </c>
      <c r="AX1053" t="s">
        <v>690</v>
      </c>
      <c r="BA1053" s="89">
        <f>VLOOKUP((A1053&amp;AX1053),Precios!B:J,9,FALSE)</f>
        <v>1250</v>
      </c>
      <c r="BB1053" t="s">
        <v>934</v>
      </c>
      <c r="BC1053" t="str">
        <f>VLOOKUP((A1053&amp;AX1053),Precios!B:J,6,FALSE)</f>
        <v>48MED25</v>
      </c>
    </row>
    <row r="1054" spans="1:55">
      <c r="A1054" s="53" t="s">
        <v>144</v>
      </c>
      <c r="B1054" s="53" t="s">
        <v>1004</v>
      </c>
      <c r="C1054" t="s">
        <v>1005</v>
      </c>
      <c r="D1054" t="s">
        <v>926</v>
      </c>
      <c r="AA1054" t="s">
        <v>927</v>
      </c>
      <c r="AB1054" t="s">
        <v>928</v>
      </c>
      <c r="AC1054" t="s">
        <v>929</v>
      </c>
      <c r="AD1054" t="s">
        <v>930</v>
      </c>
      <c r="AS1054" t="s">
        <v>978</v>
      </c>
      <c r="AU1054" t="s">
        <v>1006</v>
      </c>
      <c r="AV1054" t="s">
        <v>679</v>
      </c>
      <c r="AX1054" t="s">
        <v>681</v>
      </c>
      <c r="BA1054" s="89">
        <f>VLOOKUP((A1054&amp;AX1054),Precios!B:J,9,FALSE)</f>
        <v>1296.6099999999999</v>
      </c>
      <c r="BB1054" t="s">
        <v>934</v>
      </c>
      <c r="BC1054" t="str">
        <f>VLOOKUP((A1054&amp;AX1054),Precios!B:J,6,FALSE)</f>
        <v>48CLO26</v>
      </c>
    </row>
    <row r="1055" spans="1:55">
      <c r="A1055" s="53" t="s">
        <v>144</v>
      </c>
      <c r="B1055" s="53" t="s">
        <v>1004</v>
      </c>
      <c r="C1055" t="s">
        <v>1005</v>
      </c>
      <c r="D1055" t="s">
        <v>926</v>
      </c>
      <c r="AA1055" t="s">
        <v>927</v>
      </c>
      <c r="AB1055" t="s">
        <v>928</v>
      </c>
      <c r="AC1055" t="s">
        <v>929</v>
      </c>
      <c r="AD1055" t="s">
        <v>930</v>
      </c>
      <c r="AS1055" t="s">
        <v>978</v>
      </c>
      <c r="AU1055" t="s">
        <v>1006</v>
      </c>
      <c r="AV1055" t="s">
        <v>691</v>
      </c>
      <c r="AX1055" t="s">
        <v>692</v>
      </c>
      <c r="BA1055" s="89">
        <f>VLOOKUP((A1055&amp;AX1055),Precios!B:J,9,FALSE)</f>
        <v>1436.32</v>
      </c>
      <c r="BB1055" t="s">
        <v>934</v>
      </c>
      <c r="BC1055" t="str">
        <f>VLOOKUP((A1055&amp;AX1055),Precios!B:J,6,FALSE)</f>
        <v>48CLO27</v>
      </c>
    </row>
    <row r="1056" spans="1:55">
      <c r="A1056" s="53" t="s">
        <v>144</v>
      </c>
      <c r="B1056" s="53" t="s">
        <v>1004</v>
      </c>
      <c r="C1056" t="s">
        <v>1005</v>
      </c>
      <c r="D1056" t="s">
        <v>926</v>
      </c>
      <c r="AA1056" t="s">
        <v>927</v>
      </c>
      <c r="AB1056" t="s">
        <v>928</v>
      </c>
      <c r="AC1056" t="s">
        <v>929</v>
      </c>
      <c r="AD1056" t="s">
        <v>930</v>
      </c>
      <c r="AS1056" t="s">
        <v>978</v>
      </c>
      <c r="AU1056" t="s">
        <v>1006</v>
      </c>
      <c r="AV1056" t="s">
        <v>683</v>
      </c>
      <c r="AX1056" t="s">
        <v>684</v>
      </c>
      <c r="BA1056" s="89">
        <f>VLOOKUP((A1056&amp;AX1056),Precios!B:J,9,FALSE)</f>
        <v>811.38</v>
      </c>
      <c r="BB1056" t="s">
        <v>934</v>
      </c>
      <c r="BC1056" t="str">
        <f>VLOOKUP((A1056&amp;AX1056),Precios!B:J,6,FALSE)</f>
        <v>48CLO28</v>
      </c>
    </row>
    <row r="1057" spans="1:55">
      <c r="A1057" s="53" t="s">
        <v>144</v>
      </c>
      <c r="B1057" s="53" t="s">
        <v>1004</v>
      </c>
      <c r="C1057" t="s">
        <v>1005</v>
      </c>
      <c r="D1057" t="s">
        <v>926</v>
      </c>
      <c r="AA1057" t="s">
        <v>927</v>
      </c>
      <c r="AB1057" t="s">
        <v>928</v>
      </c>
      <c r="AC1057" t="s">
        <v>929</v>
      </c>
      <c r="AD1057" t="s">
        <v>930</v>
      </c>
      <c r="AS1057" t="s">
        <v>978</v>
      </c>
      <c r="AU1057" t="s">
        <v>1006</v>
      </c>
      <c r="AV1057" t="s">
        <v>664</v>
      </c>
      <c r="AX1057" t="s">
        <v>666</v>
      </c>
      <c r="BA1057" s="89">
        <f>VLOOKUP((A1057&amp;AX1057),Precios!B:J,9,FALSE)</f>
        <v>1884.93</v>
      </c>
      <c r="BB1057" t="s">
        <v>934</v>
      </c>
      <c r="BC1057" t="str">
        <f>VLOOKUP((A1057&amp;AX1057),Precios!B:J,6,FALSE)</f>
        <v>48CLO30</v>
      </c>
    </row>
    <row r="1058" spans="1:55">
      <c r="A1058" s="53" t="s">
        <v>142</v>
      </c>
      <c r="B1058" s="53" t="s">
        <v>1007</v>
      </c>
      <c r="C1058" t="s">
        <v>15</v>
      </c>
      <c r="D1058" t="s">
        <v>926</v>
      </c>
      <c r="AA1058" t="s">
        <v>927</v>
      </c>
      <c r="AB1058" t="s">
        <v>928</v>
      </c>
      <c r="AC1058" t="s">
        <v>929</v>
      </c>
      <c r="AD1058" t="s">
        <v>930</v>
      </c>
      <c r="AS1058" t="s">
        <v>978</v>
      </c>
      <c r="AU1058" t="s">
        <v>988</v>
      </c>
      <c r="AV1058" t="s">
        <v>933</v>
      </c>
      <c r="AX1058" t="s">
        <v>699</v>
      </c>
      <c r="BA1058" s="89">
        <f>VLOOKUP((A1058&amp;AX1058),Precios!B:J,9,FALSE)</f>
        <v>3100.83</v>
      </c>
      <c r="BB1058" t="s">
        <v>934</v>
      </c>
      <c r="BC1058" t="str">
        <f>VLOOKUP((A1058&amp;AX1058),Precios!B:J,6,FALSE)</f>
        <v>49BOG6</v>
      </c>
    </row>
    <row r="1059" spans="1:55">
      <c r="A1059" s="53" t="s">
        <v>142</v>
      </c>
      <c r="B1059" s="53" t="s">
        <v>1007</v>
      </c>
      <c r="C1059" t="s">
        <v>15</v>
      </c>
      <c r="D1059" t="s">
        <v>926</v>
      </c>
      <c r="AA1059" t="s">
        <v>927</v>
      </c>
      <c r="AB1059" t="s">
        <v>928</v>
      </c>
      <c r="AC1059" t="s">
        <v>929</v>
      </c>
      <c r="AD1059" t="s">
        <v>930</v>
      </c>
      <c r="AS1059" t="s">
        <v>978</v>
      </c>
      <c r="AU1059" t="s">
        <v>988</v>
      </c>
      <c r="AV1059" t="s">
        <v>700</v>
      </c>
      <c r="AX1059" t="s">
        <v>701</v>
      </c>
      <c r="BA1059" s="89">
        <f>VLOOKUP((A1059&amp;AX1059),Precios!B:J,9,FALSE)</f>
        <v>3100.83</v>
      </c>
      <c r="BB1059" t="s">
        <v>934</v>
      </c>
      <c r="BC1059" t="str">
        <f>VLOOKUP((A1059&amp;AX1059),Precios!B:J,6,FALSE)</f>
        <v>49BOG7</v>
      </c>
    </row>
    <row r="1060" spans="1:55">
      <c r="A1060" s="53" t="s">
        <v>142</v>
      </c>
      <c r="B1060" s="53" t="s">
        <v>1007</v>
      </c>
      <c r="C1060" t="s">
        <v>15</v>
      </c>
      <c r="D1060" t="s">
        <v>926</v>
      </c>
      <c r="AA1060" t="s">
        <v>927</v>
      </c>
      <c r="AB1060" t="s">
        <v>928</v>
      </c>
      <c r="AC1060" t="s">
        <v>929</v>
      </c>
      <c r="AD1060" t="s">
        <v>930</v>
      </c>
      <c r="AS1060" t="s">
        <v>978</v>
      </c>
      <c r="AU1060" t="s">
        <v>988</v>
      </c>
      <c r="AV1060" t="s">
        <v>679</v>
      </c>
      <c r="AX1060" t="s">
        <v>680</v>
      </c>
      <c r="BA1060" s="89">
        <f>VLOOKUP((A1060&amp;AX1060),Precios!B:J,9,FALSE)</f>
        <v>2429.69</v>
      </c>
      <c r="BB1060" t="s">
        <v>934</v>
      </c>
      <c r="BC1060" t="str">
        <f>VLOOKUP((A1060&amp;AX1060),Precios!B:J,6,FALSE)</f>
        <v>49BOG8</v>
      </c>
    </row>
    <row r="1061" spans="1:55">
      <c r="A1061" s="53" t="s">
        <v>142</v>
      </c>
      <c r="B1061" s="53" t="s">
        <v>1007</v>
      </c>
      <c r="C1061" t="s">
        <v>15</v>
      </c>
      <c r="D1061" t="s">
        <v>926</v>
      </c>
      <c r="AA1061" t="s">
        <v>927</v>
      </c>
      <c r="AB1061" t="s">
        <v>928</v>
      </c>
      <c r="AC1061" t="s">
        <v>929</v>
      </c>
      <c r="AD1061" t="s">
        <v>930</v>
      </c>
      <c r="AS1061" t="s">
        <v>978</v>
      </c>
      <c r="AU1061" t="s">
        <v>988</v>
      </c>
      <c r="AV1061" t="s">
        <v>660</v>
      </c>
      <c r="AX1061" t="s">
        <v>661</v>
      </c>
      <c r="BA1061" s="89">
        <f>VLOOKUP((A1061&amp;AX1061),Precios!B:J,9,FALSE)</f>
        <v>2439.04</v>
      </c>
      <c r="BB1061" t="s">
        <v>934</v>
      </c>
      <c r="BC1061" t="str">
        <f>VLOOKUP((A1061&amp;AX1061),Precios!B:J,6,FALSE)</f>
        <v>49BOG9</v>
      </c>
    </row>
    <row r="1062" spans="1:55">
      <c r="A1062" s="53" t="s">
        <v>142</v>
      </c>
      <c r="B1062" s="53" t="s">
        <v>1007</v>
      </c>
      <c r="C1062" t="s">
        <v>15</v>
      </c>
      <c r="D1062" t="s">
        <v>926</v>
      </c>
      <c r="AA1062" t="s">
        <v>927</v>
      </c>
      <c r="AB1062" t="s">
        <v>928</v>
      </c>
      <c r="AC1062" t="s">
        <v>929</v>
      </c>
      <c r="AD1062" t="s">
        <v>930</v>
      </c>
      <c r="AS1062" t="s">
        <v>978</v>
      </c>
      <c r="AU1062" t="s">
        <v>988</v>
      </c>
      <c r="AV1062" t="s">
        <v>674</v>
      </c>
      <c r="AX1062" t="s">
        <v>675</v>
      </c>
      <c r="BA1062" s="89">
        <f>VLOOKUP((A1062&amp;AX1062),Precios!B:J,9,FALSE)</f>
        <v>2733.44</v>
      </c>
      <c r="BB1062" t="s">
        <v>934</v>
      </c>
      <c r="BC1062" t="str">
        <f>VLOOKUP((A1062&amp;AX1062),Precios!B:J,6,FALSE)</f>
        <v>49BOG10</v>
      </c>
    </row>
    <row r="1063" spans="1:55">
      <c r="A1063" s="53" t="s">
        <v>142</v>
      </c>
      <c r="B1063" s="53" t="s">
        <v>1007</v>
      </c>
      <c r="C1063" t="s">
        <v>15</v>
      </c>
      <c r="D1063" t="s">
        <v>926</v>
      </c>
      <c r="AA1063" t="s">
        <v>927</v>
      </c>
      <c r="AB1063" t="s">
        <v>928</v>
      </c>
      <c r="AC1063" t="s">
        <v>929</v>
      </c>
      <c r="AD1063" t="s">
        <v>930</v>
      </c>
      <c r="AS1063" t="s">
        <v>978</v>
      </c>
      <c r="AU1063" t="s">
        <v>988</v>
      </c>
      <c r="AV1063" t="s">
        <v>685</v>
      </c>
      <c r="AX1063" t="s">
        <v>686</v>
      </c>
      <c r="BA1063" s="89">
        <f>VLOOKUP((A1063&amp;AX1063),Precios!B:J,9,FALSE)</f>
        <v>2203.5100000000002</v>
      </c>
      <c r="BB1063" t="s">
        <v>934</v>
      </c>
      <c r="BC1063" t="str">
        <f>VLOOKUP((A1063&amp;AX1063),Precios!B:J,6,FALSE)</f>
        <v>49BOG11</v>
      </c>
    </row>
    <row r="1064" spans="1:55">
      <c r="A1064" s="53" t="s">
        <v>142</v>
      </c>
      <c r="B1064" s="53" t="s">
        <v>1007</v>
      </c>
      <c r="C1064" t="s">
        <v>15</v>
      </c>
      <c r="D1064" t="s">
        <v>926</v>
      </c>
      <c r="AA1064" t="s">
        <v>927</v>
      </c>
      <c r="AB1064" t="s">
        <v>928</v>
      </c>
      <c r="AC1064" t="s">
        <v>929</v>
      </c>
      <c r="AD1064" t="s">
        <v>930</v>
      </c>
      <c r="AS1064" t="s">
        <v>978</v>
      </c>
      <c r="AU1064" t="s">
        <v>988</v>
      </c>
      <c r="AV1064" t="s">
        <v>662</v>
      </c>
      <c r="AX1064" t="s">
        <v>663</v>
      </c>
      <c r="BA1064" s="89">
        <f>VLOOKUP((A1064&amp;AX1064),Precios!B:J,9,FALSE)</f>
        <v>2127.04</v>
      </c>
      <c r="BB1064" t="s">
        <v>934</v>
      </c>
      <c r="BC1064" t="str">
        <f>VLOOKUP((A1064&amp;AX1064),Precios!B:J,6,FALSE)</f>
        <v>49BOG12</v>
      </c>
    </row>
    <row r="1065" spans="1:55">
      <c r="A1065" s="53" t="s">
        <v>142</v>
      </c>
      <c r="B1065" s="53" t="s">
        <v>1007</v>
      </c>
      <c r="C1065" t="s">
        <v>15</v>
      </c>
      <c r="D1065" t="s">
        <v>926</v>
      </c>
      <c r="AA1065" t="s">
        <v>927</v>
      </c>
      <c r="AB1065" t="s">
        <v>928</v>
      </c>
      <c r="AC1065" t="s">
        <v>929</v>
      </c>
      <c r="AD1065" t="s">
        <v>930</v>
      </c>
      <c r="AS1065" t="s">
        <v>978</v>
      </c>
      <c r="AU1065" t="s">
        <v>988</v>
      </c>
      <c r="AV1065" t="s">
        <v>669</v>
      </c>
      <c r="AX1065" t="s">
        <v>670</v>
      </c>
      <c r="BA1065" s="89">
        <f>VLOOKUP((A1065&amp;AX1065),Precios!B:J,9,FALSE)</f>
        <v>2443.67</v>
      </c>
      <c r="BB1065" t="s">
        <v>934</v>
      </c>
      <c r="BC1065" t="str">
        <f>VLOOKUP((A1065&amp;AX1065),Precios!B:J,6,FALSE)</f>
        <v>49BOG13</v>
      </c>
    </row>
    <row r="1066" spans="1:55">
      <c r="A1066" s="53" t="s">
        <v>142</v>
      </c>
      <c r="B1066" s="53" t="s">
        <v>1007</v>
      </c>
      <c r="C1066" t="s">
        <v>15</v>
      </c>
      <c r="D1066" t="s">
        <v>926</v>
      </c>
      <c r="AA1066" t="s">
        <v>927</v>
      </c>
      <c r="AB1066" t="s">
        <v>928</v>
      </c>
      <c r="AC1066" t="s">
        <v>929</v>
      </c>
      <c r="AD1066" t="s">
        <v>930</v>
      </c>
      <c r="AS1066" t="s">
        <v>978</v>
      </c>
      <c r="AU1066" t="s">
        <v>988</v>
      </c>
      <c r="AV1066" t="s">
        <v>693</v>
      </c>
      <c r="AX1066" t="s">
        <v>694</v>
      </c>
      <c r="BA1066" s="89">
        <f>VLOOKUP((A1066&amp;AX1066),Precios!B:J,9,FALSE)</f>
        <v>2748.22</v>
      </c>
      <c r="BB1066" t="s">
        <v>934</v>
      </c>
      <c r="BC1066" t="str">
        <f>VLOOKUP((A1066&amp;AX1066),Precios!B:J,6,FALSE)</f>
        <v>49BOG14</v>
      </c>
    </row>
    <row r="1067" spans="1:55">
      <c r="A1067" s="53" t="s">
        <v>142</v>
      </c>
      <c r="B1067" s="53" t="s">
        <v>1007</v>
      </c>
      <c r="C1067" t="s">
        <v>15</v>
      </c>
      <c r="D1067" t="s">
        <v>926</v>
      </c>
      <c r="AA1067" t="s">
        <v>927</v>
      </c>
      <c r="AB1067" t="s">
        <v>928</v>
      </c>
      <c r="AC1067" t="s">
        <v>929</v>
      </c>
      <c r="AD1067" t="s">
        <v>930</v>
      </c>
      <c r="AS1067" t="s">
        <v>978</v>
      </c>
      <c r="AU1067" t="s">
        <v>988</v>
      </c>
      <c r="AV1067" t="s">
        <v>687</v>
      </c>
      <c r="AX1067" t="s">
        <v>688</v>
      </c>
      <c r="BA1067" s="89">
        <f>VLOOKUP((A1067&amp;AX1067),Precios!B:J,9,FALSE)</f>
        <v>2726.94</v>
      </c>
      <c r="BB1067" t="s">
        <v>934</v>
      </c>
      <c r="BC1067" t="str">
        <f>VLOOKUP((A1067&amp;AX1067),Precios!B:J,6,FALSE)</f>
        <v>49BOG16</v>
      </c>
    </row>
    <row r="1068" spans="1:55">
      <c r="A1068" s="53" t="s">
        <v>142</v>
      </c>
      <c r="B1068" s="53" t="s">
        <v>1007</v>
      </c>
      <c r="C1068" t="s">
        <v>15</v>
      </c>
      <c r="D1068" t="s">
        <v>926</v>
      </c>
      <c r="AA1068" t="s">
        <v>927</v>
      </c>
      <c r="AB1068" t="s">
        <v>928</v>
      </c>
      <c r="AC1068" t="s">
        <v>929</v>
      </c>
      <c r="AD1068" t="s">
        <v>930</v>
      </c>
      <c r="AS1068" t="s">
        <v>978</v>
      </c>
      <c r="AU1068" t="s">
        <v>988</v>
      </c>
      <c r="AV1068" t="s">
        <v>667</v>
      </c>
      <c r="AX1068" t="s">
        <v>668</v>
      </c>
      <c r="BA1068" s="89">
        <f>VLOOKUP((A1068&amp;AX1068),Precios!B:J,9,FALSE)</f>
        <v>2757.83</v>
      </c>
      <c r="BB1068" t="s">
        <v>934</v>
      </c>
      <c r="BC1068" t="str">
        <f>VLOOKUP((A1068&amp;AX1068),Precios!B:J,6,FALSE)</f>
        <v>49BOG17</v>
      </c>
    </row>
    <row r="1069" spans="1:55">
      <c r="A1069" s="53" t="s">
        <v>142</v>
      </c>
      <c r="B1069" s="53" t="s">
        <v>1007</v>
      </c>
      <c r="C1069" t="s">
        <v>15</v>
      </c>
      <c r="D1069" t="s">
        <v>926</v>
      </c>
      <c r="AA1069" t="s">
        <v>927</v>
      </c>
      <c r="AB1069" t="s">
        <v>928</v>
      </c>
      <c r="AC1069" t="s">
        <v>929</v>
      </c>
      <c r="AD1069" t="s">
        <v>930</v>
      </c>
      <c r="AS1069" t="s">
        <v>978</v>
      </c>
      <c r="AU1069" t="s">
        <v>988</v>
      </c>
      <c r="AV1069" t="s">
        <v>677</v>
      </c>
      <c r="AX1069" t="s">
        <v>678</v>
      </c>
      <c r="BA1069" s="89">
        <f>VLOOKUP((A1069&amp;AX1069),Precios!B:J,9,FALSE)</f>
        <v>2672.87</v>
      </c>
      <c r="BB1069" t="s">
        <v>934</v>
      </c>
      <c r="BC1069" t="str">
        <f>VLOOKUP((A1069&amp;AX1069),Precios!B:J,6,FALSE)</f>
        <v>49BOG18</v>
      </c>
    </row>
    <row r="1070" spans="1:55">
      <c r="A1070" s="53" t="s">
        <v>142</v>
      </c>
      <c r="B1070" s="53" t="s">
        <v>1007</v>
      </c>
      <c r="C1070" t="s">
        <v>15</v>
      </c>
      <c r="D1070" t="s">
        <v>926</v>
      </c>
      <c r="AA1070" t="s">
        <v>927</v>
      </c>
      <c r="AB1070" t="s">
        <v>928</v>
      </c>
      <c r="AC1070" t="s">
        <v>929</v>
      </c>
      <c r="AD1070" t="s">
        <v>930</v>
      </c>
      <c r="AS1070" t="s">
        <v>978</v>
      </c>
      <c r="AU1070" t="s">
        <v>988</v>
      </c>
      <c r="AV1070" t="s">
        <v>695</v>
      </c>
      <c r="AX1070" t="s">
        <v>696</v>
      </c>
      <c r="BA1070" s="89">
        <f>VLOOKUP((A1070&amp;AX1070),Precios!B:J,9,FALSE)</f>
        <v>2430</v>
      </c>
      <c r="BB1070" t="s">
        <v>934</v>
      </c>
      <c r="BC1070" t="str">
        <f>VLOOKUP((A1070&amp;AX1070),Precios!B:J,6,FALSE)</f>
        <v>49BOG19</v>
      </c>
    </row>
    <row r="1071" spans="1:55">
      <c r="A1071" s="53" t="s">
        <v>142</v>
      </c>
      <c r="B1071" s="53" t="s">
        <v>1007</v>
      </c>
      <c r="C1071" t="s">
        <v>15</v>
      </c>
      <c r="D1071" t="s">
        <v>926</v>
      </c>
      <c r="AA1071" t="s">
        <v>927</v>
      </c>
      <c r="AB1071" t="s">
        <v>928</v>
      </c>
      <c r="AC1071" t="s">
        <v>929</v>
      </c>
      <c r="AD1071" t="s">
        <v>930</v>
      </c>
      <c r="AS1071" t="s">
        <v>978</v>
      </c>
      <c r="AU1071" t="s">
        <v>988</v>
      </c>
      <c r="AV1071" t="s">
        <v>697</v>
      </c>
      <c r="AX1071" t="s">
        <v>698</v>
      </c>
      <c r="BA1071" s="89">
        <f>VLOOKUP((A1071&amp;AX1071),Precios!B:J,9,FALSE)</f>
        <v>2600</v>
      </c>
      <c r="BB1071" t="s">
        <v>934</v>
      </c>
      <c r="BC1071" t="str">
        <f>VLOOKUP((A1071&amp;AX1071),Precios!B:J,6,FALSE)</f>
        <v>49BOG20</v>
      </c>
    </row>
    <row r="1072" spans="1:55">
      <c r="A1072" s="53" t="s">
        <v>142</v>
      </c>
      <c r="B1072" s="53" t="s">
        <v>1007</v>
      </c>
      <c r="C1072" t="s">
        <v>15</v>
      </c>
      <c r="D1072" t="s">
        <v>926</v>
      </c>
      <c r="AA1072" t="s">
        <v>927</v>
      </c>
      <c r="AB1072" t="s">
        <v>928</v>
      </c>
      <c r="AC1072" t="s">
        <v>929</v>
      </c>
      <c r="AD1072" t="s">
        <v>930</v>
      </c>
      <c r="AS1072" t="s">
        <v>978</v>
      </c>
      <c r="AU1072" t="s">
        <v>988</v>
      </c>
      <c r="AV1072" t="s">
        <v>679</v>
      </c>
      <c r="AX1072" t="s">
        <v>682</v>
      </c>
      <c r="BA1072" s="89">
        <f>VLOOKUP((A1072&amp;AX1072),Precios!B:J,9,FALSE)</f>
        <v>2571.9899999999998</v>
      </c>
      <c r="BB1072" t="s">
        <v>934</v>
      </c>
      <c r="BC1072" t="str">
        <f>VLOOKUP((A1072&amp;AX1072),Precios!B:J,6,FALSE)</f>
        <v>49MED31</v>
      </c>
    </row>
    <row r="1073" spans="1:55">
      <c r="A1073" s="53" t="s">
        <v>142</v>
      </c>
      <c r="B1073" s="53" t="s">
        <v>1007</v>
      </c>
      <c r="C1073" t="s">
        <v>15</v>
      </c>
      <c r="D1073" t="s">
        <v>926</v>
      </c>
      <c r="AA1073" t="s">
        <v>927</v>
      </c>
      <c r="AB1073" t="s">
        <v>928</v>
      </c>
      <c r="AC1073" t="s">
        <v>929</v>
      </c>
      <c r="AD1073" t="s">
        <v>930</v>
      </c>
      <c r="AS1073" t="s">
        <v>978</v>
      </c>
      <c r="AU1073" t="s">
        <v>988</v>
      </c>
      <c r="AV1073" t="s">
        <v>674</v>
      </c>
      <c r="AX1073" t="s">
        <v>676</v>
      </c>
      <c r="BA1073" s="89">
        <f>VLOOKUP((A1073&amp;AX1073),Precios!B:J,9,FALSE)</f>
        <v>2779.02</v>
      </c>
      <c r="BB1073" t="s">
        <v>934</v>
      </c>
      <c r="BC1073" t="str">
        <f>VLOOKUP((A1073&amp;AX1073),Precios!B:J,6,FALSE)</f>
        <v>49MED22</v>
      </c>
    </row>
    <row r="1074" spans="1:55">
      <c r="A1074" s="53" t="s">
        <v>142</v>
      </c>
      <c r="B1074" s="53" t="s">
        <v>1007</v>
      </c>
      <c r="C1074" t="s">
        <v>15</v>
      </c>
      <c r="D1074" t="s">
        <v>926</v>
      </c>
      <c r="AA1074" t="s">
        <v>927</v>
      </c>
      <c r="AB1074" t="s">
        <v>928</v>
      </c>
      <c r="AC1074" t="s">
        <v>929</v>
      </c>
      <c r="AD1074" t="s">
        <v>930</v>
      </c>
      <c r="AS1074" t="s">
        <v>978</v>
      </c>
      <c r="AU1074" t="s">
        <v>988</v>
      </c>
      <c r="AV1074" t="s">
        <v>671</v>
      </c>
      <c r="AX1074" t="s">
        <v>673</v>
      </c>
      <c r="BA1074" s="89">
        <f>VLOOKUP((A1074&amp;AX1074),Precios!B:J,9,FALSE)</f>
        <v>2570.4699999999998</v>
      </c>
      <c r="BB1074" t="s">
        <v>934</v>
      </c>
      <c r="BC1074" t="str">
        <f>VLOOKUP((A1074&amp;AX1074),Precios!B:J,6,FALSE)</f>
        <v>49MED23</v>
      </c>
    </row>
    <row r="1075" spans="1:55">
      <c r="A1075" s="53" t="s">
        <v>142</v>
      </c>
      <c r="B1075" s="53" t="s">
        <v>1007</v>
      </c>
      <c r="C1075" t="s">
        <v>15</v>
      </c>
      <c r="D1075" t="s">
        <v>926</v>
      </c>
      <c r="AA1075" t="s">
        <v>927</v>
      </c>
      <c r="AB1075" t="s">
        <v>928</v>
      </c>
      <c r="AC1075" t="s">
        <v>929</v>
      </c>
      <c r="AD1075" t="s">
        <v>930</v>
      </c>
      <c r="AS1075" t="s">
        <v>978</v>
      </c>
      <c r="AU1075" t="s">
        <v>988</v>
      </c>
      <c r="AV1075" t="s">
        <v>689</v>
      </c>
      <c r="AX1075" t="s">
        <v>690</v>
      </c>
      <c r="BA1075" s="89">
        <f>VLOOKUP((A1075&amp;AX1075),Precios!B:J,9,FALSE)</f>
        <v>2568.34</v>
      </c>
      <c r="BB1075" t="s">
        <v>934</v>
      </c>
      <c r="BC1075" t="str">
        <f>VLOOKUP((A1075&amp;AX1075),Precios!B:J,6,FALSE)</f>
        <v>49MED25</v>
      </c>
    </row>
    <row r="1076" spans="1:55">
      <c r="A1076" s="53" t="s">
        <v>142</v>
      </c>
      <c r="B1076" s="53" t="s">
        <v>1007</v>
      </c>
      <c r="C1076" t="s">
        <v>15</v>
      </c>
      <c r="D1076" t="s">
        <v>926</v>
      </c>
      <c r="AA1076" t="s">
        <v>927</v>
      </c>
      <c r="AB1076" t="s">
        <v>928</v>
      </c>
      <c r="AC1076" t="s">
        <v>929</v>
      </c>
      <c r="AD1076" t="s">
        <v>930</v>
      </c>
      <c r="AS1076" t="s">
        <v>978</v>
      </c>
      <c r="AU1076" t="s">
        <v>988</v>
      </c>
      <c r="AV1076" t="s">
        <v>679</v>
      </c>
      <c r="AX1076" t="s">
        <v>681</v>
      </c>
      <c r="BA1076" s="89">
        <f>VLOOKUP((A1076&amp;AX1076),Precios!B:J,9,FALSE)</f>
        <v>2571.9899999999998</v>
      </c>
      <c r="BB1076" t="s">
        <v>934</v>
      </c>
      <c r="BC1076" t="str">
        <f>VLOOKUP((A1076&amp;AX1076),Precios!B:J,6,FALSE)</f>
        <v>49CLO26</v>
      </c>
    </row>
    <row r="1077" spans="1:55">
      <c r="A1077" s="53" t="s">
        <v>142</v>
      </c>
      <c r="B1077" s="53" t="s">
        <v>1007</v>
      </c>
      <c r="C1077" t="s">
        <v>15</v>
      </c>
      <c r="D1077" t="s">
        <v>926</v>
      </c>
      <c r="AA1077" t="s">
        <v>927</v>
      </c>
      <c r="AB1077" t="s">
        <v>928</v>
      </c>
      <c r="AC1077" t="s">
        <v>929</v>
      </c>
      <c r="AD1077" t="s">
        <v>930</v>
      </c>
      <c r="AS1077" t="s">
        <v>978</v>
      </c>
      <c r="AU1077" t="s">
        <v>988</v>
      </c>
      <c r="AV1077" t="s">
        <v>691</v>
      </c>
      <c r="AX1077" t="s">
        <v>692</v>
      </c>
      <c r="BA1077" s="89">
        <f>VLOOKUP((A1077&amp;AX1077),Precios!B:J,9,FALSE)</f>
        <v>2616.42</v>
      </c>
      <c r="BB1077" t="s">
        <v>934</v>
      </c>
      <c r="BC1077" t="str">
        <f>VLOOKUP((A1077&amp;AX1077),Precios!B:J,6,FALSE)</f>
        <v>49CLO27</v>
      </c>
    </row>
    <row r="1078" spans="1:55">
      <c r="A1078" s="53" t="s">
        <v>142</v>
      </c>
      <c r="B1078" s="53" t="s">
        <v>1007</v>
      </c>
      <c r="C1078" t="s">
        <v>15</v>
      </c>
      <c r="D1078" t="s">
        <v>926</v>
      </c>
      <c r="AA1078" t="s">
        <v>927</v>
      </c>
      <c r="AB1078" t="s">
        <v>928</v>
      </c>
      <c r="AC1078" t="s">
        <v>929</v>
      </c>
      <c r="AD1078" t="s">
        <v>930</v>
      </c>
      <c r="AS1078" t="s">
        <v>978</v>
      </c>
      <c r="AU1078" t="s">
        <v>988</v>
      </c>
      <c r="AV1078" t="s">
        <v>683</v>
      </c>
      <c r="AX1078" t="s">
        <v>684</v>
      </c>
      <c r="BA1078" s="89">
        <f>VLOOKUP((A1078&amp;AX1078),Precios!B:J,9,FALSE)</f>
        <v>1154.18</v>
      </c>
      <c r="BB1078" t="s">
        <v>934</v>
      </c>
      <c r="BC1078" t="str">
        <f>VLOOKUP((A1078&amp;AX1078),Precios!B:J,6,FALSE)</f>
        <v>49CLO28</v>
      </c>
    </row>
    <row r="1079" spans="1:55">
      <c r="A1079" s="53" t="s">
        <v>142</v>
      </c>
      <c r="B1079" s="53" t="s">
        <v>1007</v>
      </c>
      <c r="C1079" t="s">
        <v>15</v>
      </c>
      <c r="D1079" t="s">
        <v>926</v>
      </c>
      <c r="AA1079" t="s">
        <v>927</v>
      </c>
      <c r="AB1079" t="s">
        <v>928</v>
      </c>
      <c r="AC1079" t="s">
        <v>929</v>
      </c>
      <c r="AD1079" t="s">
        <v>930</v>
      </c>
      <c r="AS1079" t="s">
        <v>978</v>
      </c>
      <c r="AU1079" t="s">
        <v>988</v>
      </c>
      <c r="AV1079" t="s">
        <v>664</v>
      </c>
      <c r="AX1079" t="s">
        <v>666</v>
      </c>
      <c r="BA1079" s="89">
        <f>VLOOKUP((A1079&amp;AX1079),Precios!B:J,9,FALSE)</f>
        <v>2686.68</v>
      </c>
      <c r="BB1079" t="s">
        <v>934</v>
      </c>
      <c r="BC1079" t="str">
        <f>VLOOKUP((A1079&amp;AX1079),Precios!B:J,6,FALSE)</f>
        <v>49CLO30</v>
      </c>
    </row>
    <row r="1080" spans="1:55">
      <c r="A1080" s="53" t="s">
        <v>140</v>
      </c>
      <c r="B1080" s="53" t="s">
        <v>1008</v>
      </c>
      <c r="C1080" t="s">
        <v>15</v>
      </c>
      <c r="D1080" t="s">
        <v>926</v>
      </c>
      <c r="AA1080" t="s">
        <v>927</v>
      </c>
      <c r="AB1080" t="s">
        <v>928</v>
      </c>
      <c r="AC1080" t="s">
        <v>929</v>
      </c>
      <c r="AD1080" t="s">
        <v>930</v>
      </c>
      <c r="AS1080" t="s">
        <v>978</v>
      </c>
      <c r="AU1080" t="s">
        <v>988</v>
      </c>
      <c r="AV1080" t="s">
        <v>933</v>
      </c>
      <c r="AX1080" t="s">
        <v>699</v>
      </c>
      <c r="BA1080" s="89">
        <f>VLOOKUP((A1080&amp;AX1080),Precios!B:J,9,FALSE)</f>
        <v>1596.04</v>
      </c>
      <c r="BB1080" t="s">
        <v>934</v>
      </c>
      <c r="BC1080" t="str">
        <f>VLOOKUP((A1080&amp;AX1080),Precios!B:J,6,FALSE)</f>
        <v>51BOG6</v>
      </c>
    </row>
    <row r="1081" spans="1:55">
      <c r="A1081" s="53" t="s">
        <v>140</v>
      </c>
      <c r="B1081" s="53" t="s">
        <v>1008</v>
      </c>
      <c r="C1081" t="s">
        <v>15</v>
      </c>
      <c r="D1081" t="s">
        <v>926</v>
      </c>
      <c r="AA1081" t="s">
        <v>927</v>
      </c>
      <c r="AB1081" t="s">
        <v>928</v>
      </c>
      <c r="AC1081" t="s">
        <v>929</v>
      </c>
      <c r="AD1081" t="s">
        <v>930</v>
      </c>
      <c r="AS1081" t="s">
        <v>978</v>
      </c>
      <c r="AU1081" t="s">
        <v>988</v>
      </c>
      <c r="AV1081" t="s">
        <v>700</v>
      </c>
      <c r="AX1081" t="s">
        <v>701</v>
      </c>
      <c r="BA1081" s="89">
        <f>VLOOKUP((A1081&amp;AX1081),Precios!B:J,9,FALSE)</f>
        <v>1450.94</v>
      </c>
      <c r="BB1081" t="s">
        <v>934</v>
      </c>
      <c r="BC1081" t="str">
        <f>VLOOKUP((A1081&amp;AX1081),Precios!B:J,6,FALSE)</f>
        <v>51BOG7</v>
      </c>
    </row>
    <row r="1082" spans="1:55">
      <c r="A1082" s="53" t="s">
        <v>140</v>
      </c>
      <c r="B1082" s="53" t="s">
        <v>1008</v>
      </c>
      <c r="C1082" t="s">
        <v>15</v>
      </c>
      <c r="D1082" t="s">
        <v>926</v>
      </c>
      <c r="AA1082" t="s">
        <v>927</v>
      </c>
      <c r="AB1082" t="s">
        <v>928</v>
      </c>
      <c r="AC1082" t="s">
        <v>929</v>
      </c>
      <c r="AD1082" t="s">
        <v>930</v>
      </c>
      <c r="AS1082" t="s">
        <v>978</v>
      </c>
      <c r="AU1082" t="s">
        <v>988</v>
      </c>
      <c r="AV1082" t="s">
        <v>679</v>
      </c>
      <c r="AX1082" t="s">
        <v>680</v>
      </c>
      <c r="BA1082" s="89">
        <f>VLOOKUP((A1082&amp;AX1082),Precios!B:J,9,FALSE)</f>
        <v>1970.94</v>
      </c>
      <c r="BB1082" t="s">
        <v>934</v>
      </c>
      <c r="BC1082" t="str">
        <f>VLOOKUP((A1082&amp;AX1082),Precios!B:J,6,FALSE)</f>
        <v>51BOG8</v>
      </c>
    </row>
    <row r="1083" spans="1:55">
      <c r="A1083" s="53" t="s">
        <v>140</v>
      </c>
      <c r="B1083" s="53" t="s">
        <v>1008</v>
      </c>
      <c r="C1083" t="s">
        <v>15</v>
      </c>
      <c r="D1083" t="s">
        <v>926</v>
      </c>
      <c r="AA1083" t="s">
        <v>927</v>
      </c>
      <c r="AB1083" t="s">
        <v>928</v>
      </c>
      <c r="AC1083" t="s">
        <v>929</v>
      </c>
      <c r="AD1083" t="s">
        <v>930</v>
      </c>
      <c r="AS1083" t="s">
        <v>978</v>
      </c>
      <c r="AU1083" t="s">
        <v>988</v>
      </c>
      <c r="AV1083" t="s">
        <v>660</v>
      </c>
      <c r="AX1083" t="s">
        <v>661</v>
      </c>
      <c r="BA1083" s="89">
        <f>VLOOKUP((A1083&amp;AX1083),Precios!B:J,9,FALSE)</f>
        <v>2524.4</v>
      </c>
      <c r="BB1083" t="s">
        <v>934</v>
      </c>
      <c r="BC1083" t="str">
        <f>VLOOKUP((A1083&amp;AX1083),Precios!B:J,6,FALSE)</f>
        <v>51BOG9</v>
      </c>
    </row>
    <row r="1084" spans="1:55">
      <c r="A1084" s="53" t="s">
        <v>140</v>
      </c>
      <c r="B1084" s="53" t="s">
        <v>1008</v>
      </c>
      <c r="C1084" t="s">
        <v>15</v>
      </c>
      <c r="D1084" t="s">
        <v>926</v>
      </c>
      <c r="AA1084" t="s">
        <v>927</v>
      </c>
      <c r="AB1084" t="s">
        <v>928</v>
      </c>
      <c r="AC1084" t="s">
        <v>929</v>
      </c>
      <c r="AD1084" t="s">
        <v>930</v>
      </c>
      <c r="AS1084" t="s">
        <v>978</v>
      </c>
      <c r="AU1084" t="s">
        <v>988</v>
      </c>
      <c r="AV1084" t="s">
        <v>674</v>
      </c>
      <c r="AX1084" t="s">
        <v>675</v>
      </c>
      <c r="BA1084" s="89">
        <f>VLOOKUP((A1084&amp;AX1084),Precios!B:J,9,FALSE)</f>
        <v>2537.58</v>
      </c>
      <c r="BB1084" t="s">
        <v>934</v>
      </c>
      <c r="BC1084" t="str">
        <f>VLOOKUP((A1084&amp;AX1084),Precios!B:J,6,FALSE)</f>
        <v>51BOG10</v>
      </c>
    </row>
    <row r="1085" spans="1:55">
      <c r="A1085" s="53" t="s">
        <v>140</v>
      </c>
      <c r="B1085" s="53" t="s">
        <v>1008</v>
      </c>
      <c r="C1085" t="s">
        <v>15</v>
      </c>
      <c r="D1085" t="s">
        <v>926</v>
      </c>
      <c r="AA1085" t="s">
        <v>927</v>
      </c>
      <c r="AB1085" t="s">
        <v>928</v>
      </c>
      <c r="AC1085" t="s">
        <v>929</v>
      </c>
      <c r="AD1085" t="s">
        <v>930</v>
      </c>
      <c r="AS1085" t="s">
        <v>978</v>
      </c>
      <c r="AU1085" t="s">
        <v>988</v>
      </c>
      <c r="AV1085" t="s">
        <v>685</v>
      </c>
      <c r="AX1085" t="s">
        <v>686</v>
      </c>
      <c r="BA1085" s="89">
        <f>VLOOKUP((A1085&amp;AX1085),Precios!B:J,9,FALSE)</f>
        <v>3107.2</v>
      </c>
      <c r="BB1085" t="s">
        <v>934</v>
      </c>
      <c r="BC1085" t="str">
        <f>VLOOKUP((A1085&amp;AX1085),Precios!B:J,6,FALSE)</f>
        <v>51BOG11</v>
      </c>
    </row>
    <row r="1086" spans="1:55">
      <c r="A1086" s="53" t="s">
        <v>140</v>
      </c>
      <c r="B1086" s="53" t="s">
        <v>1008</v>
      </c>
      <c r="C1086" t="s">
        <v>15</v>
      </c>
      <c r="D1086" t="s">
        <v>926</v>
      </c>
      <c r="AA1086" t="s">
        <v>927</v>
      </c>
      <c r="AB1086" t="s">
        <v>928</v>
      </c>
      <c r="AC1086" t="s">
        <v>929</v>
      </c>
      <c r="AD1086" t="s">
        <v>930</v>
      </c>
      <c r="AS1086" t="s">
        <v>978</v>
      </c>
      <c r="AU1086" t="s">
        <v>988</v>
      </c>
      <c r="AV1086" t="s">
        <v>662</v>
      </c>
      <c r="AX1086" t="s">
        <v>663</v>
      </c>
      <c r="BA1086" s="89">
        <f>VLOOKUP((A1086&amp;AX1086),Precios!B:J,9,FALSE)</f>
        <v>3014.81</v>
      </c>
      <c r="BB1086" t="s">
        <v>934</v>
      </c>
      <c r="BC1086" t="str">
        <f>VLOOKUP((A1086&amp;AX1086),Precios!B:J,6,FALSE)</f>
        <v>51BOG12</v>
      </c>
    </row>
    <row r="1087" spans="1:55">
      <c r="A1087" s="53" t="s">
        <v>140</v>
      </c>
      <c r="B1087" s="53" t="s">
        <v>1008</v>
      </c>
      <c r="C1087" t="s">
        <v>15</v>
      </c>
      <c r="D1087" t="s">
        <v>926</v>
      </c>
      <c r="AA1087" t="s">
        <v>927</v>
      </c>
      <c r="AB1087" t="s">
        <v>928</v>
      </c>
      <c r="AC1087" t="s">
        <v>929</v>
      </c>
      <c r="AD1087" t="s">
        <v>930</v>
      </c>
      <c r="AS1087" t="s">
        <v>978</v>
      </c>
      <c r="AU1087" t="s">
        <v>988</v>
      </c>
      <c r="AV1087" t="s">
        <v>669</v>
      </c>
      <c r="AX1087" t="s">
        <v>670</v>
      </c>
      <c r="BA1087" s="89">
        <f>VLOOKUP((A1087&amp;AX1087),Precios!B:J,9,FALSE)</f>
        <v>1673.77</v>
      </c>
      <c r="BB1087" t="s">
        <v>934</v>
      </c>
      <c r="BC1087" t="str">
        <f>VLOOKUP((A1087&amp;AX1087),Precios!B:J,6,FALSE)</f>
        <v>51BOG13</v>
      </c>
    </row>
    <row r="1088" spans="1:55">
      <c r="A1088" s="53" t="s">
        <v>140</v>
      </c>
      <c r="B1088" s="53" t="s">
        <v>1008</v>
      </c>
      <c r="C1088" t="s">
        <v>15</v>
      </c>
      <c r="D1088" t="s">
        <v>926</v>
      </c>
      <c r="AA1088" t="s">
        <v>927</v>
      </c>
      <c r="AB1088" t="s">
        <v>928</v>
      </c>
      <c r="AC1088" t="s">
        <v>929</v>
      </c>
      <c r="AD1088" t="s">
        <v>930</v>
      </c>
      <c r="AS1088" t="s">
        <v>978</v>
      </c>
      <c r="AU1088" t="s">
        <v>988</v>
      </c>
      <c r="AV1088" t="s">
        <v>693</v>
      </c>
      <c r="AX1088" t="s">
        <v>694</v>
      </c>
      <c r="BA1088" s="89">
        <f>VLOOKUP((A1088&amp;AX1088),Precios!B:J,9,FALSE)</f>
        <v>2227.1999999999998</v>
      </c>
      <c r="BB1088" t="s">
        <v>934</v>
      </c>
      <c r="BC1088" t="str">
        <f>VLOOKUP((A1088&amp;AX1088),Precios!B:J,6,FALSE)</f>
        <v>51BOG14</v>
      </c>
    </row>
    <row r="1089" spans="1:55">
      <c r="A1089" s="53" t="s">
        <v>140</v>
      </c>
      <c r="B1089" s="53" t="s">
        <v>1008</v>
      </c>
      <c r="C1089" t="s">
        <v>15</v>
      </c>
      <c r="D1089" t="s">
        <v>926</v>
      </c>
      <c r="AA1089" t="s">
        <v>927</v>
      </c>
      <c r="AB1089" t="s">
        <v>928</v>
      </c>
      <c r="AC1089" t="s">
        <v>929</v>
      </c>
      <c r="AD1089" t="s">
        <v>930</v>
      </c>
      <c r="AS1089" t="s">
        <v>978</v>
      </c>
      <c r="AU1089" t="s">
        <v>988</v>
      </c>
      <c r="AV1089" t="s">
        <v>687</v>
      </c>
      <c r="AX1089" t="s">
        <v>688</v>
      </c>
      <c r="BA1089" s="89">
        <f>VLOOKUP((A1089&amp;AX1089),Precios!B:J,9,FALSE)</f>
        <v>2097.65</v>
      </c>
      <c r="BB1089" t="s">
        <v>934</v>
      </c>
      <c r="BC1089" t="str">
        <f>VLOOKUP((A1089&amp;AX1089),Precios!B:J,6,FALSE)</f>
        <v>51BOG16</v>
      </c>
    </row>
    <row r="1090" spans="1:55">
      <c r="A1090" s="53" t="s">
        <v>140</v>
      </c>
      <c r="B1090" s="53" t="s">
        <v>1008</v>
      </c>
      <c r="C1090" t="s">
        <v>15</v>
      </c>
      <c r="D1090" t="s">
        <v>926</v>
      </c>
      <c r="AA1090" t="s">
        <v>927</v>
      </c>
      <c r="AB1090" t="s">
        <v>928</v>
      </c>
      <c r="AC1090" t="s">
        <v>929</v>
      </c>
      <c r="AD1090" t="s">
        <v>930</v>
      </c>
      <c r="AS1090" t="s">
        <v>978</v>
      </c>
      <c r="AU1090" t="s">
        <v>988</v>
      </c>
      <c r="AV1090" t="s">
        <v>667</v>
      </c>
      <c r="AX1090" t="s">
        <v>668</v>
      </c>
      <c r="BA1090" s="89">
        <f>VLOOKUP((A1090&amp;AX1090),Precios!B:J,9,FALSE)</f>
        <v>2159.5</v>
      </c>
      <c r="BB1090" t="s">
        <v>934</v>
      </c>
      <c r="BC1090" t="str">
        <f>VLOOKUP((A1090&amp;AX1090),Precios!B:J,6,FALSE)</f>
        <v>51BOG17</v>
      </c>
    </row>
    <row r="1091" spans="1:55">
      <c r="A1091" s="53" t="s">
        <v>140</v>
      </c>
      <c r="B1091" s="53" t="s">
        <v>1008</v>
      </c>
      <c r="C1091" t="s">
        <v>15</v>
      </c>
      <c r="D1091" t="s">
        <v>926</v>
      </c>
      <c r="AA1091" t="s">
        <v>927</v>
      </c>
      <c r="AB1091" t="s">
        <v>928</v>
      </c>
      <c r="AC1091" t="s">
        <v>929</v>
      </c>
      <c r="AD1091" t="s">
        <v>930</v>
      </c>
      <c r="AS1091" t="s">
        <v>978</v>
      </c>
      <c r="AU1091" t="s">
        <v>988</v>
      </c>
      <c r="AV1091" t="s">
        <v>677</v>
      </c>
      <c r="AX1091" t="s">
        <v>678</v>
      </c>
      <c r="BA1091" s="89">
        <f>VLOOKUP((A1091&amp;AX1091),Precios!B:J,9,FALSE)</f>
        <v>3608.43</v>
      </c>
      <c r="BB1091" t="s">
        <v>934</v>
      </c>
      <c r="BC1091" t="str">
        <f>VLOOKUP((A1091&amp;AX1091),Precios!B:J,6,FALSE)</f>
        <v>51BOG18</v>
      </c>
    </row>
    <row r="1092" spans="1:55">
      <c r="A1092" s="53" t="s">
        <v>140</v>
      </c>
      <c r="B1092" s="53" t="s">
        <v>1008</v>
      </c>
      <c r="C1092" t="s">
        <v>15</v>
      </c>
      <c r="D1092" t="s">
        <v>926</v>
      </c>
      <c r="AA1092" t="s">
        <v>927</v>
      </c>
      <c r="AB1092" t="s">
        <v>928</v>
      </c>
      <c r="AC1092" t="s">
        <v>929</v>
      </c>
      <c r="AD1092" t="s">
        <v>930</v>
      </c>
      <c r="AS1092" t="s">
        <v>978</v>
      </c>
      <c r="AU1092" t="s">
        <v>988</v>
      </c>
      <c r="AV1092" t="s">
        <v>695</v>
      </c>
      <c r="AX1092" t="s">
        <v>696</v>
      </c>
      <c r="BA1092" s="89">
        <f>VLOOKUP((A1092&amp;AX1092),Precios!B:J,9,FALSE)</f>
        <v>1970.94</v>
      </c>
      <c r="BB1092" t="s">
        <v>934</v>
      </c>
      <c r="BC1092" t="str">
        <f>VLOOKUP((A1092&amp;AX1092),Precios!B:J,6,FALSE)</f>
        <v>51BOG19</v>
      </c>
    </row>
    <row r="1093" spans="1:55">
      <c r="A1093" s="53" t="s">
        <v>140</v>
      </c>
      <c r="B1093" s="53" t="s">
        <v>1008</v>
      </c>
      <c r="C1093" t="s">
        <v>15</v>
      </c>
      <c r="D1093" t="s">
        <v>926</v>
      </c>
      <c r="AA1093" t="s">
        <v>927</v>
      </c>
      <c r="AB1093" t="s">
        <v>928</v>
      </c>
      <c r="AC1093" t="s">
        <v>929</v>
      </c>
      <c r="AD1093" t="s">
        <v>930</v>
      </c>
      <c r="AS1093" t="s">
        <v>978</v>
      </c>
      <c r="AU1093" t="s">
        <v>988</v>
      </c>
      <c r="AV1093" t="s">
        <v>697</v>
      </c>
      <c r="AX1093" t="s">
        <v>698</v>
      </c>
      <c r="BA1093" s="89">
        <f>VLOOKUP((A1093&amp;AX1093),Precios!B:J,9,FALSE)</f>
        <v>1873</v>
      </c>
      <c r="BB1093" t="s">
        <v>934</v>
      </c>
      <c r="BC1093" t="str">
        <f>VLOOKUP((A1093&amp;AX1093),Precios!B:J,6,FALSE)</f>
        <v>51BOG20</v>
      </c>
    </row>
    <row r="1094" spans="1:55">
      <c r="A1094" s="53" t="s">
        <v>140</v>
      </c>
      <c r="B1094" s="53" t="s">
        <v>1008</v>
      </c>
      <c r="C1094" t="s">
        <v>15</v>
      </c>
      <c r="D1094" t="s">
        <v>926</v>
      </c>
      <c r="AA1094" t="s">
        <v>927</v>
      </c>
      <c r="AB1094" t="s">
        <v>928</v>
      </c>
      <c r="AC1094" t="s">
        <v>929</v>
      </c>
      <c r="AD1094" t="s">
        <v>930</v>
      </c>
      <c r="AS1094" t="s">
        <v>978</v>
      </c>
      <c r="AU1094" t="s">
        <v>988</v>
      </c>
      <c r="AV1094" t="s">
        <v>679</v>
      </c>
      <c r="AX1094" t="s">
        <v>682</v>
      </c>
      <c r="BA1094" s="89">
        <f>VLOOKUP((A1094&amp;AX1094),Precios!B:J,9,FALSE)</f>
        <v>2399.69</v>
      </c>
      <c r="BB1094" t="s">
        <v>934</v>
      </c>
      <c r="BC1094" t="str">
        <f>VLOOKUP((A1094&amp;AX1094),Precios!B:J,6,FALSE)</f>
        <v>51MED31</v>
      </c>
    </row>
    <row r="1095" spans="1:55">
      <c r="A1095" s="53" t="s">
        <v>140</v>
      </c>
      <c r="B1095" s="53" t="s">
        <v>1008</v>
      </c>
      <c r="C1095" t="s">
        <v>15</v>
      </c>
      <c r="D1095" t="s">
        <v>926</v>
      </c>
      <c r="AA1095" t="s">
        <v>927</v>
      </c>
      <c r="AB1095" t="s">
        <v>928</v>
      </c>
      <c r="AC1095" t="s">
        <v>929</v>
      </c>
      <c r="AD1095" t="s">
        <v>930</v>
      </c>
      <c r="AS1095" t="s">
        <v>978</v>
      </c>
      <c r="AU1095" t="s">
        <v>988</v>
      </c>
      <c r="AV1095" t="s">
        <v>674</v>
      </c>
      <c r="AX1095" t="s">
        <v>676</v>
      </c>
      <c r="BA1095" s="89">
        <f>VLOOKUP((A1095&amp;AX1095),Precios!B:J,9,FALSE)</f>
        <v>2580.69</v>
      </c>
      <c r="BB1095" t="s">
        <v>934</v>
      </c>
      <c r="BC1095" t="str">
        <f>VLOOKUP((A1095&amp;AX1095),Precios!B:J,6,FALSE)</f>
        <v>51MED22</v>
      </c>
    </row>
    <row r="1096" spans="1:55">
      <c r="A1096" s="53" t="s">
        <v>140</v>
      </c>
      <c r="B1096" s="53" t="s">
        <v>1008</v>
      </c>
      <c r="C1096" t="s">
        <v>15</v>
      </c>
      <c r="D1096" t="s">
        <v>926</v>
      </c>
      <c r="AA1096" t="s">
        <v>927</v>
      </c>
      <c r="AB1096" t="s">
        <v>928</v>
      </c>
      <c r="AC1096" t="s">
        <v>929</v>
      </c>
      <c r="AD1096" t="s">
        <v>930</v>
      </c>
      <c r="AS1096" t="s">
        <v>978</v>
      </c>
      <c r="AU1096" t="s">
        <v>988</v>
      </c>
      <c r="AV1096" t="s">
        <v>671</v>
      </c>
      <c r="AX1096" t="s">
        <v>673</v>
      </c>
      <c r="BA1096" s="89">
        <f>VLOOKUP((A1096&amp;AX1096),Precios!B:J,9,FALSE)</f>
        <v>2303.5300000000002</v>
      </c>
      <c r="BB1096" t="s">
        <v>934</v>
      </c>
      <c r="BC1096" t="str">
        <f>VLOOKUP((A1096&amp;AX1096),Precios!B:J,6,FALSE)</f>
        <v>51MED23</v>
      </c>
    </row>
    <row r="1097" spans="1:55">
      <c r="A1097" s="53" t="s">
        <v>140</v>
      </c>
      <c r="B1097" s="53" t="s">
        <v>1008</v>
      </c>
      <c r="C1097" t="s">
        <v>15</v>
      </c>
      <c r="D1097" t="s">
        <v>926</v>
      </c>
      <c r="AA1097" t="s">
        <v>927</v>
      </c>
      <c r="AB1097" t="s">
        <v>928</v>
      </c>
      <c r="AC1097" t="s">
        <v>929</v>
      </c>
      <c r="AD1097" t="s">
        <v>930</v>
      </c>
      <c r="AS1097" t="s">
        <v>978</v>
      </c>
      <c r="AU1097" t="s">
        <v>988</v>
      </c>
      <c r="AV1097" t="s">
        <v>689</v>
      </c>
      <c r="AX1097" t="s">
        <v>690</v>
      </c>
      <c r="BA1097" s="89">
        <f>VLOOKUP((A1097&amp;AX1097),Precios!B:J,9,FALSE)</f>
        <v>2217.3000000000002</v>
      </c>
      <c r="BB1097" t="s">
        <v>934</v>
      </c>
      <c r="BC1097" t="str">
        <f>VLOOKUP((A1097&amp;AX1097),Precios!B:J,6,FALSE)</f>
        <v>51MED25</v>
      </c>
    </row>
    <row r="1098" spans="1:55">
      <c r="A1098" s="53" t="s">
        <v>140</v>
      </c>
      <c r="B1098" s="53" t="s">
        <v>1008</v>
      </c>
      <c r="C1098" t="s">
        <v>15</v>
      </c>
      <c r="D1098" t="s">
        <v>926</v>
      </c>
      <c r="AA1098" t="s">
        <v>927</v>
      </c>
      <c r="AB1098" t="s">
        <v>928</v>
      </c>
      <c r="AC1098" t="s">
        <v>929</v>
      </c>
      <c r="AD1098" t="s">
        <v>930</v>
      </c>
      <c r="AS1098" t="s">
        <v>978</v>
      </c>
      <c r="AU1098" t="s">
        <v>988</v>
      </c>
      <c r="AV1098" t="s">
        <v>679</v>
      </c>
      <c r="AX1098" t="s">
        <v>681</v>
      </c>
      <c r="BA1098" s="89">
        <f>VLOOKUP((A1098&amp;AX1098),Precios!B:J,9,FALSE)</f>
        <v>2399.69</v>
      </c>
      <c r="BB1098" t="s">
        <v>934</v>
      </c>
      <c r="BC1098" t="str">
        <f>VLOOKUP((A1098&amp;AX1098),Precios!B:J,6,FALSE)</f>
        <v>51CLO26</v>
      </c>
    </row>
    <row r="1099" spans="1:55">
      <c r="A1099" s="53" t="s">
        <v>140</v>
      </c>
      <c r="B1099" s="53" t="s">
        <v>1008</v>
      </c>
      <c r="C1099" t="s">
        <v>15</v>
      </c>
      <c r="D1099" t="s">
        <v>926</v>
      </c>
      <c r="AA1099" t="s">
        <v>927</v>
      </c>
      <c r="AB1099" t="s">
        <v>928</v>
      </c>
      <c r="AC1099" t="s">
        <v>929</v>
      </c>
      <c r="AD1099" t="s">
        <v>930</v>
      </c>
      <c r="AS1099" t="s">
        <v>978</v>
      </c>
      <c r="AU1099" t="s">
        <v>988</v>
      </c>
      <c r="AV1099" t="s">
        <v>691</v>
      </c>
      <c r="AX1099" t="s">
        <v>692</v>
      </c>
      <c r="BA1099" s="89">
        <f>VLOOKUP((A1099&amp;AX1099),Precios!B:J,9,FALSE)</f>
        <v>2370.0500000000002</v>
      </c>
      <c r="BB1099" t="s">
        <v>934</v>
      </c>
      <c r="BC1099" t="str">
        <f>VLOOKUP((A1099&amp;AX1099),Precios!B:J,6,FALSE)</f>
        <v>51CLO27</v>
      </c>
    </row>
    <row r="1100" spans="1:55">
      <c r="A1100" s="53" t="s">
        <v>140</v>
      </c>
      <c r="B1100" s="53" t="s">
        <v>1008</v>
      </c>
      <c r="C1100" t="s">
        <v>15</v>
      </c>
      <c r="D1100" t="s">
        <v>926</v>
      </c>
      <c r="AA1100" t="s">
        <v>927</v>
      </c>
      <c r="AB1100" t="s">
        <v>928</v>
      </c>
      <c r="AC1100" t="s">
        <v>929</v>
      </c>
      <c r="AD1100" t="s">
        <v>930</v>
      </c>
      <c r="AS1100" t="s">
        <v>978</v>
      </c>
      <c r="AU1100" t="s">
        <v>988</v>
      </c>
      <c r="AV1100" t="s">
        <v>683</v>
      </c>
      <c r="AX1100" t="s">
        <v>684</v>
      </c>
      <c r="BA1100" s="89">
        <f>VLOOKUP((A1100&amp;AX1100),Precios!B:J,9,FALSE)</f>
        <v>2635.43</v>
      </c>
      <c r="BB1100" t="s">
        <v>934</v>
      </c>
      <c r="BC1100" t="str">
        <f>VLOOKUP((A1100&amp;AX1100),Precios!B:J,6,FALSE)</f>
        <v>51CLO28</v>
      </c>
    </row>
    <row r="1101" spans="1:55">
      <c r="A1101" s="53" t="s">
        <v>140</v>
      </c>
      <c r="B1101" s="53" t="s">
        <v>1008</v>
      </c>
      <c r="C1101" t="s">
        <v>15</v>
      </c>
      <c r="D1101" t="s">
        <v>926</v>
      </c>
      <c r="AA1101" t="s">
        <v>927</v>
      </c>
      <c r="AB1101" t="s">
        <v>928</v>
      </c>
      <c r="AC1101" t="s">
        <v>929</v>
      </c>
      <c r="AD1101" t="s">
        <v>930</v>
      </c>
      <c r="AS1101" t="s">
        <v>978</v>
      </c>
      <c r="AU1101" t="s">
        <v>988</v>
      </c>
      <c r="AV1101" t="s">
        <v>664</v>
      </c>
      <c r="AX1101" t="s">
        <v>666</v>
      </c>
      <c r="BA1101" s="89">
        <f>VLOOKUP((A1101&amp;AX1101),Precios!B:J,9,FALSE)</f>
        <v>3594.63</v>
      </c>
      <c r="BB1101" t="s">
        <v>934</v>
      </c>
      <c r="BC1101" t="str">
        <f>VLOOKUP((A1101&amp;AX1101),Precios!B:J,6,FALSE)</f>
        <v>51CLO30</v>
      </c>
    </row>
    <row r="1102" spans="1:55">
      <c r="A1102" s="53" t="s">
        <v>141</v>
      </c>
      <c r="B1102" s="53" t="s">
        <v>1009</v>
      </c>
      <c r="C1102" t="s">
        <v>15</v>
      </c>
      <c r="D1102" t="s">
        <v>926</v>
      </c>
      <c r="AA1102" t="s">
        <v>927</v>
      </c>
      <c r="AB1102" t="s">
        <v>928</v>
      </c>
      <c r="AC1102" t="s">
        <v>929</v>
      </c>
      <c r="AD1102" t="s">
        <v>930</v>
      </c>
      <c r="AS1102" t="s">
        <v>978</v>
      </c>
      <c r="AU1102" t="s">
        <v>988</v>
      </c>
      <c r="AV1102" t="s">
        <v>933</v>
      </c>
      <c r="AX1102" t="s">
        <v>699</v>
      </c>
      <c r="BA1102" s="89">
        <f>VLOOKUP((A1102&amp;AX1102),Precios!B:J,9,FALSE)</f>
        <v>729.77</v>
      </c>
      <c r="BB1102" t="s">
        <v>934</v>
      </c>
      <c r="BC1102" t="str">
        <f>VLOOKUP((A1102&amp;AX1102),Precios!B:J,6,FALSE)</f>
        <v>50BOG6</v>
      </c>
    </row>
    <row r="1103" spans="1:55">
      <c r="A1103" s="53" t="s">
        <v>141</v>
      </c>
      <c r="B1103" s="53" t="s">
        <v>1009</v>
      </c>
      <c r="C1103" t="s">
        <v>15</v>
      </c>
      <c r="D1103" t="s">
        <v>926</v>
      </c>
      <c r="AA1103" t="s">
        <v>927</v>
      </c>
      <c r="AB1103" t="s">
        <v>928</v>
      </c>
      <c r="AC1103" t="s">
        <v>929</v>
      </c>
      <c r="AD1103" t="s">
        <v>930</v>
      </c>
      <c r="AS1103" t="s">
        <v>978</v>
      </c>
      <c r="AU1103" t="s">
        <v>988</v>
      </c>
      <c r="AV1103" t="s">
        <v>700</v>
      </c>
      <c r="AX1103" t="s">
        <v>701</v>
      </c>
      <c r="BA1103" s="89">
        <f>VLOOKUP((A1103&amp;AX1103),Precios!B:J,9,FALSE)</f>
        <v>715.46</v>
      </c>
      <c r="BB1103" t="s">
        <v>934</v>
      </c>
      <c r="BC1103" t="str">
        <f>VLOOKUP((A1103&amp;AX1103),Precios!B:J,6,FALSE)</f>
        <v>50BOG7</v>
      </c>
    </row>
    <row r="1104" spans="1:55">
      <c r="A1104" s="53" t="s">
        <v>141</v>
      </c>
      <c r="B1104" s="53" t="s">
        <v>1009</v>
      </c>
      <c r="C1104" t="s">
        <v>15</v>
      </c>
      <c r="D1104" t="s">
        <v>926</v>
      </c>
      <c r="AA1104" t="s">
        <v>927</v>
      </c>
      <c r="AB1104" t="s">
        <v>928</v>
      </c>
      <c r="AC1104" t="s">
        <v>929</v>
      </c>
      <c r="AD1104" t="s">
        <v>930</v>
      </c>
      <c r="AS1104" t="s">
        <v>978</v>
      </c>
      <c r="AU1104" t="s">
        <v>988</v>
      </c>
      <c r="AV1104" t="s">
        <v>679</v>
      </c>
      <c r="AX1104" t="s">
        <v>680</v>
      </c>
      <c r="BA1104" s="89">
        <f>VLOOKUP((A1104&amp;AX1104),Precios!B:J,9,FALSE)</f>
        <v>985.46</v>
      </c>
      <c r="BB1104" t="s">
        <v>934</v>
      </c>
      <c r="BC1104" t="str">
        <f>VLOOKUP((A1104&amp;AX1104),Precios!B:J,6,FALSE)</f>
        <v>50BOG8</v>
      </c>
    </row>
    <row r="1105" spans="1:55">
      <c r="A1105" s="53" t="s">
        <v>141</v>
      </c>
      <c r="B1105" s="53" t="s">
        <v>1009</v>
      </c>
      <c r="C1105" t="s">
        <v>15</v>
      </c>
      <c r="D1105" t="s">
        <v>926</v>
      </c>
      <c r="AA1105" t="s">
        <v>927</v>
      </c>
      <c r="AB1105" t="s">
        <v>928</v>
      </c>
      <c r="AC1105" t="s">
        <v>929</v>
      </c>
      <c r="AD1105" t="s">
        <v>930</v>
      </c>
      <c r="AS1105" t="s">
        <v>978</v>
      </c>
      <c r="AU1105" t="s">
        <v>988</v>
      </c>
      <c r="AV1105" t="s">
        <v>660</v>
      </c>
      <c r="AX1105" t="s">
        <v>661</v>
      </c>
      <c r="BA1105" s="89">
        <f>VLOOKUP((A1105&amp;AX1105),Precios!B:J,9,FALSE)</f>
        <v>1304.8800000000001</v>
      </c>
      <c r="BB1105" t="s">
        <v>934</v>
      </c>
      <c r="BC1105" t="str">
        <f>VLOOKUP((A1105&amp;AX1105),Precios!B:J,6,FALSE)</f>
        <v>50BOG9</v>
      </c>
    </row>
    <row r="1106" spans="1:55">
      <c r="A1106" s="53" t="s">
        <v>141</v>
      </c>
      <c r="B1106" s="53" t="s">
        <v>1009</v>
      </c>
      <c r="C1106" t="s">
        <v>15</v>
      </c>
      <c r="D1106" t="s">
        <v>926</v>
      </c>
      <c r="AA1106" t="s">
        <v>927</v>
      </c>
      <c r="AB1106" t="s">
        <v>928</v>
      </c>
      <c r="AC1106" t="s">
        <v>929</v>
      </c>
      <c r="AD1106" t="s">
        <v>930</v>
      </c>
      <c r="AS1106" t="s">
        <v>978</v>
      </c>
      <c r="AU1106" t="s">
        <v>988</v>
      </c>
      <c r="AV1106" t="s">
        <v>674</v>
      </c>
      <c r="AX1106" t="s">
        <v>675</v>
      </c>
      <c r="BA1106" s="89">
        <f>VLOOKUP((A1106&amp;AX1106),Precios!B:J,9,FALSE)</f>
        <v>1368.57</v>
      </c>
      <c r="BB1106" t="s">
        <v>934</v>
      </c>
      <c r="BC1106" t="str">
        <f>VLOOKUP((A1106&amp;AX1106),Precios!B:J,6,FALSE)</f>
        <v>50BOG10</v>
      </c>
    </row>
    <row r="1107" spans="1:55">
      <c r="A1107" s="53" t="s">
        <v>141</v>
      </c>
      <c r="B1107" s="53" t="s">
        <v>1009</v>
      </c>
      <c r="C1107" t="s">
        <v>15</v>
      </c>
      <c r="D1107" t="s">
        <v>926</v>
      </c>
      <c r="AA1107" t="s">
        <v>927</v>
      </c>
      <c r="AB1107" t="s">
        <v>928</v>
      </c>
      <c r="AC1107" t="s">
        <v>929</v>
      </c>
      <c r="AD1107" t="s">
        <v>930</v>
      </c>
      <c r="AS1107" t="s">
        <v>978</v>
      </c>
      <c r="AU1107" t="s">
        <v>988</v>
      </c>
      <c r="AV1107" t="s">
        <v>685</v>
      </c>
      <c r="AX1107" t="s">
        <v>686</v>
      </c>
      <c r="BA1107" s="89">
        <f>VLOOKUP((A1107&amp;AX1107),Precios!B:J,9,FALSE)</f>
        <v>1559.98</v>
      </c>
      <c r="BB1107" t="s">
        <v>934</v>
      </c>
      <c r="BC1107" t="str">
        <f>VLOOKUP((A1107&amp;AX1107),Precios!B:J,6,FALSE)</f>
        <v>50BOG11</v>
      </c>
    </row>
    <row r="1108" spans="1:55">
      <c r="A1108" s="53" t="s">
        <v>141</v>
      </c>
      <c r="B1108" s="53" t="s">
        <v>1009</v>
      </c>
      <c r="C1108" t="s">
        <v>15</v>
      </c>
      <c r="D1108" t="s">
        <v>926</v>
      </c>
      <c r="AA1108" t="s">
        <v>927</v>
      </c>
      <c r="AB1108" t="s">
        <v>928</v>
      </c>
      <c r="AC1108" t="s">
        <v>929</v>
      </c>
      <c r="AD1108" t="s">
        <v>930</v>
      </c>
      <c r="AS1108" t="s">
        <v>978</v>
      </c>
      <c r="AU1108" t="s">
        <v>988</v>
      </c>
      <c r="AV1108" t="s">
        <v>662</v>
      </c>
      <c r="AX1108" t="s">
        <v>663</v>
      </c>
      <c r="BA1108" s="89">
        <f>VLOOKUP((A1108&amp;AX1108),Precios!B:J,9,FALSE)</f>
        <v>1480.33</v>
      </c>
      <c r="BB1108" t="s">
        <v>934</v>
      </c>
      <c r="BC1108" t="str">
        <f>VLOOKUP((A1108&amp;AX1108),Precios!B:J,6,FALSE)</f>
        <v>50BOG12</v>
      </c>
    </row>
    <row r="1109" spans="1:55">
      <c r="A1109" s="53" t="s">
        <v>141</v>
      </c>
      <c r="B1109" s="53" t="s">
        <v>1009</v>
      </c>
      <c r="C1109" t="s">
        <v>15</v>
      </c>
      <c r="D1109" t="s">
        <v>926</v>
      </c>
      <c r="AA1109" t="s">
        <v>927</v>
      </c>
      <c r="AB1109" t="s">
        <v>928</v>
      </c>
      <c r="AC1109" t="s">
        <v>929</v>
      </c>
      <c r="AD1109" t="s">
        <v>930</v>
      </c>
      <c r="AS1109" t="s">
        <v>978</v>
      </c>
      <c r="AU1109" t="s">
        <v>988</v>
      </c>
      <c r="AV1109" t="s">
        <v>669</v>
      </c>
      <c r="AX1109" t="s">
        <v>670</v>
      </c>
      <c r="BA1109" s="89">
        <f>VLOOKUP((A1109&amp;AX1109),Precios!B:J,9,FALSE)</f>
        <v>851.84</v>
      </c>
      <c r="BB1109" t="s">
        <v>934</v>
      </c>
      <c r="BC1109" t="str">
        <f>VLOOKUP((A1109&amp;AX1109),Precios!B:J,6,FALSE)</f>
        <v>50BOG13</v>
      </c>
    </row>
    <row r="1110" spans="1:55">
      <c r="A1110" s="53" t="s">
        <v>141</v>
      </c>
      <c r="B1110" s="53" t="s">
        <v>1009</v>
      </c>
      <c r="C1110" t="s">
        <v>15</v>
      </c>
      <c r="D1110" t="s">
        <v>926</v>
      </c>
      <c r="AA1110" t="s">
        <v>927</v>
      </c>
      <c r="AB1110" t="s">
        <v>928</v>
      </c>
      <c r="AC1110" t="s">
        <v>929</v>
      </c>
      <c r="AD1110" t="s">
        <v>930</v>
      </c>
      <c r="AS1110" t="s">
        <v>978</v>
      </c>
      <c r="AU1110" t="s">
        <v>988</v>
      </c>
      <c r="AV1110" t="s">
        <v>693</v>
      </c>
      <c r="AX1110" t="s">
        <v>694</v>
      </c>
      <c r="BA1110" s="89">
        <f>VLOOKUP((A1110&amp;AX1110),Precios!B:J,9,FALSE)</f>
        <v>1253.52</v>
      </c>
      <c r="BB1110" t="s">
        <v>934</v>
      </c>
      <c r="BC1110" t="str">
        <f>VLOOKUP((A1110&amp;AX1110),Precios!B:J,6,FALSE)</f>
        <v>50BOG14</v>
      </c>
    </row>
    <row r="1111" spans="1:55">
      <c r="A1111" s="53" t="s">
        <v>141</v>
      </c>
      <c r="B1111" s="53" t="s">
        <v>1009</v>
      </c>
      <c r="C1111" t="s">
        <v>15</v>
      </c>
      <c r="D1111" t="s">
        <v>926</v>
      </c>
      <c r="AA1111" t="s">
        <v>927</v>
      </c>
      <c r="AB1111" t="s">
        <v>928</v>
      </c>
      <c r="AC1111" t="s">
        <v>929</v>
      </c>
      <c r="AD1111" t="s">
        <v>930</v>
      </c>
      <c r="AS1111" t="s">
        <v>978</v>
      </c>
      <c r="AU1111" t="s">
        <v>988</v>
      </c>
      <c r="AV1111" t="s">
        <v>687</v>
      </c>
      <c r="AX1111" t="s">
        <v>688</v>
      </c>
      <c r="BA1111" s="89">
        <f>VLOOKUP((A1111&amp;AX1111),Precios!B:J,9,FALSE)</f>
        <v>1258.5899999999999</v>
      </c>
      <c r="BB1111" t="s">
        <v>934</v>
      </c>
      <c r="BC1111" t="str">
        <f>VLOOKUP((A1111&amp;AX1111),Precios!B:J,6,FALSE)</f>
        <v>50BOG16</v>
      </c>
    </row>
    <row r="1112" spans="1:55">
      <c r="A1112" s="53" t="s">
        <v>141</v>
      </c>
      <c r="B1112" s="53" t="s">
        <v>1009</v>
      </c>
      <c r="C1112" t="s">
        <v>15</v>
      </c>
      <c r="D1112" t="s">
        <v>926</v>
      </c>
      <c r="AA1112" t="s">
        <v>927</v>
      </c>
      <c r="AB1112" t="s">
        <v>928</v>
      </c>
      <c r="AC1112" t="s">
        <v>929</v>
      </c>
      <c r="AD1112" t="s">
        <v>930</v>
      </c>
      <c r="AS1112" t="s">
        <v>978</v>
      </c>
      <c r="AU1112" t="s">
        <v>988</v>
      </c>
      <c r="AV1112" t="s">
        <v>667</v>
      </c>
      <c r="AX1112" t="s">
        <v>668</v>
      </c>
      <c r="BA1112" s="89">
        <f>VLOOKUP((A1112&amp;AX1112),Precios!B:J,9,FALSE)</f>
        <v>1467.62</v>
      </c>
      <c r="BB1112" t="s">
        <v>934</v>
      </c>
      <c r="BC1112" t="str">
        <f>VLOOKUP((A1112&amp;AX1112),Precios!B:J,6,FALSE)</f>
        <v>50BOG17</v>
      </c>
    </row>
    <row r="1113" spans="1:55">
      <c r="A1113" s="53" t="s">
        <v>141</v>
      </c>
      <c r="B1113" s="53" t="s">
        <v>1009</v>
      </c>
      <c r="C1113" t="s">
        <v>15</v>
      </c>
      <c r="D1113" t="s">
        <v>926</v>
      </c>
      <c r="AA1113" t="s">
        <v>927</v>
      </c>
      <c r="AB1113" t="s">
        <v>928</v>
      </c>
      <c r="AC1113" t="s">
        <v>929</v>
      </c>
      <c r="AD1113" t="s">
        <v>930</v>
      </c>
      <c r="AS1113" t="s">
        <v>978</v>
      </c>
      <c r="AU1113" t="s">
        <v>988</v>
      </c>
      <c r="AV1113" t="s">
        <v>677</v>
      </c>
      <c r="AX1113" t="s">
        <v>678</v>
      </c>
      <c r="BA1113" s="89">
        <f>VLOOKUP((A1113&amp;AX1113),Precios!B:J,9,FALSE)</f>
        <v>1812.71</v>
      </c>
      <c r="BB1113" t="s">
        <v>934</v>
      </c>
      <c r="BC1113" t="str">
        <f>VLOOKUP((A1113&amp;AX1113),Precios!B:J,6,FALSE)</f>
        <v>50BOG18</v>
      </c>
    </row>
    <row r="1114" spans="1:55">
      <c r="A1114" s="53" t="s">
        <v>141</v>
      </c>
      <c r="B1114" s="53" t="s">
        <v>1009</v>
      </c>
      <c r="C1114" t="s">
        <v>15</v>
      </c>
      <c r="D1114" t="s">
        <v>926</v>
      </c>
      <c r="AA1114" t="s">
        <v>927</v>
      </c>
      <c r="AB1114" t="s">
        <v>928</v>
      </c>
      <c r="AC1114" t="s">
        <v>929</v>
      </c>
      <c r="AD1114" t="s">
        <v>930</v>
      </c>
      <c r="AS1114" t="s">
        <v>978</v>
      </c>
      <c r="AU1114" t="s">
        <v>988</v>
      </c>
      <c r="AV1114" t="s">
        <v>695</v>
      </c>
      <c r="AX1114" t="s">
        <v>696</v>
      </c>
      <c r="BA1114" s="89">
        <f>VLOOKUP((A1114&amp;AX1114),Precios!B:J,9,FALSE)</f>
        <v>985.46</v>
      </c>
      <c r="BB1114" t="s">
        <v>934</v>
      </c>
      <c r="BC1114" t="str">
        <f>VLOOKUP((A1114&amp;AX1114),Precios!B:J,6,FALSE)</f>
        <v>50BOG19</v>
      </c>
    </row>
    <row r="1115" spans="1:55">
      <c r="A1115" s="53" t="s">
        <v>141</v>
      </c>
      <c r="B1115" s="53" t="s">
        <v>1009</v>
      </c>
      <c r="C1115" t="s">
        <v>15</v>
      </c>
      <c r="D1115" t="s">
        <v>926</v>
      </c>
      <c r="AA1115" t="s">
        <v>927</v>
      </c>
      <c r="AB1115" t="s">
        <v>928</v>
      </c>
      <c r="AC1115" t="s">
        <v>929</v>
      </c>
      <c r="AD1115" t="s">
        <v>930</v>
      </c>
      <c r="AS1115" t="s">
        <v>978</v>
      </c>
      <c r="AU1115" t="s">
        <v>988</v>
      </c>
      <c r="AV1115" t="s">
        <v>697</v>
      </c>
      <c r="AX1115" t="s">
        <v>698</v>
      </c>
      <c r="BA1115" s="89">
        <f>VLOOKUP((A1115&amp;AX1115),Precios!B:J,9,FALSE)</f>
        <v>1260</v>
      </c>
      <c r="BB1115" t="s">
        <v>934</v>
      </c>
      <c r="BC1115" t="str">
        <f>VLOOKUP((A1115&amp;AX1115),Precios!B:J,6,FALSE)</f>
        <v>50BOG20</v>
      </c>
    </row>
    <row r="1116" spans="1:55">
      <c r="A1116" s="53" t="s">
        <v>141</v>
      </c>
      <c r="B1116" s="53" t="s">
        <v>1009</v>
      </c>
      <c r="C1116" t="s">
        <v>15</v>
      </c>
      <c r="D1116" t="s">
        <v>926</v>
      </c>
      <c r="AA1116" t="s">
        <v>927</v>
      </c>
      <c r="AB1116" t="s">
        <v>928</v>
      </c>
      <c r="AC1116" t="s">
        <v>929</v>
      </c>
      <c r="AD1116" t="s">
        <v>930</v>
      </c>
      <c r="AS1116" t="s">
        <v>978</v>
      </c>
      <c r="AU1116" t="s">
        <v>988</v>
      </c>
      <c r="AV1116" t="s">
        <v>679</v>
      </c>
      <c r="AX1116" t="s">
        <v>682</v>
      </c>
      <c r="BA1116" s="89">
        <f>VLOOKUP((A1116&amp;AX1116),Precios!B:J,9,FALSE)</f>
        <v>1200.46</v>
      </c>
      <c r="BB1116" t="s">
        <v>934</v>
      </c>
      <c r="BC1116" t="str">
        <f>VLOOKUP((A1116&amp;AX1116),Precios!B:J,6,FALSE)</f>
        <v>50MED31</v>
      </c>
    </row>
    <row r="1117" spans="1:55">
      <c r="A1117" s="53" t="s">
        <v>141</v>
      </c>
      <c r="B1117" s="53" t="s">
        <v>1009</v>
      </c>
      <c r="C1117" t="s">
        <v>15</v>
      </c>
      <c r="D1117" t="s">
        <v>926</v>
      </c>
      <c r="AA1117" t="s">
        <v>927</v>
      </c>
      <c r="AB1117" t="s">
        <v>928</v>
      </c>
      <c r="AC1117" t="s">
        <v>929</v>
      </c>
      <c r="AD1117" t="s">
        <v>930</v>
      </c>
      <c r="AS1117" t="s">
        <v>978</v>
      </c>
      <c r="AU1117" t="s">
        <v>988</v>
      </c>
      <c r="AV1117" t="s">
        <v>674</v>
      </c>
      <c r="AX1117" t="s">
        <v>676</v>
      </c>
      <c r="BA1117" s="89">
        <f>VLOOKUP((A1117&amp;AX1117),Precios!B:J,9,FALSE)</f>
        <v>1391.97</v>
      </c>
      <c r="BB1117" t="s">
        <v>934</v>
      </c>
      <c r="BC1117" t="str">
        <f>VLOOKUP((A1117&amp;AX1117),Precios!B:J,6,FALSE)</f>
        <v>50MED22</v>
      </c>
    </row>
    <row r="1118" spans="1:55">
      <c r="A1118" s="53" t="s">
        <v>141</v>
      </c>
      <c r="B1118" s="53" t="s">
        <v>1009</v>
      </c>
      <c r="C1118" t="s">
        <v>15</v>
      </c>
      <c r="D1118" t="s">
        <v>926</v>
      </c>
      <c r="AA1118" t="s">
        <v>927</v>
      </c>
      <c r="AB1118" t="s">
        <v>928</v>
      </c>
      <c r="AC1118" t="s">
        <v>929</v>
      </c>
      <c r="AD1118" t="s">
        <v>930</v>
      </c>
      <c r="AS1118" t="s">
        <v>978</v>
      </c>
      <c r="AU1118" t="s">
        <v>988</v>
      </c>
      <c r="AV1118" t="s">
        <v>671</v>
      </c>
      <c r="AX1118" t="s">
        <v>673</v>
      </c>
      <c r="BA1118" s="89">
        <f>VLOOKUP((A1118&amp;AX1118),Precios!B:J,9,FALSE)</f>
        <v>1192.42</v>
      </c>
      <c r="BB1118" t="s">
        <v>934</v>
      </c>
      <c r="BC1118" t="str">
        <f>VLOOKUP((A1118&amp;AX1118),Precios!B:J,6,FALSE)</f>
        <v>50MED23</v>
      </c>
    </row>
    <row r="1119" spans="1:55">
      <c r="A1119" s="53" t="s">
        <v>141</v>
      </c>
      <c r="B1119" s="53" t="s">
        <v>1009</v>
      </c>
      <c r="C1119" t="s">
        <v>15</v>
      </c>
      <c r="D1119" t="s">
        <v>926</v>
      </c>
      <c r="AA1119" t="s">
        <v>927</v>
      </c>
      <c r="AB1119" t="s">
        <v>928</v>
      </c>
      <c r="AC1119" t="s">
        <v>929</v>
      </c>
      <c r="AD1119" t="s">
        <v>930</v>
      </c>
      <c r="AS1119" t="s">
        <v>978</v>
      </c>
      <c r="AU1119" t="s">
        <v>988</v>
      </c>
      <c r="AV1119" t="s">
        <v>689</v>
      </c>
      <c r="AX1119" t="s">
        <v>690</v>
      </c>
      <c r="BA1119" s="89">
        <f>VLOOKUP((A1119&amp;AX1119),Precios!B:J,9,FALSE)</f>
        <v>1043.06</v>
      </c>
      <c r="BB1119" t="s">
        <v>934</v>
      </c>
      <c r="BC1119" t="str">
        <f>VLOOKUP((A1119&amp;AX1119),Precios!B:J,6,FALSE)</f>
        <v>50MED25</v>
      </c>
    </row>
    <row r="1120" spans="1:55">
      <c r="A1120" s="53" t="s">
        <v>141</v>
      </c>
      <c r="B1120" s="53" t="s">
        <v>1009</v>
      </c>
      <c r="C1120" t="s">
        <v>15</v>
      </c>
      <c r="D1120" t="s">
        <v>926</v>
      </c>
      <c r="AA1120" t="s">
        <v>927</v>
      </c>
      <c r="AB1120" t="s">
        <v>928</v>
      </c>
      <c r="AC1120" t="s">
        <v>929</v>
      </c>
      <c r="AD1120" t="s">
        <v>930</v>
      </c>
      <c r="AS1120" t="s">
        <v>978</v>
      </c>
      <c r="AU1120" t="s">
        <v>988</v>
      </c>
      <c r="AV1120" t="s">
        <v>679</v>
      </c>
      <c r="AX1120" t="s">
        <v>681</v>
      </c>
      <c r="BA1120" s="89">
        <f>VLOOKUP((A1120&amp;AX1120),Precios!B:J,9,FALSE)</f>
        <v>1200.46</v>
      </c>
      <c r="BB1120" t="s">
        <v>934</v>
      </c>
      <c r="BC1120" t="str">
        <f>VLOOKUP((A1120&amp;AX1120),Precios!B:J,6,FALSE)</f>
        <v>50CLO26</v>
      </c>
    </row>
    <row r="1121" spans="1:55">
      <c r="A1121" s="53" t="s">
        <v>141</v>
      </c>
      <c r="B1121" s="53" t="s">
        <v>1009</v>
      </c>
      <c r="C1121" t="s">
        <v>15</v>
      </c>
      <c r="D1121" t="s">
        <v>926</v>
      </c>
      <c r="AA1121" t="s">
        <v>927</v>
      </c>
      <c r="AB1121" t="s">
        <v>928</v>
      </c>
      <c r="AC1121" t="s">
        <v>929</v>
      </c>
      <c r="AD1121" t="s">
        <v>930</v>
      </c>
      <c r="AS1121" t="s">
        <v>978</v>
      </c>
      <c r="AU1121" t="s">
        <v>988</v>
      </c>
      <c r="AV1121" t="s">
        <v>691</v>
      </c>
      <c r="AX1121" t="s">
        <v>692</v>
      </c>
      <c r="BA1121" s="89">
        <f>VLOOKUP((A1121&amp;AX1121),Precios!B:J,9,FALSE)</f>
        <v>1221.98</v>
      </c>
      <c r="BB1121" t="s">
        <v>934</v>
      </c>
      <c r="BC1121" t="str">
        <f>VLOOKUP((A1121&amp;AX1121),Precios!B:J,6,FALSE)</f>
        <v>50CLO27</v>
      </c>
    </row>
    <row r="1122" spans="1:55">
      <c r="A1122" s="53" t="s">
        <v>141</v>
      </c>
      <c r="B1122" s="53" t="s">
        <v>1009</v>
      </c>
      <c r="C1122" t="s">
        <v>15</v>
      </c>
      <c r="D1122" t="s">
        <v>926</v>
      </c>
      <c r="AA1122" t="s">
        <v>927</v>
      </c>
      <c r="AB1122" t="s">
        <v>928</v>
      </c>
      <c r="AC1122" t="s">
        <v>929</v>
      </c>
      <c r="AD1122" t="s">
        <v>930</v>
      </c>
      <c r="AS1122" t="s">
        <v>978</v>
      </c>
      <c r="AU1122" t="s">
        <v>988</v>
      </c>
      <c r="AV1122" t="s">
        <v>683</v>
      </c>
      <c r="AX1122" t="s">
        <v>684</v>
      </c>
      <c r="BA1122" s="89">
        <f>VLOOKUP((A1122&amp;AX1122),Precios!B:J,9,FALSE)</f>
        <v>1316.66</v>
      </c>
      <c r="BB1122" t="s">
        <v>934</v>
      </c>
      <c r="BC1122" t="str">
        <f>VLOOKUP((A1122&amp;AX1122),Precios!B:J,6,FALSE)</f>
        <v>50CLO28</v>
      </c>
    </row>
    <row r="1123" spans="1:55">
      <c r="A1123" s="53" t="s">
        <v>141</v>
      </c>
      <c r="B1123" s="53" t="s">
        <v>1009</v>
      </c>
      <c r="C1123" t="s">
        <v>15</v>
      </c>
      <c r="D1123" t="s">
        <v>926</v>
      </c>
      <c r="AA1123" t="s">
        <v>927</v>
      </c>
      <c r="AB1123" t="s">
        <v>928</v>
      </c>
      <c r="AC1123" t="s">
        <v>929</v>
      </c>
      <c r="AD1123" t="s">
        <v>930</v>
      </c>
      <c r="AS1123" t="s">
        <v>978</v>
      </c>
      <c r="AU1123" t="s">
        <v>988</v>
      </c>
      <c r="AV1123" t="s">
        <v>664</v>
      </c>
      <c r="AX1123" t="s">
        <v>666</v>
      </c>
      <c r="BA1123" s="89">
        <f>VLOOKUP((A1123&amp;AX1123),Precios!B:J,9,FALSE)</f>
        <v>1805.28</v>
      </c>
      <c r="BB1123" t="s">
        <v>934</v>
      </c>
      <c r="BC1123" t="str">
        <f>VLOOKUP((A1123&amp;AX1123),Precios!B:J,6,FALSE)</f>
        <v>50CLO30</v>
      </c>
    </row>
    <row r="1124" spans="1:55">
      <c r="A1124" s="53" t="s">
        <v>139</v>
      </c>
      <c r="B1124" s="53" t="s">
        <v>1010</v>
      </c>
      <c r="C1124" t="s">
        <v>15</v>
      </c>
      <c r="D1124" t="s">
        <v>926</v>
      </c>
      <c r="AA1124" t="s">
        <v>927</v>
      </c>
      <c r="AB1124" t="s">
        <v>928</v>
      </c>
      <c r="AC1124" t="s">
        <v>929</v>
      </c>
      <c r="AD1124" t="s">
        <v>930</v>
      </c>
      <c r="AS1124" t="s">
        <v>978</v>
      </c>
      <c r="AU1124" t="s">
        <v>988</v>
      </c>
      <c r="AV1124" t="s">
        <v>933</v>
      </c>
      <c r="AX1124" t="s">
        <v>699</v>
      </c>
      <c r="BA1124" s="89">
        <f>VLOOKUP((A1124&amp;AX1124),Precios!B:J,9,FALSE)</f>
        <v>532.03</v>
      </c>
      <c r="BB1124" t="s">
        <v>934</v>
      </c>
      <c r="BC1124" t="str">
        <f>VLOOKUP((A1124&amp;AX1124),Precios!B:J,6,FALSE)</f>
        <v>52BOG6</v>
      </c>
    </row>
    <row r="1125" spans="1:55">
      <c r="A1125" s="53" t="s">
        <v>139</v>
      </c>
      <c r="B1125" s="53" t="s">
        <v>1010</v>
      </c>
      <c r="C1125" t="s">
        <v>15</v>
      </c>
      <c r="D1125" t="s">
        <v>926</v>
      </c>
      <c r="AA1125" t="s">
        <v>927</v>
      </c>
      <c r="AB1125" t="s">
        <v>928</v>
      </c>
      <c r="AC1125" t="s">
        <v>929</v>
      </c>
      <c r="AD1125" t="s">
        <v>930</v>
      </c>
      <c r="AS1125" t="s">
        <v>978</v>
      </c>
      <c r="AU1125" t="s">
        <v>988</v>
      </c>
      <c r="AV1125" t="s">
        <v>700</v>
      </c>
      <c r="AX1125" t="s">
        <v>701</v>
      </c>
      <c r="BA1125" s="89">
        <f>VLOOKUP((A1125&amp;AX1125),Precios!B:J,9,FALSE)</f>
        <v>530.96</v>
      </c>
      <c r="BB1125" t="s">
        <v>934</v>
      </c>
      <c r="BC1125" t="str">
        <f>VLOOKUP((A1125&amp;AX1125),Precios!B:J,6,FALSE)</f>
        <v>52BOG7</v>
      </c>
    </row>
    <row r="1126" spans="1:55">
      <c r="A1126" s="53" t="s">
        <v>139</v>
      </c>
      <c r="B1126" s="53" t="s">
        <v>1010</v>
      </c>
      <c r="C1126" t="s">
        <v>15</v>
      </c>
      <c r="D1126" t="s">
        <v>926</v>
      </c>
      <c r="AA1126" t="s">
        <v>927</v>
      </c>
      <c r="AB1126" t="s">
        <v>928</v>
      </c>
      <c r="AC1126" t="s">
        <v>929</v>
      </c>
      <c r="AD1126" t="s">
        <v>930</v>
      </c>
      <c r="AS1126" t="s">
        <v>978</v>
      </c>
      <c r="AU1126" t="s">
        <v>988</v>
      </c>
      <c r="AV1126" t="s">
        <v>679</v>
      </c>
      <c r="AX1126" t="s">
        <v>680</v>
      </c>
      <c r="BA1126" s="89">
        <f>VLOOKUP((A1126&amp;AX1126),Precios!B:J,9,FALSE)</f>
        <v>574.5</v>
      </c>
      <c r="BB1126" t="s">
        <v>934</v>
      </c>
      <c r="BC1126" t="str">
        <f>VLOOKUP((A1126&amp;AX1126),Precios!B:J,6,FALSE)</f>
        <v>52BOG8</v>
      </c>
    </row>
    <row r="1127" spans="1:55">
      <c r="A1127" s="53" t="s">
        <v>139</v>
      </c>
      <c r="B1127" s="53" t="s">
        <v>1010</v>
      </c>
      <c r="C1127" t="s">
        <v>15</v>
      </c>
      <c r="D1127" t="s">
        <v>926</v>
      </c>
      <c r="AA1127" t="s">
        <v>927</v>
      </c>
      <c r="AB1127" t="s">
        <v>928</v>
      </c>
      <c r="AC1127" t="s">
        <v>929</v>
      </c>
      <c r="AD1127" t="s">
        <v>930</v>
      </c>
      <c r="AS1127" t="s">
        <v>978</v>
      </c>
      <c r="AU1127" t="s">
        <v>988</v>
      </c>
      <c r="AV1127" t="s">
        <v>660</v>
      </c>
      <c r="AX1127" t="s">
        <v>661</v>
      </c>
      <c r="BA1127" s="89">
        <f>VLOOKUP((A1127&amp;AX1127),Precios!B:J,9,FALSE)</f>
        <v>414.63</v>
      </c>
      <c r="BB1127" t="s">
        <v>934</v>
      </c>
      <c r="BC1127" t="str">
        <f>VLOOKUP((A1127&amp;AX1127),Precios!B:J,6,FALSE)</f>
        <v>52BOG9</v>
      </c>
    </row>
    <row r="1128" spans="1:55">
      <c r="A1128" s="53" t="s">
        <v>139</v>
      </c>
      <c r="B1128" s="53" t="s">
        <v>1010</v>
      </c>
      <c r="C1128" t="s">
        <v>15</v>
      </c>
      <c r="D1128" t="s">
        <v>926</v>
      </c>
      <c r="AA1128" t="s">
        <v>927</v>
      </c>
      <c r="AB1128" t="s">
        <v>928</v>
      </c>
      <c r="AC1128" t="s">
        <v>929</v>
      </c>
      <c r="AD1128" t="s">
        <v>930</v>
      </c>
      <c r="AS1128" t="s">
        <v>978</v>
      </c>
      <c r="AU1128" t="s">
        <v>988</v>
      </c>
      <c r="AV1128" t="s">
        <v>674</v>
      </c>
      <c r="AX1128" t="s">
        <v>675</v>
      </c>
      <c r="BA1128" s="89">
        <f>VLOOKUP((A1128&amp;AX1128),Precios!B:J,9,FALSE)</f>
        <v>448.39</v>
      </c>
      <c r="BB1128" t="s">
        <v>934</v>
      </c>
      <c r="BC1128" t="str">
        <f>VLOOKUP((A1128&amp;AX1128),Precios!B:J,6,FALSE)</f>
        <v>52BOG10</v>
      </c>
    </row>
    <row r="1129" spans="1:55">
      <c r="A1129" s="53" t="s">
        <v>139</v>
      </c>
      <c r="B1129" s="53" t="s">
        <v>1010</v>
      </c>
      <c r="C1129" t="s">
        <v>15</v>
      </c>
      <c r="D1129" t="s">
        <v>926</v>
      </c>
      <c r="AA1129" t="s">
        <v>927</v>
      </c>
      <c r="AB1129" t="s">
        <v>928</v>
      </c>
      <c r="AC1129" t="s">
        <v>929</v>
      </c>
      <c r="AD1129" t="s">
        <v>930</v>
      </c>
      <c r="AS1129" t="s">
        <v>978</v>
      </c>
      <c r="AU1129" t="s">
        <v>988</v>
      </c>
      <c r="AV1129" t="s">
        <v>685</v>
      </c>
      <c r="AX1129" t="s">
        <v>686</v>
      </c>
      <c r="BA1129" s="89">
        <f>VLOOKUP((A1129&amp;AX1129),Precios!B:J,9,FALSE)</f>
        <v>415.21</v>
      </c>
      <c r="BB1129" t="s">
        <v>934</v>
      </c>
      <c r="BC1129" t="str">
        <f>VLOOKUP((A1129&amp;AX1129),Precios!B:J,6,FALSE)</f>
        <v>52BOG11</v>
      </c>
    </row>
    <row r="1130" spans="1:55">
      <c r="A1130" s="53" t="s">
        <v>139</v>
      </c>
      <c r="B1130" s="53" t="s">
        <v>1010</v>
      </c>
      <c r="C1130" t="s">
        <v>15</v>
      </c>
      <c r="D1130" t="s">
        <v>926</v>
      </c>
      <c r="AA1130" t="s">
        <v>927</v>
      </c>
      <c r="AB1130" t="s">
        <v>928</v>
      </c>
      <c r="AC1130" t="s">
        <v>929</v>
      </c>
      <c r="AD1130" t="s">
        <v>930</v>
      </c>
      <c r="AS1130" t="s">
        <v>978</v>
      </c>
      <c r="AU1130" t="s">
        <v>988</v>
      </c>
      <c r="AV1130" t="s">
        <v>662</v>
      </c>
      <c r="AX1130" t="s">
        <v>663</v>
      </c>
      <c r="BA1130" s="89">
        <f>VLOOKUP((A1130&amp;AX1130),Precios!B:J,9,FALSE)</f>
        <v>412.03</v>
      </c>
      <c r="BB1130" t="s">
        <v>934</v>
      </c>
      <c r="BC1130" t="str">
        <f>VLOOKUP((A1130&amp;AX1130),Precios!B:J,6,FALSE)</f>
        <v>52BOG12</v>
      </c>
    </row>
    <row r="1131" spans="1:55">
      <c r="A1131" s="53" t="s">
        <v>139</v>
      </c>
      <c r="B1131" s="53" t="s">
        <v>1010</v>
      </c>
      <c r="C1131" t="s">
        <v>15</v>
      </c>
      <c r="D1131" t="s">
        <v>926</v>
      </c>
      <c r="AA1131" t="s">
        <v>927</v>
      </c>
      <c r="AB1131" t="s">
        <v>928</v>
      </c>
      <c r="AC1131" t="s">
        <v>929</v>
      </c>
      <c r="AD1131" t="s">
        <v>930</v>
      </c>
      <c r="AS1131" t="s">
        <v>978</v>
      </c>
      <c r="AU1131" t="s">
        <v>988</v>
      </c>
      <c r="AV1131" t="s">
        <v>669</v>
      </c>
      <c r="AX1131" t="s">
        <v>670</v>
      </c>
      <c r="BA1131" s="89">
        <f>VLOOKUP((A1131&amp;AX1131),Precios!B:J,9,FALSE)</f>
        <v>496.09</v>
      </c>
      <c r="BB1131" t="s">
        <v>934</v>
      </c>
      <c r="BC1131" t="str">
        <f>VLOOKUP((A1131&amp;AX1131),Precios!B:J,6,FALSE)</f>
        <v>52BOG13</v>
      </c>
    </row>
    <row r="1132" spans="1:55">
      <c r="A1132" s="53" t="s">
        <v>139</v>
      </c>
      <c r="B1132" s="53" t="s">
        <v>1010</v>
      </c>
      <c r="C1132" t="s">
        <v>15</v>
      </c>
      <c r="D1132" t="s">
        <v>926</v>
      </c>
      <c r="AA1132" t="s">
        <v>927</v>
      </c>
      <c r="AB1132" t="s">
        <v>928</v>
      </c>
      <c r="AC1132" t="s">
        <v>929</v>
      </c>
      <c r="AD1132" t="s">
        <v>930</v>
      </c>
      <c r="AS1132" t="s">
        <v>978</v>
      </c>
      <c r="AU1132" t="s">
        <v>988</v>
      </c>
      <c r="AV1132" t="s">
        <v>693</v>
      </c>
      <c r="AX1132" t="s">
        <v>694</v>
      </c>
      <c r="BA1132" s="89">
        <f>VLOOKUP((A1132&amp;AX1132),Precios!B:J,9,FALSE)</f>
        <v>496.18</v>
      </c>
      <c r="BB1132" t="s">
        <v>934</v>
      </c>
      <c r="BC1132" t="str">
        <f>VLOOKUP((A1132&amp;AX1132),Precios!B:J,6,FALSE)</f>
        <v>52BOG14</v>
      </c>
    </row>
    <row r="1133" spans="1:55">
      <c r="A1133" s="53" t="s">
        <v>139</v>
      </c>
      <c r="B1133" s="53" t="s">
        <v>1010</v>
      </c>
      <c r="C1133" t="s">
        <v>15</v>
      </c>
      <c r="D1133" t="s">
        <v>926</v>
      </c>
      <c r="AA1133" t="s">
        <v>927</v>
      </c>
      <c r="AB1133" t="s">
        <v>928</v>
      </c>
      <c r="AC1133" t="s">
        <v>929</v>
      </c>
      <c r="AD1133" t="s">
        <v>930</v>
      </c>
      <c r="AS1133" t="s">
        <v>978</v>
      </c>
      <c r="AU1133" t="s">
        <v>988</v>
      </c>
      <c r="AV1133" t="s">
        <v>687</v>
      </c>
      <c r="AX1133" t="s">
        <v>688</v>
      </c>
      <c r="BA1133" s="89">
        <f>VLOOKUP((A1133&amp;AX1133),Precios!B:J,9,FALSE)</f>
        <v>447.5</v>
      </c>
      <c r="BB1133" t="s">
        <v>934</v>
      </c>
      <c r="BC1133" t="str">
        <f>VLOOKUP((A1133&amp;AX1133),Precios!B:J,6,FALSE)</f>
        <v>52BOG16</v>
      </c>
    </row>
    <row r="1134" spans="1:55">
      <c r="A1134" s="53" t="s">
        <v>139</v>
      </c>
      <c r="B1134" s="53" t="s">
        <v>1010</v>
      </c>
      <c r="C1134" t="s">
        <v>15</v>
      </c>
      <c r="D1134" t="s">
        <v>926</v>
      </c>
      <c r="AA1134" t="s">
        <v>927</v>
      </c>
      <c r="AB1134" t="s">
        <v>928</v>
      </c>
      <c r="AC1134" t="s">
        <v>929</v>
      </c>
      <c r="AD1134" t="s">
        <v>930</v>
      </c>
      <c r="AS1134" t="s">
        <v>978</v>
      </c>
      <c r="AU1134" t="s">
        <v>988</v>
      </c>
      <c r="AV1134" t="s">
        <v>667</v>
      </c>
      <c r="AX1134" t="s">
        <v>668</v>
      </c>
      <c r="BA1134" s="89">
        <f>VLOOKUP((A1134&amp;AX1134),Precios!B:J,9,FALSE)</f>
        <v>578.76</v>
      </c>
      <c r="BB1134" t="s">
        <v>934</v>
      </c>
      <c r="BC1134" t="str">
        <f>VLOOKUP((A1134&amp;AX1134),Precios!B:J,6,FALSE)</f>
        <v>52BOG17</v>
      </c>
    </row>
    <row r="1135" spans="1:55">
      <c r="A1135" s="53" t="s">
        <v>139</v>
      </c>
      <c r="B1135" s="53" t="s">
        <v>1010</v>
      </c>
      <c r="C1135" t="s">
        <v>15</v>
      </c>
      <c r="D1135" t="s">
        <v>926</v>
      </c>
      <c r="AA1135" t="s">
        <v>927</v>
      </c>
      <c r="AB1135" t="s">
        <v>928</v>
      </c>
      <c r="AC1135" t="s">
        <v>929</v>
      </c>
      <c r="AD1135" t="s">
        <v>930</v>
      </c>
      <c r="AS1135" t="s">
        <v>978</v>
      </c>
      <c r="AU1135" t="s">
        <v>988</v>
      </c>
      <c r="AV1135" t="s">
        <v>677</v>
      </c>
      <c r="AX1135" t="s">
        <v>678</v>
      </c>
      <c r="BA1135" s="89">
        <f>VLOOKUP((A1135&amp;AX1135),Precios!B:J,9,FALSE)</f>
        <v>922.82</v>
      </c>
      <c r="BB1135" t="s">
        <v>934</v>
      </c>
      <c r="BC1135" t="str">
        <f>VLOOKUP((A1135&amp;AX1135),Precios!B:J,6,FALSE)</f>
        <v>52BOG18</v>
      </c>
    </row>
    <row r="1136" spans="1:55">
      <c r="A1136" s="53" t="s">
        <v>139</v>
      </c>
      <c r="B1136" s="53" t="s">
        <v>1010</v>
      </c>
      <c r="C1136" t="s">
        <v>15</v>
      </c>
      <c r="D1136" t="s">
        <v>926</v>
      </c>
      <c r="AA1136" t="s">
        <v>927</v>
      </c>
      <c r="AB1136" t="s">
        <v>928</v>
      </c>
      <c r="AC1136" t="s">
        <v>929</v>
      </c>
      <c r="AD1136" t="s">
        <v>930</v>
      </c>
      <c r="AS1136" t="s">
        <v>978</v>
      </c>
      <c r="AU1136" t="s">
        <v>988</v>
      </c>
      <c r="AV1136" t="s">
        <v>695</v>
      </c>
      <c r="AX1136" t="s">
        <v>696</v>
      </c>
      <c r="BA1136" s="89">
        <f>VLOOKUP((A1136&amp;AX1136),Precios!B:J,9,FALSE)</f>
        <v>480</v>
      </c>
      <c r="BB1136" t="s">
        <v>934</v>
      </c>
      <c r="BC1136" t="str">
        <f>VLOOKUP((A1136&amp;AX1136),Precios!B:J,6,FALSE)</f>
        <v>52BOG19</v>
      </c>
    </row>
    <row r="1137" spans="1:55">
      <c r="A1137" s="53" t="s">
        <v>139</v>
      </c>
      <c r="B1137" s="53" t="s">
        <v>1010</v>
      </c>
      <c r="C1137" t="s">
        <v>15</v>
      </c>
      <c r="D1137" t="s">
        <v>926</v>
      </c>
      <c r="AA1137" t="s">
        <v>927</v>
      </c>
      <c r="AB1137" t="s">
        <v>928</v>
      </c>
      <c r="AC1137" t="s">
        <v>929</v>
      </c>
      <c r="AD1137" t="s">
        <v>930</v>
      </c>
      <c r="AS1137" t="s">
        <v>978</v>
      </c>
      <c r="AU1137" t="s">
        <v>988</v>
      </c>
      <c r="AV1137" t="s">
        <v>697</v>
      </c>
      <c r="AX1137" t="s">
        <v>698</v>
      </c>
      <c r="BA1137" s="89">
        <f>VLOOKUP((A1137&amp;AX1137),Precios!B:J,9,FALSE)</f>
        <v>500</v>
      </c>
      <c r="BB1137" t="s">
        <v>934</v>
      </c>
      <c r="BC1137" t="str">
        <f>VLOOKUP((A1137&amp;AX1137),Precios!B:J,6,FALSE)</f>
        <v>52BOG20</v>
      </c>
    </row>
    <row r="1138" spans="1:55">
      <c r="A1138" s="53" t="s">
        <v>139</v>
      </c>
      <c r="B1138" s="53" t="s">
        <v>1010</v>
      </c>
      <c r="C1138" t="s">
        <v>15</v>
      </c>
      <c r="D1138" t="s">
        <v>926</v>
      </c>
      <c r="AA1138" t="s">
        <v>927</v>
      </c>
      <c r="AB1138" t="s">
        <v>928</v>
      </c>
      <c r="AC1138" t="s">
        <v>929</v>
      </c>
      <c r="AD1138" t="s">
        <v>930</v>
      </c>
      <c r="AS1138" t="s">
        <v>978</v>
      </c>
      <c r="AU1138" t="s">
        <v>988</v>
      </c>
      <c r="AV1138" t="s">
        <v>679</v>
      </c>
      <c r="AX1138" t="s">
        <v>682</v>
      </c>
      <c r="BA1138" s="89">
        <f>VLOOKUP((A1138&amp;AX1138),Precios!B:J,9,FALSE)</f>
        <v>608.49</v>
      </c>
      <c r="BB1138" t="s">
        <v>934</v>
      </c>
      <c r="BC1138" t="str">
        <f>VLOOKUP((A1138&amp;AX1138),Precios!B:J,6,FALSE)</f>
        <v>52MED31</v>
      </c>
    </row>
    <row r="1139" spans="1:55">
      <c r="A1139" s="53" t="s">
        <v>139</v>
      </c>
      <c r="B1139" s="53" t="s">
        <v>1010</v>
      </c>
      <c r="C1139" t="s">
        <v>15</v>
      </c>
      <c r="D1139" t="s">
        <v>926</v>
      </c>
      <c r="AA1139" t="s">
        <v>927</v>
      </c>
      <c r="AB1139" t="s">
        <v>928</v>
      </c>
      <c r="AC1139" t="s">
        <v>929</v>
      </c>
      <c r="AD1139" t="s">
        <v>930</v>
      </c>
      <c r="AS1139" t="s">
        <v>978</v>
      </c>
      <c r="AU1139" t="s">
        <v>988</v>
      </c>
      <c r="AV1139" t="s">
        <v>674</v>
      </c>
      <c r="AX1139" t="s">
        <v>676</v>
      </c>
      <c r="BA1139" s="89">
        <f>VLOOKUP((A1139&amp;AX1139),Precios!B:J,9,FALSE)</f>
        <v>455.78</v>
      </c>
      <c r="BB1139" t="s">
        <v>934</v>
      </c>
      <c r="BC1139" t="str">
        <f>VLOOKUP((A1139&amp;AX1139),Precios!B:J,6,FALSE)</f>
        <v>52MED22</v>
      </c>
    </row>
    <row r="1140" spans="1:55">
      <c r="A1140" s="53" t="s">
        <v>139</v>
      </c>
      <c r="B1140" s="53" t="s">
        <v>1010</v>
      </c>
      <c r="C1140" t="s">
        <v>15</v>
      </c>
      <c r="D1140" t="s">
        <v>926</v>
      </c>
      <c r="AA1140" t="s">
        <v>927</v>
      </c>
      <c r="AB1140" t="s">
        <v>928</v>
      </c>
      <c r="AC1140" t="s">
        <v>929</v>
      </c>
      <c r="AD1140" t="s">
        <v>930</v>
      </c>
      <c r="AS1140" t="s">
        <v>978</v>
      </c>
      <c r="AU1140" t="s">
        <v>988</v>
      </c>
      <c r="AV1140" t="s">
        <v>671</v>
      </c>
      <c r="AX1140" t="s">
        <v>673</v>
      </c>
      <c r="BA1140" s="89">
        <f>VLOOKUP((A1140&amp;AX1140),Precios!B:J,9,FALSE)</f>
        <v>420.05</v>
      </c>
      <c r="BB1140" t="s">
        <v>934</v>
      </c>
      <c r="BC1140" t="str">
        <f>VLOOKUP((A1140&amp;AX1140),Precios!B:J,6,FALSE)</f>
        <v>52MED23</v>
      </c>
    </row>
    <row r="1141" spans="1:55">
      <c r="A1141" s="53" t="s">
        <v>139</v>
      </c>
      <c r="B1141" s="53" t="s">
        <v>1010</v>
      </c>
      <c r="C1141" t="s">
        <v>15</v>
      </c>
      <c r="D1141" t="s">
        <v>926</v>
      </c>
      <c r="AA1141" t="s">
        <v>927</v>
      </c>
      <c r="AB1141" t="s">
        <v>928</v>
      </c>
      <c r="AC1141" t="s">
        <v>929</v>
      </c>
      <c r="AD1141" t="s">
        <v>930</v>
      </c>
      <c r="AS1141" t="s">
        <v>978</v>
      </c>
      <c r="AU1141" t="s">
        <v>988</v>
      </c>
      <c r="AV1141" t="s">
        <v>689</v>
      </c>
      <c r="AX1141" t="s">
        <v>690</v>
      </c>
      <c r="BA1141" s="89">
        <f>VLOOKUP((A1141&amp;AX1141),Precios!B:J,9,FALSE)</f>
        <v>410</v>
      </c>
      <c r="BB1141" t="s">
        <v>934</v>
      </c>
      <c r="BC1141" t="str">
        <f>VLOOKUP((A1141&amp;AX1141),Precios!B:J,6,FALSE)</f>
        <v>52MED25</v>
      </c>
    </row>
    <row r="1142" spans="1:55">
      <c r="A1142" s="53" t="s">
        <v>139</v>
      </c>
      <c r="B1142" s="53" t="s">
        <v>1010</v>
      </c>
      <c r="C1142" t="s">
        <v>15</v>
      </c>
      <c r="D1142" t="s">
        <v>926</v>
      </c>
      <c r="AA1142" t="s">
        <v>927</v>
      </c>
      <c r="AB1142" t="s">
        <v>928</v>
      </c>
      <c r="AC1142" t="s">
        <v>929</v>
      </c>
      <c r="AD1142" t="s">
        <v>930</v>
      </c>
      <c r="AS1142" t="s">
        <v>978</v>
      </c>
      <c r="AU1142" t="s">
        <v>988</v>
      </c>
      <c r="AV1142" t="s">
        <v>679</v>
      </c>
      <c r="AX1142" t="s">
        <v>681</v>
      </c>
      <c r="BA1142" s="89">
        <f>VLOOKUP((A1142&amp;AX1142),Precios!B:J,9,FALSE)</f>
        <v>608.49</v>
      </c>
      <c r="BB1142" t="s">
        <v>934</v>
      </c>
      <c r="BC1142" t="str">
        <f>VLOOKUP((A1142&amp;AX1142),Precios!B:J,6,FALSE)</f>
        <v>52CLO26</v>
      </c>
    </row>
    <row r="1143" spans="1:55">
      <c r="A1143" s="53" t="s">
        <v>139</v>
      </c>
      <c r="B1143" s="53" t="s">
        <v>1010</v>
      </c>
      <c r="C1143" t="s">
        <v>15</v>
      </c>
      <c r="D1143" t="s">
        <v>926</v>
      </c>
      <c r="AA1143" t="s">
        <v>927</v>
      </c>
      <c r="AB1143" t="s">
        <v>928</v>
      </c>
      <c r="AC1143" t="s">
        <v>929</v>
      </c>
      <c r="AD1143" t="s">
        <v>930</v>
      </c>
      <c r="AS1143" t="s">
        <v>978</v>
      </c>
      <c r="AU1143" t="s">
        <v>988</v>
      </c>
      <c r="AV1143" t="s">
        <v>691</v>
      </c>
      <c r="AX1143" t="s">
        <v>692</v>
      </c>
      <c r="BA1143" s="89">
        <f>VLOOKUP((A1143&amp;AX1143),Precios!B:J,9,FALSE)</f>
        <v>490.27</v>
      </c>
      <c r="BB1143" t="s">
        <v>934</v>
      </c>
      <c r="BC1143" t="str">
        <f>VLOOKUP((A1143&amp;AX1143),Precios!B:J,6,FALSE)</f>
        <v>52CLO27</v>
      </c>
    </row>
    <row r="1144" spans="1:55">
      <c r="A1144" s="53" t="s">
        <v>139</v>
      </c>
      <c r="B1144" s="53" t="s">
        <v>1010</v>
      </c>
      <c r="C1144" t="s">
        <v>15</v>
      </c>
      <c r="D1144" t="s">
        <v>926</v>
      </c>
      <c r="AA1144" t="s">
        <v>927</v>
      </c>
      <c r="AB1144" t="s">
        <v>928</v>
      </c>
      <c r="AC1144" t="s">
        <v>929</v>
      </c>
      <c r="AD1144" t="s">
        <v>930</v>
      </c>
      <c r="AS1144" t="s">
        <v>978</v>
      </c>
      <c r="AU1144" t="s">
        <v>988</v>
      </c>
      <c r="AV1144" t="s">
        <v>683</v>
      </c>
      <c r="AX1144" t="s">
        <v>684</v>
      </c>
      <c r="BA1144" s="89">
        <f>VLOOKUP((A1144&amp;AX1144),Precios!B:J,9,FALSE)</f>
        <v>572.37</v>
      </c>
      <c r="BB1144" t="s">
        <v>934</v>
      </c>
      <c r="BC1144" t="str">
        <f>VLOOKUP((A1144&amp;AX1144),Precios!B:J,6,FALSE)</f>
        <v>52CLO28</v>
      </c>
    </row>
    <row r="1145" spans="1:55">
      <c r="A1145" s="53" t="s">
        <v>139</v>
      </c>
      <c r="B1145" s="53" t="s">
        <v>1010</v>
      </c>
      <c r="C1145" t="s">
        <v>15</v>
      </c>
      <c r="D1145" t="s">
        <v>926</v>
      </c>
      <c r="AA1145" t="s">
        <v>927</v>
      </c>
      <c r="AB1145" t="s">
        <v>928</v>
      </c>
      <c r="AC1145" t="s">
        <v>929</v>
      </c>
      <c r="AD1145" t="s">
        <v>930</v>
      </c>
      <c r="AS1145" t="s">
        <v>978</v>
      </c>
      <c r="AU1145" t="s">
        <v>988</v>
      </c>
      <c r="AV1145" t="s">
        <v>664</v>
      </c>
      <c r="AX1145" t="s">
        <v>666</v>
      </c>
      <c r="BA1145" s="89">
        <f>VLOOKUP((A1145&amp;AX1145),Precios!B:J,9,FALSE)</f>
        <v>480</v>
      </c>
      <c r="BB1145" t="s">
        <v>934</v>
      </c>
      <c r="BC1145" t="str">
        <f>VLOOKUP((A1145&amp;AX1145),Precios!B:J,6,FALSE)</f>
        <v>52CLO30</v>
      </c>
    </row>
    <row r="1146" spans="1:55">
      <c r="A1146" s="53" t="s">
        <v>138</v>
      </c>
      <c r="B1146" s="53" t="s">
        <v>1011</v>
      </c>
      <c r="C1146" t="s">
        <v>1001</v>
      </c>
      <c r="D1146" t="s">
        <v>926</v>
      </c>
      <c r="AA1146" t="s">
        <v>927</v>
      </c>
      <c r="AB1146" t="s">
        <v>928</v>
      </c>
      <c r="AC1146" t="s">
        <v>929</v>
      </c>
      <c r="AD1146" t="s">
        <v>930</v>
      </c>
      <c r="AS1146" t="s">
        <v>978</v>
      </c>
      <c r="AU1146" t="s">
        <v>988</v>
      </c>
      <c r="AV1146" t="s">
        <v>933</v>
      </c>
      <c r="AX1146" t="s">
        <v>699</v>
      </c>
      <c r="BA1146" s="89">
        <f>VLOOKUP((A1146&amp;AX1146),Precios!B:J,9,FALSE)</f>
        <v>419.46</v>
      </c>
      <c r="BB1146" t="s">
        <v>934</v>
      </c>
      <c r="BC1146" t="str">
        <f>VLOOKUP((A1146&amp;AX1146),Precios!B:J,6,FALSE)</f>
        <v>53BOG6</v>
      </c>
    </row>
    <row r="1147" spans="1:55">
      <c r="A1147" s="53" t="s">
        <v>138</v>
      </c>
      <c r="B1147" s="53" t="s">
        <v>1011</v>
      </c>
      <c r="C1147" t="s">
        <v>1001</v>
      </c>
      <c r="D1147" t="s">
        <v>926</v>
      </c>
      <c r="AA1147" t="s">
        <v>927</v>
      </c>
      <c r="AB1147" t="s">
        <v>928</v>
      </c>
      <c r="AC1147" t="s">
        <v>929</v>
      </c>
      <c r="AD1147" t="s">
        <v>930</v>
      </c>
      <c r="AS1147" t="s">
        <v>978</v>
      </c>
      <c r="AU1147" t="s">
        <v>988</v>
      </c>
      <c r="AV1147" t="s">
        <v>700</v>
      </c>
      <c r="AX1147" t="s">
        <v>701</v>
      </c>
      <c r="BA1147" s="89">
        <f>VLOOKUP((A1147&amp;AX1147),Precios!B:J,9,FALSE)</f>
        <v>416.28</v>
      </c>
      <c r="BB1147" t="s">
        <v>934</v>
      </c>
      <c r="BC1147" t="str">
        <f>VLOOKUP((A1147&amp;AX1147),Precios!B:J,6,FALSE)</f>
        <v>53BOG7</v>
      </c>
    </row>
    <row r="1148" spans="1:55">
      <c r="A1148" s="53" t="s">
        <v>138</v>
      </c>
      <c r="B1148" s="53" t="s">
        <v>1011</v>
      </c>
      <c r="C1148" t="s">
        <v>1001</v>
      </c>
      <c r="D1148" t="s">
        <v>926</v>
      </c>
      <c r="AA1148" t="s">
        <v>927</v>
      </c>
      <c r="AB1148" t="s">
        <v>928</v>
      </c>
      <c r="AC1148" t="s">
        <v>929</v>
      </c>
      <c r="AD1148" t="s">
        <v>930</v>
      </c>
      <c r="AS1148" t="s">
        <v>978</v>
      </c>
      <c r="AU1148" t="s">
        <v>988</v>
      </c>
      <c r="AV1148" t="s">
        <v>679</v>
      </c>
      <c r="AX1148" t="s">
        <v>680</v>
      </c>
      <c r="BA1148" s="89">
        <f>VLOOKUP((A1148&amp;AX1148),Precios!B:J,9,FALSE)</f>
        <v>331.33</v>
      </c>
      <c r="BB1148" t="s">
        <v>934</v>
      </c>
      <c r="BC1148" t="str">
        <f>VLOOKUP((A1148&amp;AX1148),Precios!B:J,6,FALSE)</f>
        <v>53BOG8</v>
      </c>
    </row>
    <row r="1149" spans="1:55">
      <c r="A1149" s="53" t="s">
        <v>138</v>
      </c>
      <c r="B1149" s="53" t="s">
        <v>1011</v>
      </c>
      <c r="C1149" t="s">
        <v>1001</v>
      </c>
      <c r="D1149" t="s">
        <v>926</v>
      </c>
      <c r="AA1149" t="s">
        <v>927</v>
      </c>
      <c r="AB1149" t="s">
        <v>928</v>
      </c>
      <c r="AC1149" t="s">
        <v>929</v>
      </c>
      <c r="AD1149" t="s">
        <v>930</v>
      </c>
      <c r="AS1149" t="s">
        <v>978</v>
      </c>
      <c r="AU1149" t="s">
        <v>988</v>
      </c>
      <c r="AV1149" t="s">
        <v>660</v>
      </c>
      <c r="AX1149" t="s">
        <v>661</v>
      </c>
      <c r="BA1149" s="89">
        <f>VLOOKUP((A1149&amp;AX1149),Precios!B:J,9,FALSE)</f>
        <v>341.46</v>
      </c>
      <c r="BB1149" t="s">
        <v>934</v>
      </c>
      <c r="BC1149" t="str">
        <f>VLOOKUP((A1149&amp;AX1149),Precios!B:J,6,FALSE)</f>
        <v>53BOG9</v>
      </c>
    </row>
    <row r="1150" spans="1:55">
      <c r="A1150" s="53" t="s">
        <v>138</v>
      </c>
      <c r="B1150" s="53" t="s">
        <v>1011</v>
      </c>
      <c r="C1150" t="s">
        <v>1001</v>
      </c>
      <c r="D1150" t="s">
        <v>926</v>
      </c>
      <c r="AA1150" t="s">
        <v>927</v>
      </c>
      <c r="AB1150" t="s">
        <v>928</v>
      </c>
      <c r="AC1150" t="s">
        <v>929</v>
      </c>
      <c r="AD1150" t="s">
        <v>930</v>
      </c>
      <c r="AS1150" t="s">
        <v>978</v>
      </c>
      <c r="AU1150" t="s">
        <v>988</v>
      </c>
      <c r="AV1150" t="s">
        <v>674</v>
      </c>
      <c r="AX1150" t="s">
        <v>675</v>
      </c>
      <c r="BA1150" s="89">
        <f>VLOOKUP((A1150&amp;AX1150),Precios!B:J,9,FALSE)</f>
        <v>357.23</v>
      </c>
      <c r="BB1150" t="s">
        <v>934</v>
      </c>
      <c r="BC1150" t="str">
        <f>VLOOKUP((A1150&amp;AX1150),Precios!B:J,6,FALSE)</f>
        <v>53BOG10</v>
      </c>
    </row>
    <row r="1151" spans="1:55">
      <c r="A1151" s="53" t="s">
        <v>138</v>
      </c>
      <c r="B1151" s="53" t="s">
        <v>1011</v>
      </c>
      <c r="C1151" t="s">
        <v>1001</v>
      </c>
      <c r="D1151" t="s">
        <v>926</v>
      </c>
      <c r="AA1151" t="s">
        <v>927</v>
      </c>
      <c r="AB1151" t="s">
        <v>928</v>
      </c>
      <c r="AC1151" t="s">
        <v>929</v>
      </c>
      <c r="AD1151" t="s">
        <v>930</v>
      </c>
      <c r="AS1151" t="s">
        <v>978</v>
      </c>
      <c r="AU1151" t="s">
        <v>988</v>
      </c>
      <c r="AV1151" t="s">
        <v>685</v>
      </c>
      <c r="AX1151" t="s">
        <v>686</v>
      </c>
      <c r="BA1151" s="89">
        <f>VLOOKUP((A1151&amp;AX1151),Precios!B:J,9,FALSE)</f>
        <v>369.55</v>
      </c>
      <c r="BB1151" t="s">
        <v>934</v>
      </c>
      <c r="BC1151" t="str">
        <f>VLOOKUP((A1151&amp;AX1151),Precios!B:J,6,FALSE)</f>
        <v>53BOG11</v>
      </c>
    </row>
    <row r="1152" spans="1:55">
      <c r="A1152" s="53" t="s">
        <v>138</v>
      </c>
      <c r="B1152" s="53" t="s">
        <v>1011</v>
      </c>
      <c r="C1152" t="s">
        <v>1001</v>
      </c>
      <c r="D1152" t="s">
        <v>926</v>
      </c>
      <c r="AA1152" t="s">
        <v>927</v>
      </c>
      <c r="AB1152" t="s">
        <v>928</v>
      </c>
      <c r="AC1152" t="s">
        <v>929</v>
      </c>
      <c r="AD1152" t="s">
        <v>930</v>
      </c>
      <c r="AS1152" t="s">
        <v>978</v>
      </c>
      <c r="AU1152" t="s">
        <v>988</v>
      </c>
      <c r="AV1152" t="s">
        <v>662</v>
      </c>
      <c r="AX1152" t="s">
        <v>663</v>
      </c>
      <c r="BA1152" s="89">
        <f>VLOOKUP((A1152&amp;AX1152),Precios!B:J,9,FALSE)</f>
        <v>350.44</v>
      </c>
      <c r="BB1152" t="s">
        <v>934</v>
      </c>
      <c r="BC1152" t="str">
        <f>VLOOKUP((A1152&amp;AX1152),Precios!B:J,6,FALSE)</f>
        <v>53BOG12</v>
      </c>
    </row>
    <row r="1153" spans="1:55">
      <c r="A1153" s="53" t="s">
        <v>138</v>
      </c>
      <c r="B1153" s="53" t="s">
        <v>1011</v>
      </c>
      <c r="C1153" t="s">
        <v>1001</v>
      </c>
      <c r="D1153" t="s">
        <v>926</v>
      </c>
      <c r="AA1153" t="s">
        <v>927</v>
      </c>
      <c r="AB1153" t="s">
        <v>928</v>
      </c>
      <c r="AC1153" t="s">
        <v>929</v>
      </c>
      <c r="AD1153" t="s">
        <v>930</v>
      </c>
      <c r="AS1153" t="s">
        <v>978</v>
      </c>
      <c r="AU1153" t="s">
        <v>988</v>
      </c>
      <c r="AV1153" t="s">
        <v>669</v>
      </c>
      <c r="AX1153" t="s">
        <v>670</v>
      </c>
      <c r="BA1153" s="89">
        <f>VLOOKUP((A1153&amp;AX1153),Precios!B:J,9,FALSE)</f>
        <v>335.74</v>
      </c>
      <c r="BB1153" t="s">
        <v>934</v>
      </c>
      <c r="BC1153" t="str">
        <f>VLOOKUP((A1153&amp;AX1153),Precios!B:J,6,FALSE)</f>
        <v>53BOG13</v>
      </c>
    </row>
    <row r="1154" spans="1:55">
      <c r="A1154" s="53" t="s">
        <v>138</v>
      </c>
      <c r="B1154" s="53" t="s">
        <v>1011</v>
      </c>
      <c r="C1154" t="s">
        <v>1001</v>
      </c>
      <c r="D1154" t="s">
        <v>926</v>
      </c>
      <c r="AA1154" t="s">
        <v>927</v>
      </c>
      <c r="AB1154" t="s">
        <v>928</v>
      </c>
      <c r="AC1154" t="s">
        <v>929</v>
      </c>
      <c r="AD1154" t="s">
        <v>930</v>
      </c>
      <c r="AS1154" t="s">
        <v>978</v>
      </c>
      <c r="AU1154" t="s">
        <v>988</v>
      </c>
      <c r="AV1154" t="s">
        <v>693</v>
      </c>
      <c r="AX1154" t="s">
        <v>694</v>
      </c>
      <c r="BA1154" s="89">
        <f>VLOOKUP((A1154&amp;AX1154),Precios!B:J,9,FALSE)</f>
        <v>359.59999999999997</v>
      </c>
      <c r="BB1154" t="s">
        <v>934</v>
      </c>
      <c r="BC1154" t="str">
        <f>VLOOKUP((A1154&amp;AX1154),Precios!B:J,6,FALSE)</f>
        <v>53BOG14</v>
      </c>
    </row>
    <row r="1155" spans="1:55">
      <c r="A1155" s="53" t="s">
        <v>138</v>
      </c>
      <c r="B1155" s="53" t="s">
        <v>1011</v>
      </c>
      <c r="C1155" t="s">
        <v>1001</v>
      </c>
      <c r="D1155" t="s">
        <v>926</v>
      </c>
      <c r="AA1155" t="s">
        <v>927</v>
      </c>
      <c r="AB1155" t="s">
        <v>928</v>
      </c>
      <c r="AC1155" t="s">
        <v>929</v>
      </c>
      <c r="AD1155" t="s">
        <v>930</v>
      </c>
      <c r="AS1155" t="s">
        <v>978</v>
      </c>
      <c r="AU1155" t="s">
        <v>988</v>
      </c>
      <c r="AV1155" t="s">
        <v>687</v>
      </c>
      <c r="AX1155" t="s">
        <v>688</v>
      </c>
      <c r="BA1155" s="89">
        <f>VLOOKUP((A1155&amp;AX1155),Precios!B:J,9,FALSE)</f>
        <v>349.61</v>
      </c>
      <c r="BB1155" t="s">
        <v>934</v>
      </c>
      <c r="BC1155" t="str">
        <f>VLOOKUP((A1155&amp;AX1155),Precios!B:J,6,FALSE)</f>
        <v>53BOG16</v>
      </c>
    </row>
    <row r="1156" spans="1:55">
      <c r="A1156" s="53" t="s">
        <v>138</v>
      </c>
      <c r="B1156" s="53" t="s">
        <v>1011</v>
      </c>
      <c r="C1156" t="s">
        <v>1001</v>
      </c>
      <c r="D1156" t="s">
        <v>926</v>
      </c>
      <c r="AA1156" t="s">
        <v>927</v>
      </c>
      <c r="AB1156" t="s">
        <v>928</v>
      </c>
      <c r="AC1156" t="s">
        <v>929</v>
      </c>
      <c r="AD1156" t="s">
        <v>930</v>
      </c>
      <c r="AS1156" t="s">
        <v>978</v>
      </c>
      <c r="AU1156" t="s">
        <v>988</v>
      </c>
      <c r="AV1156" t="s">
        <v>667</v>
      </c>
      <c r="AX1156" t="s">
        <v>668</v>
      </c>
      <c r="BA1156" s="89">
        <f>VLOOKUP((A1156&amp;AX1156),Precios!B:J,9,FALSE)</f>
        <v>393.11</v>
      </c>
      <c r="BB1156" t="s">
        <v>934</v>
      </c>
      <c r="BC1156" t="str">
        <f>VLOOKUP((A1156&amp;AX1156),Precios!B:J,6,FALSE)</f>
        <v>53BOG17</v>
      </c>
    </row>
    <row r="1157" spans="1:55">
      <c r="A1157" s="53" t="s">
        <v>138</v>
      </c>
      <c r="B1157" s="53" t="s">
        <v>1011</v>
      </c>
      <c r="C1157" t="s">
        <v>1001</v>
      </c>
      <c r="D1157" t="s">
        <v>926</v>
      </c>
      <c r="AA1157" t="s">
        <v>927</v>
      </c>
      <c r="AB1157" t="s">
        <v>928</v>
      </c>
      <c r="AC1157" t="s">
        <v>929</v>
      </c>
      <c r="AD1157" t="s">
        <v>930</v>
      </c>
      <c r="AS1157" t="s">
        <v>978</v>
      </c>
      <c r="AU1157" t="s">
        <v>988</v>
      </c>
      <c r="AV1157" t="s">
        <v>677</v>
      </c>
      <c r="AX1157" t="s">
        <v>678</v>
      </c>
      <c r="BA1157" s="89">
        <f>VLOOKUP((A1157&amp;AX1157),Precios!B:J,9,FALSE)</f>
        <v>430.09</v>
      </c>
      <c r="BB1157" t="s">
        <v>934</v>
      </c>
      <c r="BC1157" t="str">
        <f>VLOOKUP((A1157&amp;AX1157),Precios!B:J,6,FALSE)</f>
        <v>53BOG18</v>
      </c>
    </row>
    <row r="1158" spans="1:55">
      <c r="A1158" s="53" t="s">
        <v>138</v>
      </c>
      <c r="B1158" s="53" t="s">
        <v>1011</v>
      </c>
      <c r="C1158" t="s">
        <v>1001</v>
      </c>
      <c r="D1158" t="s">
        <v>926</v>
      </c>
      <c r="AA1158" t="s">
        <v>927</v>
      </c>
      <c r="AB1158" t="s">
        <v>928</v>
      </c>
      <c r="AC1158" t="s">
        <v>929</v>
      </c>
      <c r="AD1158" t="s">
        <v>930</v>
      </c>
      <c r="AS1158" t="s">
        <v>978</v>
      </c>
      <c r="AU1158" t="s">
        <v>988</v>
      </c>
      <c r="AV1158" t="s">
        <v>695</v>
      </c>
      <c r="AX1158" t="s">
        <v>696</v>
      </c>
      <c r="BA1158" s="89">
        <f>VLOOKUP((A1158&amp;AX1158),Precios!B:J,9,FALSE)</f>
        <v>331</v>
      </c>
      <c r="BB1158" t="s">
        <v>934</v>
      </c>
      <c r="BC1158" t="str">
        <f>VLOOKUP((A1158&amp;AX1158),Precios!B:J,6,FALSE)</f>
        <v>53BOG19</v>
      </c>
    </row>
    <row r="1159" spans="1:55">
      <c r="A1159" s="53" t="s">
        <v>138</v>
      </c>
      <c r="B1159" s="53" t="s">
        <v>1011</v>
      </c>
      <c r="C1159" t="s">
        <v>1001</v>
      </c>
      <c r="D1159" t="s">
        <v>926</v>
      </c>
      <c r="AA1159" t="s">
        <v>927</v>
      </c>
      <c r="AB1159" t="s">
        <v>928</v>
      </c>
      <c r="AC1159" t="s">
        <v>929</v>
      </c>
      <c r="AD1159" t="s">
        <v>930</v>
      </c>
      <c r="AS1159" t="s">
        <v>978</v>
      </c>
      <c r="AU1159" t="s">
        <v>988</v>
      </c>
      <c r="AV1159" t="s">
        <v>697</v>
      </c>
      <c r="AX1159" t="s">
        <v>698</v>
      </c>
      <c r="BA1159" s="89">
        <f>VLOOKUP((A1159&amp;AX1159),Precios!B:J,9,FALSE)</f>
        <v>350</v>
      </c>
      <c r="BB1159" t="s">
        <v>934</v>
      </c>
      <c r="BC1159" t="str">
        <f>VLOOKUP((A1159&amp;AX1159),Precios!B:J,6,FALSE)</f>
        <v>53BOG20</v>
      </c>
    </row>
    <row r="1160" spans="1:55">
      <c r="A1160" s="53" t="s">
        <v>138</v>
      </c>
      <c r="B1160" s="53" t="s">
        <v>1011</v>
      </c>
      <c r="C1160" t="s">
        <v>1001</v>
      </c>
      <c r="D1160" t="s">
        <v>926</v>
      </c>
      <c r="AA1160" t="s">
        <v>927</v>
      </c>
      <c r="AB1160" t="s">
        <v>928</v>
      </c>
      <c r="AC1160" t="s">
        <v>929</v>
      </c>
      <c r="AD1160" t="s">
        <v>930</v>
      </c>
      <c r="AS1160" t="s">
        <v>978</v>
      </c>
      <c r="AU1160" t="s">
        <v>988</v>
      </c>
      <c r="AV1160" t="s">
        <v>679</v>
      </c>
      <c r="AX1160" t="s">
        <v>682</v>
      </c>
      <c r="BA1160" s="89">
        <f>VLOOKUP((A1160&amp;AX1160),Precios!B:J,9,FALSE)</f>
        <v>350.44</v>
      </c>
      <c r="BB1160" t="s">
        <v>934</v>
      </c>
      <c r="BC1160" t="str">
        <f>VLOOKUP((A1160&amp;AX1160),Precios!B:J,6,FALSE)</f>
        <v>53MED31</v>
      </c>
    </row>
    <row r="1161" spans="1:55">
      <c r="A1161" s="53" t="s">
        <v>138</v>
      </c>
      <c r="B1161" s="53" t="s">
        <v>1011</v>
      </c>
      <c r="C1161" t="s">
        <v>1001</v>
      </c>
      <c r="D1161" t="s">
        <v>926</v>
      </c>
      <c r="AA1161" t="s">
        <v>927</v>
      </c>
      <c r="AB1161" t="s">
        <v>928</v>
      </c>
      <c r="AC1161" t="s">
        <v>929</v>
      </c>
      <c r="AD1161" t="s">
        <v>930</v>
      </c>
      <c r="AS1161" t="s">
        <v>978</v>
      </c>
      <c r="AU1161" t="s">
        <v>988</v>
      </c>
      <c r="AV1161" t="s">
        <v>674</v>
      </c>
      <c r="AX1161" t="s">
        <v>676</v>
      </c>
      <c r="BA1161" s="89">
        <f>VLOOKUP((A1161&amp;AX1161),Precios!B:J,9,FALSE)</f>
        <v>363.39</v>
      </c>
      <c r="BB1161" t="s">
        <v>934</v>
      </c>
      <c r="BC1161" t="str">
        <f>VLOOKUP((A1161&amp;AX1161),Precios!B:J,6,FALSE)</f>
        <v>53MED22</v>
      </c>
    </row>
    <row r="1162" spans="1:55">
      <c r="A1162" s="53" t="s">
        <v>138</v>
      </c>
      <c r="B1162" s="53" t="s">
        <v>1011</v>
      </c>
      <c r="C1162" t="s">
        <v>1001</v>
      </c>
      <c r="D1162" t="s">
        <v>926</v>
      </c>
      <c r="AA1162" t="s">
        <v>927</v>
      </c>
      <c r="AB1162" t="s">
        <v>928</v>
      </c>
      <c r="AC1162" t="s">
        <v>929</v>
      </c>
      <c r="AD1162" t="s">
        <v>930</v>
      </c>
      <c r="AS1162" t="s">
        <v>978</v>
      </c>
      <c r="AU1162" t="s">
        <v>988</v>
      </c>
      <c r="AV1162" t="s">
        <v>671</v>
      </c>
      <c r="AX1162" t="s">
        <v>673</v>
      </c>
      <c r="BA1162" s="89">
        <f>VLOOKUP((A1162&amp;AX1162),Precios!B:J,9,FALSE)</f>
        <v>359.08</v>
      </c>
      <c r="BB1162" t="s">
        <v>934</v>
      </c>
      <c r="BC1162" t="str">
        <f>VLOOKUP((A1162&amp;AX1162),Precios!B:J,6,FALSE)</f>
        <v>53MED23</v>
      </c>
    </row>
    <row r="1163" spans="1:55">
      <c r="A1163" s="53" t="s">
        <v>138</v>
      </c>
      <c r="B1163" s="53" t="s">
        <v>1011</v>
      </c>
      <c r="C1163" t="s">
        <v>1001</v>
      </c>
      <c r="D1163" t="s">
        <v>926</v>
      </c>
      <c r="AA1163" t="s">
        <v>927</v>
      </c>
      <c r="AB1163" t="s">
        <v>928</v>
      </c>
      <c r="AC1163" t="s">
        <v>929</v>
      </c>
      <c r="AD1163" t="s">
        <v>930</v>
      </c>
      <c r="AS1163" t="s">
        <v>978</v>
      </c>
      <c r="AU1163" t="s">
        <v>988</v>
      </c>
      <c r="AV1163" t="s">
        <v>689</v>
      </c>
      <c r="AX1163" t="s">
        <v>690</v>
      </c>
      <c r="BA1163" s="89">
        <f>VLOOKUP((A1163&amp;AX1163),Precios!B:J,9,FALSE)</f>
        <v>350.13</v>
      </c>
      <c r="BB1163" t="s">
        <v>934</v>
      </c>
      <c r="BC1163" t="str">
        <f>VLOOKUP((A1163&amp;AX1163),Precios!B:J,6,FALSE)</f>
        <v>53MED25</v>
      </c>
    </row>
    <row r="1164" spans="1:55">
      <c r="A1164" s="53" t="s">
        <v>138</v>
      </c>
      <c r="B1164" s="53" t="s">
        <v>1011</v>
      </c>
      <c r="C1164" t="s">
        <v>1001</v>
      </c>
      <c r="D1164" t="s">
        <v>926</v>
      </c>
      <c r="AA1164" t="s">
        <v>927</v>
      </c>
      <c r="AB1164" t="s">
        <v>928</v>
      </c>
      <c r="AC1164" t="s">
        <v>929</v>
      </c>
      <c r="AD1164" t="s">
        <v>930</v>
      </c>
      <c r="AS1164" t="s">
        <v>978</v>
      </c>
      <c r="AU1164" t="s">
        <v>988</v>
      </c>
      <c r="AV1164" t="s">
        <v>679</v>
      </c>
      <c r="AX1164" t="s">
        <v>681</v>
      </c>
      <c r="BA1164" s="89">
        <f>VLOOKUP((A1164&amp;AX1164),Precios!B:J,9,FALSE)</f>
        <v>350.44</v>
      </c>
      <c r="BB1164" t="s">
        <v>934</v>
      </c>
      <c r="BC1164" t="str">
        <f>VLOOKUP((A1164&amp;AX1164),Precios!B:J,6,FALSE)</f>
        <v>53CLO26</v>
      </c>
    </row>
    <row r="1165" spans="1:55">
      <c r="A1165" s="53" t="s">
        <v>138</v>
      </c>
      <c r="B1165" s="53" t="s">
        <v>1011</v>
      </c>
      <c r="C1165" t="s">
        <v>1001</v>
      </c>
      <c r="D1165" t="s">
        <v>926</v>
      </c>
      <c r="AA1165" t="s">
        <v>927</v>
      </c>
      <c r="AB1165" t="s">
        <v>928</v>
      </c>
      <c r="AC1165" t="s">
        <v>929</v>
      </c>
      <c r="AD1165" t="s">
        <v>930</v>
      </c>
      <c r="AS1165" t="s">
        <v>978</v>
      </c>
      <c r="AU1165" t="s">
        <v>988</v>
      </c>
      <c r="AV1165" t="s">
        <v>691</v>
      </c>
      <c r="AX1165" t="s">
        <v>692</v>
      </c>
      <c r="BA1165" s="89">
        <f>VLOOKUP((A1165&amp;AX1165),Precios!B:J,9,FALSE)</f>
        <v>358.47</v>
      </c>
      <c r="BB1165" t="s">
        <v>934</v>
      </c>
      <c r="BC1165" t="str">
        <f>VLOOKUP((A1165&amp;AX1165),Precios!B:J,6,FALSE)</f>
        <v>53CLO27</v>
      </c>
    </row>
    <row r="1166" spans="1:55">
      <c r="A1166" s="53" t="s">
        <v>138</v>
      </c>
      <c r="B1166" s="53" t="s">
        <v>1011</v>
      </c>
      <c r="C1166" t="s">
        <v>1001</v>
      </c>
      <c r="D1166" t="s">
        <v>926</v>
      </c>
      <c r="AA1166" t="s">
        <v>927</v>
      </c>
      <c r="AB1166" t="s">
        <v>928</v>
      </c>
      <c r="AC1166" t="s">
        <v>929</v>
      </c>
      <c r="AD1166" t="s">
        <v>930</v>
      </c>
      <c r="AS1166" t="s">
        <v>978</v>
      </c>
      <c r="AU1166" t="s">
        <v>988</v>
      </c>
      <c r="AV1166" t="s">
        <v>683</v>
      </c>
      <c r="AX1166" t="s">
        <v>684</v>
      </c>
      <c r="BA1166" s="89">
        <f>VLOOKUP((A1166&amp;AX1166),Precios!B:J,9,FALSE)</f>
        <v>355.37</v>
      </c>
      <c r="BB1166" t="s">
        <v>934</v>
      </c>
      <c r="BC1166" t="str">
        <f>VLOOKUP((A1166&amp;AX1166),Precios!B:J,6,FALSE)</f>
        <v>53CLO28</v>
      </c>
    </row>
    <row r="1167" spans="1:55">
      <c r="A1167" s="53" t="s">
        <v>138</v>
      </c>
      <c r="B1167" s="53" t="s">
        <v>1011</v>
      </c>
      <c r="C1167" t="s">
        <v>1001</v>
      </c>
      <c r="D1167" t="s">
        <v>926</v>
      </c>
      <c r="AA1167" t="s">
        <v>927</v>
      </c>
      <c r="AB1167" t="s">
        <v>928</v>
      </c>
      <c r="AC1167" t="s">
        <v>929</v>
      </c>
      <c r="AD1167" t="s">
        <v>930</v>
      </c>
      <c r="AS1167" t="s">
        <v>978</v>
      </c>
      <c r="AU1167" t="s">
        <v>988</v>
      </c>
      <c r="AV1167" t="s">
        <v>664</v>
      </c>
      <c r="AX1167" t="s">
        <v>666</v>
      </c>
      <c r="BA1167" s="89">
        <f>VLOOKUP((A1167&amp;AX1167),Precios!B:J,9,FALSE)</f>
        <v>427.96</v>
      </c>
      <c r="BB1167" t="s">
        <v>934</v>
      </c>
      <c r="BC1167" t="str">
        <f>VLOOKUP((A1167&amp;AX1167),Precios!B:J,6,FALSE)</f>
        <v>53CLO30</v>
      </c>
    </row>
    <row r="1168" spans="1:55">
      <c r="A1168" s="53" t="s">
        <v>136</v>
      </c>
      <c r="B1168" s="53" t="s">
        <v>1012</v>
      </c>
      <c r="C1168" t="s">
        <v>1003</v>
      </c>
      <c r="D1168" t="s">
        <v>926</v>
      </c>
      <c r="AA1168" t="s">
        <v>927</v>
      </c>
      <c r="AB1168" t="s">
        <v>928</v>
      </c>
      <c r="AC1168" t="s">
        <v>929</v>
      </c>
      <c r="AD1168" t="s">
        <v>930</v>
      </c>
      <c r="AS1168" t="s">
        <v>978</v>
      </c>
      <c r="AU1168" t="s">
        <v>988</v>
      </c>
      <c r="AV1168" t="s">
        <v>933</v>
      </c>
      <c r="AX1168" t="s">
        <v>699</v>
      </c>
      <c r="BA1168" s="89">
        <f>VLOOKUP((A1168&amp;AX1168),Precios!B:J,9,FALSE)</f>
        <v>1535.39</v>
      </c>
      <c r="BB1168" t="s">
        <v>934</v>
      </c>
      <c r="BC1168" t="str">
        <f>VLOOKUP((A1168&amp;AX1168),Precios!B:J,6,FALSE)</f>
        <v>54BOG6</v>
      </c>
    </row>
    <row r="1169" spans="1:55">
      <c r="A1169" s="53" t="s">
        <v>136</v>
      </c>
      <c r="B1169" s="53" t="s">
        <v>1012</v>
      </c>
      <c r="C1169" t="s">
        <v>1003</v>
      </c>
      <c r="D1169" t="s">
        <v>926</v>
      </c>
      <c r="AA1169" t="s">
        <v>927</v>
      </c>
      <c r="AB1169" t="s">
        <v>928</v>
      </c>
      <c r="AC1169" t="s">
        <v>929</v>
      </c>
      <c r="AD1169" t="s">
        <v>930</v>
      </c>
      <c r="AS1169" t="s">
        <v>978</v>
      </c>
      <c r="AU1169" t="s">
        <v>988</v>
      </c>
      <c r="AV1169" t="s">
        <v>700</v>
      </c>
      <c r="AX1169" t="s">
        <v>701</v>
      </c>
      <c r="BA1169" s="89">
        <f>VLOOKUP((A1169&amp;AX1169),Precios!B:J,9,FALSE)</f>
        <v>1395.81</v>
      </c>
      <c r="BB1169" t="s">
        <v>934</v>
      </c>
      <c r="BC1169" t="str">
        <f>VLOOKUP((A1169&amp;AX1169),Precios!B:J,6,FALSE)</f>
        <v>54BOG7</v>
      </c>
    </row>
    <row r="1170" spans="1:55">
      <c r="A1170" s="53" t="s">
        <v>136</v>
      </c>
      <c r="B1170" s="53" t="s">
        <v>1012</v>
      </c>
      <c r="C1170" t="s">
        <v>1003</v>
      </c>
      <c r="D1170" t="s">
        <v>926</v>
      </c>
      <c r="AA1170" t="s">
        <v>927</v>
      </c>
      <c r="AB1170" t="s">
        <v>928</v>
      </c>
      <c r="AC1170" t="s">
        <v>929</v>
      </c>
      <c r="AD1170" t="s">
        <v>930</v>
      </c>
      <c r="AS1170" t="s">
        <v>978</v>
      </c>
      <c r="AU1170" t="s">
        <v>988</v>
      </c>
      <c r="AV1170" t="s">
        <v>679</v>
      </c>
      <c r="AX1170" t="s">
        <v>680</v>
      </c>
      <c r="BA1170" s="89">
        <f>VLOOKUP((A1170&amp;AX1170),Precios!B:J,9,FALSE)</f>
        <v>1079.98</v>
      </c>
      <c r="BB1170" t="s">
        <v>934</v>
      </c>
      <c r="BC1170" t="str">
        <f>VLOOKUP((A1170&amp;AX1170),Precios!B:J,6,FALSE)</f>
        <v>54BOG8</v>
      </c>
    </row>
    <row r="1171" spans="1:55">
      <c r="A1171" s="53" t="s">
        <v>136</v>
      </c>
      <c r="B1171" s="53" t="s">
        <v>1012</v>
      </c>
      <c r="C1171" t="s">
        <v>1003</v>
      </c>
      <c r="D1171" t="s">
        <v>926</v>
      </c>
      <c r="AA1171" t="s">
        <v>927</v>
      </c>
      <c r="AB1171" t="s">
        <v>928</v>
      </c>
      <c r="AC1171" t="s">
        <v>929</v>
      </c>
      <c r="AD1171" t="s">
        <v>930</v>
      </c>
      <c r="AS1171" t="s">
        <v>978</v>
      </c>
      <c r="AU1171" t="s">
        <v>988</v>
      </c>
      <c r="AV1171" t="s">
        <v>660</v>
      </c>
      <c r="AX1171" t="s">
        <v>661</v>
      </c>
      <c r="BA1171" s="89">
        <f>VLOOKUP((A1171&amp;AX1171),Precios!B:J,9,FALSE)</f>
        <v>1280.5</v>
      </c>
      <c r="BB1171" t="s">
        <v>934</v>
      </c>
      <c r="BC1171" t="str">
        <f>VLOOKUP((A1171&amp;AX1171),Precios!B:J,6,FALSE)</f>
        <v>54BOG9</v>
      </c>
    </row>
    <row r="1172" spans="1:55">
      <c r="A1172" s="53" t="s">
        <v>136</v>
      </c>
      <c r="B1172" s="53" t="s">
        <v>1012</v>
      </c>
      <c r="C1172" t="s">
        <v>1003</v>
      </c>
      <c r="D1172" t="s">
        <v>926</v>
      </c>
      <c r="AA1172" t="s">
        <v>927</v>
      </c>
      <c r="AB1172" t="s">
        <v>928</v>
      </c>
      <c r="AC1172" t="s">
        <v>929</v>
      </c>
      <c r="AD1172" t="s">
        <v>930</v>
      </c>
      <c r="AS1172" t="s">
        <v>978</v>
      </c>
      <c r="AU1172" t="s">
        <v>988</v>
      </c>
      <c r="AV1172" t="s">
        <v>674</v>
      </c>
      <c r="AX1172" t="s">
        <v>675</v>
      </c>
      <c r="BA1172" s="89">
        <f>VLOOKUP((A1172&amp;AX1172),Precios!B:J,9,FALSE)</f>
        <v>1166.55</v>
      </c>
      <c r="BB1172" t="s">
        <v>934</v>
      </c>
      <c r="BC1172" t="str">
        <f>VLOOKUP((A1172&amp;AX1172),Precios!B:J,6,FALSE)</f>
        <v>54BOG10</v>
      </c>
    </row>
    <row r="1173" spans="1:55">
      <c r="A1173" s="53" t="s">
        <v>136</v>
      </c>
      <c r="B1173" s="53" t="s">
        <v>1012</v>
      </c>
      <c r="C1173" t="s">
        <v>1003</v>
      </c>
      <c r="D1173" t="s">
        <v>926</v>
      </c>
      <c r="AA1173" t="s">
        <v>927</v>
      </c>
      <c r="AB1173" t="s">
        <v>928</v>
      </c>
      <c r="AC1173" t="s">
        <v>929</v>
      </c>
      <c r="AD1173" t="s">
        <v>930</v>
      </c>
      <c r="AS1173" t="s">
        <v>978</v>
      </c>
      <c r="AU1173" t="s">
        <v>988</v>
      </c>
      <c r="AV1173" t="s">
        <v>685</v>
      </c>
      <c r="AX1173" t="s">
        <v>686</v>
      </c>
      <c r="BA1173" s="89">
        <f>VLOOKUP((A1173&amp;AX1173),Precios!B:J,9,FALSE)</f>
        <v>1279.6300000000001</v>
      </c>
      <c r="BB1173" t="s">
        <v>934</v>
      </c>
      <c r="BC1173" t="str">
        <f>VLOOKUP((A1173&amp;AX1173),Precios!B:J,6,FALSE)</f>
        <v>54BOG11</v>
      </c>
    </row>
    <row r="1174" spans="1:55">
      <c r="A1174" s="53" t="s">
        <v>136</v>
      </c>
      <c r="B1174" s="53" t="s">
        <v>1012</v>
      </c>
      <c r="C1174" t="s">
        <v>1003</v>
      </c>
      <c r="D1174" t="s">
        <v>926</v>
      </c>
      <c r="AA1174" t="s">
        <v>927</v>
      </c>
      <c r="AB1174" t="s">
        <v>928</v>
      </c>
      <c r="AC1174" t="s">
        <v>929</v>
      </c>
      <c r="AD1174" t="s">
        <v>930</v>
      </c>
      <c r="AS1174" t="s">
        <v>978</v>
      </c>
      <c r="AU1174" t="s">
        <v>988</v>
      </c>
      <c r="AV1174" t="s">
        <v>662</v>
      </c>
      <c r="AX1174" t="s">
        <v>663</v>
      </c>
      <c r="BA1174" s="89">
        <f>VLOOKUP((A1174&amp;AX1174),Precios!B:J,9,FALSE)</f>
        <v>1214.8499999999999</v>
      </c>
      <c r="BB1174" t="s">
        <v>934</v>
      </c>
      <c r="BC1174" t="str">
        <f>VLOOKUP((A1174&amp;AX1174),Precios!B:J,6,FALSE)</f>
        <v>54BOG12</v>
      </c>
    </row>
    <row r="1175" spans="1:55">
      <c r="A1175" s="53" t="s">
        <v>136</v>
      </c>
      <c r="B1175" s="53" t="s">
        <v>1012</v>
      </c>
      <c r="C1175" t="s">
        <v>1003</v>
      </c>
      <c r="D1175" t="s">
        <v>926</v>
      </c>
      <c r="AA1175" t="s">
        <v>927</v>
      </c>
      <c r="AB1175" t="s">
        <v>928</v>
      </c>
      <c r="AC1175" t="s">
        <v>929</v>
      </c>
      <c r="AD1175" t="s">
        <v>930</v>
      </c>
      <c r="AS1175" t="s">
        <v>978</v>
      </c>
      <c r="AU1175" t="s">
        <v>988</v>
      </c>
      <c r="AV1175" t="s">
        <v>669</v>
      </c>
      <c r="AX1175" t="s">
        <v>670</v>
      </c>
      <c r="BA1175" s="89">
        <f>VLOOKUP((A1175&amp;AX1175),Precios!B:J,9,FALSE)</f>
        <v>1091.8399999999999</v>
      </c>
      <c r="BB1175" t="s">
        <v>934</v>
      </c>
      <c r="BC1175" t="str">
        <f>VLOOKUP((A1175&amp;AX1175),Precios!B:J,6,FALSE)</f>
        <v>54BOG13</v>
      </c>
    </row>
    <row r="1176" spans="1:55">
      <c r="A1176" s="53" t="s">
        <v>136</v>
      </c>
      <c r="B1176" s="53" t="s">
        <v>1012</v>
      </c>
      <c r="C1176" t="s">
        <v>1003</v>
      </c>
      <c r="D1176" t="s">
        <v>926</v>
      </c>
      <c r="AA1176" t="s">
        <v>927</v>
      </c>
      <c r="AB1176" t="s">
        <v>928</v>
      </c>
      <c r="AC1176" t="s">
        <v>929</v>
      </c>
      <c r="AD1176" t="s">
        <v>930</v>
      </c>
      <c r="AS1176" t="s">
        <v>978</v>
      </c>
      <c r="AU1176" t="s">
        <v>988</v>
      </c>
      <c r="AV1176" t="s">
        <v>693</v>
      </c>
      <c r="AX1176" t="s">
        <v>694</v>
      </c>
      <c r="BA1176" s="89">
        <f>VLOOKUP((A1176&amp;AX1176),Precios!B:J,9,FALSE)</f>
        <v>1125.1999999999998</v>
      </c>
      <c r="BB1176" t="s">
        <v>934</v>
      </c>
      <c r="BC1176" t="str">
        <f>VLOOKUP((A1176&amp;AX1176),Precios!B:J,6,FALSE)</f>
        <v>54BOG14</v>
      </c>
    </row>
    <row r="1177" spans="1:55">
      <c r="A1177" s="53" t="s">
        <v>136</v>
      </c>
      <c r="B1177" s="53" t="s">
        <v>1012</v>
      </c>
      <c r="C1177" t="s">
        <v>1003</v>
      </c>
      <c r="D1177" t="s">
        <v>926</v>
      </c>
      <c r="AA1177" t="s">
        <v>927</v>
      </c>
      <c r="AB1177" t="s">
        <v>928</v>
      </c>
      <c r="AC1177" t="s">
        <v>929</v>
      </c>
      <c r="AD1177" t="s">
        <v>930</v>
      </c>
      <c r="AS1177" t="s">
        <v>978</v>
      </c>
      <c r="AU1177" t="s">
        <v>988</v>
      </c>
      <c r="AV1177" t="s">
        <v>687</v>
      </c>
      <c r="AX1177" t="s">
        <v>688</v>
      </c>
      <c r="BA1177" s="89">
        <f>VLOOKUP((A1177&amp;AX1177),Precios!B:J,9,FALSE)</f>
        <v>1258.5899999999999</v>
      </c>
      <c r="BB1177" t="s">
        <v>934</v>
      </c>
      <c r="BC1177" t="str">
        <f>VLOOKUP((A1177&amp;AX1177),Precios!B:J,6,FALSE)</f>
        <v>54BOG16</v>
      </c>
    </row>
    <row r="1178" spans="1:55">
      <c r="A1178" s="53" t="s">
        <v>136</v>
      </c>
      <c r="B1178" s="53" t="s">
        <v>1012</v>
      </c>
      <c r="C1178" t="s">
        <v>1003</v>
      </c>
      <c r="D1178" t="s">
        <v>926</v>
      </c>
      <c r="AA1178" t="s">
        <v>927</v>
      </c>
      <c r="AB1178" t="s">
        <v>928</v>
      </c>
      <c r="AC1178" t="s">
        <v>929</v>
      </c>
      <c r="AD1178" t="s">
        <v>930</v>
      </c>
      <c r="AS1178" t="s">
        <v>978</v>
      </c>
      <c r="AU1178" t="s">
        <v>988</v>
      </c>
      <c r="AV1178" t="s">
        <v>667</v>
      </c>
      <c r="AX1178" t="s">
        <v>668</v>
      </c>
      <c r="BA1178" s="89">
        <f>VLOOKUP((A1178&amp;AX1178),Precios!B:J,9,FALSE)</f>
        <v>1467.62</v>
      </c>
      <c r="BB1178" t="s">
        <v>934</v>
      </c>
      <c r="BC1178" t="str">
        <f>VLOOKUP((A1178&amp;AX1178),Precios!B:J,6,FALSE)</f>
        <v>54BOG17</v>
      </c>
    </row>
    <row r="1179" spans="1:55">
      <c r="A1179" s="53" t="s">
        <v>136</v>
      </c>
      <c r="B1179" s="53" t="s">
        <v>1012</v>
      </c>
      <c r="C1179" t="s">
        <v>1003</v>
      </c>
      <c r="D1179" t="s">
        <v>926</v>
      </c>
      <c r="AA1179" t="s">
        <v>927</v>
      </c>
      <c r="AB1179" t="s">
        <v>928</v>
      </c>
      <c r="AC1179" t="s">
        <v>929</v>
      </c>
      <c r="AD1179" t="s">
        <v>930</v>
      </c>
      <c r="AS1179" t="s">
        <v>978</v>
      </c>
      <c r="AU1179" t="s">
        <v>988</v>
      </c>
      <c r="AV1179" t="s">
        <v>677</v>
      </c>
      <c r="AX1179" t="s">
        <v>678</v>
      </c>
      <c r="BA1179" s="89">
        <f>VLOOKUP((A1179&amp;AX1179),Precios!B:J,9,FALSE)</f>
        <v>1486.7</v>
      </c>
      <c r="BB1179" t="s">
        <v>934</v>
      </c>
      <c r="BC1179" t="str">
        <f>VLOOKUP((A1179&amp;AX1179),Precios!B:J,6,FALSE)</f>
        <v>54BOG18</v>
      </c>
    </row>
    <row r="1180" spans="1:55">
      <c r="A1180" s="53" t="s">
        <v>136</v>
      </c>
      <c r="B1180" s="53" t="s">
        <v>1012</v>
      </c>
      <c r="C1180" t="s">
        <v>1003</v>
      </c>
      <c r="D1180" t="s">
        <v>926</v>
      </c>
      <c r="AA1180" t="s">
        <v>927</v>
      </c>
      <c r="AB1180" t="s">
        <v>928</v>
      </c>
      <c r="AC1180" t="s">
        <v>929</v>
      </c>
      <c r="AD1180" t="s">
        <v>930</v>
      </c>
      <c r="AS1180" t="s">
        <v>978</v>
      </c>
      <c r="AU1180" t="s">
        <v>988</v>
      </c>
      <c r="AV1180" t="s">
        <v>695</v>
      </c>
      <c r="AX1180" t="s">
        <v>696</v>
      </c>
      <c r="BA1180" s="89">
        <f>VLOOKUP((A1180&amp;AX1180),Precios!B:J,9,FALSE)</f>
        <v>1079</v>
      </c>
      <c r="BB1180" t="s">
        <v>934</v>
      </c>
      <c r="BC1180" t="str">
        <f>VLOOKUP((A1180&amp;AX1180),Precios!B:J,6,FALSE)</f>
        <v>54BOG19</v>
      </c>
    </row>
    <row r="1181" spans="1:55">
      <c r="A1181" s="53" t="s">
        <v>136</v>
      </c>
      <c r="B1181" s="53" t="s">
        <v>1012</v>
      </c>
      <c r="C1181" t="s">
        <v>1003</v>
      </c>
      <c r="D1181" t="s">
        <v>926</v>
      </c>
      <c r="AA1181" t="s">
        <v>927</v>
      </c>
      <c r="AB1181" t="s">
        <v>928</v>
      </c>
      <c r="AC1181" t="s">
        <v>929</v>
      </c>
      <c r="AD1181" t="s">
        <v>930</v>
      </c>
      <c r="AS1181" t="s">
        <v>978</v>
      </c>
      <c r="AU1181" t="s">
        <v>988</v>
      </c>
      <c r="AV1181" t="s">
        <v>697</v>
      </c>
      <c r="AX1181" t="s">
        <v>698</v>
      </c>
      <c r="BA1181" s="89">
        <f>VLOOKUP((A1181&amp;AX1181),Precios!B:J,9,FALSE)</f>
        <v>1250</v>
      </c>
      <c r="BB1181" t="s">
        <v>934</v>
      </c>
      <c r="BC1181" t="str">
        <f>VLOOKUP((A1181&amp;AX1181),Precios!B:J,6,FALSE)</f>
        <v>54BOG20</v>
      </c>
    </row>
    <row r="1182" spans="1:55">
      <c r="A1182" s="53" t="s">
        <v>136</v>
      </c>
      <c r="B1182" s="53" t="s">
        <v>1012</v>
      </c>
      <c r="C1182" t="s">
        <v>1003</v>
      </c>
      <c r="D1182" t="s">
        <v>926</v>
      </c>
      <c r="AA1182" t="s">
        <v>927</v>
      </c>
      <c r="AB1182" t="s">
        <v>928</v>
      </c>
      <c r="AC1182" t="s">
        <v>929</v>
      </c>
      <c r="AD1182" t="s">
        <v>930</v>
      </c>
      <c r="AS1182" t="s">
        <v>978</v>
      </c>
      <c r="AU1182" t="s">
        <v>988</v>
      </c>
      <c r="AV1182" t="s">
        <v>679</v>
      </c>
      <c r="AX1182" t="s">
        <v>682</v>
      </c>
      <c r="BA1182" s="89">
        <f>VLOOKUP((A1182&amp;AX1182),Precios!B:J,9,FALSE)</f>
        <v>1143.7</v>
      </c>
      <c r="BB1182" t="s">
        <v>934</v>
      </c>
      <c r="BC1182" t="str">
        <f>VLOOKUP((A1182&amp;AX1182),Precios!B:J,6,FALSE)</f>
        <v>54MED31</v>
      </c>
    </row>
    <row r="1183" spans="1:55">
      <c r="A1183" s="53" t="s">
        <v>136</v>
      </c>
      <c r="B1183" s="53" t="s">
        <v>1012</v>
      </c>
      <c r="C1183" t="s">
        <v>1003</v>
      </c>
      <c r="D1183" t="s">
        <v>926</v>
      </c>
      <c r="AA1183" t="s">
        <v>927</v>
      </c>
      <c r="AB1183" t="s">
        <v>928</v>
      </c>
      <c r="AC1183" t="s">
        <v>929</v>
      </c>
      <c r="AD1183" t="s">
        <v>930</v>
      </c>
      <c r="AS1183" t="s">
        <v>978</v>
      </c>
      <c r="AU1183" t="s">
        <v>988</v>
      </c>
      <c r="AV1183" t="s">
        <v>674</v>
      </c>
      <c r="AX1183" t="s">
        <v>676</v>
      </c>
      <c r="BA1183" s="89">
        <f>VLOOKUP((A1183&amp;AX1183),Precios!B:J,9,FALSE)</f>
        <v>1186.26</v>
      </c>
      <c r="BB1183" t="s">
        <v>934</v>
      </c>
      <c r="BC1183" t="str">
        <f>VLOOKUP((A1183&amp;AX1183),Precios!B:J,6,FALSE)</f>
        <v>54MED22</v>
      </c>
    </row>
    <row r="1184" spans="1:55">
      <c r="A1184" s="53" t="s">
        <v>136</v>
      </c>
      <c r="B1184" s="53" t="s">
        <v>1012</v>
      </c>
      <c r="C1184" t="s">
        <v>1003</v>
      </c>
      <c r="D1184" t="s">
        <v>926</v>
      </c>
      <c r="AA1184" t="s">
        <v>927</v>
      </c>
      <c r="AB1184" t="s">
        <v>928</v>
      </c>
      <c r="AC1184" t="s">
        <v>929</v>
      </c>
      <c r="AD1184" t="s">
        <v>930</v>
      </c>
      <c r="AS1184" t="s">
        <v>978</v>
      </c>
      <c r="AU1184" t="s">
        <v>988</v>
      </c>
      <c r="AV1184" t="s">
        <v>671</v>
      </c>
      <c r="AX1184" t="s">
        <v>673</v>
      </c>
      <c r="BA1184" s="89">
        <f>VLOOKUP((A1184&amp;AX1184),Precios!B:J,9,FALSE)</f>
        <v>1188.3499999999999</v>
      </c>
      <c r="BB1184" t="s">
        <v>934</v>
      </c>
      <c r="BC1184" t="str">
        <f>VLOOKUP((A1184&amp;AX1184),Precios!B:J,6,FALSE)</f>
        <v>54MED23</v>
      </c>
    </row>
    <row r="1185" spans="1:55">
      <c r="A1185" s="53" t="s">
        <v>136</v>
      </c>
      <c r="B1185" s="53" t="s">
        <v>1012</v>
      </c>
      <c r="C1185" t="s">
        <v>1003</v>
      </c>
      <c r="D1185" t="s">
        <v>926</v>
      </c>
      <c r="AA1185" t="s">
        <v>927</v>
      </c>
      <c r="AB1185" t="s">
        <v>928</v>
      </c>
      <c r="AC1185" t="s">
        <v>929</v>
      </c>
      <c r="AD1185" t="s">
        <v>930</v>
      </c>
      <c r="AS1185" t="s">
        <v>978</v>
      </c>
      <c r="AU1185" t="s">
        <v>988</v>
      </c>
      <c r="AV1185" t="s">
        <v>689</v>
      </c>
      <c r="AX1185" t="s">
        <v>690</v>
      </c>
      <c r="BA1185" s="89">
        <f>VLOOKUP((A1185&amp;AX1185),Precios!B:J,9,FALSE)</f>
        <v>1135</v>
      </c>
      <c r="BB1185" t="s">
        <v>934</v>
      </c>
      <c r="BC1185" t="str">
        <f>VLOOKUP((A1185&amp;AX1185),Precios!B:J,6,FALSE)</f>
        <v>54MED25</v>
      </c>
    </row>
    <row r="1186" spans="1:55">
      <c r="A1186" s="53" t="s">
        <v>136</v>
      </c>
      <c r="B1186" s="53" t="s">
        <v>1012</v>
      </c>
      <c r="C1186" t="s">
        <v>1003</v>
      </c>
      <c r="D1186" t="s">
        <v>926</v>
      </c>
      <c r="AA1186" t="s">
        <v>927</v>
      </c>
      <c r="AB1186" t="s">
        <v>928</v>
      </c>
      <c r="AC1186" t="s">
        <v>929</v>
      </c>
      <c r="AD1186" t="s">
        <v>930</v>
      </c>
      <c r="AS1186" t="s">
        <v>978</v>
      </c>
      <c r="AU1186" t="s">
        <v>988</v>
      </c>
      <c r="AV1186" t="s">
        <v>679</v>
      </c>
      <c r="AX1186" t="s">
        <v>681</v>
      </c>
      <c r="BA1186" s="89">
        <f>VLOOKUP((A1186&amp;AX1186),Precios!B:J,9,FALSE)</f>
        <v>1143.7</v>
      </c>
      <c r="BB1186" t="s">
        <v>934</v>
      </c>
      <c r="BC1186" t="str">
        <f>VLOOKUP((A1186&amp;AX1186),Precios!B:J,6,FALSE)</f>
        <v>54CLO26</v>
      </c>
    </row>
    <row r="1187" spans="1:55">
      <c r="A1187" s="53" t="s">
        <v>136</v>
      </c>
      <c r="B1187" s="53" t="s">
        <v>1012</v>
      </c>
      <c r="C1187" t="s">
        <v>1003</v>
      </c>
      <c r="D1187" t="s">
        <v>926</v>
      </c>
      <c r="AA1187" t="s">
        <v>927</v>
      </c>
      <c r="AB1187" t="s">
        <v>928</v>
      </c>
      <c r="AC1187" t="s">
        <v>929</v>
      </c>
      <c r="AD1187" t="s">
        <v>930</v>
      </c>
      <c r="AS1187" t="s">
        <v>978</v>
      </c>
      <c r="AU1187" t="s">
        <v>988</v>
      </c>
      <c r="AV1187" t="s">
        <v>691</v>
      </c>
      <c r="AX1187" t="s">
        <v>692</v>
      </c>
      <c r="BA1187" s="89">
        <f>VLOOKUP((A1187&amp;AX1187),Precios!B:J,9,FALSE)</f>
        <v>1403.07</v>
      </c>
      <c r="BB1187" t="s">
        <v>934</v>
      </c>
      <c r="BC1187" t="str">
        <f>VLOOKUP((A1187&amp;AX1187),Precios!B:J,6,FALSE)</f>
        <v>54CLO27</v>
      </c>
    </row>
    <row r="1188" spans="1:55">
      <c r="A1188" s="53" t="s">
        <v>136</v>
      </c>
      <c r="B1188" s="53" t="s">
        <v>1012</v>
      </c>
      <c r="C1188" t="s">
        <v>1003</v>
      </c>
      <c r="D1188" t="s">
        <v>926</v>
      </c>
      <c r="AA1188" t="s">
        <v>927</v>
      </c>
      <c r="AB1188" t="s">
        <v>928</v>
      </c>
      <c r="AC1188" t="s">
        <v>929</v>
      </c>
      <c r="AD1188" t="s">
        <v>930</v>
      </c>
      <c r="AS1188" t="s">
        <v>978</v>
      </c>
      <c r="AU1188" t="s">
        <v>988</v>
      </c>
      <c r="AV1188" t="s">
        <v>683</v>
      </c>
      <c r="AX1188" t="s">
        <v>684</v>
      </c>
      <c r="BA1188" s="89">
        <f>VLOOKUP((A1188&amp;AX1188),Precios!B:J,9,FALSE)</f>
        <v>1453.99</v>
      </c>
      <c r="BB1188" t="s">
        <v>934</v>
      </c>
      <c r="BC1188" t="str">
        <f>VLOOKUP((A1188&amp;AX1188),Precios!B:J,6,FALSE)</f>
        <v>54CLO28</v>
      </c>
    </row>
    <row r="1189" spans="1:55">
      <c r="A1189" s="53" t="s">
        <v>136</v>
      </c>
      <c r="B1189" s="53" t="s">
        <v>1012</v>
      </c>
      <c r="C1189" t="s">
        <v>1003</v>
      </c>
      <c r="D1189" t="s">
        <v>926</v>
      </c>
      <c r="AA1189" t="s">
        <v>927</v>
      </c>
      <c r="AB1189" t="s">
        <v>928</v>
      </c>
      <c r="AC1189" t="s">
        <v>929</v>
      </c>
      <c r="AD1189" t="s">
        <v>930</v>
      </c>
      <c r="AS1189" t="s">
        <v>978</v>
      </c>
      <c r="AU1189" t="s">
        <v>988</v>
      </c>
      <c r="AV1189" t="s">
        <v>664</v>
      </c>
      <c r="AX1189" t="s">
        <v>666</v>
      </c>
      <c r="BA1189" s="89">
        <f>VLOOKUP((A1189&amp;AX1189),Precios!B:J,9,FALSE)</f>
        <v>1481.39</v>
      </c>
      <c r="BB1189" t="s">
        <v>934</v>
      </c>
      <c r="BC1189" t="str">
        <f>VLOOKUP((A1189&amp;AX1189),Precios!B:J,6,FALSE)</f>
        <v>54CLO30</v>
      </c>
    </row>
    <row r="1190" spans="1:55">
      <c r="A1190" s="53" t="s">
        <v>134</v>
      </c>
      <c r="B1190" s="53" t="s">
        <v>1013</v>
      </c>
      <c r="C1190" t="s">
        <v>1014</v>
      </c>
      <c r="D1190" t="s">
        <v>926</v>
      </c>
      <c r="AA1190" t="s">
        <v>927</v>
      </c>
      <c r="AB1190" t="s">
        <v>928</v>
      </c>
      <c r="AC1190" t="s">
        <v>929</v>
      </c>
      <c r="AD1190" t="s">
        <v>930</v>
      </c>
      <c r="AS1190" t="s">
        <v>978</v>
      </c>
      <c r="AU1190" t="s">
        <v>988</v>
      </c>
      <c r="AV1190" t="s">
        <v>933</v>
      </c>
      <c r="AX1190" t="s">
        <v>699</v>
      </c>
      <c r="BA1190" s="89">
        <f>VLOOKUP((A1190&amp;AX1190),Precios!B:J,9,FALSE)</f>
        <v>1513.25</v>
      </c>
      <c r="BB1190" t="s">
        <v>934</v>
      </c>
      <c r="BC1190" t="str">
        <f>VLOOKUP((A1190&amp;AX1190),Precios!B:J,6,FALSE)</f>
        <v>55BOG6</v>
      </c>
    </row>
    <row r="1191" spans="1:55">
      <c r="A1191" s="53" t="s">
        <v>134</v>
      </c>
      <c r="B1191" s="53" t="s">
        <v>1013</v>
      </c>
      <c r="C1191" t="s">
        <v>1014</v>
      </c>
      <c r="D1191" t="s">
        <v>926</v>
      </c>
      <c r="AA1191" t="s">
        <v>927</v>
      </c>
      <c r="AB1191" t="s">
        <v>928</v>
      </c>
      <c r="AC1191" t="s">
        <v>929</v>
      </c>
      <c r="AD1191" t="s">
        <v>930</v>
      </c>
      <c r="AS1191" t="s">
        <v>978</v>
      </c>
      <c r="AU1191" t="s">
        <v>988</v>
      </c>
      <c r="AV1191" t="s">
        <v>700</v>
      </c>
      <c r="AX1191" t="s">
        <v>701</v>
      </c>
      <c r="BA1191" s="89">
        <f>VLOOKUP((A1191&amp;AX1191),Precios!B:J,9,FALSE)</f>
        <v>1488.66</v>
      </c>
      <c r="BB1191" t="s">
        <v>934</v>
      </c>
      <c r="BC1191" t="str">
        <f>VLOOKUP((A1191&amp;AX1191),Precios!B:J,6,FALSE)</f>
        <v>55BOG7</v>
      </c>
    </row>
    <row r="1192" spans="1:55">
      <c r="A1192" s="53" t="s">
        <v>134</v>
      </c>
      <c r="B1192" s="53" t="s">
        <v>1013</v>
      </c>
      <c r="C1192" t="s">
        <v>1014</v>
      </c>
      <c r="D1192" t="s">
        <v>926</v>
      </c>
      <c r="AA1192" t="s">
        <v>927</v>
      </c>
      <c r="AB1192" t="s">
        <v>928</v>
      </c>
      <c r="AC1192" t="s">
        <v>929</v>
      </c>
      <c r="AD1192" t="s">
        <v>930</v>
      </c>
      <c r="AS1192" t="s">
        <v>978</v>
      </c>
      <c r="AU1192" t="s">
        <v>988</v>
      </c>
      <c r="AV1192" t="s">
        <v>679</v>
      </c>
      <c r="AX1192" t="s">
        <v>680</v>
      </c>
      <c r="BA1192" s="89">
        <f>VLOOKUP((A1192&amp;AX1192),Precios!B:J,9,FALSE)</f>
        <v>1152.2</v>
      </c>
      <c r="BB1192" t="s">
        <v>934</v>
      </c>
      <c r="BC1192" t="str">
        <f>VLOOKUP((A1192&amp;AX1192),Precios!B:J,6,FALSE)</f>
        <v>55BOG8</v>
      </c>
    </row>
    <row r="1193" spans="1:55">
      <c r="A1193" s="53" t="s">
        <v>134</v>
      </c>
      <c r="B1193" s="53" t="s">
        <v>1013</v>
      </c>
      <c r="C1193" t="s">
        <v>1014</v>
      </c>
      <c r="D1193" t="s">
        <v>926</v>
      </c>
      <c r="AA1193" t="s">
        <v>927</v>
      </c>
      <c r="AB1193" t="s">
        <v>928</v>
      </c>
      <c r="AC1193" t="s">
        <v>929</v>
      </c>
      <c r="AD1193" t="s">
        <v>930</v>
      </c>
      <c r="AS1193" t="s">
        <v>978</v>
      </c>
      <c r="AU1193" t="s">
        <v>988</v>
      </c>
      <c r="AV1193" t="s">
        <v>660</v>
      </c>
      <c r="AX1193" t="s">
        <v>661</v>
      </c>
      <c r="BA1193" s="89">
        <f>VLOOKUP((A1193&amp;AX1193),Precios!B:J,9,FALSE)</f>
        <v>1280.5</v>
      </c>
      <c r="BB1193" t="s">
        <v>934</v>
      </c>
      <c r="BC1193" t="str">
        <f>VLOOKUP((A1193&amp;AX1193),Precios!B:J,6,FALSE)</f>
        <v>55BOG9</v>
      </c>
    </row>
    <row r="1194" spans="1:55">
      <c r="A1194" s="53" t="s">
        <v>134</v>
      </c>
      <c r="B1194" s="53" t="s">
        <v>1013</v>
      </c>
      <c r="C1194" t="s">
        <v>1014</v>
      </c>
      <c r="D1194" t="s">
        <v>926</v>
      </c>
      <c r="AA1194" t="s">
        <v>927</v>
      </c>
      <c r="AB1194" t="s">
        <v>928</v>
      </c>
      <c r="AC1194" t="s">
        <v>929</v>
      </c>
      <c r="AD1194" t="s">
        <v>930</v>
      </c>
      <c r="AS1194" t="s">
        <v>978</v>
      </c>
      <c r="AU1194" t="s">
        <v>988</v>
      </c>
      <c r="AV1194" t="s">
        <v>674</v>
      </c>
      <c r="AX1194" t="s">
        <v>675</v>
      </c>
      <c r="BA1194" s="89">
        <f>VLOOKUP((A1194&amp;AX1194),Precios!B:J,9,FALSE)</f>
        <v>1166.55</v>
      </c>
      <c r="BB1194" t="s">
        <v>934</v>
      </c>
      <c r="BC1194" t="str">
        <f>VLOOKUP((A1194&amp;AX1194),Precios!B:J,6,FALSE)</f>
        <v>55BOG10</v>
      </c>
    </row>
    <row r="1195" spans="1:55">
      <c r="A1195" s="53" t="s">
        <v>134</v>
      </c>
      <c r="B1195" s="53" t="s">
        <v>1013</v>
      </c>
      <c r="C1195" t="s">
        <v>1014</v>
      </c>
      <c r="D1195" t="s">
        <v>926</v>
      </c>
      <c r="AA1195" t="s">
        <v>927</v>
      </c>
      <c r="AB1195" t="s">
        <v>928</v>
      </c>
      <c r="AC1195" t="s">
        <v>929</v>
      </c>
      <c r="AD1195" t="s">
        <v>930</v>
      </c>
      <c r="AS1195" t="s">
        <v>978</v>
      </c>
      <c r="AU1195" t="s">
        <v>988</v>
      </c>
      <c r="AV1195" t="s">
        <v>685</v>
      </c>
      <c r="AX1195" t="s">
        <v>686</v>
      </c>
      <c r="BA1195" s="89">
        <f>VLOOKUP((A1195&amp;AX1195),Precios!B:J,9,FALSE)</f>
        <v>1240.33</v>
      </c>
      <c r="BB1195" t="s">
        <v>934</v>
      </c>
      <c r="BC1195" t="str">
        <f>VLOOKUP((A1195&amp;AX1195),Precios!B:J,6,FALSE)</f>
        <v>55BOG11</v>
      </c>
    </row>
    <row r="1196" spans="1:55">
      <c r="A1196" s="53" t="s">
        <v>134</v>
      </c>
      <c r="B1196" s="53" t="s">
        <v>1013</v>
      </c>
      <c r="C1196" t="s">
        <v>1014</v>
      </c>
      <c r="D1196" t="s">
        <v>926</v>
      </c>
      <c r="AA1196" t="s">
        <v>927</v>
      </c>
      <c r="AB1196" t="s">
        <v>928</v>
      </c>
      <c r="AC1196" t="s">
        <v>929</v>
      </c>
      <c r="AD1196" t="s">
        <v>930</v>
      </c>
      <c r="AS1196" t="s">
        <v>978</v>
      </c>
      <c r="AU1196" t="s">
        <v>988</v>
      </c>
      <c r="AV1196" t="s">
        <v>662</v>
      </c>
      <c r="AX1196" t="s">
        <v>663</v>
      </c>
      <c r="BA1196" s="89">
        <f>VLOOKUP((A1196&amp;AX1196),Precios!B:J,9,FALSE)</f>
        <v>1176.6199999999999</v>
      </c>
      <c r="BB1196" t="s">
        <v>934</v>
      </c>
      <c r="BC1196" t="str">
        <f>VLOOKUP((A1196&amp;AX1196),Precios!B:J,6,FALSE)</f>
        <v>55BOG12</v>
      </c>
    </row>
    <row r="1197" spans="1:55">
      <c r="A1197" s="53" t="s">
        <v>134</v>
      </c>
      <c r="B1197" s="53" t="s">
        <v>1013</v>
      </c>
      <c r="C1197" t="s">
        <v>1014</v>
      </c>
      <c r="D1197" t="s">
        <v>926</v>
      </c>
      <c r="AA1197" t="s">
        <v>927</v>
      </c>
      <c r="AB1197" t="s">
        <v>928</v>
      </c>
      <c r="AC1197" t="s">
        <v>929</v>
      </c>
      <c r="AD1197" t="s">
        <v>930</v>
      </c>
      <c r="AS1197" t="s">
        <v>978</v>
      </c>
      <c r="AU1197" t="s">
        <v>988</v>
      </c>
      <c r="AV1197" t="s">
        <v>669</v>
      </c>
      <c r="AX1197" t="s">
        <v>670</v>
      </c>
      <c r="BA1197" s="89">
        <f>VLOOKUP((A1197&amp;AX1197),Precios!B:J,9,FALSE)</f>
        <v>1165.0999999999999</v>
      </c>
      <c r="BB1197" t="s">
        <v>934</v>
      </c>
      <c r="BC1197" t="str">
        <f>VLOOKUP((A1197&amp;AX1197),Precios!B:J,6,FALSE)</f>
        <v>55BOG13</v>
      </c>
    </row>
    <row r="1198" spans="1:55">
      <c r="A1198" s="53" t="s">
        <v>134</v>
      </c>
      <c r="B1198" s="53" t="s">
        <v>1013</v>
      </c>
      <c r="C1198" t="s">
        <v>1014</v>
      </c>
      <c r="D1198" t="s">
        <v>926</v>
      </c>
      <c r="AA1198" t="s">
        <v>927</v>
      </c>
      <c r="AB1198" t="s">
        <v>928</v>
      </c>
      <c r="AC1198" t="s">
        <v>929</v>
      </c>
      <c r="AD1198" t="s">
        <v>930</v>
      </c>
      <c r="AS1198" t="s">
        <v>978</v>
      </c>
      <c r="AU1198" t="s">
        <v>988</v>
      </c>
      <c r="AV1198" t="s">
        <v>693</v>
      </c>
      <c r="AX1198" t="s">
        <v>694</v>
      </c>
      <c r="BA1198" s="89">
        <f>VLOOKUP((A1198&amp;AX1198),Precios!B:J,9,FALSE)</f>
        <v>1160</v>
      </c>
      <c r="BB1198" t="s">
        <v>934</v>
      </c>
      <c r="BC1198" t="str">
        <f>VLOOKUP((A1198&amp;AX1198),Precios!B:J,6,FALSE)</f>
        <v>55BOG14</v>
      </c>
    </row>
    <row r="1199" spans="1:55">
      <c r="A1199" s="53" t="s">
        <v>134</v>
      </c>
      <c r="B1199" s="53" t="s">
        <v>1013</v>
      </c>
      <c r="C1199" t="s">
        <v>1014</v>
      </c>
      <c r="D1199" t="s">
        <v>926</v>
      </c>
      <c r="AA1199" t="s">
        <v>927</v>
      </c>
      <c r="AB1199" t="s">
        <v>928</v>
      </c>
      <c r="AC1199" t="s">
        <v>929</v>
      </c>
      <c r="AD1199" t="s">
        <v>930</v>
      </c>
      <c r="AS1199" t="s">
        <v>978</v>
      </c>
      <c r="AU1199" t="s">
        <v>988</v>
      </c>
      <c r="AV1199" t="s">
        <v>687</v>
      </c>
      <c r="AX1199" t="s">
        <v>688</v>
      </c>
      <c r="BA1199" s="89">
        <f>VLOOKUP((A1199&amp;AX1199),Precios!B:J,9,FALSE)</f>
        <v>1328.51</v>
      </c>
      <c r="BB1199" t="s">
        <v>934</v>
      </c>
      <c r="BC1199" t="str">
        <f>VLOOKUP((A1199&amp;AX1199),Precios!B:J,6,FALSE)</f>
        <v>55BOG16</v>
      </c>
    </row>
    <row r="1200" spans="1:55">
      <c r="A1200" s="53" t="s">
        <v>134</v>
      </c>
      <c r="B1200" s="53" t="s">
        <v>1013</v>
      </c>
      <c r="C1200" t="s">
        <v>1014</v>
      </c>
      <c r="D1200" t="s">
        <v>926</v>
      </c>
      <c r="AA1200" t="s">
        <v>927</v>
      </c>
      <c r="AB1200" t="s">
        <v>928</v>
      </c>
      <c r="AC1200" t="s">
        <v>929</v>
      </c>
      <c r="AD1200" t="s">
        <v>930</v>
      </c>
      <c r="AS1200" t="s">
        <v>978</v>
      </c>
      <c r="AU1200" t="s">
        <v>988</v>
      </c>
      <c r="AV1200" t="s">
        <v>667</v>
      </c>
      <c r="AX1200" t="s">
        <v>668</v>
      </c>
      <c r="BA1200" s="89">
        <f>VLOOKUP((A1200&amp;AX1200),Precios!B:J,9,FALSE)</f>
        <v>1493.83</v>
      </c>
      <c r="BB1200" t="s">
        <v>934</v>
      </c>
      <c r="BC1200" t="str">
        <f>VLOOKUP((A1200&amp;AX1200),Precios!B:J,6,FALSE)</f>
        <v>55BOG17</v>
      </c>
    </row>
    <row r="1201" spans="1:55">
      <c r="A1201" s="53" t="s">
        <v>134</v>
      </c>
      <c r="B1201" s="53" t="s">
        <v>1013</v>
      </c>
      <c r="C1201" t="s">
        <v>1014</v>
      </c>
      <c r="D1201" t="s">
        <v>926</v>
      </c>
      <c r="AA1201" t="s">
        <v>927</v>
      </c>
      <c r="AB1201" t="s">
        <v>928</v>
      </c>
      <c r="AC1201" t="s">
        <v>929</v>
      </c>
      <c r="AD1201" t="s">
        <v>930</v>
      </c>
      <c r="AS1201" t="s">
        <v>978</v>
      </c>
      <c r="AU1201" t="s">
        <v>988</v>
      </c>
      <c r="AV1201" t="s">
        <v>677</v>
      </c>
      <c r="AX1201" t="s">
        <v>678</v>
      </c>
      <c r="BA1201" s="89">
        <f>VLOOKUP((A1201&amp;AX1201),Precios!B:J,9,FALSE)</f>
        <v>1441.04</v>
      </c>
      <c r="BB1201" t="s">
        <v>934</v>
      </c>
      <c r="BC1201" t="str">
        <f>VLOOKUP((A1201&amp;AX1201),Precios!B:J,6,FALSE)</f>
        <v>55BOG18</v>
      </c>
    </row>
    <row r="1202" spans="1:55">
      <c r="A1202" s="53" t="s">
        <v>134</v>
      </c>
      <c r="B1202" s="53" t="s">
        <v>1013</v>
      </c>
      <c r="C1202" t="s">
        <v>1014</v>
      </c>
      <c r="D1202" t="s">
        <v>926</v>
      </c>
      <c r="AA1202" t="s">
        <v>927</v>
      </c>
      <c r="AB1202" t="s">
        <v>928</v>
      </c>
      <c r="AC1202" t="s">
        <v>929</v>
      </c>
      <c r="AD1202" t="s">
        <v>930</v>
      </c>
      <c r="AS1202" t="s">
        <v>978</v>
      </c>
      <c r="AU1202" t="s">
        <v>988</v>
      </c>
      <c r="AV1202" t="s">
        <v>695</v>
      </c>
      <c r="AX1202" t="s">
        <v>696</v>
      </c>
      <c r="BA1202" s="89">
        <f>VLOOKUP((A1202&amp;AX1202),Precios!B:J,9,FALSE)</f>
        <v>1152</v>
      </c>
      <c r="BB1202" t="s">
        <v>934</v>
      </c>
      <c r="BC1202" t="str">
        <f>VLOOKUP((A1202&amp;AX1202),Precios!B:J,6,FALSE)</f>
        <v>55BOG19</v>
      </c>
    </row>
    <row r="1203" spans="1:55">
      <c r="A1203" s="53" t="s">
        <v>134</v>
      </c>
      <c r="B1203" s="53" t="s">
        <v>1013</v>
      </c>
      <c r="C1203" t="s">
        <v>1014</v>
      </c>
      <c r="D1203" t="s">
        <v>926</v>
      </c>
      <c r="AA1203" t="s">
        <v>927</v>
      </c>
      <c r="AB1203" t="s">
        <v>928</v>
      </c>
      <c r="AC1203" t="s">
        <v>929</v>
      </c>
      <c r="AD1203" t="s">
        <v>930</v>
      </c>
      <c r="AS1203" t="s">
        <v>978</v>
      </c>
      <c r="AU1203" t="s">
        <v>988</v>
      </c>
      <c r="AV1203" t="s">
        <v>697</v>
      </c>
      <c r="AX1203" t="s">
        <v>698</v>
      </c>
      <c r="BA1203" s="89">
        <f>VLOOKUP((A1203&amp;AX1203),Precios!B:J,9,FALSE)</f>
        <v>1642.8</v>
      </c>
      <c r="BB1203" t="s">
        <v>934</v>
      </c>
      <c r="BC1203" t="str">
        <f>VLOOKUP((A1203&amp;AX1203),Precios!B:J,6,FALSE)</f>
        <v>55BOG20</v>
      </c>
    </row>
    <row r="1204" spans="1:55">
      <c r="A1204" s="53" t="s">
        <v>134</v>
      </c>
      <c r="B1204" s="53" t="s">
        <v>1013</v>
      </c>
      <c r="C1204" t="s">
        <v>1014</v>
      </c>
      <c r="D1204" t="s">
        <v>926</v>
      </c>
      <c r="AA1204" t="s">
        <v>927</v>
      </c>
      <c r="AB1204" t="s">
        <v>928</v>
      </c>
      <c r="AC1204" t="s">
        <v>929</v>
      </c>
      <c r="AD1204" t="s">
        <v>930</v>
      </c>
      <c r="AS1204" t="s">
        <v>978</v>
      </c>
      <c r="AU1204" t="s">
        <v>988</v>
      </c>
      <c r="AV1204" t="s">
        <v>679</v>
      </c>
      <c r="AX1204" t="s">
        <v>682</v>
      </c>
      <c r="BA1204" s="89">
        <f>VLOOKUP((A1204&amp;AX1204),Precios!B:J,9,FALSE)</f>
        <v>1220.1600000000001</v>
      </c>
      <c r="BB1204" t="s">
        <v>934</v>
      </c>
      <c r="BC1204" t="str">
        <f>VLOOKUP((A1204&amp;AX1204),Precios!B:J,6,FALSE)</f>
        <v>55MED31</v>
      </c>
    </row>
    <row r="1205" spans="1:55">
      <c r="A1205" s="53" t="s">
        <v>134</v>
      </c>
      <c r="B1205" s="53" t="s">
        <v>1013</v>
      </c>
      <c r="C1205" t="s">
        <v>1014</v>
      </c>
      <c r="D1205" t="s">
        <v>926</v>
      </c>
      <c r="AA1205" t="s">
        <v>927</v>
      </c>
      <c r="AB1205" t="s">
        <v>928</v>
      </c>
      <c r="AC1205" t="s">
        <v>929</v>
      </c>
      <c r="AD1205" t="s">
        <v>930</v>
      </c>
      <c r="AS1205" t="s">
        <v>978</v>
      </c>
      <c r="AU1205" t="s">
        <v>988</v>
      </c>
      <c r="AV1205" t="s">
        <v>674</v>
      </c>
      <c r="AX1205" t="s">
        <v>676</v>
      </c>
      <c r="BA1205" s="89">
        <f>VLOOKUP((A1205&amp;AX1205),Precios!B:J,9,FALSE)</f>
        <v>1186.26</v>
      </c>
      <c r="BB1205" t="s">
        <v>934</v>
      </c>
      <c r="BC1205" t="str">
        <f>VLOOKUP((A1205&amp;AX1205),Precios!B:J,6,FALSE)</f>
        <v>55MED22</v>
      </c>
    </row>
    <row r="1206" spans="1:55">
      <c r="A1206" s="53" t="s">
        <v>134</v>
      </c>
      <c r="B1206" s="53" t="s">
        <v>1013</v>
      </c>
      <c r="C1206" t="s">
        <v>1014</v>
      </c>
      <c r="D1206" t="s">
        <v>926</v>
      </c>
      <c r="AA1206" t="s">
        <v>927</v>
      </c>
      <c r="AB1206" t="s">
        <v>928</v>
      </c>
      <c r="AC1206" t="s">
        <v>929</v>
      </c>
      <c r="AD1206" t="s">
        <v>930</v>
      </c>
      <c r="AS1206" t="s">
        <v>978</v>
      </c>
      <c r="AU1206" t="s">
        <v>988</v>
      </c>
      <c r="AV1206" t="s">
        <v>671</v>
      </c>
      <c r="AX1206" t="s">
        <v>673</v>
      </c>
      <c r="BA1206" s="89">
        <f>VLOOKUP((A1206&amp;AX1206),Precios!B:J,9,FALSE)</f>
        <v>1138.21</v>
      </c>
      <c r="BB1206" t="s">
        <v>934</v>
      </c>
      <c r="BC1206" t="str">
        <f>VLOOKUP((A1206&amp;AX1206),Precios!B:J,6,FALSE)</f>
        <v>55MED23</v>
      </c>
    </row>
    <row r="1207" spans="1:55">
      <c r="A1207" s="53" t="s">
        <v>134</v>
      </c>
      <c r="B1207" s="53" t="s">
        <v>1013</v>
      </c>
      <c r="C1207" t="s">
        <v>1014</v>
      </c>
      <c r="D1207" t="s">
        <v>926</v>
      </c>
      <c r="AA1207" t="s">
        <v>927</v>
      </c>
      <c r="AB1207" t="s">
        <v>928</v>
      </c>
      <c r="AC1207" t="s">
        <v>929</v>
      </c>
      <c r="AD1207" t="s">
        <v>930</v>
      </c>
      <c r="AS1207" t="s">
        <v>978</v>
      </c>
      <c r="AU1207" t="s">
        <v>988</v>
      </c>
      <c r="AV1207" t="s">
        <v>689</v>
      </c>
      <c r="AX1207" t="s">
        <v>690</v>
      </c>
      <c r="BA1207" s="89">
        <f>VLOOKUP((A1207&amp;AX1207),Precios!B:J,9,FALSE)</f>
        <v>1100</v>
      </c>
      <c r="BB1207" t="s">
        <v>934</v>
      </c>
      <c r="BC1207" t="str">
        <f>VLOOKUP((A1207&amp;AX1207),Precios!B:J,6,FALSE)</f>
        <v>55MED25</v>
      </c>
    </row>
    <row r="1208" spans="1:55">
      <c r="A1208" s="53" t="s">
        <v>134</v>
      </c>
      <c r="B1208" s="53" t="s">
        <v>1013</v>
      </c>
      <c r="C1208" t="s">
        <v>1014</v>
      </c>
      <c r="D1208" t="s">
        <v>926</v>
      </c>
      <c r="AA1208" t="s">
        <v>927</v>
      </c>
      <c r="AB1208" t="s">
        <v>928</v>
      </c>
      <c r="AC1208" t="s">
        <v>929</v>
      </c>
      <c r="AD1208" t="s">
        <v>930</v>
      </c>
      <c r="AS1208" t="s">
        <v>978</v>
      </c>
      <c r="AU1208" t="s">
        <v>988</v>
      </c>
      <c r="AV1208" t="s">
        <v>679</v>
      </c>
      <c r="AX1208" t="s">
        <v>681</v>
      </c>
      <c r="BA1208" s="89">
        <f>VLOOKUP((A1208&amp;AX1208),Precios!B:J,9,FALSE)</f>
        <v>1220.1600000000001</v>
      </c>
      <c r="BB1208" t="s">
        <v>934</v>
      </c>
      <c r="BC1208" t="str">
        <f>VLOOKUP((A1208&amp;AX1208),Precios!B:J,6,FALSE)</f>
        <v>55CLO26</v>
      </c>
    </row>
    <row r="1209" spans="1:55">
      <c r="A1209" s="53" t="s">
        <v>134</v>
      </c>
      <c r="B1209" s="53" t="s">
        <v>1013</v>
      </c>
      <c r="C1209" t="s">
        <v>1014</v>
      </c>
      <c r="D1209" t="s">
        <v>926</v>
      </c>
      <c r="AA1209" t="s">
        <v>927</v>
      </c>
      <c r="AB1209" t="s">
        <v>928</v>
      </c>
      <c r="AC1209" t="s">
        <v>929</v>
      </c>
      <c r="AD1209" t="s">
        <v>930</v>
      </c>
      <c r="AS1209" t="s">
        <v>978</v>
      </c>
      <c r="AU1209" t="s">
        <v>988</v>
      </c>
      <c r="AV1209" t="s">
        <v>691</v>
      </c>
      <c r="AX1209" t="s">
        <v>692</v>
      </c>
      <c r="BA1209" s="89">
        <f>VLOOKUP((A1209&amp;AX1209),Precios!B:J,9,FALSE)</f>
        <v>1219.52</v>
      </c>
      <c r="BB1209" t="s">
        <v>934</v>
      </c>
      <c r="BC1209" t="str">
        <f>VLOOKUP((A1209&amp;AX1209),Precios!B:J,6,FALSE)</f>
        <v>55CLO27</v>
      </c>
    </row>
    <row r="1210" spans="1:55">
      <c r="A1210" s="53" t="s">
        <v>134</v>
      </c>
      <c r="B1210" s="53" t="s">
        <v>1013</v>
      </c>
      <c r="C1210" t="s">
        <v>1014</v>
      </c>
      <c r="D1210" t="s">
        <v>926</v>
      </c>
      <c r="AA1210" t="s">
        <v>927</v>
      </c>
      <c r="AB1210" t="s">
        <v>928</v>
      </c>
      <c r="AC1210" t="s">
        <v>929</v>
      </c>
      <c r="AD1210" t="s">
        <v>930</v>
      </c>
      <c r="AS1210" t="s">
        <v>978</v>
      </c>
      <c r="AU1210" t="s">
        <v>988</v>
      </c>
      <c r="AV1210" t="s">
        <v>683</v>
      </c>
      <c r="AX1210" t="s">
        <v>684</v>
      </c>
      <c r="BA1210" s="89">
        <f>VLOOKUP((A1210&amp;AX1210),Precios!B:J,9,FALSE)</f>
        <v>1107</v>
      </c>
      <c r="BB1210" t="s">
        <v>934</v>
      </c>
      <c r="BC1210" t="str">
        <f>VLOOKUP((A1210&amp;AX1210),Precios!B:J,6,FALSE)</f>
        <v>55CLO28</v>
      </c>
    </row>
    <row r="1211" spans="1:55">
      <c r="A1211" s="53" t="s">
        <v>134</v>
      </c>
      <c r="B1211" s="53" t="s">
        <v>1013</v>
      </c>
      <c r="C1211" t="s">
        <v>1014</v>
      </c>
      <c r="D1211" t="s">
        <v>926</v>
      </c>
      <c r="AA1211" t="s">
        <v>927</v>
      </c>
      <c r="AB1211" t="s">
        <v>928</v>
      </c>
      <c r="AC1211" t="s">
        <v>929</v>
      </c>
      <c r="AD1211" t="s">
        <v>930</v>
      </c>
      <c r="AS1211" t="s">
        <v>978</v>
      </c>
      <c r="AU1211" t="s">
        <v>988</v>
      </c>
      <c r="AV1211" t="s">
        <v>664</v>
      </c>
      <c r="AX1211" t="s">
        <v>666</v>
      </c>
      <c r="BA1211" s="89">
        <f>VLOOKUP((A1211&amp;AX1211),Precios!B:J,9,FALSE)</f>
        <v>1434.66</v>
      </c>
      <c r="BB1211" t="s">
        <v>934</v>
      </c>
      <c r="BC1211" t="str">
        <f>VLOOKUP((A1211&amp;AX1211),Precios!B:J,6,FALSE)</f>
        <v>55CLO30</v>
      </c>
    </row>
    <row r="1212" spans="1:55">
      <c r="A1212" s="53" t="s">
        <v>124</v>
      </c>
      <c r="B1212" s="53" t="s">
        <v>1015</v>
      </c>
      <c r="C1212" t="s">
        <v>925</v>
      </c>
      <c r="D1212" t="s">
        <v>926</v>
      </c>
      <c r="AA1212" t="s">
        <v>927</v>
      </c>
      <c r="AB1212" t="s">
        <v>928</v>
      </c>
      <c r="AC1212" t="s">
        <v>929</v>
      </c>
      <c r="AD1212" t="s">
        <v>930</v>
      </c>
      <c r="AS1212" t="s">
        <v>978</v>
      </c>
      <c r="AU1212" t="s">
        <v>1016</v>
      </c>
      <c r="AV1212" t="s">
        <v>933</v>
      </c>
      <c r="AX1212" t="s">
        <v>699</v>
      </c>
      <c r="BA1212" s="89">
        <f>VLOOKUP((A1212&amp;AX1212),Precios!B:J,9,FALSE)</f>
        <v>9823.8799999999992</v>
      </c>
      <c r="BB1212" t="s">
        <v>934</v>
      </c>
      <c r="BC1212" t="str">
        <f>VLOOKUP((A1212&amp;AX1212),Precios!B:J,6,FALSE)</f>
        <v>64BOG6</v>
      </c>
    </row>
    <row r="1213" spans="1:55">
      <c r="A1213" s="53" t="s">
        <v>124</v>
      </c>
      <c r="B1213" s="53" t="s">
        <v>1015</v>
      </c>
      <c r="C1213" t="s">
        <v>925</v>
      </c>
      <c r="D1213" t="s">
        <v>926</v>
      </c>
      <c r="AA1213" t="s">
        <v>927</v>
      </c>
      <c r="AB1213" t="s">
        <v>928</v>
      </c>
      <c r="AC1213" t="s">
        <v>929</v>
      </c>
      <c r="AD1213" t="s">
        <v>930</v>
      </c>
      <c r="AS1213" t="s">
        <v>978</v>
      </c>
      <c r="AU1213" t="s">
        <v>1016</v>
      </c>
      <c r="AV1213" t="s">
        <v>700</v>
      </c>
      <c r="AX1213" t="s">
        <v>701</v>
      </c>
      <c r="BA1213" s="89">
        <f>VLOOKUP((A1213&amp;AX1213),Precios!B:J,9,FALSE)</f>
        <v>9356.08</v>
      </c>
      <c r="BB1213" t="s">
        <v>934</v>
      </c>
      <c r="BC1213" t="str">
        <f>VLOOKUP((A1213&amp;AX1213),Precios!B:J,6,FALSE)</f>
        <v>64BOG7</v>
      </c>
    </row>
    <row r="1214" spans="1:55">
      <c r="A1214" s="53" t="s">
        <v>124</v>
      </c>
      <c r="B1214" s="53" t="s">
        <v>1015</v>
      </c>
      <c r="C1214" t="s">
        <v>925</v>
      </c>
      <c r="D1214" t="s">
        <v>926</v>
      </c>
      <c r="AA1214" t="s">
        <v>927</v>
      </c>
      <c r="AB1214" t="s">
        <v>928</v>
      </c>
      <c r="AC1214" t="s">
        <v>929</v>
      </c>
      <c r="AD1214" t="s">
        <v>930</v>
      </c>
      <c r="AS1214" t="s">
        <v>978</v>
      </c>
      <c r="AU1214" t="s">
        <v>1016</v>
      </c>
      <c r="AV1214" t="s">
        <v>679</v>
      </c>
      <c r="AX1214" t="s">
        <v>680</v>
      </c>
      <c r="BA1214" s="89">
        <f>VLOOKUP((A1214&amp;AX1214),Precios!B:J,9,FALSE)</f>
        <v>9799.4699999999993</v>
      </c>
      <c r="BB1214" t="s">
        <v>934</v>
      </c>
      <c r="BC1214" t="str">
        <f>VLOOKUP((A1214&amp;AX1214),Precios!B:J,6,FALSE)</f>
        <v>64BOG8</v>
      </c>
    </row>
    <row r="1215" spans="1:55">
      <c r="A1215" s="53" t="s">
        <v>124</v>
      </c>
      <c r="B1215" s="53" t="s">
        <v>1015</v>
      </c>
      <c r="C1215" t="s">
        <v>925</v>
      </c>
      <c r="D1215" t="s">
        <v>926</v>
      </c>
      <c r="AA1215" t="s">
        <v>927</v>
      </c>
      <c r="AB1215" t="s">
        <v>928</v>
      </c>
      <c r="AC1215" t="s">
        <v>929</v>
      </c>
      <c r="AD1215" t="s">
        <v>930</v>
      </c>
      <c r="AS1215" t="s">
        <v>978</v>
      </c>
      <c r="AU1215" t="s">
        <v>1016</v>
      </c>
      <c r="AV1215" t="s">
        <v>660</v>
      </c>
      <c r="AX1215" t="s">
        <v>661</v>
      </c>
      <c r="BA1215" s="89">
        <f>VLOOKUP((A1215&amp;AX1215),Precios!B:J,9,FALSE)</f>
        <v>9024.44</v>
      </c>
      <c r="BB1215" t="s">
        <v>934</v>
      </c>
      <c r="BC1215" t="str">
        <f>VLOOKUP((A1215&amp;AX1215),Precios!B:J,6,FALSE)</f>
        <v>64BOG9</v>
      </c>
    </row>
    <row r="1216" spans="1:55">
      <c r="A1216" s="53" t="s">
        <v>124</v>
      </c>
      <c r="B1216" s="53" t="s">
        <v>1015</v>
      </c>
      <c r="C1216" t="s">
        <v>925</v>
      </c>
      <c r="D1216" t="s">
        <v>926</v>
      </c>
      <c r="AA1216" t="s">
        <v>927</v>
      </c>
      <c r="AB1216" t="s">
        <v>928</v>
      </c>
      <c r="AC1216" t="s">
        <v>929</v>
      </c>
      <c r="AD1216" t="s">
        <v>930</v>
      </c>
      <c r="AS1216" t="s">
        <v>978</v>
      </c>
      <c r="AU1216" t="s">
        <v>1016</v>
      </c>
      <c r="AV1216" t="s">
        <v>674</v>
      </c>
      <c r="AX1216" t="s">
        <v>675</v>
      </c>
      <c r="BA1216" s="89">
        <f>VLOOKUP((A1216&amp;AX1216),Precios!B:J,9,FALSE)</f>
        <v>10583.94</v>
      </c>
      <c r="BB1216" t="s">
        <v>934</v>
      </c>
      <c r="BC1216" t="str">
        <f>VLOOKUP((A1216&amp;AX1216),Precios!B:J,6,FALSE)</f>
        <v>64BOG10</v>
      </c>
    </row>
    <row r="1217" spans="1:55">
      <c r="A1217" s="53" t="s">
        <v>124</v>
      </c>
      <c r="B1217" s="53" t="s">
        <v>1015</v>
      </c>
      <c r="C1217" t="s">
        <v>925</v>
      </c>
      <c r="D1217" t="s">
        <v>926</v>
      </c>
      <c r="AA1217" t="s">
        <v>927</v>
      </c>
      <c r="AB1217" t="s">
        <v>928</v>
      </c>
      <c r="AC1217" t="s">
        <v>929</v>
      </c>
      <c r="AD1217" t="s">
        <v>930</v>
      </c>
      <c r="AS1217" t="s">
        <v>978</v>
      </c>
      <c r="AU1217" t="s">
        <v>1016</v>
      </c>
      <c r="AV1217" t="s">
        <v>685</v>
      </c>
      <c r="AX1217" t="s">
        <v>686</v>
      </c>
      <c r="BA1217" s="89">
        <f>VLOOKUP((A1217&amp;AX1217),Precios!B:J,9,FALSE)</f>
        <v>9595.58</v>
      </c>
      <c r="BB1217" t="s">
        <v>934</v>
      </c>
      <c r="BC1217" t="str">
        <f>VLOOKUP((A1217&amp;AX1217),Precios!B:J,6,FALSE)</f>
        <v>64BOG11</v>
      </c>
    </row>
    <row r="1218" spans="1:55">
      <c r="A1218" s="53" t="s">
        <v>124</v>
      </c>
      <c r="B1218" s="53" t="s">
        <v>1015</v>
      </c>
      <c r="C1218" t="s">
        <v>925</v>
      </c>
      <c r="D1218" t="s">
        <v>926</v>
      </c>
      <c r="AA1218" t="s">
        <v>927</v>
      </c>
      <c r="AB1218" t="s">
        <v>928</v>
      </c>
      <c r="AC1218" t="s">
        <v>929</v>
      </c>
      <c r="AD1218" t="s">
        <v>930</v>
      </c>
      <c r="AS1218" t="s">
        <v>978</v>
      </c>
      <c r="AU1218" t="s">
        <v>1016</v>
      </c>
      <c r="AV1218" t="s">
        <v>662</v>
      </c>
      <c r="AX1218" t="s">
        <v>663</v>
      </c>
      <c r="BA1218" s="89">
        <f>VLOOKUP((A1218&amp;AX1218),Precios!B:J,9,FALSE)</f>
        <v>9254.7000000000007</v>
      </c>
      <c r="BB1218" t="s">
        <v>934</v>
      </c>
      <c r="BC1218" t="str">
        <f>VLOOKUP((A1218&amp;AX1218),Precios!B:J,6,FALSE)</f>
        <v>64BOG12</v>
      </c>
    </row>
    <row r="1219" spans="1:55">
      <c r="A1219" s="53" t="s">
        <v>124</v>
      </c>
      <c r="B1219" s="53" t="s">
        <v>1015</v>
      </c>
      <c r="C1219" t="s">
        <v>925</v>
      </c>
      <c r="D1219" t="s">
        <v>926</v>
      </c>
      <c r="AA1219" t="s">
        <v>927</v>
      </c>
      <c r="AB1219" t="s">
        <v>928</v>
      </c>
      <c r="AC1219" t="s">
        <v>929</v>
      </c>
      <c r="AD1219" t="s">
        <v>930</v>
      </c>
      <c r="AS1219" t="s">
        <v>978</v>
      </c>
      <c r="AU1219" t="s">
        <v>1016</v>
      </c>
      <c r="AV1219" t="s">
        <v>669</v>
      </c>
      <c r="AX1219" t="s">
        <v>670</v>
      </c>
      <c r="BA1219" s="89">
        <f>VLOOKUP((A1219&amp;AX1219),Precios!B:J,9,FALSE)</f>
        <v>10416.620000000001</v>
      </c>
      <c r="BB1219" t="s">
        <v>934</v>
      </c>
      <c r="BC1219" t="str">
        <f>VLOOKUP((A1219&amp;AX1219),Precios!B:J,6,FALSE)</f>
        <v>64BOG13</v>
      </c>
    </row>
    <row r="1220" spans="1:55">
      <c r="A1220" s="53" t="s">
        <v>124</v>
      </c>
      <c r="B1220" s="53" t="s">
        <v>1015</v>
      </c>
      <c r="C1220" t="s">
        <v>925</v>
      </c>
      <c r="D1220" t="s">
        <v>926</v>
      </c>
      <c r="AA1220" t="s">
        <v>927</v>
      </c>
      <c r="AB1220" t="s">
        <v>928</v>
      </c>
      <c r="AC1220" t="s">
        <v>929</v>
      </c>
      <c r="AD1220" t="s">
        <v>930</v>
      </c>
      <c r="AS1220" t="s">
        <v>978</v>
      </c>
      <c r="AU1220" t="s">
        <v>1016</v>
      </c>
      <c r="AV1220" t="s">
        <v>693</v>
      </c>
      <c r="AX1220" t="s">
        <v>694</v>
      </c>
      <c r="BA1220" s="89">
        <f>VLOOKUP((A1220&amp;AX1220),Precios!B:J,9,FALSE)</f>
        <v>10289.199999999999</v>
      </c>
      <c r="BB1220" t="s">
        <v>934</v>
      </c>
      <c r="BC1220" t="str">
        <f>VLOOKUP((A1220&amp;AX1220),Precios!B:J,6,FALSE)</f>
        <v>64BOG14</v>
      </c>
    </row>
    <row r="1221" spans="1:55">
      <c r="A1221" s="53" t="s">
        <v>124</v>
      </c>
      <c r="B1221" s="53" t="s">
        <v>1015</v>
      </c>
      <c r="C1221" t="s">
        <v>925</v>
      </c>
      <c r="D1221" t="s">
        <v>926</v>
      </c>
      <c r="AA1221" t="s">
        <v>927</v>
      </c>
      <c r="AB1221" t="s">
        <v>928</v>
      </c>
      <c r="AC1221" t="s">
        <v>929</v>
      </c>
      <c r="AD1221" t="s">
        <v>930</v>
      </c>
      <c r="AS1221" t="s">
        <v>978</v>
      </c>
      <c r="AU1221" t="s">
        <v>1016</v>
      </c>
      <c r="AV1221" t="s">
        <v>687</v>
      </c>
      <c r="AX1221" t="s">
        <v>688</v>
      </c>
      <c r="BA1221" s="89">
        <f>VLOOKUP((A1221&amp;AX1221),Precios!B:J,9,FALSE)</f>
        <v>9439.42</v>
      </c>
      <c r="BB1221" t="s">
        <v>934</v>
      </c>
      <c r="BC1221" t="str">
        <f>VLOOKUP((A1221&amp;AX1221),Precios!B:J,6,FALSE)</f>
        <v>64BOG16</v>
      </c>
    </row>
    <row r="1222" spans="1:55">
      <c r="A1222" s="53" t="s">
        <v>124</v>
      </c>
      <c r="B1222" s="53" t="s">
        <v>1015</v>
      </c>
      <c r="C1222" t="s">
        <v>925</v>
      </c>
      <c r="D1222" t="s">
        <v>926</v>
      </c>
      <c r="AA1222" t="s">
        <v>927</v>
      </c>
      <c r="AB1222" t="s">
        <v>928</v>
      </c>
      <c r="AC1222" t="s">
        <v>929</v>
      </c>
      <c r="AD1222" t="s">
        <v>930</v>
      </c>
      <c r="AS1222" t="s">
        <v>978</v>
      </c>
      <c r="AU1222" t="s">
        <v>1016</v>
      </c>
      <c r="AV1222" t="s">
        <v>667</v>
      </c>
      <c r="AX1222" t="s">
        <v>668</v>
      </c>
      <c r="BA1222" s="89">
        <f>VLOOKUP((A1222&amp;AX1222),Precios!B:J,9,FALSE)</f>
        <v>11007.15</v>
      </c>
      <c r="BB1222" t="s">
        <v>934</v>
      </c>
      <c r="BC1222" t="str">
        <f>VLOOKUP((A1222&amp;AX1222),Precios!B:J,6,FALSE)</f>
        <v>64BOG17</v>
      </c>
    </row>
    <row r="1223" spans="1:55">
      <c r="A1223" s="53" t="s">
        <v>124</v>
      </c>
      <c r="B1223" s="53" t="s">
        <v>1015</v>
      </c>
      <c r="C1223" t="s">
        <v>925</v>
      </c>
      <c r="D1223" t="s">
        <v>926</v>
      </c>
      <c r="AA1223" t="s">
        <v>927</v>
      </c>
      <c r="AB1223" t="s">
        <v>928</v>
      </c>
      <c r="AC1223" t="s">
        <v>929</v>
      </c>
      <c r="AD1223" t="s">
        <v>930</v>
      </c>
      <c r="AS1223" t="s">
        <v>978</v>
      </c>
      <c r="AU1223" t="s">
        <v>1016</v>
      </c>
      <c r="AV1223" t="s">
        <v>677</v>
      </c>
      <c r="AX1223" t="s">
        <v>678</v>
      </c>
      <c r="BA1223" s="89">
        <f>VLOOKUP((A1223&amp;AX1223),Precios!B:J,9,FALSE)</f>
        <v>12282.26</v>
      </c>
      <c r="BB1223" t="s">
        <v>934</v>
      </c>
      <c r="BC1223" t="str">
        <f>VLOOKUP((A1223&amp;AX1223),Precios!B:J,6,FALSE)</f>
        <v>64BOG18</v>
      </c>
    </row>
    <row r="1224" spans="1:55">
      <c r="A1224" s="53" t="s">
        <v>124</v>
      </c>
      <c r="B1224" s="53" t="s">
        <v>1015</v>
      </c>
      <c r="C1224" t="s">
        <v>925</v>
      </c>
      <c r="D1224" t="s">
        <v>926</v>
      </c>
      <c r="AA1224" t="s">
        <v>927</v>
      </c>
      <c r="AB1224" t="s">
        <v>928</v>
      </c>
      <c r="AC1224" t="s">
        <v>929</v>
      </c>
      <c r="AD1224" t="s">
        <v>930</v>
      </c>
      <c r="AS1224" t="s">
        <v>978</v>
      </c>
      <c r="AU1224" t="s">
        <v>1016</v>
      </c>
      <c r="AV1224" t="s">
        <v>695</v>
      </c>
      <c r="AX1224" t="s">
        <v>696</v>
      </c>
      <c r="BA1224" s="89">
        <f>VLOOKUP((A1224&amp;AX1224),Precios!B:J,9,FALSE)</f>
        <v>9799</v>
      </c>
      <c r="BB1224" t="s">
        <v>934</v>
      </c>
      <c r="BC1224" t="str">
        <f>VLOOKUP((A1224&amp;AX1224),Precios!B:J,6,FALSE)</f>
        <v>64BOG19</v>
      </c>
    </row>
    <row r="1225" spans="1:55">
      <c r="A1225" s="53" t="s">
        <v>124</v>
      </c>
      <c r="B1225" s="53" t="s">
        <v>1015</v>
      </c>
      <c r="C1225" t="s">
        <v>925</v>
      </c>
      <c r="D1225" t="s">
        <v>926</v>
      </c>
      <c r="AA1225" t="s">
        <v>927</v>
      </c>
      <c r="AB1225" t="s">
        <v>928</v>
      </c>
      <c r="AC1225" t="s">
        <v>929</v>
      </c>
      <c r="AD1225" t="s">
        <v>930</v>
      </c>
      <c r="AS1225" t="s">
        <v>978</v>
      </c>
      <c r="AU1225" t="s">
        <v>1016</v>
      </c>
      <c r="AV1225" t="s">
        <v>697</v>
      </c>
      <c r="AX1225" t="s">
        <v>698</v>
      </c>
      <c r="BA1225" s="89">
        <f>VLOOKUP((A1225&amp;AX1225),Precios!B:J,9,FALSE)</f>
        <v>9400</v>
      </c>
      <c r="BB1225" t="s">
        <v>934</v>
      </c>
      <c r="BC1225" t="str">
        <f>VLOOKUP((A1225&amp;AX1225),Precios!B:J,6,FALSE)</f>
        <v>64BOG20</v>
      </c>
    </row>
    <row r="1226" spans="1:55">
      <c r="A1226" s="53" t="s">
        <v>124</v>
      </c>
      <c r="B1226" s="53" t="s">
        <v>1015</v>
      </c>
      <c r="C1226" t="s">
        <v>925</v>
      </c>
      <c r="D1226" t="s">
        <v>926</v>
      </c>
      <c r="AA1226" t="s">
        <v>927</v>
      </c>
      <c r="AB1226" t="s">
        <v>928</v>
      </c>
      <c r="AC1226" t="s">
        <v>929</v>
      </c>
      <c r="AD1226" t="s">
        <v>930</v>
      </c>
      <c r="AS1226" t="s">
        <v>978</v>
      </c>
      <c r="AU1226" t="s">
        <v>1016</v>
      </c>
      <c r="AV1226" t="s">
        <v>679</v>
      </c>
      <c r="AX1226" t="s">
        <v>682</v>
      </c>
      <c r="BA1226" s="89">
        <f>VLOOKUP((A1226&amp;AX1226),Precios!B:J,9,FALSE)</f>
        <v>10376.09</v>
      </c>
      <c r="BB1226" t="s">
        <v>934</v>
      </c>
      <c r="BC1226" t="str">
        <f>VLOOKUP((A1226&amp;AX1226),Precios!B:J,6,FALSE)</f>
        <v>64MED31</v>
      </c>
    </row>
    <row r="1227" spans="1:55">
      <c r="A1227" s="53" t="s">
        <v>124</v>
      </c>
      <c r="B1227" s="53" t="s">
        <v>1015</v>
      </c>
      <c r="C1227" t="s">
        <v>925</v>
      </c>
      <c r="D1227" t="s">
        <v>926</v>
      </c>
      <c r="AA1227" t="s">
        <v>927</v>
      </c>
      <c r="AB1227" t="s">
        <v>928</v>
      </c>
      <c r="AC1227" t="s">
        <v>929</v>
      </c>
      <c r="AD1227" t="s">
        <v>930</v>
      </c>
      <c r="AS1227" t="s">
        <v>978</v>
      </c>
      <c r="AU1227" t="s">
        <v>1016</v>
      </c>
      <c r="AV1227" t="s">
        <v>674</v>
      </c>
      <c r="AX1227" t="s">
        <v>676</v>
      </c>
      <c r="BA1227" s="89">
        <f>VLOOKUP((A1227&amp;AX1227),Precios!B:J,9,FALSE)</f>
        <v>10760.09</v>
      </c>
      <c r="BB1227" t="s">
        <v>934</v>
      </c>
      <c r="BC1227" t="str">
        <f>VLOOKUP((A1227&amp;AX1227),Precios!B:J,6,FALSE)</f>
        <v>64MED22</v>
      </c>
    </row>
    <row r="1228" spans="1:55">
      <c r="A1228" s="53" t="s">
        <v>124</v>
      </c>
      <c r="B1228" s="53" t="s">
        <v>1015</v>
      </c>
      <c r="C1228" t="s">
        <v>925</v>
      </c>
      <c r="D1228" t="s">
        <v>926</v>
      </c>
      <c r="AA1228" t="s">
        <v>927</v>
      </c>
      <c r="AB1228" t="s">
        <v>928</v>
      </c>
      <c r="AC1228" t="s">
        <v>929</v>
      </c>
      <c r="AD1228" t="s">
        <v>930</v>
      </c>
      <c r="AS1228" t="s">
        <v>978</v>
      </c>
      <c r="AU1228" t="s">
        <v>1016</v>
      </c>
      <c r="AV1228" t="s">
        <v>671</v>
      </c>
      <c r="AX1228" t="s">
        <v>673</v>
      </c>
      <c r="BA1228" s="89">
        <f>VLOOKUP((A1228&amp;AX1228),Precios!B:J,9,FALSE)</f>
        <v>7846.92</v>
      </c>
      <c r="BB1228" t="s">
        <v>934</v>
      </c>
      <c r="BC1228" t="str">
        <f>VLOOKUP((A1228&amp;AX1228),Precios!B:J,6,FALSE)</f>
        <v>64MED23</v>
      </c>
    </row>
    <row r="1229" spans="1:55">
      <c r="A1229" s="53" t="s">
        <v>124</v>
      </c>
      <c r="B1229" s="53" t="s">
        <v>1015</v>
      </c>
      <c r="C1229" t="s">
        <v>925</v>
      </c>
      <c r="D1229" t="s">
        <v>926</v>
      </c>
      <c r="AA1229" t="s">
        <v>927</v>
      </c>
      <c r="AB1229" t="s">
        <v>928</v>
      </c>
      <c r="AC1229" t="s">
        <v>929</v>
      </c>
      <c r="AD1229" t="s">
        <v>930</v>
      </c>
      <c r="AS1229" t="s">
        <v>978</v>
      </c>
      <c r="AU1229" t="s">
        <v>1016</v>
      </c>
      <c r="AV1229" t="s">
        <v>689</v>
      </c>
      <c r="AX1229" t="s">
        <v>690</v>
      </c>
      <c r="BA1229" s="89">
        <f>VLOOKUP((A1229&amp;AX1229),Precios!B:J,9,FALSE)</f>
        <v>7846.53</v>
      </c>
      <c r="BB1229" t="s">
        <v>934</v>
      </c>
      <c r="BC1229" t="str">
        <f>VLOOKUP((A1229&amp;AX1229),Precios!B:J,6,FALSE)</f>
        <v>64MED25</v>
      </c>
    </row>
    <row r="1230" spans="1:55">
      <c r="A1230" s="53" t="s">
        <v>124</v>
      </c>
      <c r="B1230" s="53" t="s">
        <v>1015</v>
      </c>
      <c r="C1230" t="s">
        <v>925</v>
      </c>
      <c r="D1230" t="s">
        <v>926</v>
      </c>
      <c r="AA1230" t="s">
        <v>927</v>
      </c>
      <c r="AB1230" t="s">
        <v>928</v>
      </c>
      <c r="AC1230" t="s">
        <v>929</v>
      </c>
      <c r="AD1230" t="s">
        <v>930</v>
      </c>
      <c r="AS1230" t="s">
        <v>978</v>
      </c>
      <c r="AU1230" t="s">
        <v>1016</v>
      </c>
      <c r="AV1230" t="s">
        <v>679</v>
      </c>
      <c r="AX1230" t="s">
        <v>681</v>
      </c>
      <c r="BA1230" s="89">
        <f>VLOOKUP((A1230&amp;AX1230),Precios!B:J,9,FALSE)</f>
        <v>10376.09</v>
      </c>
      <c r="BB1230" t="s">
        <v>934</v>
      </c>
      <c r="BC1230" t="str">
        <f>VLOOKUP((A1230&amp;AX1230),Precios!B:J,6,FALSE)</f>
        <v>64CLO26</v>
      </c>
    </row>
    <row r="1231" spans="1:55">
      <c r="A1231" s="53" t="s">
        <v>124</v>
      </c>
      <c r="B1231" s="53" t="s">
        <v>1015</v>
      </c>
      <c r="C1231" t="s">
        <v>925</v>
      </c>
      <c r="D1231" t="s">
        <v>926</v>
      </c>
      <c r="AA1231" t="s">
        <v>927</v>
      </c>
      <c r="AB1231" t="s">
        <v>928</v>
      </c>
      <c r="AC1231" t="s">
        <v>929</v>
      </c>
      <c r="AD1231" t="s">
        <v>930</v>
      </c>
      <c r="AS1231" t="s">
        <v>978</v>
      </c>
      <c r="AU1231" t="s">
        <v>1016</v>
      </c>
      <c r="AV1231" t="s">
        <v>691</v>
      </c>
      <c r="AX1231" t="s">
        <v>692</v>
      </c>
      <c r="BA1231" s="89">
        <f>VLOOKUP((A1231&amp;AX1231),Precios!B:J,9,FALSE)</f>
        <v>10783.5</v>
      </c>
      <c r="BB1231" t="s">
        <v>934</v>
      </c>
      <c r="BC1231" t="str">
        <f>VLOOKUP((A1231&amp;AX1231),Precios!B:J,6,FALSE)</f>
        <v>64CLO27</v>
      </c>
    </row>
    <row r="1232" spans="1:55">
      <c r="A1232" s="53" t="s">
        <v>124</v>
      </c>
      <c r="B1232" s="53" t="s">
        <v>1015</v>
      </c>
      <c r="C1232" t="s">
        <v>925</v>
      </c>
      <c r="D1232" t="s">
        <v>926</v>
      </c>
      <c r="AA1232" t="s">
        <v>927</v>
      </c>
      <c r="AB1232" t="s">
        <v>928</v>
      </c>
      <c r="AC1232" t="s">
        <v>929</v>
      </c>
      <c r="AD1232" t="s">
        <v>930</v>
      </c>
      <c r="AS1232" t="s">
        <v>978</v>
      </c>
      <c r="AU1232" t="s">
        <v>1016</v>
      </c>
      <c r="AV1232" t="s">
        <v>683</v>
      </c>
      <c r="AX1232" t="s">
        <v>684</v>
      </c>
      <c r="BA1232" s="89">
        <f>VLOOKUP((A1232&amp;AX1232),Precios!B:J,9,FALSE)</f>
        <v>13033.51</v>
      </c>
      <c r="BB1232" t="s">
        <v>934</v>
      </c>
      <c r="BC1232" t="str">
        <f>VLOOKUP((A1232&amp;AX1232),Precios!B:J,6,FALSE)</f>
        <v>64CLO28</v>
      </c>
    </row>
    <row r="1233" spans="1:55">
      <c r="A1233" s="53" t="s">
        <v>124</v>
      </c>
      <c r="B1233" s="53" t="s">
        <v>1015</v>
      </c>
      <c r="C1233" t="s">
        <v>925</v>
      </c>
      <c r="D1233" t="s">
        <v>926</v>
      </c>
      <c r="AA1233" t="s">
        <v>927</v>
      </c>
      <c r="AB1233" t="s">
        <v>928</v>
      </c>
      <c r="AC1233" t="s">
        <v>929</v>
      </c>
      <c r="AD1233" t="s">
        <v>930</v>
      </c>
      <c r="AS1233" t="s">
        <v>978</v>
      </c>
      <c r="AU1233" t="s">
        <v>1016</v>
      </c>
      <c r="AV1233" t="s">
        <v>664</v>
      </c>
      <c r="AX1233" t="s">
        <v>666</v>
      </c>
      <c r="BA1233" s="89">
        <f>VLOOKUP((A1233&amp;AX1233),Precios!B:J,9,FALSE)</f>
        <v>12349.16</v>
      </c>
      <c r="BB1233" t="s">
        <v>934</v>
      </c>
      <c r="BC1233" t="str">
        <f>VLOOKUP((A1233&amp;AX1233),Precios!B:J,6,FALSE)</f>
        <v>64CLO30</v>
      </c>
    </row>
    <row r="1234" spans="1:55">
      <c r="A1234" s="53" t="s">
        <v>125</v>
      </c>
      <c r="B1234" s="53" t="s">
        <v>1017</v>
      </c>
      <c r="C1234" t="s">
        <v>925</v>
      </c>
      <c r="D1234" t="s">
        <v>926</v>
      </c>
      <c r="AA1234" t="s">
        <v>927</v>
      </c>
      <c r="AB1234" t="s">
        <v>928</v>
      </c>
      <c r="AC1234" t="s">
        <v>929</v>
      </c>
      <c r="AD1234" t="s">
        <v>930</v>
      </c>
      <c r="AS1234" t="s">
        <v>978</v>
      </c>
      <c r="AU1234" t="s">
        <v>1016</v>
      </c>
      <c r="AV1234" t="s">
        <v>933</v>
      </c>
      <c r="AX1234" t="s">
        <v>699</v>
      </c>
      <c r="BA1234" s="89">
        <f>VLOOKUP((A1234&amp;AX1234),Precios!B:J,9,FALSE)</f>
        <v>16948.37</v>
      </c>
      <c r="BB1234" t="s">
        <v>934</v>
      </c>
      <c r="BC1234" t="str">
        <f>VLOOKUP((A1234&amp;AX1234),Precios!B:J,6,FALSE)</f>
        <v>63BOG6</v>
      </c>
    </row>
    <row r="1235" spans="1:55">
      <c r="A1235" s="53" t="s">
        <v>125</v>
      </c>
      <c r="B1235" s="53" t="s">
        <v>1017</v>
      </c>
      <c r="C1235" t="s">
        <v>925</v>
      </c>
      <c r="D1235" t="s">
        <v>926</v>
      </c>
      <c r="AA1235" t="s">
        <v>927</v>
      </c>
      <c r="AB1235" t="s">
        <v>928</v>
      </c>
      <c r="AC1235" t="s">
        <v>929</v>
      </c>
      <c r="AD1235" t="s">
        <v>930</v>
      </c>
      <c r="AS1235" t="s">
        <v>978</v>
      </c>
      <c r="AU1235" t="s">
        <v>1016</v>
      </c>
      <c r="AV1235" t="s">
        <v>700</v>
      </c>
      <c r="AX1235" t="s">
        <v>701</v>
      </c>
      <c r="BA1235" s="89">
        <f>VLOOKUP((A1235&amp;AX1235),Precios!B:J,9,FALSE)</f>
        <v>16937.75</v>
      </c>
      <c r="BB1235" t="s">
        <v>934</v>
      </c>
      <c r="BC1235" t="str">
        <f>VLOOKUP((A1235&amp;AX1235),Precios!B:J,6,FALSE)</f>
        <v>63BOG7</v>
      </c>
    </row>
    <row r="1236" spans="1:55">
      <c r="A1236" s="53" t="s">
        <v>125</v>
      </c>
      <c r="B1236" s="53" t="s">
        <v>1017</v>
      </c>
      <c r="C1236" t="s">
        <v>925</v>
      </c>
      <c r="D1236" t="s">
        <v>926</v>
      </c>
      <c r="AA1236" t="s">
        <v>927</v>
      </c>
      <c r="AB1236" t="s">
        <v>928</v>
      </c>
      <c r="AC1236" t="s">
        <v>929</v>
      </c>
      <c r="AD1236" t="s">
        <v>930</v>
      </c>
      <c r="AS1236" t="s">
        <v>978</v>
      </c>
      <c r="AU1236" t="s">
        <v>1016</v>
      </c>
      <c r="AV1236" t="s">
        <v>679</v>
      </c>
      <c r="AX1236" t="s">
        <v>680</v>
      </c>
      <c r="BA1236" s="89">
        <f>VLOOKUP((A1236&amp;AX1236),Precios!B:J,9,FALSE)</f>
        <v>19142.310000000001</v>
      </c>
      <c r="BB1236" t="s">
        <v>934</v>
      </c>
      <c r="BC1236" t="str">
        <f>VLOOKUP((A1236&amp;AX1236),Precios!B:J,6,FALSE)</f>
        <v>63BOG8</v>
      </c>
    </row>
    <row r="1237" spans="1:55">
      <c r="A1237" s="53" t="s">
        <v>125</v>
      </c>
      <c r="B1237" s="53" t="s">
        <v>1017</v>
      </c>
      <c r="C1237" t="s">
        <v>925</v>
      </c>
      <c r="D1237" t="s">
        <v>926</v>
      </c>
      <c r="AA1237" t="s">
        <v>927</v>
      </c>
      <c r="AB1237" t="s">
        <v>928</v>
      </c>
      <c r="AC1237" t="s">
        <v>929</v>
      </c>
      <c r="AD1237" t="s">
        <v>930</v>
      </c>
      <c r="AS1237" t="s">
        <v>978</v>
      </c>
      <c r="AU1237" t="s">
        <v>1016</v>
      </c>
      <c r="AV1237" t="s">
        <v>660</v>
      </c>
      <c r="AX1237" t="s">
        <v>661</v>
      </c>
      <c r="BA1237" s="89">
        <f>VLOOKUP((A1237&amp;AX1237),Precios!B:J,9,FALSE)</f>
        <v>17683.009999999998</v>
      </c>
      <c r="BB1237" t="s">
        <v>934</v>
      </c>
      <c r="BC1237" t="str">
        <f>VLOOKUP((A1237&amp;AX1237),Precios!B:J,6,FALSE)</f>
        <v>63BOG9</v>
      </c>
    </row>
    <row r="1238" spans="1:55">
      <c r="A1238" s="53" t="s">
        <v>125</v>
      </c>
      <c r="B1238" s="53" t="s">
        <v>1017</v>
      </c>
      <c r="C1238" t="s">
        <v>925</v>
      </c>
      <c r="D1238" t="s">
        <v>926</v>
      </c>
      <c r="AA1238" t="s">
        <v>927</v>
      </c>
      <c r="AB1238" t="s">
        <v>928</v>
      </c>
      <c r="AC1238" t="s">
        <v>929</v>
      </c>
      <c r="AD1238" t="s">
        <v>930</v>
      </c>
      <c r="AS1238" t="s">
        <v>978</v>
      </c>
      <c r="AU1238" t="s">
        <v>1016</v>
      </c>
      <c r="AV1238" t="s">
        <v>674</v>
      </c>
      <c r="AX1238" t="s">
        <v>675</v>
      </c>
      <c r="BA1238" s="89">
        <f>VLOOKUP((A1238&amp;AX1238),Precios!B:J,9,FALSE)</f>
        <v>20673.91</v>
      </c>
      <c r="BB1238" t="s">
        <v>934</v>
      </c>
      <c r="BC1238" t="str">
        <f>VLOOKUP((A1238&amp;AX1238),Precios!B:J,6,FALSE)</f>
        <v>63BOG10</v>
      </c>
    </row>
    <row r="1239" spans="1:55">
      <c r="A1239" s="53" t="s">
        <v>125</v>
      </c>
      <c r="B1239" s="53" t="s">
        <v>1017</v>
      </c>
      <c r="C1239" t="s">
        <v>925</v>
      </c>
      <c r="D1239" t="s">
        <v>926</v>
      </c>
      <c r="AA1239" t="s">
        <v>927</v>
      </c>
      <c r="AB1239" t="s">
        <v>928</v>
      </c>
      <c r="AC1239" t="s">
        <v>929</v>
      </c>
      <c r="AD1239" t="s">
        <v>930</v>
      </c>
      <c r="AS1239" t="s">
        <v>978</v>
      </c>
      <c r="AU1239" t="s">
        <v>1016</v>
      </c>
      <c r="AV1239" t="s">
        <v>685</v>
      </c>
      <c r="AX1239" t="s">
        <v>686</v>
      </c>
      <c r="BA1239" s="89">
        <f>VLOOKUP((A1239&amp;AX1239),Precios!B:J,9,FALSE)</f>
        <v>18736.650000000001</v>
      </c>
      <c r="BB1239" t="s">
        <v>934</v>
      </c>
      <c r="BC1239" t="str">
        <f>VLOOKUP((A1239&amp;AX1239),Precios!B:J,6,FALSE)</f>
        <v>63BOG11</v>
      </c>
    </row>
    <row r="1240" spans="1:55">
      <c r="A1240" s="53" t="s">
        <v>125</v>
      </c>
      <c r="B1240" s="53" t="s">
        <v>1017</v>
      </c>
      <c r="C1240" t="s">
        <v>925</v>
      </c>
      <c r="D1240" t="s">
        <v>926</v>
      </c>
      <c r="AA1240" t="s">
        <v>927</v>
      </c>
      <c r="AB1240" t="s">
        <v>928</v>
      </c>
      <c r="AC1240" t="s">
        <v>929</v>
      </c>
      <c r="AD1240" t="s">
        <v>930</v>
      </c>
      <c r="AS1240" t="s">
        <v>978</v>
      </c>
      <c r="AU1240" t="s">
        <v>1016</v>
      </c>
      <c r="AV1240" t="s">
        <v>662</v>
      </c>
      <c r="AX1240" t="s">
        <v>663</v>
      </c>
      <c r="BA1240" s="89">
        <f>VLOOKUP((A1240&amp;AX1240),Precios!B:J,9,FALSE)</f>
        <v>18071.89</v>
      </c>
      <c r="BB1240" t="s">
        <v>934</v>
      </c>
      <c r="BC1240" t="str">
        <f>VLOOKUP((A1240&amp;AX1240),Precios!B:J,6,FALSE)</f>
        <v>63BOG12</v>
      </c>
    </row>
    <row r="1241" spans="1:55">
      <c r="A1241" s="53" t="s">
        <v>125</v>
      </c>
      <c r="B1241" s="53" t="s">
        <v>1017</v>
      </c>
      <c r="C1241" t="s">
        <v>925</v>
      </c>
      <c r="D1241" t="s">
        <v>926</v>
      </c>
      <c r="AA1241" t="s">
        <v>927</v>
      </c>
      <c r="AB1241" t="s">
        <v>928</v>
      </c>
      <c r="AC1241" t="s">
        <v>929</v>
      </c>
      <c r="AD1241" t="s">
        <v>930</v>
      </c>
      <c r="AS1241" t="s">
        <v>978</v>
      </c>
      <c r="AU1241" t="s">
        <v>1016</v>
      </c>
      <c r="AV1241" t="s">
        <v>669</v>
      </c>
      <c r="AX1241" t="s">
        <v>670</v>
      </c>
      <c r="BA1241" s="89">
        <f>VLOOKUP((A1241&amp;AX1241),Precios!B:J,9,FALSE)</f>
        <v>20346.71</v>
      </c>
      <c r="BB1241" t="s">
        <v>934</v>
      </c>
      <c r="BC1241" t="str">
        <f>VLOOKUP((A1241&amp;AX1241),Precios!B:J,6,FALSE)</f>
        <v>63BOG13</v>
      </c>
    </row>
    <row r="1242" spans="1:55">
      <c r="A1242" s="53" t="s">
        <v>125</v>
      </c>
      <c r="B1242" s="53" t="s">
        <v>1017</v>
      </c>
      <c r="C1242" t="s">
        <v>925</v>
      </c>
      <c r="D1242" t="s">
        <v>926</v>
      </c>
      <c r="AA1242" t="s">
        <v>927</v>
      </c>
      <c r="AB1242" t="s">
        <v>928</v>
      </c>
      <c r="AC1242" t="s">
        <v>929</v>
      </c>
      <c r="AD1242" t="s">
        <v>930</v>
      </c>
      <c r="AS1242" t="s">
        <v>978</v>
      </c>
      <c r="AU1242" t="s">
        <v>1016</v>
      </c>
      <c r="AV1242" t="s">
        <v>693</v>
      </c>
      <c r="AX1242" t="s">
        <v>694</v>
      </c>
      <c r="BA1242" s="89">
        <f>VLOOKUP((A1242&amp;AX1242),Precios!B:J,9,FALSE)</f>
        <v>19720</v>
      </c>
      <c r="BB1242" t="s">
        <v>934</v>
      </c>
      <c r="BC1242" t="str">
        <f>VLOOKUP((A1242&amp;AX1242),Precios!B:J,6,FALSE)</f>
        <v>63BOG14</v>
      </c>
    </row>
    <row r="1243" spans="1:55">
      <c r="A1243" s="53" t="s">
        <v>125</v>
      </c>
      <c r="B1243" s="53" t="s">
        <v>1017</v>
      </c>
      <c r="C1243" t="s">
        <v>925</v>
      </c>
      <c r="D1243" t="s">
        <v>926</v>
      </c>
      <c r="AA1243" t="s">
        <v>927</v>
      </c>
      <c r="AB1243" t="s">
        <v>928</v>
      </c>
      <c r="AC1243" t="s">
        <v>929</v>
      </c>
      <c r="AD1243" t="s">
        <v>930</v>
      </c>
      <c r="AS1243" t="s">
        <v>978</v>
      </c>
      <c r="AU1243" t="s">
        <v>1016</v>
      </c>
      <c r="AV1243" t="s">
        <v>687</v>
      </c>
      <c r="AX1243" t="s">
        <v>688</v>
      </c>
      <c r="BA1243" s="89">
        <f>VLOOKUP((A1243&amp;AX1243),Precios!B:J,9,FALSE)</f>
        <v>18179.62</v>
      </c>
      <c r="BB1243" t="s">
        <v>934</v>
      </c>
      <c r="BC1243" t="str">
        <f>VLOOKUP((A1243&amp;AX1243),Precios!B:J,6,FALSE)</f>
        <v>63BOG16</v>
      </c>
    </row>
    <row r="1244" spans="1:55">
      <c r="A1244" s="53" t="s">
        <v>125</v>
      </c>
      <c r="B1244" s="53" t="s">
        <v>1017</v>
      </c>
      <c r="C1244" t="s">
        <v>925</v>
      </c>
      <c r="D1244" t="s">
        <v>926</v>
      </c>
      <c r="AA1244" t="s">
        <v>927</v>
      </c>
      <c r="AB1244" t="s">
        <v>928</v>
      </c>
      <c r="AC1244" t="s">
        <v>929</v>
      </c>
      <c r="AD1244" t="s">
        <v>930</v>
      </c>
      <c r="AS1244" t="s">
        <v>978</v>
      </c>
      <c r="AU1244" t="s">
        <v>1016</v>
      </c>
      <c r="AV1244" t="s">
        <v>667</v>
      </c>
      <c r="AX1244" t="s">
        <v>668</v>
      </c>
      <c r="BA1244" s="89">
        <f>VLOOKUP((A1244&amp;AX1244),Precios!B:J,9,FALSE)</f>
        <v>19917.7</v>
      </c>
      <c r="BB1244" t="s">
        <v>934</v>
      </c>
      <c r="BC1244" t="str">
        <f>VLOOKUP((A1244&amp;AX1244),Precios!B:J,6,FALSE)</f>
        <v>63BOG17</v>
      </c>
    </row>
    <row r="1245" spans="1:55">
      <c r="A1245" s="53" t="s">
        <v>125</v>
      </c>
      <c r="B1245" s="53" t="s">
        <v>1017</v>
      </c>
      <c r="C1245" t="s">
        <v>925</v>
      </c>
      <c r="D1245" t="s">
        <v>926</v>
      </c>
      <c r="AA1245" t="s">
        <v>927</v>
      </c>
      <c r="AB1245" t="s">
        <v>928</v>
      </c>
      <c r="AC1245" t="s">
        <v>929</v>
      </c>
      <c r="AD1245" t="s">
        <v>930</v>
      </c>
      <c r="AS1245" t="s">
        <v>978</v>
      </c>
      <c r="AU1245" t="s">
        <v>1016</v>
      </c>
      <c r="AV1245" t="s">
        <v>677</v>
      </c>
      <c r="AX1245" t="s">
        <v>678</v>
      </c>
      <c r="BA1245" s="89">
        <f>VLOOKUP((A1245&amp;AX1245),Precios!B:J,9,FALSE)</f>
        <v>23983.65</v>
      </c>
      <c r="BB1245" t="s">
        <v>934</v>
      </c>
      <c r="BC1245" t="str">
        <f>VLOOKUP((A1245&amp;AX1245),Precios!B:J,6,FALSE)</f>
        <v>63BOG18</v>
      </c>
    </row>
    <row r="1246" spans="1:55">
      <c r="A1246" s="53" t="s">
        <v>125</v>
      </c>
      <c r="B1246" s="53" t="s">
        <v>1017</v>
      </c>
      <c r="C1246" t="s">
        <v>925</v>
      </c>
      <c r="D1246" t="s">
        <v>926</v>
      </c>
      <c r="AA1246" t="s">
        <v>927</v>
      </c>
      <c r="AB1246" t="s">
        <v>928</v>
      </c>
      <c r="AC1246" t="s">
        <v>929</v>
      </c>
      <c r="AD1246" t="s">
        <v>930</v>
      </c>
      <c r="AS1246" t="s">
        <v>978</v>
      </c>
      <c r="AU1246" t="s">
        <v>1016</v>
      </c>
      <c r="AV1246" t="s">
        <v>695</v>
      </c>
      <c r="AX1246" t="s">
        <v>696</v>
      </c>
      <c r="BA1246" s="89">
        <f>VLOOKUP((A1246&amp;AX1246),Precios!B:J,9,FALSE)</f>
        <v>19142</v>
      </c>
      <c r="BB1246" t="s">
        <v>934</v>
      </c>
      <c r="BC1246" t="str">
        <f>VLOOKUP((A1246&amp;AX1246),Precios!B:J,6,FALSE)</f>
        <v>63BOG19</v>
      </c>
    </row>
    <row r="1247" spans="1:55">
      <c r="A1247" s="53" t="s">
        <v>125</v>
      </c>
      <c r="B1247" s="53" t="s">
        <v>1017</v>
      </c>
      <c r="C1247" t="s">
        <v>925</v>
      </c>
      <c r="D1247" t="s">
        <v>926</v>
      </c>
      <c r="AA1247" t="s">
        <v>927</v>
      </c>
      <c r="AB1247" t="s">
        <v>928</v>
      </c>
      <c r="AC1247" t="s">
        <v>929</v>
      </c>
      <c r="AD1247" t="s">
        <v>930</v>
      </c>
      <c r="AS1247" t="s">
        <v>978</v>
      </c>
      <c r="AU1247" t="s">
        <v>1016</v>
      </c>
      <c r="AV1247" t="s">
        <v>697</v>
      </c>
      <c r="AX1247" t="s">
        <v>698</v>
      </c>
      <c r="BA1247" s="89">
        <f>VLOOKUP((A1247&amp;AX1247),Precios!B:J,9,FALSE)</f>
        <v>18000</v>
      </c>
      <c r="BB1247" t="s">
        <v>934</v>
      </c>
      <c r="BC1247" t="str">
        <f>VLOOKUP((A1247&amp;AX1247),Precios!B:J,6,FALSE)</f>
        <v>63BOG20</v>
      </c>
    </row>
    <row r="1248" spans="1:55">
      <c r="A1248" s="53" t="s">
        <v>125</v>
      </c>
      <c r="B1248" s="53" t="s">
        <v>1017</v>
      </c>
      <c r="C1248" t="s">
        <v>925</v>
      </c>
      <c r="D1248" t="s">
        <v>926</v>
      </c>
      <c r="AA1248" t="s">
        <v>927</v>
      </c>
      <c r="AB1248" t="s">
        <v>928</v>
      </c>
      <c r="AC1248" t="s">
        <v>929</v>
      </c>
      <c r="AD1248" t="s">
        <v>930</v>
      </c>
      <c r="AS1248" t="s">
        <v>978</v>
      </c>
      <c r="AU1248" t="s">
        <v>1016</v>
      </c>
      <c r="AV1248" t="s">
        <v>679</v>
      </c>
      <c r="AX1248" t="s">
        <v>682</v>
      </c>
      <c r="BA1248" s="89">
        <f>VLOOKUP((A1248&amp;AX1248),Precios!B:J,9,FALSE)</f>
        <v>20269.02</v>
      </c>
      <c r="BB1248" t="s">
        <v>934</v>
      </c>
      <c r="BC1248" t="str">
        <f>VLOOKUP((A1248&amp;AX1248),Precios!B:J,6,FALSE)</f>
        <v>63MED31</v>
      </c>
    </row>
    <row r="1249" spans="1:55">
      <c r="A1249" s="53" t="s">
        <v>125</v>
      </c>
      <c r="B1249" s="53" t="s">
        <v>1017</v>
      </c>
      <c r="C1249" t="s">
        <v>925</v>
      </c>
      <c r="D1249" t="s">
        <v>926</v>
      </c>
      <c r="AA1249" t="s">
        <v>927</v>
      </c>
      <c r="AB1249" t="s">
        <v>928</v>
      </c>
      <c r="AC1249" t="s">
        <v>929</v>
      </c>
      <c r="AD1249" t="s">
        <v>930</v>
      </c>
      <c r="AS1249" t="s">
        <v>978</v>
      </c>
      <c r="AU1249" t="s">
        <v>1016</v>
      </c>
      <c r="AV1249" t="s">
        <v>674</v>
      </c>
      <c r="AX1249" t="s">
        <v>676</v>
      </c>
      <c r="BA1249" s="89">
        <f>VLOOKUP((A1249&amp;AX1249),Precios!B:J,9,FALSE)</f>
        <v>21018.82</v>
      </c>
      <c r="BB1249" t="s">
        <v>934</v>
      </c>
      <c r="BC1249" t="str">
        <f>VLOOKUP((A1249&amp;AX1249),Precios!B:J,6,FALSE)</f>
        <v>63MED22</v>
      </c>
    </row>
    <row r="1250" spans="1:55">
      <c r="A1250" s="53" t="s">
        <v>125</v>
      </c>
      <c r="B1250" s="53" t="s">
        <v>1017</v>
      </c>
      <c r="C1250" t="s">
        <v>925</v>
      </c>
      <c r="D1250" t="s">
        <v>926</v>
      </c>
      <c r="AA1250" t="s">
        <v>927</v>
      </c>
      <c r="AB1250" t="s">
        <v>928</v>
      </c>
      <c r="AC1250" t="s">
        <v>929</v>
      </c>
      <c r="AD1250" t="s">
        <v>930</v>
      </c>
      <c r="AS1250" t="s">
        <v>978</v>
      </c>
      <c r="AU1250" t="s">
        <v>1016</v>
      </c>
      <c r="AV1250" t="s">
        <v>671</v>
      </c>
      <c r="AX1250" t="s">
        <v>673</v>
      </c>
      <c r="BA1250" s="89">
        <f>VLOOKUP((A1250&amp;AX1250),Precios!B:J,9,FALSE)</f>
        <v>26897.15</v>
      </c>
      <c r="BB1250" t="s">
        <v>934</v>
      </c>
      <c r="BC1250" t="str">
        <f>VLOOKUP((A1250&amp;AX1250),Precios!B:J,6,FALSE)</f>
        <v>63MED23</v>
      </c>
    </row>
    <row r="1251" spans="1:55">
      <c r="A1251" s="53" t="s">
        <v>125</v>
      </c>
      <c r="B1251" s="53" t="s">
        <v>1017</v>
      </c>
      <c r="C1251" t="s">
        <v>925</v>
      </c>
      <c r="D1251" t="s">
        <v>926</v>
      </c>
      <c r="AA1251" t="s">
        <v>927</v>
      </c>
      <c r="AB1251" t="s">
        <v>928</v>
      </c>
      <c r="AC1251" t="s">
        <v>929</v>
      </c>
      <c r="AD1251" t="s">
        <v>930</v>
      </c>
      <c r="AS1251" t="s">
        <v>978</v>
      </c>
      <c r="AU1251" t="s">
        <v>1016</v>
      </c>
      <c r="AV1251" t="s">
        <v>689</v>
      </c>
      <c r="AX1251" t="s">
        <v>690</v>
      </c>
      <c r="BA1251" s="89">
        <f>VLOOKUP((A1251&amp;AX1251),Precios!B:J,9,FALSE)</f>
        <v>19990</v>
      </c>
      <c r="BB1251" t="s">
        <v>934</v>
      </c>
      <c r="BC1251" t="str">
        <f>VLOOKUP((A1251&amp;AX1251),Precios!B:J,6,FALSE)</f>
        <v>63MED25</v>
      </c>
    </row>
    <row r="1252" spans="1:55">
      <c r="A1252" s="53" t="s">
        <v>125</v>
      </c>
      <c r="B1252" s="53" t="s">
        <v>1017</v>
      </c>
      <c r="C1252" t="s">
        <v>925</v>
      </c>
      <c r="D1252" t="s">
        <v>926</v>
      </c>
      <c r="AA1252" t="s">
        <v>927</v>
      </c>
      <c r="AB1252" t="s">
        <v>928</v>
      </c>
      <c r="AC1252" t="s">
        <v>929</v>
      </c>
      <c r="AD1252" t="s">
        <v>930</v>
      </c>
      <c r="AS1252" t="s">
        <v>978</v>
      </c>
      <c r="AU1252" t="s">
        <v>1016</v>
      </c>
      <c r="AV1252" t="s">
        <v>679</v>
      </c>
      <c r="AX1252" t="s">
        <v>681</v>
      </c>
      <c r="BA1252" s="89">
        <f>VLOOKUP((A1252&amp;AX1252),Precios!B:J,9,FALSE)</f>
        <v>20269.02</v>
      </c>
      <c r="BB1252" t="s">
        <v>934</v>
      </c>
      <c r="BC1252" t="str">
        <f>VLOOKUP((A1252&amp;AX1252),Precios!B:J,6,FALSE)</f>
        <v>63CLO26</v>
      </c>
    </row>
    <row r="1253" spans="1:55">
      <c r="A1253" s="53" t="s">
        <v>125</v>
      </c>
      <c r="B1253" s="53" t="s">
        <v>1017</v>
      </c>
      <c r="C1253" t="s">
        <v>925</v>
      </c>
      <c r="D1253" t="s">
        <v>926</v>
      </c>
      <c r="AA1253" t="s">
        <v>927</v>
      </c>
      <c r="AB1253" t="s">
        <v>928</v>
      </c>
      <c r="AC1253" t="s">
        <v>929</v>
      </c>
      <c r="AD1253" t="s">
        <v>930</v>
      </c>
      <c r="AS1253" t="s">
        <v>978</v>
      </c>
      <c r="AU1253" t="s">
        <v>1016</v>
      </c>
      <c r="AV1253" t="s">
        <v>691</v>
      </c>
      <c r="AX1253" t="s">
        <v>692</v>
      </c>
      <c r="BA1253" s="89">
        <f>VLOOKUP((A1253&amp;AX1253),Precios!B:J,9,FALSE)</f>
        <v>20979.41</v>
      </c>
      <c r="BB1253" t="s">
        <v>934</v>
      </c>
      <c r="BC1253" t="str">
        <f>VLOOKUP((A1253&amp;AX1253),Precios!B:J,6,FALSE)</f>
        <v>63CLO27</v>
      </c>
    </row>
    <row r="1254" spans="1:55">
      <c r="A1254" s="53" t="s">
        <v>125</v>
      </c>
      <c r="B1254" s="53" t="s">
        <v>1017</v>
      </c>
      <c r="C1254" t="s">
        <v>925</v>
      </c>
      <c r="D1254" t="s">
        <v>926</v>
      </c>
      <c r="AA1254" t="s">
        <v>927</v>
      </c>
      <c r="AB1254" t="s">
        <v>928</v>
      </c>
      <c r="AC1254" t="s">
        <v>929</v>
      </c>
      <c r="AD1254" t="s">
        <v>930</v>
      </c>
      <c r="AS1254" t="s">
        <v>978</v>
      </c>
      <c r="AU1254" t="s">
        <v>1016</v>
      </c>
      <c r="AV1254" t="s">
        <v>683</v>
      </c>
      <c r="AX1254" t="s">
        <v>684</v>
      </c>
      <c r="BA1254" s="89">
        <f>VLOOKUP((A1254&amp;AX1254),Precios!B:J,9,FALSE)</f>
        <v>17764.490000000002</v>
      </c>
      <c r="BB1254" t="s">
        <v>934</v>
      </c>
      <c r="BC1254" t="str">
        <f>VLOOKUP((A1254&amp;AX1254),Precios!B:J,6,FALSE)</f>
        <v>63CLO28</v>
      </c>
    </row>
    <row r="1255" spans="1:55">
      <c r="A1255" s="53" t="s">
        <v>125</v>
      </c>
      <c r="B1255" s="53" t="s">
        <v>1017</v>
      </c>
      <c r="C1255" t="s">
        <v>925</v>
      </c>
      <c r="D1255" t="s">
        <v>926</v>
      </c>
      <c r="AA1255" t="s">
        <v>927</v>
      </c>
      <c r="AB1255" t="s">
        <v>928</v>
      </c>
      <c r="AC1255" t="s">
        <v>929</v>
      </c>
      <c r="AD1255" t="s">
        <v>930</v>
      </c>
      <c r="AS1255" t="s">
        <v>978</v>
      </c>
      <c r="AU1255" t="s">
        <v>1016</v>
      </c>
      <c r="AV1255" t="s">
        <v>664</v>
      </c>
      <c r="AX1255" t="s">
        <v>666</v>
      </c>
      <c r="BA1255" s="89">
        <f>VLOOKUP((A1255&amp;AX1255),Precios!B:J,9,FALSE)</f>
        <v>24113.200000000001</v>
      </c>
      <c r="BB1255" t="s">
        <v>934</v>
      </c>
      <c r="BC1255" t="str">
        <f>VLOOKUP((A1255&amp;AX1255),Precios!B:J,6,FALSE)</f>
        <v>63CLO30</v>
      </c>
    </row>
    <row r="1256" spans="1:55">
      <c r="A1256" s="53" t="s">
        <v>123</v>
      </c>
      <c r="B1256" s="53" t="s">
        <v>1018</v>
      </c>
      <c r="C1256" t="s">
        <v>925</v>
      </c>
      <c r="D1256" t="s">
        <v>926</v>
      </c>
      <c r="M1256" t="s">
        <v>996</v>
      </c>
      <c r="S1256" t="s">
        <v>996</v>
      </c>
      <c r="AA1256" t="s">
        <v>927</v>
      </c>
      <c r="AB1256" t="s">
        <v>928</v>
      </c>
      <c r="AC1256" t="s">
        <v>929</v>
      </c>
      <c r="AD1256" t="s">
        <v>930</v>
      </c>
      <c r="AS1256" t="s">
        <v>978</v>
      </c>
      <c r="AU1256" t="s">
        <v>1016</v>
      </c>
      <c r="AV1256" t="s">
        <v>933</v>
      </c>
      <c r="AW1256" t="s">
        <v>996</v>
      </c>
      <c r="AX1256" t="s">
        <v>699</v>
      </c>
      <c r="BA1256" s="89">
        <f>VLOOKUP((A1256&amp;AX1256),Precios!B:J,9,FALSE)</f>
        <v>154006.09</v>
      </c>
      <c r="BB1256" t="s">
        <v>934</v>
      </c>
      <c r="BC1256" t="str">
        <f>VLOOKUP((A1256&amp;AX1256),Precios!B:J,6,FALSE)</f>
        <v>65BOG6</v>
      </c>
    </row>
    <row r="1257" spans="1:55">
      <c r="A1257" s="53" t="s">
        <v>123</v>
      </c>
      <c r="B1257" s="53" t="s">
        <v>1018</v>
      </c>
      <c r="C1257" t="s">
        <v>925</v>
      </c>
      <c r="D1257" t="s">
        <v>926</v>
      </c>
      <c r="M1257" t="s">
        <v>996</v>
      </c>
      <c r="S1257" t="s">
        <v>996</v>
      </c>
      <c r="AA1257" t="s">
        <v>927</v>
      </c>
      <c r="AB1257" t="s">
        <v>928</v>
      </c>
      <c r="AC1257" t="s">
        <v>929</v>
      </c>
      <c r="AD1257" t="s">
        <v>930</v>
      </c>
      <c r="AS1257" t="s">
        <v>978</v>
      </c>
      <c r="AU1257" t="s">
        <v>1016</v>
      </c>
      <c r="AV1257" t="s">
        <v>700</v>
      </c>
      <c r="AX1257" t="s">
        <v>701</v>
      </c>
      <c r="BA1257" s="89">
        <f>VLOOKUP((A1257&amp;AX1257),Precios!B:J,9,FALSE)</f>
        <v>153979.54999999999</v>
      </c>
      <c r="BB1257" t="s">
        <v>934</v>
      </c>
      <c r="BC1257" t="str">
        <f>VLOOKUP((A1257&amp;AX1257),Precios!B:J,6,FALSE)</f>
        <v>65BOG7</v>
      </c>
    </row>
    <row r="1258" spans="1:55">
      <c r="A1258" s="53" t="s">
        <v>123</v>
      </c>
      <c r="B1258" s="53" t="s">
        <v>1018</v>
      </c>
      <c r="C1258" t="s">
        <v>925</v>
      </c>
      <c r="D1258" t="s">
        <v>926</v>
      </c>
      <c r="M1258" t="s">
        <v>996</v>
      </c>
      <c r="S1258" t="s">
        <v>996</v>
      </c>
      <c r="AA1258" t="s">
        <v>927</v>
      </c>
      <c r="AB1258" t="s">
        <v>928</v>
      </c>
      <c r="AC1258" t="s">
        <v>929</v>
      </c>
      <c r="AD1258" t="s">
        <v>930</v>
      </c>
      <c r="AS1258" t="s">
        <v>978</v>
      </c>
      <c r="AU1258" t="s">
        <v>1016</v>
      </c>
      <c r="AV1258" t="s">
        <v>679</v>
      </c>
      <c r="AW1258" t="s">
        <v>996</v>
      </c>
      <c r="AX1258" t="s">
        <v>680</v>
      </c>
      <c r="BA1258" s="89">
        <f>VLOOKUP((A1258&amp;AX1258),Precios!B:J,9,FALSE)</f>
        <v>182613.86</v>
      </c>
      <c r="BB1258" t="s">
        <v>934</v>
      </c>
      <c r="BC1258" t="str">
        <f>VLOOKUP((A1258&amp;AX1258),Precios!B:J,6,FALSE)</f>
        <v>65BOG8</v>
      </c>
    </row>
    <row r="1259" spans="1:55">
      <c r="A1259" s="53" t="s">
        <v>123</v>
      </c>
      <c r="B1259" s="53" t="s">
        <v>1018</v>
      </c>
      <c r="C1259" t="s">
        <v>925</v>
      </c>
      <c r="D1259" t="s">
        <v>926</v>
      </c>
      <c r="M1259" t="s">
        <v>996</v>
      </c>
      <c r="S1259" t="s">
        <v>996</v>
      </c>
      <c r="AA1259" t="s">
        <v>927</v>
      </c>
      <c r="AB1259" t="s">
        <v>928</v>
      </c>
      <c r="AC1259" t="s">
        <v>929</v>
      </c>
      <c r="AD1259" t="s">
        <v>930</v>
      </c>
      <c r="AS1259" t="s">
        <v>978</v>
      </c>
      <c r="AU1259" t="s">
        <v>1016</v>
      </c>
      <c r="AV1259" t="s">
        <v>660</v>
      </c>
      <c r="AX1259" t="s">
        <v>661</v>
      </c>
      <c r="BA1259" s="89">
        <f>VLOOKUP((A1259&amp;AX1259),Precios!B:J,9,FALSE)</f>
        <v>182927.7</v>
      </c>
      <c r="BB1259" t="s">
        <v>934</v>
      </c>
      <c r="BC1259" t="str">
        <f>VLOOKUP((A1259&amp;AX1259),Precios!B:J,6,FALSE)</f>
        <v>65BOG9</v>
      </c>
    </row>
    <row r="1260" spans="1:55">
      <c r="A1260" s="53" t="s">
        <v>123</v>
      </c>
      <c r="B1260" s="53" t="s">
        <v>1018</v>
      </c>
      <c r="C1260" t="s">
        <v>925</v>
      </c>
      <c r="D1260" t="s">
        <v>926</v>
      </c>
      <c r="M1260" t="s">
        <v>996</v>
      </c>
      <c r="S1260" t="s">
        <v>996</v>
      </c>
      <c r="AA1260" t="s">
        <v>927</v>
      </c>
      <c r="AB1260" t="s">
        <v>928</v>
      </c>
      <c r="AC1260" t="s">
        <v>929</v>
      </c>
      <c r="AD1260" t="s">
        <v>930</v>
      </c>
      <c r="AS1260" t="s">
        <v>978</v>
      </c>
      <c r="AU1260" t="s">
        <v>1016</v>
      </c>
      <c r="AV1260" t="s">
        <v>674</v>
      </c>
      <c r="AX1260" t="s">
        <v>675</v>
      </c>
      <c r="BA1260" s="89">
        <f>VLOOKUP((A1260&amp;AX1260),Precios!B:J,9,FALSE)</f>
        <v>52032.77</v>
      </c>
      <c r="BB1260" t="s">
        <v>934</v>
      </c>
      <c r="BC1260" t="str">
        <f>VLOOKUP((A1260&amp;AX1260),Precios!B:J,6,FALSE)</f>
        <v>65BOG10</v>
      </c>
    </row>
    <row r="1261" spans="1:55">
      <c r="A1261" s="53" t="s">
        <v>123</v>
      </c>
      <c r="B1261" s="53" t="s">
        <v>1018</v>
      </c>
      <c r="C1261" t="s">
        <v>925</v>
      </c>
      <c r="D1261" t="s">
        <v>926</v>
      </c>
      <c r="M1261" t="s">
        <v>996</v>
      </c>
      <c r="S1261" t="s">
        <v>996</v>
      </c>
      <c r="AA1261" t="s">
        <v>927</v>
      </c>
      <c r="AB1261" t="s">
        <v>928</v>
      </c>
      <c r="AC1261" t="s">
        <v>929</v>
      </c>
      <c r="AD1261" t="s">
        <v>930</v>
      </c>
      <c r="AS1261" t="s">
        <v>978</v>
      </c>
      <c r="AU1261" t="s">
        <v>1016</v>
      </c>
      <c r="AV1261" t="s">
        <v>685</v>
      </c>
      <c r="AX1261" t="s">
        <v>686</v>
      </c>
      <c r="BA1261" s="89">
        <f>VLOOKUP((A1261&amp;AX1261),Precios!B:J,9,FALSE)</f>
        <v>123183.64</v>
      </c>
      <c r="BB1261" t="s">
        <v>934</v>
      </c>
      <c r="BC1261" t="str">
        <f>VLOOKUP((A1261&amp;AX1261),Precios!B:J,6,FALSE)</f>
        <v>65BOG11</v>
      </c>
    </row>
    <row r="1262" spans="1:55">
      <c r="A1262" s="53" t="s">
        <v>123</v>
      </c>
      <c r="B1262" s="53" t="s">
        <v>1018</v>
      </c>
      <c r="C1262" t="s">
        <v>925</v>
      </c>
      <c r="D1262" t="s">
        <v>926</v>
      </c>
      <c r="M1262" t="s">
        <v>996</v>
      </c>
      <c r="S1262" t="s">
        <v>996</v>
      </c>
      <c r="AA1262" t="s">
        <v>927</v>
      </c>
      <c r="AB1262" t="s">
        <v>928</v>
      </c>
      <c r="AC1262" t="s">
        <v>929</v>
      </c>
      <c r="AD1262" t="s">
        <v>930</v>
      </c>
      <c r="AS1262" t="s">
        <v>978</v>
      </c>
      <c r="AU1262" t="s">
        <v>1016</v>
      </c>
      <c r="AV1262" t="s">
        <v>662</v>
      </c>
      <c r="AX1262" t="s">
        <v>663</v>
      </c>
      <c r="BA1262" s="89">
        <f>VLOOKUP((A1262&amp;AX1262),Precios!B:J,9,FALSE)</f>
        <v>115594.04</v>
      </c>
      <c r="BB1262" t="s">
        <v>934</v>
      </c>
      <c r="BC1262" t="str">
        <f>VLOOKUP((A1262&amp;AX1262),Precios!B:J,6,FALSE)</f>
        <v>65BOG12</v>
      </c>
    </row>
    <row r="1263" spans="1:55">
      <c r="A1263" s="53" t="s">
        <v>123</v>
      </c>
      <c r="B1263" s="53" t="s">
        <v>1018</v>
      </c>
      <c r="C1263" t="s">
        <v>925</v>
      </c>
      <c r="D1263" t="s">
        <v>926</v>
      </c>
      <c r="M1263" t="s">
        <v>996</v>
      </c>
      <c r="S1263" t="s">
        <v>996</v>
      </c>
      <c r="AA1263" t="s">
        <v>927</v>
      </c>
      <c r="AB1263" t="s">
        <v>928</v>
      </c>
      <c r="AC1263" t="s">
        <v>929</v>
      </c>
      <c r="AD1263" t="s">
        <v>930</v>
      </c>
      <c r="AS1263" t="s">
        <v>978</v>
      </c>
      <c r="AU1263" t="s">
        <v>1016</v>
      </c>
      <c r="AV1263" t="s">
        <v>669</v>
      </c>
      <c r="AW1263" t="s">
        <v>996</v>
      </c>
      <c r="AX1263" t="s">
        <v>670</v>
      </c>
      <c r="BA1263" s="89">
        <f>VLOOKUP((A1263&amp;AX1263),Precios!B:J,9,FALSE)</f>
        <v>174565.19</v>
      </c>
      <c r="BB1263" t="s">
        <v>934</v>
      </c>
      <c r="BC1263" t="str">
        <f>VLOOKUP((A1263&amp;AX1263),Precios!B:J,6,FALSE)</f>
        <v>65BOG13</v>
      </c>
    </row>
    <row r="1264" spans="1:55">
      <c r="A1264" s="53" t="s">
        <v>123</v>
      </c>
      <c r="B1264" s="53" t="s">
        <v>1018</v>
      </c>
      <c r="C1264" t="s">
        <v>925</v>
      </c>
      <c r="D1264" t="s">
        <v>926</v>
      </c>
      <c r="M1264" t="s">
        <v>996</v>
      </c>
      <c r="S1264" t="s">
        <v>996</v>
      </c>
      <c r="AA1264" t="s">
        <v>927</v>
      </c>
      <c r="AB1264" t="s">
        <v>928</v>
      </c>
      <c r="AC1264" t="s">
        <v>929</v>
      </c>
      <c r="AD1264" t="s">
        <v>930</v>
      </c>
      <c r="AS1264" t="s">
        <v>978</v>
      </c>
      <c r="AU1264" t="s">
        <v>1016</v>
      </c>
      <c r="AV1264" t="s">
        <v>693</v>
      </c>
      <c r="AX1264" t="s">
        <v>694</v>
      </c>
      <c r="BA1264" s="89">
        <f>VLOOKUP((A1264&amp;AX1264),Precios!B:J,9,FALSE)</f>
        <v>219587.99999999997</v>
      </c>
      <c r="BB1264" t="s">
        <v>934</v>
      </c>
      <c r="BC1264" t="str">
        <f>VLOOKUP((A1264&amp;AX1264),Precios!B:J,6,FALSE)</f>
        <v>65BOG14</v>
      </c>
    </row>
    <row r="1265" spans="1:55">
      <c r="A1265" s="53" t="s">
        <v>123</v>
      </c>
      <c r="B1265" s="53" t="s">
        <v>1018</v>
      </c>
      <c r="C1265" t="s">
        <v>925</v>
      </c>
      <c r="D1265" t="s">
        <v>926</v>
      </c>
      <c r="M1265" t="s">
        <v>996</v>
      </c>
      <c r="S1265" t="s">
        <v>996</v>
      </c>
      <c r="AA1265" t="s">
        <v>927</v>
      </c>
      <c r="AB1265" t="s">
        <v>928</v>
      </c>
      <c r="AC1265" t="s">
        <v>929</v>
      </c>
      <c r="AD1265" t="s">
        <v>930</v>
      </c>
      <c r="AS1265" t="s">
        <v>978</v>
      </c>
      <c r="AU1265" t="s">
        <v>1016</v>
      </c>
      <c r="AV1265" t="s">
        <v>687</v>
      </c>
      <c r="AX1265" t="s">
        <v>688</v>
      </c>
      <c r="BA1265" s="89">
        <f>VLOOKUP((A1265&amp;AX1265),Precios!B:J,9,FALSE)</f>
        <v>153827.54</v>
      </c>
      <c r="BB1265" t="s">
        <v>934</v>
      </c>
      <c r="BC1265" t="str">
        <f>VLOOKUP((A1265&amp;AX1265),Precios!B:J,6,FALSE)</f>
        <v>65BOG16</v>
      </c>
    </row>
    <row r="1266" spans="1:55">
      <c r="A1266" s="53" t="s">
        <v>123</v>
      </c>
      <c r="B1266" s="53" t="s">
        <v>1018</v>
      </c>
      <c r="C1266" t="s">
        <v>925</v>
      </c>
      <c r="D1266" t="s">
        <v>926</v>
      </c>
      <c r="M1266" t="s">
        <v>996</v>
      </c>
      <c r="S1266" t="s">
        <v>996</v>
      </c>
      <c r="AA1266" t="s">
        <v>927</v>
      </c>
      <c r="AB1266" t="s">
        <v>928</v>
      </c>
      <c r="AC1266" t="s">
        <v>929</v>
      </c>
      <c r="AD1266" t="s">
        <v>930</v>
      </c>
      <c r="AS1266" t="s">
        <v>978</v>
      </c>
      <c r="AU1266" t="s">
        <v>1016</v>
      </c>
      <c r="AV1266" t="s">
        <v>667</v>
      </c>
      <c r="AX1266" t="s">
        <v>668</v>
      </c>
      <c r="BA1266" s="89">
        <f>VLOOKUP((A1266&amp;AX1266),Precios!B:J,9,FALSE)</f>
        <v>157245</v>
      </c>
      <c r="BB1266" t="s">
        <v>934</v>
      </c>
      <c r="BC1266" t="str">
        <f>VLOOKUP((A1266&amp;AX1266),Precios!B:J,6,FALSE)</f>
        <v>65BOG17</v>
      </c>
    </row>
    <row r="1267" spans="1:55">
      <c r="A1267" s="53" t="s">
        <v>123</v>
      </c>
      <c r="B1267" s="53" t="s">
        <v>1018</v>
      </c>
      <c r="C1267" t="s">
        <v>925</v>
      </c>
      <c r="D1267" t="s">
        <v>926</v>
      </c>
      <c r="M1267" t="s">
        <v>996</v>
      </c>
      <c r="S1267" t="s">
        <v>996</v>
      </c>
      <c r="AA1267" t="s">
        <v>927</v>
      </c>
      <c r="AB1267" t="s">
        <v>928</v>
      </c>
      <c r="AC1267" t="s">
        <v>929</v>
      </c>
      <c r="AD1267" t="s">
        <v>930</v>
      </c>
      <c r="AS1267" t="s">
        <v>978</v>
      </c>
      <c r="AU1267" t="s">
        <v>1016</v>
      </c>
      <c r="AV1267" t="s">
        <v>677</v>
      </c>
      <c r="AX1267" t="s">
        <v>678</v>
      </c>
      <c r="BA1267" s="89">
        <f>VLOOKUP((A1267&amp;AX1267),Precios!B:J,9,FALSE)</f>
        <v>143052.31</v>
      </c>
      <c r="BB1267" t="s">
        <v>934</v>
      </c>
      <c r="BC1267" t="str">
        <f>VLOOKUP((A1267&amp;AX1267),Precios!B:J,6,FALSE)</f>
        <v>65BOG18</v>
      </c>
    </row>
    <row r="1268" spans="1:55">
      <c r="A1268" s="53" t="s">
        <v>123</v>
      </c>
      <c r="B1268" s="53" t="s">
        <v>1018</v>
      </c>
      <c r="C1268" t="s">
        <v>925</v>
      </c>
      <c r="D1268" t="s">
        <v>926</v>
      </c>
      <c r="M1268" t="s">
        <v>996</v>
      </c>
      <c r="S1268" t="s">
        <v>996</v>
      </c>
      <c r="AA1268" t="s">
        <v>927</v>
      </c>
      <c r="AB1268" t="s">
        <v>928</v>
      </c>
      <c r="AC1268" t="s">
        <v>929</v>
      </c>
      <c r="AD1268" t="s">
        <v>930</v>
      </c>
      <c r="AS1268" t="s">
        <v>978</v>
      </c>
      <c r="AU1268" t="s">
        <v>1016</v>
      </c>
      <c r="AV1268" t="s">
        <v>695</v>
      </c>
      <c r="AX1268" t="s">
        <v>696</v>
      </c>
      <c r="BA1268" s="89">
        <f>VLOOKUP((A1268&amp;AX1268),Precios!B:J,9,FALSE)</f>
        <v>140672.43</v>
      </c>
      <c r="BB1268" t="s">
        <v>934</v>
      </c>
      <c r="BC1268" t="str">
        <f>VLOOKUP((A1268&amp;AX1268),Precios!B:J,6,FALSE)</f>
        <v>65BOG19</v>
      </c>
    </row>
    <row r="1269" spans="1:55">
      <c r="A1269" s="53" t="s">
        <v>123</v>
      </c>
      <c r="B1269" s="53" t="s">
        <v>1018</v>
      </c>
      <c r="C1269" t="s">
        <v>925</v>
      </c>
      <c r="D1269" t="s">
        <v>926</v>
      </c>
      <c r="M1269" t="s">
        <v>996</v>
      </c>
      <c r="S1269" t="s">
        <v>996</v>
      </c>
      <c r="AA1269" t="s">
        <v>927</v>
      </c>
      <c r="AB1269" t="s">
        <v>928</v>
      </c>
      <c r="AC1269" t="s">
        <v>929</v>
      </c>
      <c r="AD1269" t="s">
        <v>930</v>
      </c>
      <c r="AS1269" t="s">
        <v>978</v>
      </c>
      <c r="AU1269" t="s">
        <v>1016</v>
      </c>
      <c r="AV1269" t="s">
        <v>697</v>
      </c>
      <c r="AW1269" t="s">
        <v>996</v>
      </c>
      <c r="AX1269" t="s">
        <v>698</v>
      </c>
      <c r="BA1269" s="89">
        <f>VLOOKUP((A1269&amp;AX1269),Precios!B:J,9,FALSE)</f>
        <v>195000</v>
      </c>
      <c r="BB1269" t="s">
        <v>934</v>
      </c>
      <c r="BC1269" t="str">
        <f>VLOOKUP((A1269&amp;AX1269),Precios!B:J,6,FALSE)</f>
        <v>65BOG20</v>
      </c>
    </row>
    <row r="1270" spans="1:55">
      <c r="A1270" s="53" t="s">
        <v>123</v>
      </c>
      <c r="B1270" s="53" t="s">
        <v>1018</v>
      </c>
      <c r="C1270" t="s">
        <v>925</v>
      </c>
      <c r="D1270" t="s">
        <v>926</v>
      </c>
      <c r="M1270" t="s">
        <v>996</v>
      </c>
      <c r="S1270" t="s">
        <v>996</v>
      </c>
      <c r="AA1270" t="s">
        <v>927</v>
      </c>
      <c r="AB1270" t="s">
        <v>928</v>
      </c>
      <c r="AC1270" t="s">
        <v>929</v>
      </c>
      <c r="AD1270" t="s">
        <v>930</v>
      </c>
      <c r="AS1270" t="s">
        <v>978</v>
      </c>
      <c r="AU1270" t="s">
        <v>1016</v>
      </c>
      <c r="AV1270" t="s">
        <v>679</v>
      </c>
      <c r="AW1270" t="s">
        <v>996</v>
      </c>
      <c r="AX1270" t="s">
        <v>682</v>
      </c>
      <c r="BA1270" s="89">
        <f>VLOOKUP((A1270&amp;AX1270),Precios!B:J,9,FALSE)</f>
        <v>193411.35</v>
      </c>
      <c r="BB1270" t="s">
        <v>934</v>
      </c>
      <c r="BC1270" t="str">
        <f>VLOOKUP((A1270&amp;AX1270),Precios!B:J,6,FALSE)</f>
        <v>65MED31</v>
      </c>
    </row>
    <row r="1271" spans="1:55">
      <c r="A1271" s="53" t="s">
        <v>123</v>
      </c>
      <c r="B1271" s="53" t="s">
        <v>1018</v>
      </c>
      <c r="C1271" t="s">
        <v>925</v>
      </c>
      <c r="D1271" t="s">
        <v>926</v>
      </c>
      <c r="M1271" t="s">
        <v>996</v>
      </c>
      <c r="S1271" t="s">
        <v>996</v>
      </c>
      <c r="AA1271" t="s">
        <v>927</v>
      </c>
      <c r="AB1271" t="s">
        <v>928</v>
      </c>
      <c r="AC1271" t="s">
        <v>929</v>
      </c>
      <c r="AD1271" t="s">
        <v>930</v>
      </c>
      <c r="AS1271" t="s">
        <v>978</v>
      </c>
      <c r="AU1271" t="s">
        <v>1016</v>
      </c>
      <c r="AV1271" t="s">
        <v>674</v>
      </c>
      <c r="AX1271" t="s">
        <v>676</v>
      </c>
      <c r="BA1271" s="89">
        <f>VLOOKUP((A1271&amp;AX1271),Precios!B:J,9,FALSE)</f>
        <v>52899.99</v>
      </c>
      <c r="BB1271" t="s">
        <v>934</v>
      </c>
      <c r="BC1271" t="str">
        <f>VLOOKUP((A1271&amp;AX1271),Precios!B:J,6,FALSE)</f>
        <v>65MED22</v>
      </c>
    </row>
    <row r="1272" spans="1:55">
      <c r="A1272" s="53" t="s">
        <v>123</v>
      </c>
      <c r="B1272" s="53" t="s">
        <v>1018</v>
      </c>
      <c r="C1272" t="s">
        <v>925</v>
      </c>
      <c r="D1272" t="s">
        <v>926</v>
      </c>
      <c r="M1272" t="s">
        <v>996</v>
      </c>
      <c r="S1272" t="s">
        <v>996</v>
      </c>
      <c r="AA1272" t="s">
        <v>927</v>
      </c>
      <c r="AB1272" t="s">
        <v>928</v>
      </c>
      <c r="AC1272" t="s">
        <v>929</v>
      </c>
      <c r="AD1272" t="s">
        <v>930</v>
      </c>
      <c r="AS1272" t="s">
        <v>978</v>
      </c>
      <c r="AU1272" t="s">
        <v>1016</v>
      </c>
      <c r="AV1272" t="s">
        <v>671</v>
      </c>
      <c r="AX1272" t="s">
        <v>673</v>
      </c>
      <c r="BA1272" s="89">
        <f>VLOOKUP((A1272&amp;AX1272),Precios!B:J,9,FALSE)</f>
        <v>252033.72</v>
      </c>
      <c r="BB1272" t="s">
        <v>934</v>
      </c>
      <c r="BC1272" t="str">
        <f>VLOOKUP((A1272&amp;AX1272),Precios!B:J,6,FALSE)</f>
        <v>65MED23</v>
      </c>
    </row>
    <row r="1273" spans="1:55">
      <c r="A1273" s="53" t="s">
        <v>123</v>
      </c>
      <c r="B1273" s="53" t="s">
        <v>1018</v>
      </c>
      <c r="C1273" t="s">
        <v>925</v>
      </c>
      <c r="D1273" t="s">
        <v>926</v>
      </c>
      <c r="M1273" t="s">
        <v>996</v>
      </c>
      <c r="S1273" t="s">
        <v>996</v>
      </c>
      <c r="AA1273" t="s">
        <v>927</v>
      </c>
      <c r="AB1273" t="s">
        <v>928</v>
      </c>
      <c r="AC1273" t="s">
        <v>929</v>
      </c>
      <c r="AD1273" t="s">
        <v>930</v>
      </c>
      <c r="AS1273" t="s">
        <v>978</v>
      </c>
      <c r="AU1273" t="s">
        <v>1016</v>
      </c>
      <c r="AV1273" t="s">
        <v>689</v>
      </c>
      <c r="AX1273" t="s">
        <v>690</v>
      </c>
      <c r="BA1273" s="89">
        <f>VLOOKUP((A1273&amp;AX1273),Precios!B:J,9,FALSE)</f>
        <v>234048.91</v>
      </c>
      <c r="BB1273" t="s">
        <v>934</v>
      </c>
      <c r="BC1273" t="str">
        <f>VLOOKUP((A1273&amp;AX1273),Precios!B:J,6,FALSE)</f>
        <v>65MED25</v>
      </c>
    </row>
    <row r="1274" spans="1:55">
      <c r="A1274" s="53" t="s">
        <v>123</v>
      </c>
      <c r="B1274" s="53" t="s">
        <v>1018</v>
      </c>
      <c r="C1274" t="s">
        <v>925</v>
      </c>
      <c r="D1274" t="s">
        <v>926</v>
      </c>
      <c r="M1274" t="s">
        <v>996</v>
      </c>
      <c r="S1274" t="s">
        <v>996</v>
      </c>
      <c r="AA1274" t="s">
        <v>927</v>
      </c>
      <c r="AB1274" t="s">
        <v>928</v>
      </c>
      <c r="AC1274" t="s">
        <v>929</v>
      </c>
      <c r="AD1274" t="s">
        <v>930</v>
      </c>
      <c r="AS1274" t="s">
        <v>978</v>
      </c>
      <c r="AU1274" t="s">
        <v>1016</v>
      </c>
      <c r="AV1274" t="s">
        <v>679</v>
      </c>
      <c r="AW1274" t="s">
        <v>996</v>
      </c>
      <c r="AX1274" t="s">
        <v>681</v>
      </c>
      <c r="BA1274" s="89">
        <f>VLOOKUP((A1274&amp;AX1274),Precios!B:J,9,FALSE)</f>
        <v>193411.35</v>
      </c>
      <c r="BB1274" t="s">
        <v>934</v>
      </c>
      <c r="BC1274" t="str">
        <f>VLOOKUP((A1274&amp;AX1274),Precios!B:J,6,FALSE)</f>
        <v>65CLO26</v>
      </c>
    </row>
    <row r="1275" spans="1:55">
      <c r="A1275" s="53" t="s">
        <v>123</v>
      </c>
      <c r="B1275" s="53" t="s">
        <v>1018</v>
      </c>
      <c r="C1275" t="s">
        <v>925</v>
      </c>
      <c r="D1275" t="s">
        <v>926</v>
      </c>
      <c r="M1275" t="s">
        <v>996</v>
      </c>
      <c r="S1275" t="s">
        <v>996</v>
      </c>
      <c r="AA1275" t="s">
        <v>927</v>
      </c>
      <c r="AB1275" t="s">
        <v>928</v>
      </c>
      <c r="AC1275" t="s">
        <v>929</v>
      </c>
      <c r="AD1275" t="s">
        <v>930</v>
      </c>
      <c r="AS1275" t="s">
        <v>978</v>
      </c>
      <c r="AU1275" t="s">
        <v>1016</v>
      </c>
      <c r="AV1275" t="s">
        <v>691</v>
      </c>
      <c r="AX1275" t="s">
        <v>692</v>
      </c>
      <c r="BA1275" s="89">
        <f>VLOOKUP((A1275&amp;AX1275),Precios!B:J,9,FALSE)</f>
        <v>185688.24</v>
      </c>
      <c r="BB1275" t="s">
        <v>934</v>
      </c>
      <c r="BC1275" t="str">
        <f>VLOOKUP((A1275&amp;AX1275),Precios!B:J,6,FALSE)</f>
        <v>65CLO27</v>
      </c>
    </row>
    <row r="1276" spans="1:55">
      <c r="A1276" s="53" t="s">
        <v>123</v>
      </c>
      <c r="B1276" s="53" t="s">
        <v>1018</v>
      </c>
      <c r="C1276" t="s">
        <v>925</v>
      </c>
      <c r="D1276" t="s">
        <v>926</v>
      </c>
      <c r="M1276" t="s">
        <v>996</v>
      </c>
      <c r="S1276" t="s">
        <v>996</v>
      </c>
      <c r="AA1276" t="s">
        <v>927</v>
      </c>
      <c r="AB1276" t="s">
        <v>928</v>
      </c>
      <c r="AC1276" t="s">
        <v>929</v>
      </c>
      <c r="AD1276" t="s">
        <v>930</v>
      </c>
      <c r="AS1276" t="s">
        <v>978</v>
      </c>
      <c r="AU1276" t="s">
        <v>1016</v>
      </c>
      <c r="AV1276" t="s">
        <v>683</v>
      </c>
      <c r="AX1276" t="s">
        <v>684</v>
      </c>
      <c r="BA1276" s="89">
        <f>VLOOKUP((A1276&amp;AX1276),Precios!B:J,9,FALSE)</f>
        <v>218261.3</v>
      </c>
      <c r="BB1276" t="s">
        <v>934</v>
      </c>
      <c r="BC1276" t="str">
        <f>VLOOKUP((A1276&amp;AX1276),Precios!B:J,6,FALSE)</f>
        <v>65CLO28</v>
      </c>
    </row>
    <row r="1277" spans="1:55">
      <c r="A1277" s="53" t="s">
        <v>123</v>
      </c>
      <c r="B1277" s="53" t="s">
        <v>1018</v>
      </c>
      <c r="C1277" t="s">
        <v>925</v>
      </c>
      <c r="D1277" t="s">
        <v>926</v>
      </c>
      <c r="M1277" t="s">
        <v>996</v>
      </c>
      <c r="S1277" t="s">
        <v>996</v>
      </c>
      <c r="AA1277" t="s">
        <v>927</v>
      </c>
      <c r="AB1277" t="s">
        <v>928</v>
      </c>
      <c r="AC1277" t="s">
        <v>929</v>
      </c>
      <c r="AD1277" t="s">
        <v>930</v>
      </c>
      <c r="AS1277" t="s">
        <v>978</v>
      </c>
      <c r="AU1277" t="s">
        <v>1016</v>
      </c>
      <c r="AV1277" t="s">
        <v>664</v>
      </c>
      <c r="AW1277" t="s">
        <v>996</v>
      </c>
      <c r="AX1277" t="s">
        <v>666</v>
      </c>
      <c r="BA1277" s="89">
        <f>VLOOKUP((A1277&amp;AX1277),Precios!B:J,9,FALSE)</f>
        <v>142501.16</v>
      </c>
      <c r="BB1277" t="s">
        <v>934</v>
      </c>
      <c r="BC1277" t="str">
        <f>VLOOKUP((A1277&amp;AX1277),Precios!B:J,6,FALSE)</f>
        <v>65CLO30</v>
      </c>
    </row>
    <row r="1278" spans="1:55">
      <c r="A1278" s="53" t="s">
        <v>122</v>
      </c>
      <c r="B1278" s="53" t="s">
        <v>1019</v>
      </c>
      <c r="C1278" t="s">
        <v>925</v>
      </c>
      <c r="D1278" t="s">
        <v>926</v>
      </c>
      <c r="AA1278" t="s">
        <v>927</v>
      </c>
      <c r="AB1278" t="s">
        <v>928</v>
      </c>
      <c r="AC1278" t="s">
        <v>929</v>
      </c>
      <c r="AD1278" t="s">
        <v>930</v>
      </c>
      <c r="AS1278" t="s">
        <v>978</v>
      </c>
      <c r="AU1278" t="s">
        <v>1016</v>
      </c>
      <c r="AV1278" t="s">
        <v>933</v>
      </c>
      <c r="AX1278" t="s">
        <v>699</v>
      </c>
      <c r="BA1278" s="89">
        <f>VLOOKUP((A1278&amp;AX1278),Precios!B:J,9,FALSE)</f>
        <v>46191.74</v>
      </c>
      <c r="BB1278" t="s">
        <v>934</v>
      </c>
      <c r="BC1278" t="str">
        <f>VLOOKUP((A1278&amp;AX1278),Precios!B:J,6,FALSE)</f>
        <v>66BOG6</v>
      </c>
    </row>
    <row r="1279" spans="1:55">
      <c r="A1279" s="53" t="s">
        <v>122</v>
      </c>
      <c r="B1279" s="53" t="s">
        <v>1019</v>
      </c>
      <c r="C1279" t="s">
        <v>925</v>
      </c>
      <c r="D1279" t="s">
        <v>926</v>
      </c>
      <c r="AA1279" t="s">
        <v>927</v>
      </c>
      <c r="AB1279" t="s">
        <v>928</v>
      </c>
      <c r="AC1279" t="s">
        <v>929</v>
      </c>
      <c r="AD1279" t="s">
        <v>930</v>
      </c>
      <c r="AS1279" t="s">
        <v>978</v>
      </c>
      <c r="AU1279" t="s">
        <v>1016</v>
      </c>
      <c r="AV1279" t="s">
        <v>700</v>
      </c>
      <c r="AX1279" t="s">
        <v>701</v>
      </c>
      <c r="BA1279" s="89">
        <f>VLOOKUP((A1279&amp;AX1279),Precios!B:J,9,FALSE)</f>
        <v>46193.86</v>
      </c>
      <c r="BB1279" t="s">
        <v>934</v>
      </c>
      <c r="BC1279" t="str">
        <f>VLOOKUP((A1279&amp;AX1279),Precios!B:J,6,FALSE)</f>
        <v>66BOG7</v>
      </c>
    </row>
    <row r="1280" spans="1:55">
      <c r="A1280" s="53" t="s">
        <v>122</v>
      </c>
      <c r="B1280" s="53" t="s">
        <v>1019</v>
      </c>
      <c r="C1280" t="s">
        <v>925</v>
      </c>
      <c r="D1280" t="s">
        <v>926</v>
      </c>
      <c r="AA1280" t="s">
        <v>927</v>
      </c>
      <c r="AB1280" t="s">
        <v>928</v>
      </c>
      <c r="AC1280" t="s">
        <v>929</v>
      </c>
      <c r="AD1280" t="s">
        <v>930</v>
      </c>
      <c r="AS1280" t="s">
        <v>978</v>
      </c>
      <c r="AU1280" t="s">
        <v>1016</v>
      </c>
      <c r="AV1280" t="s">
        <v>679</v>
      </c>
      <c r="AX1280" t="s">
        <v>680</v>
      </c>
      <c r="BA1280" s="89">
        <f>VLOOKUP((A1280&amp;AX1280),Precios!B:J,9,FALSE)</f>
        <v>79385.48</v>
      </c>
      <c r="BB1280" t="s">
        <v>934</v>
      </c>
      <c r="BC1280" t="str">
        <f>VLOOKUP((A1280&amp;AX1280),Precios!B:J,6,FALSE)</f>
        <v>66BOG8</v>
      </c>
    </row>
    <row r="1281" spans="1:55">
      <c r="A1281" s="53" t="s">
        <v>122</v>
      </c>
      <c r="B1281" s="53" t="s">
        <v>1019</v>
      </c>
      <c r="C1281" t="s">
        <v>925</v>
      </c>
      <c r="D1281" t="s">
        <v>926</v>
      </c>
      <c r="AA1281" t="s">
        <v>927</v>
      </c>
      <c r="AB1281" t="s">
        <v>928</v>
      </c>
      <c r="AC1281" t="s">
        <v>929</v>
      </c>
      <c r="AD1281" t="s">
        <v>930</v>
      </c>
      <c r="AS1281" t="s">
        <v>978</v>
      </c>
      <c r="AU1281" t="s">
        <v>1016</v>
      </c>
      <c r="AV1281" t="s">
        <v>660</v>
      </c>
      <c r="AX1281" t="s">
        <v>661</v>
      </c>
      <c r="BA1281" s="89">
        <f>VLOOKUP((A1281&amp;AX1281),Precios!B:J,9,FALSE)</f>
        <v>43902.65</v>
      </c>
      <c r="BB1281" t="s">
        <v>934</v>
      </c>
      <c r="BC1281" t="str">
        <f>VLOOKUP((A1281&amp;AX1281),Precios!B:J,6,FALSE)</f>
        <v>66BOG9</v>
      </c>
    </row>
    <row r="1282" spans="1:55">
      <c r="A1282" s="53" t="s">
        <v>122</v>
      </c>
      <c r="B1282" s="53" t="s">
        <v>1019</v>
      </c>
      <c r="C1282" t="s">
        <v>925</v>
      </c>
      <c r="D1282" t="s">
        <v>926</v>
      </c>
      <c r="AA1282" t="s">
        <v>927</v>
      </c>
      <c r="AB1282" t="s">
        <v>928</v>
      </c>
      <c r="AC1282" t="s">
        <v>929</v>
      </c>
      <c r="AD1282" t="s">
        <v>930</v>
      </c>
      <c r="AS1282" t="s">
        <v>978</v>
      </c>
      <c r="AU1282" t="s">
        <v>1016</v>
      </c>
      <c r="AV1282" t="s">
        <v>674</v>
      </c>
      <c r="AX1282" t="s">
        <v>675</v>
      </c>
      <c r="BA1282" s="89">
        <f>VLOOKUP((A1282&amp;AX1282),Precios!B:J,9,FALSE)</f>
        <v>94605.03</v>
      </c>
      <c r="BB1282" t="s">
        <v>934</v>
      </c>
      <c r="BC1282" t="str">
        <f>VLOOKUP((A1282&amp;AX1282),Precios!B:J,6,FALSE)</f>
        <v>66BOG10</v>
      </c>
    </row>
    <row r="1283" spans="1:55">
      <c r="A1283" s="53" t="s">
        <v>122</v>
      </c>
      <c r="B1283" s="53" t="s">
        <v>1019</v>
      </c>
      <c r="C1283" t="s">
        <v>925</v>
      </c>
      <c r="D1283" t="s">
        <v>926</v>
      </c>
      <c r="AA1283" t="s">
        <v>927</v>
      </c>
      <c r="AB1283" t="s">
        <v>928</v>
      </c>
      <c r="AC1283" t="s">
        <v>929</v>
      </c>
      <c r="AD1283" t="s">
        <v>930</v>
      </c>
      <c r="AS1283" t="s">
        <v>978</v>
      </c>
      <c r="AU1283" t="s">
        <v>1016</v>
      </c>
      <c r="AV1283" t="s">
        <v>685</v>
      </c>
      <c r="AX1283" t="s">
        <v>686</v>
      </c>
      <c r="BA1283" s="89">
        <f>VLOOKUP((A1283&amp;AX1283),Precios!B:J,9,FALSE)</f>
        <v>82122.070000000007</v>
      </c>
      <c r="BB1283" t="s">
        <v>934</v>
      </c>
      <c r="BC1283" t="str">
        <f>VLOOKUP((A1283&amp;AX1283),Precios!B:J,6,FALSE)</f>
        <v>66BOG11</v>
      </c>
    </row>
    <row r="1284" spans="1:55">
      <c r="A1284" s="53" t="s">
        <v>122</v>
      </c>
      <c r="B1284" s="53" t="s">
        <v>1019</v>
      </c>
      <c r="C1284" t="s">
        <v>925</v>
      </c>
      <c r="D1284" t="s">
        <v>926</v>
      </c>
      <c r="AA1284" t="s">
        <v>927</v>
      </c>
      <c r="AB1284" t="s">
        <v>928</v>
      </c>
      <c r="AC1284" t="s">
        <v>929</v>
      </c>
      <c r="AD1284" t="s">
        <v>930</v>
      </c>
      <c r="AS1284" t="s">
        <v>978</v>
      </c>
      <c r="AU1284" t="s">
        <v>1016</v>
      </c>
      <c r="AV1284" t="s">
        <v>662</v>
      </c>
      <c r="AX1284" t="s">
        <v>663</v>
      </c>
      <c r="BA1284" s="89">
        <f>VLOOKUP((A1284&amp;AX1284),Precios!B:J,9,FALSE)</f>
        <v>74638.66</v>
      </c>
      <c r="BB1284" t="s">
        <v>934</v>
      </c>
      <c r="BC1284" t="str">
        <f>VLOOKUP((A1284&amp;AX1284),Precios!B:J,6,FALSE)</f>
        <v>66BOG12</v>
      </c>
    </row>
    <row r="1285" spans="1:55">
      <c r="A1285" s="53" t="s">
        <v>122</v>
      </c>
      <c r="B1285" s="53" t="s">
        <v>1019</v>
      </c>
      <c r="C1285" t="s">
        <v>925</v>
      </c>
      <c r="D1285" t="s">
        <v>926</v>
      </c>
      <c r="AA1285" t="s">
        <v>927</v>
      </c>
      <c r="AB1285" t="s">
        <v>928</v>
      </c>
      <c r="AC1285" t="s">
        <v>929</v>
      </c>
      <c r="AD1285" t="s">
        <v>930</v>
      </c>
      <c r="AS1285" t="s">
        <v>978</v>
      </c>
      <c r="AU1285" t="s">
        <v>1016</v>
      </c>
      <c r="AV1285" t="s">
        <v>669</v>
      </c>
      <c r="AX1285" t="s">
        <v>670</v>
      </c>
      <c r="BA1285" s="89">
        <f>VLOOKUP((A1285&amp;AX1285),Precios!B:J,9,FALSE)</f>
        <v>45831.92</v>
      </c>
      <c r="BB1285" t="s">
        <v>934</v>
      </c>
      <c r="BC1285" t="str">
        <f>VLOOKUP((A1285&amp;AX1285),Precios!B:J,6,FALSE)</f>
        <v>66BOG13</v>
      </c>
    </row>
    <row r="1286" spans="1:55">
      <c r="A1286" s="53" t="s">
        <v>122</v>
      </c>
      <c r="B1286" s="53" t="s">
        <v>1019</v>
      </c>
      <c r="C1286" t="s">
        <v>925</v>
      </c>
      <c r="D1286" t="s">
        <v>926</v>
      </c>
      <c r="AA1286" t="s">
        <v>927</v>
      </c>
      <c r="AB1286" t="s">
        <v>928</v>
      </c>
      <c r="AC1286" t="s">
        <v>929</v>
      </c>
      <c r="AD1286" t="s">
        <v>930</v>
      </c>
      <c r="AS1286" t="s">
        <v>978</v>
      </c>
      <c r="AU1286" t="s">
        <v>1016</v>
      </c>
      <c r="AV1286" t="s">
        <v>693</v>
      </c>
      <c r="AX1286" t="s">
        <v>694</v>
      </c>
      <c r="BA1286" s="89">
        <f>VLOOKUP((A1286&amp;AX1286),Precios!B:J,9,FALSE)</f>
        <v>68196.399999999994</v>
      </c>
      <c r="BB1286" t="s">
        <v>934</v>
      </c>
      <c r="BC1286" t="str">
        <f>VLOOKUP((A1286&amp;AX1286),Precios!B:J,6,FALSE)</f>
        <v>66BOG14</v>
      </c>
    </row>
    <row r="1287" spans="1:55">
      <c r="A1287" s="53" t="s">
        <v>122</v>
      </c>
      <c r="B1287" s="53" t="s">
        <v>1019</v>
      </c>
      <c r="C1287" t="s">
        <v>925</v>
      </c>
      <c r="D1287" t="s">
        <v>926</v>
      </c>
      <c r="AA1287" t="s">
        <v>927</v>
      </c>
      <c r="AB1287" t="s">
        <v>928</v>
      </c>
      <c r="AC1287" t="s">
        <v>929</v>
      </c>
      <c r="AD1287" t="s">
        <v>930</v>
      </c>
      <c r="AS1287" t="s">
        <v>978</v>
      </c>
      <c r="AU1287" t="s">
        <v>1016</v>
      </c>
      <c r="AV1287" t="s">
        <v>687</v>
      </c>
      <c r="AX1287" t="s">
        <v>688</v>
      </c>
      <c r="BA1287" s="89">
        <f>VLOOKUP((A1287&amp;AX1287),Precios!B:J,9,FALSE)</f>
        <v>44749.83</v>
      </c>
      <c r="BB1287" t="s">
        <v>934</v>
      </c>
      <c r="BC1287" t="str">
        <f>VLOOKUP((A1287&amp;AX1287),Precios!B:J,6,FALSE)</f>
        <v>66BOG16</v>
      </c>
    </row>
    <row r="1288" spans="1:55">
      <c r="A1288" s="53" t="s">
        <v>122</v>
      </c>
      <c r="B1288" s="53" t="s">
        <v>1019</v>
      </c>
      <c r="C1288" t="s">
        <v>925</v>
      </c>
      <c r="D1288" t="s">
        <v>926</v>
      </c>
      <c r="AA1288" t="s">
        <v>927</v>
      </c>
      <c r="AB1288" t="s">
        <v>928</v>
      </c>
      <c r="AC1288" t="s">
        <v>929</v>
      </c>
      <c r="AD1288" t="s">
        <v>930</v>
      </c>
      <c r="AS1288" t="s">
        <v>978</v>
      </c>
      <c r="AU1288" t="s">
        <v>1016</v>
      </c>
      <c r="AV1288" t="s">
        <v>667</v>
      </c>
      <c r="AX1288" t="s">
        <v>668</v>
      </c>
      <c r="BA1288" s="89">
        <f>VLOOKUP((A1288&amp;AX1288),Precios!B:J,9,FALSE)</f>
        <v>43514.62</v>
      </c>
      <c r="BB1288" t="s">
        <v>934</v>
      </c>
      <c r="BC1288" t="str">
        <f>VLOOKUP((A1288&amp;AX1288),Precios!B:J,6,FALSE)</f>
        <v>66BOG17</v>
      </c>
    </row>
    <row r="1289" spans="1:55">
      <c r="A1289" s="53" t="s">
        <v>122</v>
      </c>
      <c r="B1289" s="53" t="s">
        <v>1019</v>
      </c>
      <c r="C1289" t="s">
        <v>925</v>
      </c>
      <c r="D1289" t="s">
        <v>926</v>
      </c>
      <c r="AA1289" t="s">
        <v>927</v>
      </c>
      <c r="AB1289" t="s">
        <v>928</v>
      </c>
      <c r="AC1289" t="s">
        <v>929</v>
      </c>
      <c r="AD1289" t="s">
        <v>930</v>
      </c>
      <c r="AS1289" t="s">
        <v>978</v>
      </c>
      <c r="AU1289" t="s">
        <v>1016</v>
      </c>
      <c r="AV1289" t="s">
        <v>677</v>
      </c>
      <c r="AX1289" t="s">
        <v>678</v>
      </c>
      <c r="BA1289" s="89">
        <f>VLOOKUP((A1289&amp;AX1289),Precios!B:J,9,FALSE)</f>
        <v>95368.56</v>
      </c>
      <c r="BB1289" t="s">
        <v>934</v>
      </c>
      <c r="BC1289" t="str">
        <f>VLOOKUP((A1289&amp;AX1289),Precios!B:J,6,FALSE)</f>
        <v>66BOG18</v>
      </c>
    </row>
    <row r="1290" spans="1:55">
      <c r="A1290" s="53" t="s">
        <v>122</v>
      </c>
      <c r="B1290" s="53" t="s">
        <v>1019</v>
      </c>
      <c r="C1290" t="s">
        <v>925</v>
      </c>
      <c r="D1290" t="s">
        <v>926</v>
      </c>
      <c r="AA1290" t="s">
        <v>927</v>
      </c>
      <c r="AB1290" t="s">
        <v>928</v>
      </c>
      <c r="AC1290" t="s">
        <v>929</v>
      </c>
      <c r="AD1290" t="s">
        <v>930</v>
      </c>
      <c r="AS1290" t="s">
        <v>978</v>
      </c>
      <c r="AU1290" t="s">
        <v>1016</v>
      </c>
      <c r="AV1290" t="s">
        <v>695</v>
      </c>
      <c r="AX1290" t="s">
        <v>696</v>
      </c>
      <c r="BA1290" s="89">
        <f>VLOOKUP((A1290&amp;AX1290),Precios!B:J,9,FALSE)</f>
        <v>79385.48</v>
      </c>
      <c r="BB1290" t="s">
        <v>934</v>
      </c>
      <c r="BC1290" t="str">
        <f>VLOOKUP((A1290&amp;AX1290),Precios!B:J,6,FALSE)</f>
        <v>66BOG19</v>
      </c>
    </row>
    <row r="1291" spans="1:55">
      <c r="A1291" s="53" t="s">
        <v>122</v>
      </c>
      <c r="B1291" s="53" t="s">
        <v>1019</v>
      </c>
      <c r="C1291" t="s">
        <v>925</v>
      </c>
      <c r="D1291" t="s">
        <v>926</v>
      </c>
      <c r="AA1291" t="s">
        <v>927</v>
      </c>
      <c r="AB1291" t="s">
        <v>928</v>
      </c>
      <c r="AC1291" t="s">
        <v>929</v>
      </c>
      <c r="AD1291" t="s">
        <v>930</v>
      </c>
      <c r="AS1291" t="s">
        <v>978</v>
      </c>
      <c r="AU1291" t="s">
        <v>1016</v>
      </c>
      <c r="AV1291" t="s">
        <v>697</v>
      </c>
      <c r="AX1291" t="s">
        <v>698</v>
      </c>
      <c r="BA1291" s="89">
        <f>VLOOKUP((A1291&amp;AX1291),Precios!B:J,9,FALSE)</f>
        <v>99000</v>
      </c>
      <c r="BB1291" t="s">
        <v>934</v>
      </c>
      <c r="BC1291" t="str">
        <f>VLOOKUP((A1291&amp;AX1291),Precios!B:J,6,FALSE)</f>
        <v>66BOG20</v>
      </c>
    </row>
    <row r="1292" spans="1:55">
      <c r="A1292" s="53" t="s">
        <v>122</v>
      </c>
      <c r="B1292" s="53" t="s">
        <v>1019</v>
      </c>
      <c r="C1292" t="s">
        <v>925</v>
      </c>
      <c r="D1292" t="s">
        <v>926</v>
      </c>
      <c r="AA1292" t="s">
        <v>927</v>
      </c>
      <c r="AB1292" t="s">
        <v>928</v>
      </c>
      <c r="AC1292" t="s">
        <v>929</v>
      </c>
      <c r="AD1292" t="s">
        <v>930</v>
      </c>
      <c r="AS1292" t="s">
        <v>978</v>
      </c>
      <c r="AU1292" t="s">
        <v>1016</v>
      </c>
      <c r="AV1292" t="s">
        <v>679</v>
      </c>
      <c r="AX1292" t="s">
        <v>682</v>
      </c>
      <c r="BA1292" s="89">
        <f>VLOOKUP((A1292&amp;AX1292),Precios!B:J,9,FALSE)</f>
        <v>84054.78</v>
      </c>
      <c r="BB1292" t="s">
        <v>934</v>
      </c>
      <c r="BC1292" t="str">
        <f>VLOOKUP((A1292&amp;AX1292),Precios!B:J,6,FALSE)</f>
        <v>66MED31</v>
      </c>
    </row>
    <row r="1293" spans="1:55">
      <c r="A1293" s="53" t="s">
        <v>122</v>
      </c>
      <c r="B1293" s="53" t="s">
        <v>1019</v>
      </c>
      <c r="C1293" t="s">
        <v>925</v>
      </c>
      <c r="D1293" t="s">
        <v>926</v>
      </c>
      <c r="AA1293" t="s">
        <v>927</v>
      </c>
      <c r="AB1293" t="s">
        <v>928</v>
      </c>
      <c r="AC1293" t="s">
        <v>929</v>
      </c>
      <c r="AD1293" t="s">
        <v>930</v>
      </c>
      <c r="AS1293" t="s">
        <v>978</v>
      </c>
      <c r="AU1293" t="s">
        <v>1016</v>
      </c>
      <c r="AV1293" t="s">
        <v>674</v>
      </c>
      <c r="AX1293" t="s">
        <v>676</v>
      </c>
      <c r="BA1293" s="89">
        <f>VLOOKUP((A1293&amp;AX1293),Precios!B:J,9,FALSE)</f>
        <v>96181.79</v>
      </c>
      <c r="BB1293" t="s">
        <v>934</v>
      </c>
      <c r="BC1293" t="str">
        <f>VLOOKUP((A1293&amp;AX1293),Precios!B:J,6,FALSE)</f>
        <v>66MED22</v>
      </c>
    </row>
    <row r="1294" spans="1:55">
      <c r="A1294" s="53" t="s">
        <v>122</v>
      </c>
      <c r="B1294" s="53" t="s">
        <v>1019</v>
      </c>
      <c r="C1294" t="s">
        <v>925</v>
      </c>
      <c r="D1294" t="s">
        <v>926</v>
      </c>
      <c r="AA1294" t="s">
        <v>927</v>
      </c>
      <c r="AB1294" t="s">
        <v>928</v>
      </c>
      <c r="AC1294" t="s">
        <v>929</v>
      </c>
      <c r="AD1294" t="s">
        <v>930</v>
      </c>
      <c r="AS1294" t="s">
        <v>978</v>
      </c>
      <c r="AU1294" t="s">
        <v>1016</v>
      </c>
      <c r="AV1294" t="s">
        <v>671</v>
      </c>
      <c r="AX1294" t="s">
        <v>673</v>
      </c>
      <c r="BA1294" s="89">
        <f>VLOOKUP((A1294&amp;AX1294),Precios!B:J,9,FALSE)</f>
        <v>81301.2</v>
      </c>
      <c r="BB1294" t="s">
        <v>934</v>
      </c>
      <c r="BC1294" t="str">
        <f>VLOOKUP((A1294&amp;AX1294),Precios!B:J,6,FALSE)</f>
        <v>66MED23</v>
      </c>
    </row>
    <row r="1295" spans="1:55">
      <c r="A1295" s="53" t="s">
        <v>122</v>
      </c>
      <c r="B1295" s="53" t="s">
        <v>1019</v>
      </c>
      <c r="C1295" t="s">
        <v>925</v>
      </c>
      <c r="D1295" t="s">
        <v>926</v>
      </c>
      <c r="AA1295" t="s">
        <v>927</v>
      </c>
      <c r="AB1295" t="s">
        <v>928</v>
      </c>
      <c r="AC1295" t="s">
        <v>929</v>
      </c>
      <c r="AD1295" t="s">
        <v>930</v>
      </c>
      <c r="AS1295" t="s">
        <v>978</v>
      </c>
      <c r="AU1295" t="s">
        <v>1016</v>
      </c>
      <c r="AV1295" t="s">
        <v>689</v>
      </c>
      <c r="AX1295" t="s">
        <v>690</v>
      </c>
      <c r="BA1295" s="89">
        <f>VLOOKUP((A1295&amp;AX1295),Precios!B:J,9,FALSE)</f>
        <v>81000</v>
      </c>
      <c r="BB1295" t="s">
        <v>934</v>
      </c>
      <c r="BC1295" t="str">
        <f>VLOOKUP((A1295&amp;AX1295),Precios!B:J,6,FALSE)</f>
        <v>66MED25</v>
      </c>
    </row>
    <row r="1296" spans="1:55">
      <c r="A1296" s="53" t="s">
        <v>122</v>
      </c>
      <c r="B1296" s="53" t="s">
        <v>1019</v>
      </c>
      <c r="C1296" t="s">
        <v>925</v>
      </c>
      <c r="D1296" t="s">
        <v>926</v>
      </c>
      <c r="AA1296" t="s">
        <v>927</v>
      </c>
      <c r="AB1296" t="s">
        <v>928</v>
      </c>
      <c r="AC1296" t="s">
        <v>929</v>
      </c>
      <c r="AD1296" t="s">
        <v>930</v>
      </c>
      <c r="AS1296" t="s">
        <v>978</v>
      </c>
      <c r="AU1296" t="s">
        <v>1016</v>
      </c>
      <c r="AV1296" t="s">
        <v>679</v>
      </c>
      <c r="AX1296" t="s">
        <v>681</v>
      </c>
      <c r="BA1296" s="89">
        <f>VLOOKUP((A1296&amp;AX1296),Precios!B:J,9,FALSE)</f>
        <v>84054.78</v>
      </c>
      <c r="BB1296" t="s">
        <v>934</v>
      </c>
      <c r="BC1296" t="str">
        <f>VLOOKUP((A1296&amp;AX1296),Precios!B:J,6,FALSE)</f>
        <v>66CLO26</v>
      </c>
    </row>
    <row r="1297" spans="1:55">
      <c r="A1297" s="53" t="s">
        <v>122</v>
      </c>
      <c r="B1297" s="53" t="s">
        <v>1019</v>
      </c>
      <c r="C1297" t="s">
        <v>925</v>
      </c>
      <c r="D1297" t="s">
        <v>926</v>
      </c>
      <c r="AA1297" t="s">
        <v>927</v>
      </c>
      <c r="AB1297" t="s">
        <v>928</v>
      </c>
      <c r="AC1297" t="s">
        <v>929</v>
      </c>
      <c r="AD1297" t="s">
        <v>930</v>
      </c>
      <c r="AS1297" t="s">
        <v>978</v>
      </c>
      <c r="AU1297" t="s">
        <v>1016</v>
      </c>
      <c r="AV1297" t="s">
        <v>691</v>
      </c>
      <c r="AX1297" t="s">
        <v>692</v>
      </c>
      <c r="BA1297" s="89">
        <f>VLOOKUP((A1297&amp;AX1297),Precios!B:J,9,FALSE)</f>
        <v>72997.399999999994</v>
      </c>
      <c r="BB1297" t="s">
        <v>934</v>
      </c>
      <c r="BC1297" t="str">
        <f>VLOOKUP((A1297&amp;AX1297),Precios!B:J,6,FALSE)</f>
        <v>66CLO27</v>
      </c>
    </row>
    <row r="1298" spans="1:55">
      <c r="A1298" s="53" t="s">
        <v>122</v>
      </c>
      <c r="B1298" s="53" t="s">
        <v>1019</v>
      </c>
      <c r="C1298" t="s">
        <v>925</v>
      </c>
      <c r="D1298" t="s">
        <v>926</v>
      </c>
      <c r="AA1298" t="s">
        <v>927</v>
      </c>
      <c r="AB1298" t="s">
        <v>928</v>
      </c>
      <c r="AC1298" t="s">
        <v>929</v>
      </c>
      <c r="AD1298" t="s">
        <v>930</v>
      </c>
      <c r="AS1298" t="s">
        <v>978</v>
      </c>
      <c r="AU1298" t="s">
        <v>1016</v>
      </c>
      <c r="AV1298" t="s">
        <v>683</v>
      </c>
      <c r="AX1298" t="s">
        <v>684</v>
      </c>
      <c r="BA1298" s="89">
        <f>VLOOKUP((A1298&amp;AX1298),Precios!B:J,9,FALSE)</f>
        <v>96658.5</v>
      </c>
      <c r="BB1298" t="s">
        <v>934</v>
      </c>
      <c r="BC1298" t="str">
        <f>VLOOKUP((A1298&amp;AX1298),Precios!B:J,6,FALSE)</f>
        <v>66CLO28</v>
      </c>
    </row>
    <row r="1299" spans="1:55">
      <c r="A1299" s="53" t="s">
        <v>122</v>
      </c>
      <c r="B1299" s="53" t="s">
        <v>1019</v>
      </c>
      <c r="C1299" t="s">
        <v>925</v>
      </c>
      <c r="D1299" t="s">
        <v>926</v>
      </c>
      <c r="AA1299" t="s">
        <v>927</v>
      </c>
      <c r="AB1299" t="s">
        <v>928</v>
      </c>
      <c r="AC1299" t="s">
        <v>929</v>
      </c>
      <c r="AD1299" t="s">
        <v>930</v>
      </c>
      <c r="AS1299" t="s">
        <v>978</v>
      </c>
      <c r="AU1299" t="s">
        <v>1016</v>
      </c>
      <c r="AV1299" t="s">
        <v>664</v>
      </c>
      <c r="AX1299" t="s">
        <v>666</v>
      </c>
      <c r="BA1299" s="89">
        <f>VLOOKUP((A1299&amp;AX1299),Precios!B:J,9,FALSE)</f>
        <v>95001.13</v>
      </c>
      <c r="BB1299" t="s">
        <v>934</v>
      </c>
      <c r="BC1299" t="str">
        <f>VLOOKUP((A1299&amp;AX1299),Precios!B:J,6,FALSE)</f>
        <v>66CLO30</v>
      </c>
    </row>
    <row r="1300" spans="1:55">
      <c r="A1300" s="53" t="s">
        <v>121</v>
      </c>
      <c r="B1300" s="53" t="s">
        <v>1020</v>
      </c>
      <c r="C1300" t="s">
        <v>925</v>
      </c>
      <c r="D1300" t="s">
        <v>926</v>
      </c>
      <c r="AA1300" t="s">
        <v>927</v>
      </c>
      <c r="AB1300" t="s">
        <v>928</v>
      </c>
      <c r="AC1300" t="s">
        <v>929</v>
      </c>
      <c r="AD1300" t="s">
        <v>930</v>
      </c>
      <c r="AS1300" t="s">
        <v>978</v>
      </c>
      <c r="AU1300" t="s">
        <v>1016</v>
      </c>
      <c r="AV1300" t="s">
        <v>933</v>
      </c>
      <c r="AX1300" t="s">
        <v>699</v>
      </c>
      <c r="BA1300" s="89">
        <f>VLOOKUP((A1300&amp;AX1300),Precios!B:J,9,FALSE)</f>
        <v>26187.14</v>
      </c>
      <c r="BB1300" t="s">
        <v>934</v>
      </c>
      <c r="BC1300" t="str">
        <f>VLOOKUP((A1300&amp;AX1300),Precios!B:J,6,FALSE)</f>
        <v>67BOG6</v>
      </c>
    </row>
    <row r="1301" spans="1:55">
      <c r="A1301" s="53" t="s">
        <v>121</v>
      </c>
      <c r="B1301" s="53" t="s">
        <v>1020</v>
      </c>
      <c r="C1301" t="s">
        <v>925</v>
      </c>
      <c r="D1301" t="s">
        <v>926</v>
      </c>
      <c r="AA1301" t="s">
        <v>927</v>
      </c>
      <c r="AB1301" t="s">
        <v>928</v>
      </c>
      <c r="AC1301" t="s">
        <v>929</v>
      </c>
      <c r="AD1301" t="s">
        <v>930</v>
      </c>
      <c r="AS1301" t="s">
        <v>978</v>
      </c>
      <c r="AU1301" t="s">
        <v>1016</v>
      </c>
      <c r="AV1301" t="s">
        <v>700</v>
      </c>
      <c r="AX1301" t="s">
        <v>701</v>
      </c>
      <c r="BA1301" s="89">
        <f>VLOOKUP((A1301&amp;AX1301),Precios!B:J,9,FALSE)</f>
        <v>26176.52</v>
      </c>
      <c r="BB1301" t="s">
        <v>934</v>
      </c>
      <c r="BC1301" t="str">
        <f>VLOOKUP((A1301&amp;AX1301),Precios!B:J,6,FALSE)</f>
        <v>67BOG7</v>
      </c>
    </row>
    <row r="1302" spans="1:55">
      <c r="A1302" s="53" t="s">
        <v>121</v>
      </c>
      <c r="B1302" s="53" t="s">
        <v>1020</v>
      </c>
      <c r="C1302" t="s">
        <v>925</v>
      </c>
      <c r="D1302" t="s">
        <v>926</v>
      </c>
      <c r="AA1302" t="s">
        <v>927</v>
      </c>
      <c r="AB1302" t="s">
        <v>928</v>
      </c>
      <c r="AC1302" t="s">
        <v>929</v>
      </c>
      <c r="AD1302" t="s">
        <v>930</v>
      </c>
      <c r="AS1302" t="s">
        <v>978</v>
      </c>
      <c r="AU1302" t="s">
        <v>1016</v>
      </c>
      <c r="AV1302" t="s">
        <v>679</v>
      </c>
      <c r="AX1302" t="s">
        <v>680</v>
      </c>
      <c r="BA1302" s="89">
        <f>VLOOKUP((A1302&amp;AX1302),Precios!B:J,9,FALSE)</f>
        <v>24431.77</v>
      </c>
      <c r="BB1302" t="s">
        <v>934</v>
      </c>
      <c r="BC1302" t="str">
        <f>VLOOKUP((A1302&amp;AX1302),Precios!B:J,6,FALSE)</f>
        <v>67BOG8</v>
      </c>
    </row>
    <row r="1303" spans="1:55">
      <c r="A1303" s="53" t="s">
        <v>121</v>
      </c>
      <c r="B1303" s="53" t="s">
        <v>1020</v>
      </c>
      <c r="C1303" t="s">
        <v>925</v>
      </c>
      <c r="D1303" t="s">
        <v>926</v>
      </c>
      <c r="AA1303" t="s">
        <v>927</v>
      </c>
      <c r="AB1303" t="s">
        <v>928</v>
      </c>
      <c r="AC1303" t="s">
        <v>929</v>
      </c>
      <c r="AD1303" t="s">
        <v>930</v>
      </c>
      <c r="AS1303" t="s">
        <v>978</v>
      </c>
      <c r="AU1303" t="s">
        <v>1016</v>
      </c>
      <c r="AV1303" t="s">
        <v>660</v>
      </c>
      <c r="AX1303" t="s">
        <v>661</v>
      </c>
      <c r="BA1303" s="89">
        <f>VLOOKUP((A1303&amp;AX1303),Precios!B:J,9,FALSE)</f>
        <v>24878.17</v>
      </c>
      <c r="BB1303" t="s">
        <v>934</v>
      </c>
      <c r="BC1303" t="str">
        <f>VLOOKUP((A1303&amp;AX1303),Precios!B:J,6,FALSE)</f>
        <v>67BOG9</v>
      </c>
    </row>
    <row r="1304" spans="1:55">
      <c r="A1304" s="53" t="s">
        <v>121</v>
      </c>
      <c r="B1304" s="53" t="s">
        <v>1020</v>
      </c>
      <c r="C1304" t="s">
        <v>925</v>
      </c>
      <c r="D1304" t="s">
        <v>926</v>
      </c>
      <c r="AA1304" t="s">
        <v>927</v>
      </c>
      <c r="AB1304" t="s">
        <v>928</v>
      </c>
      <c r="AC1304" t="s">
        <v>929</v>
      </c>
      <c r="AD1304" t="s">
        <v>930</v>
      </c>
      <c r="AS1304" t="s">
        <v>978</v>
      </c>
      <c r="AU1304" t="s">
        <v>1016</v>
      </c>
      <c r="AV1304" t="s">
        <v>674</v>
      </c>
      <c r="AX1304" t="s">
        <v>675</v>
      </c>
      <c r="BA1304" s="89">
        <f>VLOOKUP((A1304&amp;AX1304),Precios!B:J,9,FALSE)</f>
        <v>26385.93</v>
      </c>
      <c r="BB1304" t="s">
        <v>934</v>
      </c>
      <c r="BC1304" t="str">
        <f>VLOOKUP((A1304&amp;AX1304),Precios!B:J,6,FALSE)</f>
        <v>67BOG10</v>
      </c>
    </row>
    <row r="1305" spans="1:55">
      <c r="A1305" s="53" t="s">
        <v>121</v>
      </c>
      <c r="B1305" s="53" t="s">
        <v>1020</v>
      </c>
      <c r="C1305" t="s">
        <v>925</v>
      </c>
      <c r="D1305" t="s">
        <v>926</v>
      </c>
      <c r="AA1305" t="s">
        <v>927</v>
      </c>
      <c r="AB1305" t="s">
        <v>928</v>
      </c>
      <c r="AC1305" t="s">
        <v>929</v>
      </c>
      <c r="AD1305" t="s">
        <v>930</v>
      </c>
      <c r="AS1305" t="s">
        <v>978</v>
      </c>
      <c r="AU1305" t="s">
        <v>1016</v>
      </c>
      <c r="AV1305" t="s">
        <v>685</v>
      </c>
      <c r="AX1305" t="s">
        <v>686</v>
      </c>
      <c r="BA1305" s="89">
        <f>VLOOKUP((A1305&amp;AX1305),Precios!B:J,9,FALSE)</f>
        <v>18477.55</v>
      </c>
      <c r="BB1305" t="s">
        <v>934</v>
      </c>
      <c r="BC1305" t="str">
        <f>VLOOKUP((A1305&amp;AX1305),Precios!B:J,6,FALSE)</f>
        <v>67BOG11</v>
      </c>
    </row>
    <row r="1306" spans="1:55">
      <c r="A1306" s="53" t="s">
        <v>121</v>
      </c>
      <c r="B1306" s="53" t="s">
        <v>1020</v>
      </c>
      <c r="C1306" t="s">
        <v>925</v>
      </c>
      <c r="D1306" t="s">
        <v>926</v>
      </c>
      <c r="AA1306" t="s">
        <v>927</v>
      </c>
      <c r="AB1306" t="s">
        <v>928</v>
      </c>
      <c r="AC1306" t="s">
        <v>929</v>
      </c>
      <c r="AD1306" t="s">
        <v>930</v>
      </c>
      <c r="AS1306" t="s">
        <v>978</v>
      </c>
      <c r="AU1306" t="s">
        <v>1016</v>
      </c>
      <c r="AV1306" t="s">
        <v>662</v>
      </c>
      <c r="AX1306" t="s">
        <v>663</v>
      </c>
      <c r="BA1306" s="89">
        <f>VLOOKUP((A1306&amp;AX1306),Precios!B:J,9,FALSE)</f>
        <v>16794.39</v>
      </c>
      <c r="BB1306" t="s">
        <v>934</v>
      </c>
      <c r="BC1306" t="str">
        <f>VLOOKUP((A1306&amp;AX1306),Precios!B:J,6,FALSE)</f>
        <v>67BOG12</v>
      </c>
    </row>
    <row r="1307" spans="1:55">
      <c r="A1307" s="53" t="s">
        <v>121</v>
      </c>
      <c r="B1307" s="53" t="s">
        <v>1020</v>
      </c>
      <c r="C1307" t="s">
        <v>925</v>
      </c>
      <c r="D1307" t="s">
        <v>926</v>
      </c>
      <c r="AA1307" t="s">
        <v>927</v>
      </c>
      <c r="AB1307" t="s">
        <v>928</v>
      </c>
      <c r="AC1307" t="s">
        <v>929</v>
      </c>
      <c r="AD1307" t="s">
        <v>930</v>
      </c>
      <c r="AS1307" t="s">
        <v>978</v>
      </c>
      <c r="AU1307" t="s">
        <v>1016</v>
      </c>
      <c r="AV1307" t="s">
        <v>669</v>
      </c>
      <c r="AX1307" t="s">
        <v>670</v>
      </c>
      <c r="BA1307" s="89">
        <f>VLOOKUP((A1307&amp;AX1307),Precios!B:J,9,FALSE)</f>
        <v>26040.77</v>
      </c>
      <c r="BB1307" t="s">
        <v>934</v>
      </c>
      <c r="BC1307" t="str">
        <f>VLOOKUP((A1307&amp;AX1307),Precios!B:J,6,FALSE)</f>
        <v>67BOG13</v>
      </c>
    </row>
    <row r="1308" spans="1:55">
      <c r="A1308" s="53" t="s">
        <v>121</v>
      </c>
      <c r="B1308" s="53" t="s">
        <v>1020</v>
      </c>
      <c r="C1308" t="s">
        <v>925</v>
      </c>
      <c r="D1308" t="s">
        <v>926</v>
      </c>
      <c r="AA1308" t="s">
        <v>927</v>
      </c>
      <c r="AB1308" t="s">
        <v>928</v>
      </c>
      <c r="AC1308" t="s">
        <v>929</v>
      </c>
      <c r="AD1308" t="s">
        <v>930</v>
      </c>
      <c r="AS1308" t="s">
        <v>978</v>
      </c>
      <c r="AU1308" t="s">
        <v>1016</v>
      </c>
      <c r="AV1308" t="s">
        <v>693</v>
      </c>
      <c r="AX1308" t="s">
        <v>694</v>
      </c>
      <c r="BA1308" s="89">
        <f>VLOOKUP((A1308&amp;AX1308),Precios!B:J,9,FALSE)</f>
        <v>30291.26</v>
      </c>
      <c r="BB1308" t="s">
        <v>934</v>
      </c>
      <c r="BC1308" t="str">
        <f>VLOOKUP((A1308&amp;AX1308),Precios!B:J,6,FALSE)</f>
        <v>67BOG14</v>
      </c>
    </row>
    <row r="1309" spans="1:55">
      <c r="A1309" s="53" t="s">
        <v>121</v>
      </c>
      <c r="B1309" s="53" t="s">
        <v>1020</v>
      </c>
      <c r="C1309" t="s">
        <v>925</v>
      </c>
      <c r="D1309" t="s">
        <v>926</v>
      </c>
      <c r="AA1309" t="s">
        <v>927</v>
      </c>
      <c r="AB1309" t="s">
        <v>928</v>
      </c>
      <c r="AC1309" t="s">
        <v>929</v>
      </c>
      <c r="AD1309" t="s">
        <v>930</v>
      </c>
      <c r="AS1309" t="s">
        <v>978</v>
      </c>
      <c r="AU1309" t="s">
        <v>1016</v>
      </c>
      <c r="AV1309" t="s">
        <v>687</v>
      </c>
      <c r="AX1309" t="s">
        <v>688</v>
      </c>
      <c r="BA1309" s="89">
        <f>VLOOKUP((A1309&amp;AX1309),Precios!B:J,9,FALSE)</f>
        <v>25171.78</v>
      </c>
      <c r="BB1309" t="s">
        <v>934</v>
      </c>
      <c r="BC1309" t="str">
        <f>VLOOKUP((A1309&amp;AX1309),Precios!B:J,6,FALSE)</f>
        <v>67BOG16</v>
      </c>
    </row>
    <row r="1310" spans="1:55">
      <c r="A1310" s="53" t="s">
        <v>121</v>
      </c>
      <c r="B1310" s="53" t="s">
        <v>1020</v>
      </c>
      <c r="C1310" t="s">
        <v>925</v>
      </c>
      <c r="D1310" t="s">
        <v>926</v>
      </c>
      <c r="AA1310" t="s">
        <v>927</v>
      </c>
      <c r="AB1310" t="s">
        <v>928</v>
      </c>
      <c r="AC1310" t="s">
        <v>929</v>
      </c>
      <c r="AD1310" t="s">
        <v>930</v>
      </c>
      <c r="AS1310" t="s">
        <v>978</v>
      </c>
      <c r="AU1310" t="s">
        <v>1016</v>
      </c>
      <c r="AV1310" t="s">
        <v>667</v>
      </c>
      <c r="AX1310" t="s">
        <v>668</v>
      </c>
      <c r="BA1310" s="89">
        <f>VLOOKUP((A1310&amp;AX1310),Precios!B:J,9,FALSE)</f>
        <v>27195.97</v>
      </c>
      <c r="BB1310" t="s">
        <v>934</v>
      </c>
      <c r="BC1310" t="str">
        <f>VLOOKUP((A1310&amp;AX1310),Precios!B:J,6,FALSE)</f>
        <v>67BOG17</v>
      </c>
    </row>
    <row r="1311" spans="1:55">
      <c r="A1311" s="53" t="s">
        <v>121</v>
      </c>
      <c r="B1311" s="53" t="s">
        <v>1020</v>
      </c>
      <c r="C1311" t="s">
        <v>925</v>
      </c>
      <c r="D1311" t="s">
        <v>926</v>
      </c>
      <c r="AA1311" t="s">
        <v>927</v>
      </c>
      <c r="AB1311" t="s">
        <v>928</v>
      </c>
      <c r="AC1311" t="s">
        <v>929</v>
      </c>
      <c r="AD1311" t="s">
        <v>930</v>
      </c>
      <c r="AS1311" t="s">
        <v>978</v>
      </c>
      <c r="AU1311" t="s">
        <v>1016</v>
      </c>
      <c r="AV1311" t="s">
        <v>677</v>
      </c>
      <c r="AX1311" t="s">
        <v>678</v>
      </c>
      <c r="BA1311" s="89">
        <f>VLOOKUP((A1311&amp;AX1311),Precios!B:J,9,FALSE)</f>
        <v>27021.82</v>
      </c>
      <c r="BB1311" t="s">
        <v>934</v>
      </c>
      <c r="BC1311" t="str">
        <f>VLOOKUP((A1311&amp;AX1311),Precios!B:J,6,FALSE)</f>
        <v>67BOG18</v>
      </c>
    </row>
    <row r="1312" spans="1:55">
      <c r="A1312" s="53" t="s">
        <v>121</v>
      </c>
      <c r="B1312" s="53" t="s">
        <v>1020</v>
      </c>
      <c r="C1312" t="s">
        <v>925</v>
      </c>
      <c r="D1312" t="s">
        <v>926</v>
      </c>
      <c r="AA1312" t="s">
        <v>927</v>
      </c>
      <c r="AB1312" t="s">
        <v>928</v>
      </c>
      <c r="AC1312" t="s">
        <v>929</v>
      </c>
      <c r="AD1312" t="s">
        <v>930</v>
      </c>
      <c r="AS1312" t="s">
        <v>978</v>
      </c>
      <c r="AU1312" t="s">
        <v>1016</v>
      </c>
      <c r="AV1312" t="s">
        <v>695</v>
      </c>
      <c r="AX1312" t="s">
        <v>696</v>
      </c>
      <c r="BA1312" s="89">
        <f>VLOOKUP((A1312&amp;AX1312),Precios!B:J,9,FALSE)</f>
        <v>24431.77</v>
      </c>
      <c r="BB1312" t="s">
        <v>934</v>
      </c>
      <c r="BC1312" t="str">
        <f>VLOOKUP((A1312&amp;AX1312),Precios!B:J,6,FALSE)</f>
        <v>67BOG19</v>
      </c>
    </row>
    <row r="1313" spans="1:55">
      <c r="A1313" s="53" t="s">
        <v>121</v>
      </c>
      <c r="B1313" s="53" t="s">
        <v>1020</v>
      </c>
      <c r="C1313" t="s">
        <v>925</v>
      </c>
      <c r="D1313" t="s">
        <v>926</v>
      </c>
      <c r="AA1313" t="s">
        <v>927</v>
      </c>
      <c r="AB1313" t="s">
        <v>928</v>
      </c>
      <c r="AC1313" t="s">
        <v>929</v>
      </c>
      <c r="AD1313" t="s">
        <v>930</v>
      </c>
      <c r="AS1313" t="s">
        <v>978</v>
      </c>
      <c r="AU1313" t="s">
        <v>1016</v>
      </c>
      <c r="AV1313" t="s">
        <v>697</v>
      </c>
      <c r="AX1313" t="s">
        <v>698</v>
      </c>
      <c r="BA1313" s="89">
        <f>VLOOKUP((A1313&amp;AX1313),Precios!B:J,9,FALSE)</f>
        <v>20350</v>
      </c>
      <c r="BB1313" t="s">
        <v>934</v>
      </c>
      <c r="BC1313" t="str">
        <f>VLOOKUP((A1313&amp;AX1313),Precios!B:J,6,FALSE)</f>
        <v>67BOG20</v>
      </c>
    </row>
    <row r="1314" spans="1:55">
      <c r="A1314" s="53" t="s">
        <v>121</v>
      </c>
      <c r="B1314" s="53" t="s">
        <v>1020</v>
      </c>
      <c r="C1314" t="s">
        <v>925</v>
      </c>
      <c r="D1314" t="s">
        <v>926</v>
      </c>
      <c r="AA1314" t="s">
        <v>927</v>
      </c>
      <c r="AB1314" t="s">
        <v>928</v>
      </c>
      <c r="AC1314" t="s">
        <v>929</v>
      </c>
      <c r="AD1314" t="s">
        <v>930</v>
      </c>
      <c r="AS1314" t="s">
        <v>978</v>
      </c>
      <c r="AU1314" t="s">
        <v>1016</v>
      </c>
      <c r="AV1314" t="s">
        <v>679</v>
      </c>
      <c r="AX1314" t="s">
        <v>682</v>
      </c>
      <c r="BA1314" s="89">
        <f>VLOOKUP((A1314&amp;AX1314),Precios!B:J,9,FALSE)</f>
        <v>25868.560000000001</v>
      </c>
      <c r="BB1314" t="s">
        <v>934</v>
      </c>
      <c r="BC1314" t="str">
        <f>VLOOKUP((A1314&amp;AX1314),Precios!B:J,6,FALSE)</f>
        <v>67MED31</v>
      </c>
    </row>
    <row r="1315" spans="1:55">
      <c r="A1315" s="53" t="s">
        <v>121</v>
      </c>
      <c r="B1315" s="53" t="s">
        <v>1020</v>
      </c>
      <c r="C1315" t="s">
        <v>925</v>
      </c>
      <c r="D1315" t="s">
        <v>926</v>
      </c>
      <c r="AA1315" t="s">
        <v>927</v>
      </c>
      <c r="AB1315" t="s">
        <v>928</v>
      </c>
      <c r="AC1315" t="s">
        <v>929</v>
      </c>
      <c r="AD1315" t="s">
        <v>930</v>
      </c>
      <c r="AS1315" t="s">
        <v>978</v>
      </c>
      <c r="AU1315" t="s">
        <v>1016</v>
      </c>
      <c r="AV1315" t="s">
        <v>674</v>
      </c>
      <c r="AX1315" t="s">
        <v>676</v>
      </c>
      <c r="BA1315" s="89">
        <f>VLOOKUP((A1315&amp;AX1315),Precios!B:J,9,FALSE)</f>
        <v>26825.7</v>
      </c>
      <c r="BB1315" t="s">
        <v>934</v>
      </c>
      <c r="BC1315" t="str">
        <f>VLOOKUP((A1315&amp;AX1315),Precios!B:J,6,FALSE)</f>
        <v>67MED22</v>
      </c>
    </row>
    <row r="1316" spans="1:55">
      <c r="A1316" s="53" t="s">
        <v>121</v>
      </c>
      <c r="B1316" s="53" t="s">
        <v>1020</v>
      </c>
      <c r="C1316" t="s">
        <v>925</v>
      </c>
      <c r="D1316" t="s">
        <v>926</v>
      </c>
      <c r="AA1316" t="s">
        <v>927</v>
      </c>
      <c r="AB1316" t="s">
        <v>928</v>
      </c>
      <c r="AC1316" t="s">
        <v>929</v>
      </c>
      <c r="AD1316" t="s">
        <v>930</v>
      </c>
      <c r="AS1316" t="s">
        <v>978</v>
      </c>
      <c r="AU1316" t="s">
        <v>1016</v>
      </c>
      <c r="AV1316" t="s">
        <v>671</v>
      </c>
      <c r="AX1316" t="s">
        <v>673</v>
      </c>
      <c r="BA1316" s="89">
        <f>VLOOKUP((A1316&amp;AX1316),Precios!B:J,9,FALSE)</f>
        <v>49912.160000000003</v>
      </c>
      <c r="BB1316" t="s">
        <v>934</v>
      </c>
      <c r="BC1316" t="str">
        <f>VLOOKUP((A1316&amp;AX1316),Precios!B:J,6,FALSE)</f>
        <v>67MED23</v>
      </c>
    </row>
    <row r="1317" spans="1:55">
      <c r="A1317" s="53" t="s">
        <v>121</v>
      </c>
      <c r="B1317" s="53" t="s">
        <v>1020</v>
      </c>
      <c r="C1317" t="s">
        <v>925</v>
      </c>
      <c r="D1317" t="s">
        <v>926</v>
      </c>
      <c r="AA1317" t="s">
        <v>927</v>
      </c>
      <c r="AB1317" t="s">
        <v>928</v>
      </c>
      <c r="AC1317" t="s">
        <v>929</v>
      </c>
      <c r="AD1317" t="s">
        <v>930</v>
      </c>
      <c r="AS1317" t="s">
        <v>978</v>
      </c>
      <c r="AU1317" t="s">
        <v>1016</v>
      </c>
      <c r="AV1317" t="s">
        <v>689</v>
      </c>
      <c r="AX1317" t="s">
        <v>690</v>
      </c>
      <c r="BA1317" s="89">
        <f>VLOOKUP((A1317&amp;AX1317),Precios!B:J,9,FALSE)</f>
        <v>25500</v>
      </c>
      <c r="BB1317" t="s">
        <v>934</v>
      </c>
      <c r="BC1317" t="str">
        <f>VLOOKUP((A1317&amp;AX1317),Precios!B:J,6,FALSE)</f>
        <v>67MED25</v>
      </c>
    </row>
    <row r="1318" spans="1:55">
      <c r="A1318" s="53" t="s">
        <v>121</v>
      </c>
      <c r="B1318" s="53" t="s">
        <v>1020</v>
      </c>
      <c r="C1318" t="s">
        <v>925</v>
      </c>
      <c r="D1318" t="s">
        <v>926</v>
      </c>
      <c r="AA1318" t="s">
        <v>927</v>
      </c>
      <c r="AB1318" t="s">
        <v>928</v>
      </c>
      <c r="AC1318" t="s">
        <v>929</v>
      </c>
      <c r="AD1318" t="s">
        <v>930</v>
      </c>
      <c r="AS1318" t="s">
        <v>978</v>
      </c>
      <c r="AU1318" t="s">
        <v>1016</v>
      </c>
      <c r="AV1318" t="s">
        <v>679</v>
      </c>
      <c r="AX1318" t="s">
        <v>681</v>
      </c>
      <c r="BA1318" s="89">
        <f>VLOOKUP((A1318&amp;AX1318),Precios!B:J,9,FALSE)</f>
        <v>25868.560000000001</v>
      </c>
      <c r="BB1318" t="s">
        <v>934</v>
      </c>
      <c r="BC1318" t="str">
        <f>VLOOKUP((A1318&amp;AX1318),Precios!B:J,6,FALSE)</f>
        <v>67CLO26</v>
      </c>
    </row>
    <row r="1319" spans="1:55">
      <c r="A1319" s="53" t="s">
        <v>121</v>
      </c>
      <c r="B1319" s="53" t="s">
        <v>1020</v>
      </c>
      <c r="C1319" t="s">
        <v>925</v>
      </c>
      <c r="D1319" t="s">
        <v>926</v>
      </c>
      <c r="AA1319" t="s">
        <v>927</v>
      </c>
      <c r="AB1319" t="s">
        <v>928</v>
      </c>
      <c r="AC1319" t="s">
        <v>929</v>
      </c>
      <c r="AD1319" t="s">
        <v>930</v>
      </c>
      <c r="AS1319" t="s">
        <v>978</v>
      </c>
      <c r="AU1319" t="s">
        <v>1016</v>
      </c>
      <c r="AV1319" t="s">
        <v>691</v>
      </c>
      <c r="AX1319" t="s">
        <v>692</v>
      </c>
      <c r="BA1319" s="89">
        <f>VLOOKUP((A1319&amp;AX1319),Precios!B:J,9,FALSE)</f>
        <v>98766.17</v>
      </c>
      <c r="BB1319" t="s">
        <v>934</v>
      </c>
      <c r="BC1319" t="str">
        <f>VLOOKUP((A1319&amp;AX1319),Precios!B:J,6,FALSE)</f>
        <v>67CLO27</v>
      </c>
    </row>
    <row r="1320" spans="1:55">
      <c r="A1320" s="53" t="s">
        <v>121</v>
      </c>
      <c r="B1320" s="53" t="s">
        <v>1020</v>
      </c>
      <c r="C1320" t="s">
        <v>925</v>
      </c>
      <c r="D1320" t="s">
        <v>926</v>
      </c>
      <c r="AA1320" t="s">
        <v>927</v>
      </c>
      <c r="AB1320" t="s">
        <v>928</v>
      </c>
      <c r="AC1320" t="s">
        <v>929</v>
      </c>
      <c r="AD1320" t="s">
        <v>930</v>
      </c>
      <c r="AS1320" t="s">
        <v>978</v>
      </c>
      <c r="AU1320" t="s">
        <v>1016</v>
      </c>
      <c r="AV1320" t="s">
        <v>683</v>
      </c>
      <c r="AX1320" t="s">
        <v>684</v>
      </c>
      <c r="BA1320" s="89">
        <f>VLOOKUP((A1320&amp;AX1320),Precios!B:J,9,FALSE)</f>
        <v>54703.44</v>
      </c>
      <c r="BB1320" t="s">
        <v>934</v>
      </c>
      <c r="BC1320" t="str">
        <f>VLOOKUP((A1320&amp;AX1320),Precios!B:J,6,FALSE)</f>
        <v>67CLO28</v>
      </c>
    </row>
    <row r="1321" spans="1:55">
      <c r="A1321" s="53" t="s">
        <v>121</v>
      </c>
      <c r="B1321" s="53" t="s">
        <v>1020</v>
      </c>
      <c r="C1321" t="s">
        <v>925</v>
      </c>
      <c r="D1321" t="s">
        <v>926</v>
      </c>
      <c r="AA1321" t="s">
        <v>927</v>
      </c>
      <c r="AB1321" t="s">
        <v>928</v>
      </c>
      <c r="AC1321" t="s">
        <v>929</v>
      </c>
      <c r="AD1321" t="s">
        <v>930</v>
      </c>
      <c r="AS1321" t="s">
        <v>978</v>
      </c>
      <c r="AU1321" t="s">
        <v>1016</v>
      </c>
      <c r="AV1321" t="s">
        <v>664</v>
      </c>
      <c r="AX1321" t="s">
        <v>666</v>
      </c>
      <c r="BA1321" s="89">
        <f>VLOOKUP((A1321&amp;AX1321),Precios!B:J,9,FALSE)</f>
        <v>27291.55</v>
      </c>
      <c r="BB1321" t="s">
        <v>934</v>
      </c>
      <c r="BC1321" t="str">
        <f>VLOOKUP((A1321&amp;AX1321),Precios!B:J,6,FALSE)</f>
        <v>67CLO30</v>
      </c>
    </row>
    <row r="1322" spans="1:55">
      <c r="A1322" s="53" t="s">
        <v>213</v>
      </c>
      <c r="B1322" s="53" t="s">
        <v>1021</v>
      </c>
      <c r="C1322" t="s">
        <v>956</v>
      </c>
      <c r="D1322" t="s">
        <v>926</v>
      </c>
      <c r="AA1322" t="s">
        <v>927</v>
      </c>
      <c r="AB1322" t="s">
        <v>928</v>
      </c>
      <c r="AC1322" t="s">
        <v>929</v>
      </c>
      <c r="AD1322" t="s">
        <v>930</v>
      </c>
      <c r="AS1322" t="s">
        <v>978</v>
      </c>
      <c r="AU1322" t="s">
        <v>1022</v>
      </c>
      <c r="AV1322" t="s">
        <v>933</v>
      </c>
      <c r="AX1322" t="s">
        <v>699</v>
      </c>
      <c r="BA1322" s="89">
        <f>VLOOKUP((A1322&amp;AX1322),Precios!B:J,9,FALSE)</f>
        <v>25716.71</v>
      </c>
      <c r="BB1322" t="s">
        <v>934</v>
      </c>
      <c r="BC1322" t="str">
        <f>VLOOKUP((A1322&amp;AX1322),Precios!B:J,6,FALSE)</f>
        <v>70BOG6</v>
      </c>
    </row>
    <row r="1323" spans="1:55">
      <c r="A1323" s="53" t="s">
        <v>213</v>
      </c>
      <c r="B1323" s="53" t="s">
        <v>1021</v>
      </c>
      <c r="C1323" t="s">
        <v>956</v>
      </c>
      <c r="D1323" t="s">
        <v>926</v>
      </c>
      <c r="AA1323" t="s">
        <v>927</v>
      </c>
      <c r="AB1323" t="s">
        <v>928</v>
      </c>
      <c r="AC1323" t="s">
        <v>929</v>
      </c>
      <c r="AD1323" t="s">
        <v>930</v>
      </c>
      <c r="AS1323" t="s">
        <v>978</v>
      </c>
      <c r="AU1323" t="s">
        <v>1022</v>
      </c>
      <c r="AV1323" t="s">
        <v>700</v>
      </c>
      <c r="AX1323" t="s">
        <v>701</v>
      </c>
      <c r="BA1323" s="89">
        <f>VLOOKUP((A1323&amp;AX1323),Precios!B:J,9,FALSE)</f>
        <v>25714.58</v>
      </c>
      <c r="BB1323" t="s">
        <v>934</v>
      </c>
      <c r="BC1323" t="str">
        <f>VLOOKUP((A1323&amp;AX1323),Precios!B:J,6,FALSE)</f>
        <v>70BOG7</v>
      </c>
    </row>
    <row r="1324" spans="1:55">
      <c r="A1324" s="53" t="s">
        <v>213</v>
      </c>
      <c r="B1324" s="53" t="s">
        <v>1021</v>
      </c>
      <c r="C1324" t="s">
        <v>956</v>
      </c>
      <c r="D1324" t="s">
        <v>926</v>
      </c>
      <c r="AA1324" t="s">
        <v>927</v>
      </c>
      <c r="AB1324" t="s">
        <v>928</v>
      </c>
      <c r="AC1324" t="s">
        <v>929</v>
      </c>
      <c r="AD1324" t="s">
        <v>930</v>
      </c>
      <c r="AS1324" t="s">
        <v>978</v>
      </c>
      <c r="AU1324" t="s">
        <v>1022</v>
      </c>
      <c r="AV1324" t="s">
        <v>679</v>
      </c>
      <c r="AX1324" t="s">
        <v>680</v>
      </c>
      <c r="BA1324" s="89">
        <f>VLOOKUP((A1324&amp;AX1324),Precios!B:J,9,FALSE)</f>
        <v>22234.639999999999</v>
      </c>
      <c r="BB1324" t="s">
        <v>934</v>
      </c>
      <c r="BC1324" t="str">
        <f>VLOOKUP((A1324&amp;AX1324),Precios!B:J,6,FALSE)</f>
        <v>70BOG8</v>
      </c>
    </row>
    <row r="1325" spans="1:55">
      <c r="A1325" s="53" t="s">
        <v>213</v>
      </c>
      <c r="B1325" s="53" t="s">
        <v>1021</v>
      </c>
      <c r="C1325" t="s">
        <v>956</v>
      </c>
      <c r="D1325" t="s">
        <v>926</v>
      </c>
      <c r="AA1325" t="s">
        <v>927</v>
      </c>
      <c r="AB1325" t="s">
        <v>928</v>
      </c>
      <c r="AC1325" t="s">
        <v>929</v>
      </c>
      <c r="AD1325" t="s">
        <v>930</v>
      </c>
      <c r="AS1325" t="s">
        <v>978</v>
      </c>
      <c r="AU1325" t="s">
        <v>1022</v>
      </c>
      <c r="AV1325" t="s">
        <v>660</v>
      </c>
      <c r="AX1325" t="s">
        <v>661</v>
      </c>
      <c r="BA1325" s="89">
        <f>VLOOKUP((A1325&amp;AX1325),Precios!B:J,9,FALSE)</f>
        <v>25609.87</v>
      </c>
      <c r="BB1325" t="s">
        <v>934</v>
      </c>
      <c r="BC1325" t="str">
        <f>VLOOKUP((A1325&amp;AX1325),Precios!B:J,6,FALSE)</f>
        <v>70BOG9</v>
      </c>
    </row>
    <row r="1326" spans="1:55">
      <c r="A1326" s="53" t="s">
        <v>213</v>
      </c>
      <c r="B1326" s="53" t="s">
        <v>1021</v>
      </c>
      <c r="C1326" t="s">
        <v>956</v>
      </c>
      <c r="D1326" t="s">
        <v>926</v>
      </c>
      <c r="AA1326" t="s">
        <v>927</v>
      </c>
      <c r="AB1326" t="s">
        <v>928</v>
      </c>
      <c r="AC1326" t="s">
        <v>929</v>
      </c>
      <c r="AD1326" t="s">
        <v>930</v>
      </c>
      <c r="AS1326" t="s">
        <v>978</v>
      </c>
      <c r="AU1326" t="s">
        <v>1022</v>
      </c>
      <c r="AV1326" t="s">
        <v>674</v>
      </c>
      <c r="AX1326" t="s">
        <v>675</v>
      </c>
      <c r="BA1326" s="89">
        <f>VLOOKUP((A1326&amp;AX1326),Precios!B:J,9,FALSE)</f>
        <v>25797.119999999999</v>
      </c>
      <c r="BB1326" t="s">
        <v>934</v>
      </c>
      <c r="BC1326" t="str">
        <f>VLOOKUP((A1326&amp;AX1326),Precios!B:J,6,FALSE)</f>
        <v>70BOG10</v>
      </c>
    </row>
    <row r="1327" spans="1:55">
      <c r="A1327" s="53" t="s">
        <v>213</v>
      </c>
      <c r="B1327" s="53" t="s">
        <v>1021</v>
      </c>
      <c r="C1327" t="s">
        <v>956</v>
      </c>
      <c r="D1327" t="s">
        <v>926</v>
      </c>
      <c r="AA1327" t="s">
        <v>927</v>
      </c>
      <c r="AB1327" t="s">
        <v>928</v>
      </c>
      <c r="AC1327" t="s">
        <v>929</v>
      </c>
      <c r="AD1327" t="s">
        <v>930</v>
      </c>
      <c r="AS1327" t="s">
        <v>978</v>
      </c>
      <c r="AU1327" t="s">
        <v>1022</v>
      </c>
      <c r="AV1327" t="s">
        <v>685</v>
      </c>
      <c r="AX1327" t="s">
        <v>686</v>
      </c>
      <c r="BA1327" s="89">
        <f>VLOOKUP((A1327&amp;AX1327),Precios!B:J,9,FALSE)</f>
        <v>26347.49</v>
      </c>
      <c r="BB1327" t="s">
        <v>934</v>
      </c>
      <c r="BC1327" t="str">
        <f>VLOOKUP((A1327&amp;AX1327),Precios!B:J,6,FALSE)</f>
        <v>70BOG11</v>
      </c>
    </row>
    <row r="1328" spans="1:55">
      <c r="A1328" s="53" t="s">
        <v>213</v>
      </c>
      <c r="B1328" s="53" t="s">
        <v>1021</v>
      </c>
      <c r="C1328" t="s">
        <v>956</v>
      </c>
      <c r="D1328" t="s">
        <v>926</v>
      </c>
      <c r="AA1328" t="s">
        <v>927</v>
      </c>
      <c r="AB1328" t="s">
        <v>928</v>
      </c>
      <c r="AC1328" t="s">
        <v>929</v>
      </c>
      <c r="AD1328" t="s">
        <v>930</v>
      </c>
      <c r="AS1328" t="s">
        <v>978</v>
      </c>
      <c r="AU1328" t="s">
        <v>1022</v>
      </c>
      <c r="AV1328" t="s">
        <v>662</v>
      </c>
      <c r="AX1328" t="s">
        <v>663</v>
      </c>
      <c r="BA1328" s="89">
        <f>VLOOKUP((A1328&amp;AX1328),Precios!B:J,9,FALSE)</f>
        <v>25564.85</v>
      </c>
      <c r="BB1328" t="s">
        <v>934</v>
      </c>
      <c r="BC1328" t="str">
        <f>VLOOKUP((A1328&amp;AX1328),Precios!B:J,6,FALSE)</f>
        <v>70BOG12</v>
      </c>
    </row>
    <row r="1329" spans="1:55">
      <c r="A1329" s="53" t="s">
        <v>213</v>
      </c>
      <c r="B1329" s="53" t="s">
        <v>1021</v>
      </c>
      <c r="C1329" t="s">
        <v>956</v>
      </c>
      <c r="D1329" t="s">
        <v>926</v>
      </c>
      <c r="AA1329" t="s">
        <v>927</v>
      </c>
      <c r="AB1329" t="s">
        <v>928</v>
      </c>
      <c r="AC1329" t="s">
        <v>929</v>
      </c>
      <c r="AD1329" t="s">
        <v>930</v>
      </c>
      <c r="AS1329" t="s">
        <v>978</v>
      </c>
      <c r="AU1329" t="s">
        <v>1022</v>
      </c>
      <c r="AV1329" t="s">
        <v>669</v>
      </c>
      <c r="AX1329" t="s">
        <v>670</v>
      </c>
      <c r="BA1329" s="89">
        <f>VLOOKUP((A1329&amp;AX1329),Precios!B:J,9,FALSE)</f>
        <v>27640.03</v>
      </c>
      <c r="BB1329" t="s">
        <v>934</v>
      </c>
      <c r="BC1329" t="str">
        <f>VLOOKUP((A1329&amp;AX1329),Precios!B:J,6,FALSE)</f>
        <v>70BOG13</v>
      </c>
    </row>
    <row r="1330" spans="1:55">
      <c r="A1330" s="53" t="s">
        <v>213</v>
      </c>
      <c r="B1330" s="53" t="s">
        <v>1021</v>
      </c>
      <c r="C1330" t="s">
        <v>956</v>
      </c>
      <c r="D1330" t="s">
        <v>926</v>
      </c>
      <c r="AA1330" t="s">
        <v>927</v>
      </c>
      <c r="AB1330" t="s">
        <v>928</v>
      </c>
      <c r="AC1330" t="s">
        <v>929</v>
      </c>
      <c r="AD1330" t="s">
        <v>930</v>
      </c>
      <c r="AS1330" t="s">
        <v>978</v>
      </c>
      <c r="AU1330" t="s">
        <v>1022</v>
      </c>
      <c r="AV1330" t="s">
        <v>693</v>
      </c>
      <c r="AX1330" t="s">
        <v>694</v>
      </c>
      <c r="BA1330" s="89">
        <f>VLOOKUP((A1330&amp;AX1330),Precios!B:J,9,FALSE)</f>
        <v>29780.53</v>
      </c>
      <c r="BB1330" t="s">
        <v>934</v>
      </c>
      <c r="BC1330" t="str">
        <f>VLOOKUP((A1330&amp;AX1330),Precios!B:J,6,FALSE)</f>
        <v>70BOG14</v>
      </c>
    </row>
    <row r="1331" spans="1:55">
      <c r="A1331" s="53" t="s">
        <v>213</v>
      </c>
      <c r="B1331" s="53" t="s">
        <v>1021</v>
      </c>
      <c r="C1331" t="s">
        <v>956</v>
      </c>
      <c r="D1331" t="s">
        <v>926</v>
      </c>
      <c r="AA1331" t="s">
        <v>927</v>
      </c>
      <c r="AB1331" t="s">
        <v>928</v>
      </c>
      <c r="AC1331" t="s">
        <v>929</v>
      </c>
      <c r="AD1331" t="s">
        <v>930</v>
      </c>
      <c r="AS1331" t="s">
        <v>978</v>
      </c>
      <c r="AU1331" t="s">
        <v>1022</v>
      </c>
      <c r="AV1331" t="s">
        <v>687</v>
      </c>
      <c r="AX1331" t="s">
        <v>688</v>
      </c>
      <c r="BA1331" s="89">
        <f>VLOOKUP((A1331&amp;AX1331),Precios!B:J,9,FALSE)</f>
        <v>20976.48</v>
      </c>
      <c r="BB1331" t="s">
        <v>934</v>
      </c>
      <c r="BC1331" t="str">
        <f>VLOOKUP((A1331&amp;AX1331),Precios!B:J,6,FALSE)</f>
        <v>70BOG16</v>
      </c>
    </row>
    <row r="1332" spans="1:55">
      <c r="A1332" s="53" t="s">
        <v>213</v>
      </c>
      <c r="B1332" s="53" t="s">
        <v>1021</v>
      </c>
      <c r="C1332" t="s">
        <v>956</v>
      </c>
      <c r="D1332" t="s">
        <v>926</v>
      </c>
      <c r="AA1332" t="s">
        <v>927</v>
      </c>
      <c r="AB1332" t="s">
        <v>928</v>
      </c>
      <c r="AC1332" t="s">
        <v>929</v>
      </c>
      <c r="AD1332" t="s">
        <v>930</v>
      </c>
      <c r="AS1332" t="s">
        <v>978</v>
      </c>
      <c r="AU1332" t="s">
        <v>1022</v>
      </c>
      <c r="AV1332" t="s">
        <v>667</v>
      </c>
      <c r="AX1332" t="s">
        <v>668</v>
      </c>
      <c r="BA1332" s="89">
        <f>VLOOKUP((A1332&amp;AX1332),Precios!B:J,9,FALSE)</f>
        <v>27996.67</v>
      </c>
      <c r="BB1332" t="s">
        <v>934</v>
      </c>
      <c r="BC1332" t="str">
        <f>VLOOKUP((A1332&amp;AX1332),Precios!B:J,6,FALSE)</f>
        <v>70BOG17</v>
      </c>
    </row>
    <row r="1333" spans="1:55">
      <c r="A1333" s="53" t="s">
        <v>213</v>
      </c>
      <c r="B1333" s="53" t="s">
        <v>1021</v>
      </c>
      <c r="C1333" t="s">
        <v>956</v>
      </c>
      <c r="D1333" t="s">
        <v>926</v>
      </c>
      <c r="AA1333" t="s">
        <v>927</v>
      </c>
      <c r="AB1333" t="s">
        <v>928</v>
      </c>
      <c r="AC1333" t="s">
        <v>929</v>
      </c>
      <c r="AD1333" t="s">
        <v>930</v>
      </c>
      <c r="AS1333" t="s">
        <v>978</v>
      </c>
      <c r="AU1333" t="s">
        <v>1022</v>
      </c>
      <c r="AV1333" t="s">
        <v>677</v>
      </c>
      <c r="AX1333" t="s">
        <v>678</v>
      </c>
      <c r="BA1333" s="89">
        <f>VLOOKUP((A1333&amp;AX1333),Precios!B:J,9,FALSE)</f>
        <v>30597.33</v>
      </c>
      <c r="BB1333" t="s">
        <v>934</v>
      </c>
      <c r="BC1333" t="str">
        <f>VLOOKUP((A1333&amp;AX1333),Precios!B:J,6,FALSE)</f>
        <v>70BOG18</v>
      </c>
    </row>
    <row r="1334" spans="1:55">
      <c r="A1334" s="53" t="s">
        <v>213</v>
      </c>
      <c r="B1334" s="53" t="s">
        <v>1021</v>
      </c>
      <c r="C1334" t="s">
        <v>956</v>
      </c>
      <c r="D1334" t="s">
        <v>926</v>
      </c>
      <c r="AA1334" t="s">
        <v>927</v>
      </c>
      <c r="AB1334" t="s">
        <v>928</v>
      </c>
      <c r="AC1334" t="s">
        <v>929</v>
      </c>
      <c r="AD1334" t="s">
        <v>930</v>
      </c>
      <c r="AS1334" t="s">
        <v>978</v>
      </c>
      <c r="AU1334" t="s">
        <v>1022</v>
      </c>
      <c r="AV1334" t="s">
        <v>695</v>
      </c>
      <c r="AX1334" t="s">
        <v>696</v>
      </c>
      <c r="BA1334" s="89">
        <f>VLOOKUP((A1334&amp;AX1334),Precios!B:J,9,FALSE)</f>
        <v>22234.639999999999</v>
      </c>
      <c r="BB1334" t="s">
        <v>934</v>
      </c>
      <c r="BC1334" t="str">
        <f>VLOOKUP((A1334&amp;AX1334),Precios!B:J,6,FALSE)</f>
        <v>70BOG19</v>
      </c>
    </row>
    <row r="1335" spans="1:55">
      <c r="A1335" s="53" t="s">
        <v>213</v>
      </c>
      <c r="B1335" s="53" t="s">
        <v>1021</v>
      </c>
      <c r="C1335" t="s">
        <v>956</v>
      </c>
      <c r="D1335" t="s">
        <v>926</v>
      </c>
      <c r="AA1335" t="s">
        <v>927</v>
      </c>
      <c r="AB1335" t="s">
        <v>928</v>
      </c>
      <c r="AC1335" t="s">
        <v>929</v>
      </c>
      <c r="AD1335" t="s">
        <v>930</v>
      </c>
      <c r="AS1335" t="s">
        <v>978</v>
      </c>
      <c r="AU1335" t="s">
        <v>1022</v>
      </c>
      <c r="AV1335" t="s">
        <v>697</v>
      </c>
      <c r="AX1335" t="s">
        <v>698</v>
      </c>
      <c r="BA1335" s="89">
        <f>VLOOKUP((A1335&amp;AX1335),Precios!B:J,9,FALSE)</f>
        <v>25616.89</v>
      </c>
      <c r="BB1335" t="s">
        <v>934</v>
      </c>
      <c r="BC1335" t="str">
        <f>VLOOKUP((A1335&amp;AX1335),Precios!B:J,6,FALSE)</f>
        <v>70BOG20</v>
      </c>
    </row>
    <row r="1336" spans="1:55">
      <c r="A1336" s="53" t="s">
        <v>213</v>
      </c>
      <c r="B1336" s="53" t="s">
        <v>1021</v>
      </c>
      <c r="C1336" t="s">
        <v>956</v>
      </c>
      <c r="D1336" t="s">
        <v>926</v>
      </c>
      <c r="AA1336" t="s">
        <v>927</v>
      </c>
      <c r="AB1336" t="s">
        <v>928</v>
      </c>
      <c r="AC1336" t="s">
        <v>929</v>
      </c>
      <c r="AD1336" t="s">
        <v>930</v>
      </c>
      <c r="AS1336" t="s">
        <v>978</v>
      </c>
      <c r="AU1336" t="s">
        <v>1022</v>
      </c>
      <c r="AV1336" t="s">
        <v>679</v>
      </c>
      <c r="AX1336" t="s">
        <v>682</v>
      </c>
      <c r="BA1336" s="89">
        <f>VLOOKUP((A1336&amp;AX1336),Precios!B:J,9,FALSE)</f>
        <v>23542.94</v>
      </c>
      <c r="BB1336" t="s">
        <v>934</v>
      </c>
      <c r="BC1336" t="str">
        <f>VLOOKUP((A1336&amp;AX1336),Precios!B:J,6,FALSE)</f>
        <v>70MED31</v>
      </c>
    </row>
    <row r="1337" spans="1:55">
      <c r="A1337" s="53" t="s">
        <v>213</v>
      </c>
      <c r="B1337" s="53" t="s">
        <v>1021</v>
      </c>
      <c r="C1337" t="s">
        <v>956</v>
      </c>
      <c r="D1337" t="s">
        <v>926</v>
      </c>
      <c r="AA1337" t="s">
        <v>927</v>
      </c>
      <c r="AB1337" t="s">
        <v>928</v>
      </c>
      <c r="AC1337" t="s">
        <v>929</v>
      </c>
      <c r="AD1337" t="s">
        <v>930</v>
      </c>
      <c r="AS1337" t="s">
        <v>978</v>
      </c>
      <c r="AU1337" t="s">
        <v>1022</v>
      </c>
      <c r="AV1337" t="s">
        <v>674</v>
      </c>
      <c r="AX1337" t="s">
        <v>676</v>
      </c>
      <c r="BA1337" s="89">
        <f>VLOOKUP((A1337&amp;AX1337),Precios!B:J,9,FALSE)</f>
        <v>26227.03</v>
      </c>
      <c r="BB1337" t="s">
        <v>934</v>
      </c>
      <c r="BC1337" t="str">
        <f>VLOOKUP((A1337&amp;AX1337),Precios!B:J,6,FALSE)</f>
        <v>70MED22</v>
      </c>
    </row>
    <row r="1338" spans="1:55">
      <c r="A1338" s="53" t="s">
        <v>213</v>
      </c>
      <c r="B1338" s="53" t="s">
        <v>1021</v>
      </c>
      <c r="C1338" t="s">
        <v>956</v>
      </c>
      <c r="D1338" t="s">
        <v>926</v>
      </c>
      <c r="AA1338" t="s">
        <v>927</v>
      </c>
      <c r="AB1338" t="s">
        <v>928</v>
      </c>
      <c r="AC1338" t="s">
        <v>929</v>
      </c>
      <c r="AD1338" t="s">
        <v>930</v>
      </c>
      <c r="AS1338" t="s">
        <v>978</v>
      </c>
      <c r="AU1338" t="s">
        <v>1022</v>
      </c>
      <c r="AV1338" t="s">
        <v>671</v>
      </c>
      <c r="AX1338" t="s">
        <v>673</v>
      </c>
      <c r="BA1338" s="89">
        <f>VLOOKUP((A1338&amp;AX1338),Precios!B:J,9,FALSE)</f>
        <v>29202.03</v>
      </c>
      <c r="BB1338" t="s">
        <v>934</v>
      </c>
      <c r="BC1338" t="str">
        <f>VLOOKUP((A1338&amp;AX1338),Precios!B:J,6,FALSE)</f>
        <v>70MED23</v>
      </c>
    </row>
    <row r="1339" spans="1:55">
      <c r="A1339" s="53" t="s">
        <v>213</v>
      </c>
      <c r="B1339" s="53" t="s">
        <v>1021</v>
      </c>
      <c r="C1339" t="s">
        <v>956</v>
      </c>
      <c r="D1339" t="s">
        <v>926</v>
      </c>
      <c r="AA1339" t="s">
        <v>927</v>
      </c>
      <c r="AB1339" t="s">
        <v>928</v>
      </c>
      <c r="AC1339" t="s">
        <v>929</v>
      </c>
      <c r="AD1339" t="s">
        <v>930</v>
      </c>
      <c r="AS1339" t="s">
        <v>978</v>
      </c>
      <c r="AU1339" t="s">
        <v>1022</v>
      </c>
      <c r="AV1339" t="s">
        <v>689</v>
      </c>
      <c r="AX1339" t="s">
        <v>690</v>
      </c>
      <c r="BA1339" s="89">
        <f>VLOOKUP((A1339&amp;AX1339),Precios!B:J,9,FALSE)</f>
        <v>23542.720000000001</v>
      </c>
      <c r="BB1339" t="s">
        <v>934</v>
      </c>
      <c r="BC1339" t="str">
        <f>VLOOKUP((A1339&amp;AX1339),Precios!B:J,6,FALSE)</f>
        <v>70MED25</v>
      </c>
    </row>
    <row r="1340" spans="1:55">
      <c r="A1340" s="53" t="s">
        <v>213</v>
      </c>
      <c r="B1340" s="53" t="s">
        <v>1021</v>
      </c>
      <c r="C1340" t="s">
        <v>956</v>
      </c>
      <c r="D1340" t="s">
        <v>926</v>
      </c>
      <c r="AA1340" t="s">
        <v>927</v>
      </c>
      <c r="AB1340" t="s">
        <v>928</v>
      </c>
      <c r="AC1340" t="s">
        <v>929</v>
      </c>
      <c r="AD1340" t="s">
        <v>930</v>
      </c>
      <c r="AS1340" t="s">
        <v>978</v>
      </c>
      <c r="AU1340" t="s">
        <v>1022</v>
      </c>
      <c r="AV1340" t="s">
        <v>679</v>
      </c>
      <c r="AX1340" t="s">
        <v>681</v>
      </c>
      <c r="BA1340" s="89">
        <f>VLOOKUP((A1340&amp;AX1340),Precios!B:J,9,FALSE)</f>
        <v>23542.94</v>
      </c>
      <c r="BB1340" t="s">
        <v>934</v>
      </c>
      <c r="BC1340" t="str">
        <f>VLOOKUP((A1340&amp;AX1340),Precios!B:J,6,FALSE)</f>
        <v>70CLO26</v>
      </c>
    </row>
    <row r="1341" spans="1:55">
      <c r="A1341" s="53" t="s">
        <v>213</v>
      </c>
      <c r="B1341" s="53" t="s">
        <v>1021</v>
      </c>
      <c r="C1341" t="s">
        <v>956</v>
      </c>
      <c r="D1341" t="s">
        <v>926</v>
      </c>
      <c r="AA1341" t="s">
        <v>927</v>
      </c>
      <c r="AB1341" t="s">
        <v>928</v>
      </c>
      <c r="AC1341" t="s">
        <v>929</v>
      </c>
      <c r="AD1341" t="s">
        <v>930</v>
      </c>
      <c r="AS1341" t="s">
        <v>978</v>
      </c>
      <c r="AU1341" t="s">
        <v>1022</v>
      </c>
      <c r="AV1341" t="s">
        <v>691</v>
      </c>
      <c r="AX1341" t="s">
        <v>692</v>
      </c>
      <c r="BA1341" s="89">
        <f>VLOOKUP((A1341&amp;AX1341),Precios!B:J,9,FALSE)</f>
        <v>25321.62</v>
      </c>
      <c r="BB1341" t="s">
        <v>934</v>
      </c>
      <c r="BC1341" t="str">
        <f>VLOOKUP((A1341&amp;AX1341),Precios!B:J,6,FALSE)</f>
        <v>70CLO27</v>
      </c>
    </row>
    <row r="1342" spans="1:55">
      <c r="A1342" s="53" t="s">
        <v>213</v>
      </c>
      <c r="B1342" s="53" t="s">
        <v>1021</v>
      </c>
      <c r="C1342" t="s">
        <v>956</v>
      </c>
      <c r="D1342" t="s">
        <v>926</v>
      </c>
      <c r="AA1342" t="s">
        <v>927</v>
      </c>
      <c r="AB1342" t="s">
        <v>928</v>
      </c>
      <c r="AC1342" t="s">
        <v>929</v>
      </c>
      <c r="AD1342" t="s">
        <v>930</v>
      </c>
      <c r="AS1342" t="s">
        <v>978</v>
      </c>
      <c r="AU1342" t="s">
        <v>1022</v>
      </c>
      <c r="AV1342" t="s">
        <v>683</v>
      </c>
      <c r="AX1342" t="s">
        <v>684</v>
      </c>
      <c r="BA1342" s="89">
        <f>VLOOKUP((A1342&amp;AX1342),Precios!B:J,9,FALSE)</f>
        <v>26814.47</v>
      </c>
      <c r="BB1342" t="s">
        <v>934</v>
      </c>
      <c r="BC1342" t="str">
        <f>VLOOKUP((A1342&amp;AX1342),Precios!B:J,6,FALSE)</f>
        <v>70CLO28</v>
      </c>
    </row>
    <row r="1343" spans="1:55">
      <c r="A1343" s="53" t="s">
        <v>213</v>
      </c>
      <c r="B1343" s="53" t="s">
        <v>1021</v>
      </c>
      <c r="C1343" t="s">
        <v>956</v>
      </c>
      <c r="D1343" t="s">
        <v>926</v>
      </c>
      <c r="AA1343" t="s">
        <v>927</v>
      </c>
      <c r="AB1343" t="s">
        <v>928</v>
      </c>
      <c r="AC1343" t="s">
        <v>929</v>
      </c>
      <c r="AD1343" t="s">
        <v>930</v>
      </c>
      <c r="AS1343" t="s">
        <v>978</v>
      </c>
      <c r="AU1343" t="s">
        <v>1022</v>
      </c>
      <c r="AV1343" t="s">
        <v>664</v>
      </c>
      <c r="AX1343" t="s">
        <v>666</v>
      </c>
      <c r="BA1343" s="89">
        <f>VLOOKUP((A1343&amp;AX1343),Precios!B:J,9,FALSE)</f>
        <v>30479.46</v>
      </c>
      <c r="BB1343" t="s">
        <v>934</v>
      </c>
      <c r="BC1343" t="str">
        <f>VLOOKUP((A1343&amp;AX1343),Precios!B:J,6,FALSE)</f>
        <v>70CLO30</v>
      </c>
    </row>
    <row r="1344" spans="1:55">
      <c r="A1344" s="53" t="s">
        <v>115</v>
      </c>
      <c r="B1344" s="53" t="s">
        <v>1023</v>
      </c>
      <c r="C1344" t="s">
        <v>925</v>
      </c>
      <c r="D1344" t="s">
        <v>926</v>
      </c>
      <c r="AA1344" t="s">
        <v>927</v>
      </c>
      <c r="AB1344" t="s">
        <v>928</v>
      </c>
      <c r="AC1344" t="s">
        <v>929</v>
      </c>
      <c r="AD1344" t="s">
        <v>930</v>
      </c>
      <c r="AS1344" t="s">
        <v>978</v>
      </c>
      <c r="AU1344" t="s">
        <v>1024</v>
      </c>
      <c r="AV1344" t="s">
        <v>933</v>
      </c>
      <c r="AX1344" t="s">
        <v>699</v>
      </c>
      <c r="BA1344" s="89">
        <f>VLOOKUP((A1344&amp;AX1344),Precios!B:J,9,FALSE)</f>
        <v>3351.68</v>
      </c>
      <c r="BB1344" t="s">
        <v>934</v>
      </c>
      <c r="BC1344" t="str">
        <f>VLOOKUP((A1344&amp;AX1344),Precios!B:J,6,FALSE)</f>
        <v>71BOG6</v>
      </c>
    </row>
    <row r="1345" spans="1:55">
      <c r="A1345" s="53" t="s">
        <v>115</v>
      </c>
      <c r="B1345" s="53" t="s">
        <v>1023</v>
      </c>
      <c r="C1345" t="s">
        <v>925</v>
      </c>
      <c r="D1345" t="s">
        <v>926</v>
      </c>
      <c r="AA1345" t="s">
        <v>927</v>
      </c>
      <c r="AB1345" t="s">
        <v>928</v>
      </c>
      <c r="AC1345" t="s">
        <v>929</v>
      </c>
      <c r="AD1345" t="s">
        <v>930</v>
      </c>
      <c r="AS1345" t="s">
        <v>978</v>
      </c>
      <c r="AU1345" t="s">
        <v>1024</v>
      </c>
      <c r="AV1345" t="s">
        <v>700</v>
      </c>
      <c r="AX1345" t="s">
        <v>701</v>
      </c>
      <c r="BA1345" s="89">
        <f>VLOOKUP((A1345&amp;AX1345),Precios!B:J,9,FALSE)</f>
        <v>3046.78</v>
      </c>
      <c r="BB1345" t="s">
        <v>934</v>
      </c>
      <c r="BC1345" t="str">
        <f>VLOOKUP((A1345&amp;AX1345),Precios!B:J,6,FALSE)</f>
        <v>71BOG7</v>
      </c>
    </row>
    <row r="1346" spans="1:55">
      <c r="A1346" s="53" t="s">
        <v>115</v>
      </c>
      <c r="B1346" s="53" t="s">
        <v>1023</v>
      </c>
      <c r="C1346" t="s">
        <v>925</v>
      </c>
      <c r="D1346" t="s">
        <v>926</v>
      </c>
      <c r="AA1346" t="s">
        <v>927</v>
      </c>
      <c r="AB1346" t="s">
        <v>928</v>
      </c>
      <c r="AC1346" t="s">
        <v>929</v>
      </c>
      <c r="AD1346" t="s">
        <v>930</v>
      </c>
      <c r="AS1346" t="s">
        <v>978</v>
      </c>
      <c r="AU1346" t="s">
        <v>1024</v>
      </c>
      <c r="AV1346" t="s">
        <v>679</v>
      </c>
      <c r="AX1346" t="s">
        <v>680</v>
      </c>
      <c r="BA1346" s="89">
        <f>VLOOKUP((A1346&amp;AX1346),Precios!B:J,9,FALSE)</f>
        <v>1581.21</v>
      </c>
      <c r="BB1346" t="s">
        <v>934</v>
      </c>
      <c r="BC1346" t="str">
        <f>VLOOKUP((A1346&amp;AX1346),Precios!B:J,6,FALSE)</f>
        <v>71BOG8</v>
      </c>
    </row>
    <row r="1347" spans="1:55">
      <c r="A1347" s="53" t="s">
        <v>115</v>
      </c>
      <c r="B1347" s="53" t="s">
        <v>1023</v>
      </c>
      <c r="C1347" t="s">
        <v>925</v>
      </c>
      <c r="D1347" t="s">
        <v>926</v>
      </c>
      <c r="AA1347" t="s">
        <v>927</v>
      </c>
      <c r="AB1347" t="s">
        <v>928</v>
      </c>
      <c r="AC1347" t="s">
        <v>929</v>
      </c>
      <c r="AD1347" t="s">
        <v>930</v>
      </c>
      <c r="AS1347" t="s">
        <v>978</v>
      </c>
      <c r="AU1347" t="s">
        <v>1024</v>
      </c>
      <c r="AV1347" t="s">
        <v>660</v>
      </c>
      <c r="AX1347" t="s">
        <v>661</v>
      </c>
      <c r="BA1347" s="89">
        <f>VLOOKUP((A1347&amp;AX1347),Precios!B:J,9,FALSE)</f>
        <v>2560.9899999999998</v>
      </c>
      <c r="BB1347" t="s">
        <v>934</v>
      </c>
      <c r="BC1347" t="str">
        <f>VLOOKUP((A1347&amp;AX1347),Precios!B:J,6,FALSE)</f>
        <v>71BOG9</v>
      </c>
    </row>
    <row r="1348" spans="1:55">
      <c r="A1348" s="53" t="s">
        <v>115</v>
      </c>
      <c r="B1348" s="53" t="s">
        <v>1023</v>
      </c>
      <c r="C1348" t="s">
        <v>925</v>
      </c>
      <c r="D1348" t="s">
        <v>926</v>
      </c>
      <c r="AA1348" t="s">
        <v>927</v>
      </c>
      <c r="AB1348" t="s">
        <v>928</v>
      </c>
      <c r="AC1348" t="s">
        <v>929</v>
      </c>
      <c r="AD1348" t="s">
        <v>930</v>
      </c>
      <c r="AS1348" t="s">
        <v>978</v>
      </c>
      <c r="AU1348" t="s">
        <v>1024</v>
      </c>
      <c r="AV1348" t="s">
        <v>674</v>
      </c>
      <c r="AX1348" t="s">
        <v>675</v>
      </c>
      <c r="BA1348" s="89">
        <f>VLOOKUP((A1348&amp;AX1348),Precios!B:J,9,FALSE)</f>
        <v>31781.37</v>
      </c>
      <c r="BB1348" t="s">
        <v>934</v>
      </c>
      <c r="BC1348" t="str">
        <f>VLOOKUP((A1348&amp;AX1348),Precios!B:J,6,FALSE)</f>
        <v>71BOG10</v>
      </c>
    </row>
    <row r="1349" spans="1:55">
      <c r="A1349" s="53" t="s">
        <v>115</v>
      </c>
      <c r="B1349" s="53" t="s">
        <v>1023</v>
      </c>
      <c r="C1349" t="s">
        <v>925</v>
      </c>
      <c r="D1349" t="s">
        <v>926</v>
      </c>
      <c r="AA1349" t="s">
        <v>927</v>
      </c>
      <c r="AB1349" t="s">
        <v>928</v>
      </c>
      <c r="AC1349" t="s">
        <v>929</v>
      </c>
      <c r="AD1349" t="s">
        <v>930</v>
      </c>
      <c r="AS1349" t="s">
        <v>978</v>
      </c>
      <c r="AU1349" t="s">
        <v>1024</v>
      </c>
      <c r="AV1349" t="s">
        <v>685</v>
      </c>
      <c r="AX1349" t="s">
        <v>686</v>
      </c>
      <c r="BA1349" s="89">
        <f>VLOOKUP((A1349&amp;AX1349),Precios!B:J,9,FALSE)</f>
        <v>3421.54</v>
      </c>
      <c r="BB1349" t="s">
        <v>934</v>
      </c>
      <c r="BC1349" t="str">
        <f>VLOOKUP((A1349&amp;AX1349),Precios!B:J,6,FALSE)</f>
        <v>71BOG11</v>
      </c>
    </row>
    <row r="1350" spans="1:55">
      <c r="A1350" s="53" t="s">
        <v>115</v>
      </c>
      <c r="B1350" s="53" t="s">
        <v>1023</v>
      </c>
      <c r="C1350" t="s">
        <v>925</v>
      </c>
      <c r="D1350" t="s">
        <v>926</v>
      </c>
      <c r="AA1350" t="s">
        <v>927</v>
      </c>
      <c r="AB1350" t="s">
        <v>928</v>
      </c>
      <c r="AC1350" t="s">
        <v>929</v>
      </c>
      <c r="AD1350" t="s">
        <v>930</v>
      </c>
      <c r="AS1350" t="s">
        <v>978</v>
      </c>
      <c r="AU1350" t="s">
        <v>1024</v>
      </c>
      <c r="AV1350" t="s">
        <v>662</v>
      </c>
      <c r="AX1350" t="s">
        <v>663</v>
      </c>
      <c r="BA1350" s="89">
        <f>VLOOKUP((A1350&amp;AX1350),Precios!B:J,9,FALSE)</f>
        <v>3109.32</v>
      </c>
      <c r="BB1350" t="s">
        <v>934</v>
      </c>
      <c r="BC1350" t="str">
        <f>VLOOKUP((A1350&amp;AX1350),Precios!B:J,6,FALSE)</f>
        <v>71BOG12</v>
      </c>
    </row>
    <row r="1351" spans="1:55">
      <c r="A1351" s="53" t="s">
        <v>115</v>
      </c>
      <c r="B1351" s="53" t="s">
        <v>1023</v>
      </c>
      <c r="C1351" t="s">
        <v>925</v>
      </c>
      <c r="D1351" t="s">
        <v>926</v>
      </c>
      <c r="AA1351" t="s">
        <v>927</v>
      </c>
      <c r="AB1351" t="s">
        <v>928</v>
      </c>
      <c r="AC1351" t="s">
        <v>929</v>
      </c>
      <c r="AD1351" t="s">
        <v>930</v>
      </c>
      <c r="AS1351" t="s">
        <v>978</v>
      </c>
      <c r="AU1351" t="s">
        <v>1024</v>
      </c>
      <c r="AV1351" t="s">
        <v>669</v>
      </c>
      <c r="AX1351" t="s">
        <v>670</v>
      </c>
      <c r="BA1351" s="89">
        <f>VLOOKUP((A1351&amp;AX1351),Precios!B:J,9,FALSE)</f>
        <v>2619.94</v>
      </c>
      <c r="BB1351" t="s">
        <v>934</v>
      </c>
      <c r="BC1351" t="str">
        <f>VLOOKUP((A1351&amp;AX1351),Precios!B:J,6,FALSE)</f>
        <v>71BOG13</v>
      </c>
    </row>
    <row r="1352" spans="1:55">
      <c r="A1352" s="53" t="s">
        <v>115</v>
      </c>
      <c r="B1352" s="53" t="s">
        <v>1023</v>
      </c>
      <c r="C1352" t="s">
        <v>925</v>
      </c>
      <c r="D1352" t="s">
        <v>926</v>
      </c>
      <c r="AA1352" t="s">
        <v>927</v>
      </c>
      <c r="AB1352" t="s">
        <v>928</v>
      </c>
      <c r="AC1352" t="s">
        <v>929</v>
      </c>
      <c r="AD1352" t="s">
        <v>930</v>
      </c>
      <c r="AS1352" t="s">
        <v>978</v>
      </c>
      <c r="AU1352" t="s">
        <v>1024</v>
      </c>
      <c r="AV1352" t="s">
        <v>693</v>
      </c>
      <c r="AX1352" t="s">
        <v>694</v>
      </c>
      <c r="BA1352" s="89">
        <f>VLOOKUP((A1352&amp;AX1352),Precios!B:J,9,FALSE)</f>
        <v>9361.1999999999989</v>
      </c>
      <c r="BB1352" t="s">
        <v>934</v>
      </c>
      <c r="BC1352" t="str">
        <f>VLOOKUP((A1352&amp;AX1352),Precios!B:J,6,FALSE)</f>
        <v>71BOG14</v>
      </c>
    </row>
    <row r="1353" spans="1:55">
      <c r="A1353" s="53" t="s">
        <v>115</v>
      </c>
      <c r="B1353" s="53" t="s">
        <v>1023</v>
      </c>
      <c r="C1353" t="s">
        <v>925</v>
      </c>
      <c r="D1353" t="s">
        <v>926</v>
      </c>
      <c r="AA1353" t="s">
        <v>927</v>
      </c>
      <c r="AB1353" t="s">
        <v>928</v>
      </c>
      <c r="AC1353" t="s">
        <v>929</v>
      </c>
      <c r="AD1353" t="s">
        <v>930</v>
      </c>
      <c r="AS1353" t="s">
        <v>978</v>
      </c>
      <c r="AU1353" t="s">
        <v>1024</v>
      </c>
      <c r="AV1353" t="s">
        <v>687</v>
      </c>
      <c r="AX1353" t="s">
        <v>688</v>
      </c>
      <c r="BA1353" s="89">
        <f>VLOOKUP((A1353&amp;AX1353),Precios!B:J,9,FALSE)</f>
        <v>1538.28</v>
      </c>
      <c r="BB1353" t="s">
        <v>934</v>
      </c>
      <c r="BC1353" t="str">
        <f>VLOOKUP((A1353&amp;AX1353),Precios!B:J,6,FALSE)</f>
        <v>71BOG16</v>
      </c>
    </row>
    <row r="1354" spans="1:55">
      <c r="A1354" s="53" t="s">
        <v>115</v>
      </c>
      <c r="B1354" s="53" t="s">
        <v>1023</v>
      </c>
      <c r="C1354" t="s">
        <v>925</v>
      </c>
      <c r="D1354" t="s">
        <v>926</v>
      </c>
      <c r="AA1354" t="s">
        <v>927</v>
      </c>
      <c r="AB1354" t="s">
        <v>928</v>
      </c>
      <c r="AC1354" t="s">
        <v>929</v>
      </c>
      <c r="AD1354" t="s">
        <v>930</v>
      </c>
      <c r="AS1354" t="s">
        <v>978</v>
      </c>
      <c r="AU1354" t="s">
        <v>1024</v>
      </c>
      <c r="AV1354" t="s">
        <v>667</v>
      </c>
      <c r="AX1354" t="s">
        <v>668</v>
      </c>
      <c r="BA1354" s="89">
        <f>VLOOKUP((A1354&amp;AX1354),Precios!B:J,9,FALSE)</f>
        <v>2679.25</v>
      </c>
      <c r="BB1354" t="s">
        <v>934</v>
      </c>
      <c r="BC1354" t="str">
        <f>VLOOKUP((A1354&amp;AX1354),Precios!B:J,6,FALSE)</f>
        <v>71BOG17</v>
      </c>
    </row>
    <row r="1355" spans="1:55">
      <c r="A1355" s="53" t="s">
        <v>115</v>
      </c>
      <c r="B1355" s="53" t="s">
        <v>1023</v>
      </c>
      <c r="C1355" t="s">
        <v>925</v>
      </c>
      <c r="D1355" t="s">
        <v>926</v>
      </c>
      <c r="AA1355" t="s">
        <v>927</v>
      </c>
      <c r="AB1355" t="s">
        <v>928</v>
      </c>
      <c r="AC1355" t="s">
        <v>929</v>
      </c>
      <c r="AD1355" t="s">
        <v>930</v>
      </c>
      <c r="AS1355" t="s">
        <v>978</v>
      </c>
      <c r="AU1355" t="s">
        <v>1024</v>
      </c>
      <c r="AV1355" t="s">
        <v>677</v>
      </c>
      <c r="AX1355" t="s">
        <v>678</v>
      </c>
      <c r="BA1355" s="89">
        <f>VLOOKUP((A1355&amp;AX1355),Precios!B:J,9,FALSE)</f>
        <v>3973.74</v>
      </c>
      <c r="BB1355" t="s">
        <v>934</v>
      </c>
      <c r="BC1355" t="str">
        <f>VLOOKUP((A1355&amp;AX1355),Precios!B:J,6,FALSE)</f>
        <v>71BOG18</v>
      </c>
    </row>
    <row r="1356" spans="1:55">
      <c r="A1356" s="53" t="s">
        <v>115</v>
      </c>
      <c r="B1356" s="53" t="s">
        <v>1023</v>
      </c>
      <c r="C1356" t="s">
        <v>925</v>
      </c>
      <c r="D1356" t="s">
        <v>926</v>
      </c>
      <c r="AA1356" t="s">
        <v>927</v>
      </c>
      <c r="AB1356" t="s">
        <v>928</v>
      </c>
      <c r="AC1356" t="s">
        <v>929</v>
      </c>
      <c r="AD1356" t="s">
        <v>930</v>
      </c>
      <c r="AS1356" t="s">
        <v>978</v>
      </c>
      <c r="AU1356" t="s">
        <v>1024</v>
      </c>
      <c r="AV1356" t="s">
        <v>695</v>
      </c>
      <c r="AX1356" t="s">
        <v>696</v>
      </c>
      <c r="BA1356" s="89">
        <f>VLOOKUP((A1356&amp;AX1356),Precios!B:J,9,FALSE)</f>
        <v>1581</v>
      </c>
      <c r="BB1356" t="s">
        <v>934</v>
      </c>
      <c r="BC1356" t="str">
        <f>VLOOKUP((A1356&amp;AX1356),Precios!B:J,6,FALSE)</f>
        <v>71BOG19</v>
      </c>
    </row>
    <row r="1357" spans="1:55">
      <c r="A1357" s="53" t="s">
        <v>115</v>
      </c>
      <c r="B1357" s="53" t="s">
        <v>1023</v>
      </c>
      <c r="C1357" t="s">
        <v>925</v>
      </c>
      <c r="D1357" t="s">
        <v>926</v>
      </c>
      <c r="AA1357" t="s">
        <v>927</v>
      </c>
      <c r="AB1357" t="s">
        <v>928</v>
      </c>
      <c r="AC1357" t="s">
        <v>929</v>
      </c>
      <c r="AD1357" t="s">
        <v>930</v>
      </c>
      <c r="AS1357" t="s">
        <v>978</v>
      </c>
      <c r="AU1357" t="s">
        <v>1024</v>
      </c>
      <c r="AV1357" t="s">
        <v>697</v>
      </c>
      <c r="AX1357" t="s">
        <v>698</v>
      </c>
      <c r="BA1357" s="89">
        <f>VLOOKUP((A1357&amp;AX1357),Precios!B:J,9,FALSE)</f>
        <v>2791.81</v>
      </c>
      <c r="BB1357" t="s">
        <v>934</v>
      </c>
      <c r="BC1357" t="str">
        <f>VLOOKUP((A1357&amp;AX1357),Precios!B:J,6,FALSE)</f>
        <v>71BOG20</v>
      </c>
    </row>
    <row r="1358" spans="1:55">
      <c r="A1358" s="53" t="s">
        <v>115</v>
      </c>
      <c r="B1358" s="53" t="s">
        <v>1023</v>
      </c>
      <c r="C1358" t="s">
        <v>925</v>
      </c>
      <c r="D1358" t="s">
        <v>926</v>
      </c>
      <c r="AA1358" t="s">
        <v>927</v>
      </c>
      <c r="AB1358" t="s">
        <v>928</v>
      </c>
      <c r="AC1358" t="s">
        <v>929</v>
      </c>
      <c r="AD1358" t="s">
        <v>930</v>
      </c>
      <c r="AS1358" t="s">
        <v>978</v>
      </c>
      <c r="AU1358" t="s">
        <v>1024</v>
      </c>
      <c r="AV1358" t="s">
        <v>679</v>
      </c>
      <c r="AX1358" t="s">
        <v>682</v>
      </c>
      <c r="BA1358" s="89">
        <f>VLOOKUP((A1358&amp;AX1358),Precios!B:J,9,FALSE)</f>
        <v>1673.6</v>
      </c>
      <c r="BB1358" t="s">
        <v>934</v>
      </c>
      <c r="BC1358" t="str">
        <f>VLOOKUP((A1358&amp;AX1358),Precios!B:J,6,FALSE)</f>
        <v>71MED31</v>
      </c>
    </row>
    <row r="1359" spans="1:55">
      <c r="A1359" s="53" t="s">
        <v>115</v>
      </c>
      <c r="B1359" s="53" t="s">
        <v>1023</v>
      </c>
      <c r="C1359" t="s">
        <v>925</v>
      </c>
      <c r="D1359" t="s">
        <v>926</v>
      </c>
      <c r="AA1359" t="s">
        <v>927</v>
      </c>
      <c r="AB1359" t="s">
        <v>928</v>
      </c>
      <c r="AC1359" t="s">
        <v>929</v>
      </c>
      <c r="AD1359" t="s">
        <v>930</v>
      </c>
      <c r="AS1359" t="s">
        <v>978</v>
      </c>
      <c r="AU1359" t="s">
        <v>1024</v>
      </c>
      <c r="AV1359" t="s">
        <v>674</v>
      </c>
      <c r="AX1359" t="s">
        <v>676</v>
      </c>
      <c r="BA1359" s="89">
        <f>VLOOKUP((A1359&amp;AX1359),Precios!B:J,9,FALSE)</f>
        <v>32311.07</v>
      </c>
      <c r="BB1359" t="s">
        <v>934</v>
      </c>
      <c r="BC1359" t="str">
        <f>VLOOKUP((A1359&amp;AX1359),Precios!B:J,6,FALSE)</f>
        <v>71MED22</v>
      </c>
    </row>
    <row r="1360" spans="1:55">
      <c r="A1360" s="53" t="s">
        <v>115</v>
      </c>
      <c r="B1360" s="53" t="s">
        <v>1023</v>
      </c>
      <c r="C1360" t="s">
        <v>925</v>
      </c>
      <c r="D1360" t="s">
        <v>926</v>
      </c>
      <c r="AA1360" t="s">
        <v>927</v>
      </c>
      <c r="AB1360" t="s">
        <v>928</v>
      </c>
      <c r="AC1360" t="s">
        <v>929</v>
      </c>
      <c r="AD1360" t="s">
        <v>930</v>
      </c>
      <c r="AS1360" t="s">
        <v>978</v>
      </c>
      <c r="AU1360" t="s">
        <v>1024</v>
      </c>
      <c r="AV1360" t="s">
        <v>671</v>
      </c>
      <c r="AX1360" t="s">
        <v>673</v>
      </c>
      <c r="BA1360" s="89">
        <f>VLOOKUP((A1360&amp;AX1360),Precios!B:J,9,FALSE)</f>
        <v>20562.43</v>
      </c>
      <c r="BB1360" t="s">
        <v>934</v>
      </c>
      <c r="BC1360" t="str">
        <f>VLOOKUP((A1360&amp;AX1360),Precios!B:J,6,FALSE)</f>
        <v>71MED23</v>
      </c>
    </row>
    <row r="1361" spans="1:55">
      <c r="A1361" s="53" t="s">
        <v>115</v>
      </c>
      <c r="B1361" s="53" t="s">
        <v>1023</v>
      </c>
      <c r="C1361" t="s">
        <v>925</v>
      </c>
      <c r="D1361" t="s">
        <v>926</v>
      </c>
      <c r="AA1361" t="s">
        <v>927</v>
      </c>
      <c r="AB1361" t="s">
        <v>928</v>
      </c>
      <c r="AC1361" t="s">
        <v>929</v>
      </c>
      <c r="AD1361" t="s">
        <v>930</v>
      </c>
      <c r="AS1361" t="s">
        <v>978</v>
      </c>
      <c r="AU1361" t="s">
        <v>1024</v>
      </c>
      <c r="AV1361" t="s">
        <v>689</v>
      </c>
      <c r="AX1361" t="s">
        <v>690</v>
      </c>
      <c r="BA1361" s="89">
        <f>VLOOKUP((A1361&amp;AX1361),Precios!B:J,9,FALSE)</f>
        <v>59128.15</v>
      </c>
      <c r="BB1361" t="s">
        <v>934</v>
      </c>
      <c r="BC1361" t="str">
        <f>VLOOKUP((A1361&amp;AX1361),Precios!B:J,6,FALSE)</f>
        <v>71MED25</v>
      </c>
    </row>
    <row r="1362" spans="1:55">
      <c r="A1362" s="53" t="s">
        <v>115</v>
      </c>
      <c r="B1362" s="53" t="s">
        <v>1023</v>
      </c>
      <c r="C1362" t="s">
        <v>925</v>
      </c>
      <c r="D1362" t="s">
        <v>926</v>
      </c>
      <c r="AA1362" t="s">
        <v>927</v>
      </c>
      <c r="AB1362" t="s">
        <v>928</v>
      </c>
      <c r="AC1362" t="s">
        <v>929</v>
      </c>
      <c r="AD1362" t="s">
        <v>930</v>
      </c>
      <c r="AS1362" t="s">
        <v>978</v>
      </c>
      <c r="AU1362" t="s">
        <v>1024</v>
      </c>
      <c r="AV1362" t="s">
        <v>679</v>
      </c>
      <c r="AX1362" t="s">
        <v>681</v>
      </c>
      <c r="BA1362" s="89">
        <f>VLOOKUP((A1362&amp;AX1362),Precios!B:J,9,FALSE)</f>
        <v>1673.6</v>
      </c>
      <c r="BB1362" t="s">
        <v>934</v>
      </c>
      <c r="BC1362" t="str">
        <f>VLOOKUP((A1362&amp;AX1362),Precios!B:J,6,FALSE)</f>
        <v>71CLO26</v>
      </c>
    </row>
    <row r="1363" spans="1:55">
      <c r="A1363" s="53" t="s">
        <v>115</v>
      </c>
      <c r="B1363" s="53" t="s">
        <v>1023</v>
      </c>
      <c r="C1363" t="s">
        <v>925</v>
      </c>
      <c r="D1363" t="s">
        <v>926</v>
      </c>
      <c r="AA1363" t="s">
        <v>927</v>
      </c>
      <c r="AB1363" t="s">
        <v>928</v>
      </c>
      <c r="AC1363" t="s">
        <v>929</v>
      </c>
      <c r="AD1363" t="s">
        <v>930</v>
      </c>
      <c r="AS1363" t="s">
        <v>978</v>
      </c>
      <c r="AU1363" t="s">
        <v>1024</v>
      </c>
      <c r="AV1363" t="s">
        <v>691</v>
      </c>
      <c r="AX1363" t="s">
        <v>692</v>
      </c>
      <c r="BA1363" s="89">
        <f>VLOOKUP((A1363&amp;AX1363),Precios!B:J,9,FALSE)</f>
        <v>30111.01</v>
      </c>
      <c r="BB1363" t="s">
        <v>934</v>
      </c>
      <c r="BC1363" t="str">
        <f>VLOOKUP((A1363&amp;AX1363),Precios!B:J,6,FALSE)</f>
        <v>71CLO27</v>
      </c>
    </row>
    <row r="1364" spans="1:55">
      <c r="A1364" s="53" t="s">
        <v>115</v>
      </c>
      <c r="B1364" s="53" t="s">
        <v>1023</v>
      </c>
      <c r="C1364" t="s">
        <v>925</v>
      </c>
      <c r="D1364" t="s">
        <v>926</v>
      </c>
      <c r="AA1364" t="s">
        <v>927</v>
      </c>
      <c r="AB1364" t="s">
        <v>928</v>
      </c>
      <c r="AC1364" t="s">
        <v>929</v>
      </c>
      <c r="AD1364" t="s">
        <v>930</v>
      </c>
      <c r="AS1364" t="s">
        <v>978</v>
      </c>
      <c r="AU1364" t="s">
        <v>1024</v>
      </c>
      <c r="AV1364" t="s">
        <v>683</v>
      </c>
      <c r="AX1364" t="s">
        <v>684</v>
      </c>
      <c r="BA1364" s="89">
        <f>VLOOKUP((A1364&amp;AX1364),Precios!B:J,9,FALSE)</f>
        <v>1613.33</v>
      </c>
      <c r="BB1364" t="s">
        <v>934</v>
      </c>
      <c r="BC1364" t="str">
        <f>VLOOKUP((A1364&amp;AX1364),Precios!B:J,6,FALSE)</f>
        <v>71CLO28</v>
      </c>
    </row>
    <row r="1365" spans="1:55">
      <c r="A1365" s="53" t="s">
        <v>115</v>
      </c>
      <c r="B1365" s="53" t="s">
        <v>1023</v>
      </c>
      <c r="C1365" t="s">
        <v>925</v>
      </c>
      <c r="D1365" t="s">
        <v>926</v>
      </c>
      <c r="AA1365" t="s">
        <v>927</v>
      </c>
      <c r="AB1365" t="s">
        <v>928</v>
      </c>
      <c r="AC1365" t="s">
        <v>929</v>
      </c>
      <c r="AD1365" t="s">
        <v>930</v>
      </c>
      <c r="AS1365" t="s">
        <v>978</v>
      </c>
      <c r="AU1365" t="s">
        <v>1024</v>
      </c>
      <c r="AV1365" t="s">
        <v>664</v>
      </c>
      <c r="AX1365" t="s">
        <v>666</v>
      </c>
      <c r="BA1365" s="89">
        <f>VLOOKUP((A1365&amp;AX1365),Precios!B:J,9,FALSE)</f>
        <v>3958.86</v>
      </c>
      <c r="BB1365" t="s">
        <v>934</v>
      </c>
      <c r="BC1365" t="str">
        <f>VLOOKUP((A1365&amp;AX1365),Precios!B:J,6,FALSE)</f>
        <v>71CLO30</v>
      </c>
    </row>
    <row r="1366" spans="1:55">
      <c r="A1366" s="53" t="s">
        <v>1025</v>
      </c>
      <c r="B1366" s="53" t="s">
        <v>1026</v>
      </c>
      <c r="C1366" t="s">
        <v>1027</v>
      </c>
      <c r="D1366" t="s">
        <v>926</v>
      </c>
      <c r="AA1366" t="s">
        <v>927</v>
      </c>
      <c r="AB1366" t="s">
        <v>928</v>
      </c>
      <c r="AC1366" t="s">
        <v>929</v>
      </c>
      <c r="AD1366" t="s">
        <v>930</v>
      </c>
      <c r="AS1366" t="s">
        <v>978</v>
      </c>
      <c r="AU1366" t="s">
        <v>1028</v>
      </c>
      <c r="AV1366" t="s">
        <v>933</v>
      </c>
      <c r="AX1366" t="s">
        <v>699</v>
      </c>
      <c r="BA1366" s="89">
        <f>VLOOKUP((A1366&amp;AX1366),Precios!B:J,9,FALSE)</f>
        <v>3776.22</v>
      </c>
      <c r="BB1366" t="s">
        <v>934</v>
      </c>
      <c r="BC1366" t="str">
        <f>VLOOKUP((A1366&amp;AX1366),Precios!B:J,6,FALSE)</f>
        <v>75BOG6</v>
      </c>
    </row>
    <row r="1367" spans="1:55">
      <c r="A1367" s="53" t="s">
        <v>1025</v>
      </c>
      <c r="B1367" s="53" t="s">
        <v>1026</v>
      </c>
      <c r="C1367" t="s">
        <v>1027</v>
      </c>
      <c r="D1367" t="s">
        <v>926</v>
      </c>
      <c r="AA1367" t="s">
        <v>927</v>
      </c>
      <c r="AB1367" t="s">
        <v>928</v>
      </c>
      <c r="AC1367" t="s">
        <v>929</v>
      </c>
      <c r="AD1367" t="s">
        <v>930</v>
      </c>
      <c r="AS1367" t="s">
        <v>978</v>
      </c>
      <c r="AU1367" t="s">
        <v>1028</v>
      </c>
      <c r="AV1367" t="s">
        <v>700</v>
      </c>
      <c r="AX1367" t="s">
        <v>701</v>
      </c>
      <c r="BA1367" s="89">
        <f>VLOOKUP((A1367&amp;AX1367),Precios!B:J,9,FALSE)</f>
        <v>3537.4</v>
      </c>
      <c r="BB1367" t="s">
        <v>934</v>
      </c>
      <c r="BC1367" t="str">
        <f>VLOOKUP((A1367&amp;AX1367),Precios!B:J,6,FALSE)</f>
        <v>75BOG7</v>
      </c>
    </row>
    <row r="1368" spans="1:55">
      <c r="A1368" s="53" t="s">
        <v>1025</v>
      </c>
      <c r="B1368" s="53" t="s">
        <v>1026</v>
      </c>
      <c r="C1368" t="s">
        <v>1027</v>
      </c>
      <c r="D1368" t="s">
        <v>926</v>
      </c>
      <c r="AA1368" t="s">
        <v>927</v>
      </c>
      <c r="AB1368" t="s">
        <v>928</v>
      </c>
      <c r="AC1368" t="s">
        <v>929</v>
      </c>
      <c r="AD1368" t="s">
        <v>930</v>
      </c>
      <c r="AS1368" t="s">
        <v>978</v>
      </c>
      <c r="AU1368" t="s">
        <v>1028</v>
      </c>
      <c r="AV1368" t="s">
        <v>679</v>
      </c>
      <c r="AX1368" t="s">
        <v>680</v>
      </c>
      <c r="BA1368" s="89">
        <f>VLOOKUP((A1368&amp;AX1368),Precios!B:J,9,FALSE)</f>
        <v>2448.81</v>
      </c>
      <c r="BB1368" t="s">
        <v>934</v>
      </c>
      <c r="BC1368" t="str">
        <f>VLOOKUP((A1368&amp;AX1368),Precios!B:J,6,FALSE)</f>
        <v>75BOG8</v>
      </c>
    </row>
    <row r="1369" spans="1:55">
      <c r="A1369" s="53" t="s">
        <v>1025</v>
      </c>
      <c r="B1369" s="53" t="s">
        <v>1026</v>
      </c>
      <c r="C1369" t="s">
        <v>1027</v>
      </c>
      <c r="D1369" t="s">
        <v>926</v>
      </c>
      <c r="AA1369" t="s">
        <v>927</v>
      </c>
      <c r="AB1369" t="s">
        <v>928</v>
      </c>
      <c r="AC1369" t="s">
        <v>929</v>
      </c>
      <c r="AD1369" t="s">
        <v>930</v>
      </c>
      <c r="AS1369" t="s">
        <v>978</v>
      </c>
      <c r="AU1369" t="s">
        <v>1028</v>
      </c>
      <c r="AV1369" t="s">
        <v>660</v>
      </c>
      <c r="AX1369" t="s">
        <v>661</v>
      </c>
      <c r="BA1369" s="89">
        <f>VLOOKUP((A1369&amp;AX1369),Precios!B:J,9,FALSE)</f>
        <v>2743.91</v>
      </c>
      <c r="BB1369" t="s">
        <v>934</v>
      </c>
      <c r="BC1369" t="str">
        <f>VLOOKUP((A1369&amp;AX1369),Precios!B:J,6,FALSE)</f>
        <v>75BOG9</v>
      </c>
    </row>
    <row r="1370" spans="1:55">
      <c r="A1370" s="53" t="s">
        <v>1025</v>
      </c>
      <c r="B1370" s="53" t="s">
        <v>1026</v>
      </c>
      <c r="C1370" t="s">
        <v>1027</v>
      </c>
      <c r="D1370" t="s">
        <v>926</v>
      </c>
      <c r="AA1370" t="s">
        <v>927</v>
      </c>
      <c r="AB1370" t="s">
        <v>928</v>
      </c>
      <c r="AC1370" t="s">
        <v>929</v>
      </c>
      <c r="AD1370" t="s">
        <v>930</v>
      </c>
      <c r="AS1370" t="s">
        <v>978</v>
      </c>
      <c r="AU1370" t="s">
        <v>1028</v>
      </c>
      <c r="AV1370" t="s">
        <v>674</v>
      </c>
      <c r="AX1370" t="s">
        <v>675</v>
      </c>
      <c r="BA1370" s="89">
        <f>VLOOKUP((A1370&amp;AX1370),Precios!B:J,9,FALSE)</f>
        <v>2820</v>
      </c>
      <c r="BB1370" t="s">
        <v>934</v>
      </c>
      <c r="BC1370" t="str">
        <f>VLOOKUP((A1370&amp;AX1370),Precios!B:J,6,FALSE)</f>
        <v>75BOG10</v>
      </c>
    </row>
    <row r="1371" spans="1:55">
      <c r="A1371" s="53" t="s">
        <v>1025</v>
      </c>
      <c r="B1371" s="53" t="s">
        <v>1026</v>
      </c>
      <c r="C1371" t="s">
        <v>1027</v>
      </c>
      <c r="D1371" t="s">
        <v>926</v>
      </c>
      <c r="AA1371" t="s">
        <v>927</v>
      </c>
      <c r="AB1371" t="s">
        <v>928</v>
      </c>
      <c r="AC1371" t="s">
        <v>929</v>
      </c>
      <c r="AD1371" t="s">
        <v>930</v>
      </c>
      <c r="AS1371" t="s">
        <v>978</v>
      </c>
      <c r="AU1371" t="s">
        <v>1028</v>
      </c>
      <c r="AV1371" t="s">
        <v>685</v>
      </c>
      <c r="AX1371" t="s">
        <v>686</v>
      </c>
      <c r="BA1371" s="89">
        <f>VLOOKUP((A1371&amp;AX1371),Precios!B:J,9,FALSE)</f>
        <v>2664.38</v>
      </c>
      <c r="BB1371" t="s">
        <v>934</v>
      </c>
      <c r="BC1371" t="str">
        <f>VLOOKUP((A1371&amp;AX1371),Precios!B:J,6,FALSE)</f>
        <v>75BOG11</v>
      </c>
    </row>
    <row r="1372" spans="1:55">
      <c r="A1372" s="53" t="s">
        <v>1025</v>
      </c>
      <c r="B1372" s="53" t="s">
        <v>1026</v>
      </c>
      <c r="C1372" t="s">
        <v>1027</v>
      </c>
      <c r="D1372" t="s">
        <v>926</v>
      </c>
      <c r="AA1372" t="s">
        <v>927</v>
      </c>
      <c r="AB1372" t="s">
        <v>928</v>
      </c>
      <c r="AC1372" t="s">
        <v>929</v>
      </c>
      <c r="AD1372" t="s">
        <v>930</v>
      </c>
      <c r="AS1372" t="s">
        <v>978</v>
      </c>
      <c r="AU1372" t="s">
        <v>1028</v>
      </c>
      <c r="AV1372" t="s">
        <v>662</v>
      </c>
      <c r="AX1372" t="s">
        <v>663</v>
      </c>
      <c r="BA1372" s="89">
        <f>VLOOKUP((A1372&amp;AX1372),Precios!B:J,9,FALSE)</f>
        <v>2421.1999999999998</v>
      </c>
      <c r="BB1372" t="s">
        <v>934</v>
      </c>
      <c r="BC1372" t="str">
        <f>VLOOKUP((A1372&amp;AX1372),Precios!B:J,6,FALSE)</f>
        <v>75BOG12</v>
      </c>
    </row>
    <row r="1373" spans="1:55">
      <c r="A1373" s="53" t="s">
        <v>1025</v>
      </c>
      <c r="B1373" s="53" t="s">
        <v>1026</v>
      </c>
      <c r="C1373" t="s">
        <v>1027</v>
      </c>
      <c r="D1373" t="s">
        <v>926</v>
      </c>
      <c r="AA1373" t="s">
        <v>927</v>
      </c>
      <c r="AB1373" t="s">
        <v>928</v>
      </c>
      <c r="AC1373" t="s">
        <v>929</v>
      </c>
      <c r="AD1373" t="s">
        <v>930</v>
      </c>
      <c r="AS1373" t="s">
        <v>978</v>
      </c>
      <c r="AU1373" t="s">
        <v>1028</v>
      </c>
      <c r="AV1373" t="s">
        <v>669</v>
      </c>
      <c r="AX1373" t="s">
        <v>670</v>
      </c>
      <c r="BA1373" s="89">
        <f>VLOOKUP((A1373&amp;AX1373),Precios!B:J,9,FALSE)</f>
        <v>2328.98</v>
      </c>
      <c r="BB1373" t="s">
        <v>934</v>
      </c>
      <c r="BC1373" t="str">
        <f>VLOOKUP((A1373&amp;AX1373),Precios!B:J,6,FALSE)</f>
        <v>75BOG13</v>
      </c>
    </row>
    <row r="1374" spans="1:55">
      <c r="A1374" s="53" t="s">
        <v>1025</v>
      </c>
      <c r="B1374" s="53" t="s">
        <v>1026</v>
      </c>
      <c r="C1374" t="s">
        <v>1027</v>
      </c>
      <c r="D1374" t="s">
        <v>926</v>
      </c>
      <c r="AA1374" t="s">
        <v>927</v>
      </c>
      <c r="AB1374" t="s">
        <v>928</v>
      </c>
      <c r="AC1374" t="s">
        <v>929</v>
      </c>
      <c r="AD1374" t="s">
        <v>930</v>
      </c>
      <c r="AS1374" t="s">
        <v>978</v>
      </c>
      <c r="AU1374" t="s">
        <v>1028</v>
      </c>
      <c r="AV1374" t="s">
        <v>693</v>
      </c>
      <c r="AX1374" t="s">
        <v>694</v>
      </c>
      <c r="BA1374" s="89">
        <f>VLOOKUP((A1374&amp;AX1374),Precios!B:J,9,FALSE)</f>
        <v>2529.34</v>
      </c>
      <c r="BB1374" t="s">
        <v>934</v>
      </c>
      <c r="BC1374" t="str">
        <f>VLOOKUP((A1374&amp;AX1374),Precios!B:J,6,FALSE)</f>
        <v>75BOG14</v>
      </c>
    </row>
    <row r="1375" spans="1:55">
      <c r="A1375" s="53" t="s">
        <v>1025</v>
      </c>
      <c r="B1375" s="53" t="s">
        <v>1026</v>
      </c>
      <c r="C1375" t="s">
        <v>1027</v>
      </c>
      <c r="D1375" t="s">
        <v>926</v>
      </c>
      <c r="AA1375" t="s">
        <v>927</v>
      </c>
      <c r="AB1375" t="s">
        <v>928</v>
      </c>
      <c r="AC1375" t="s">
        <v>929</v>
      </c>
      <c r="AD1375" t="s">
        <v>930</v>
      </c>
      <c r="AS1375" t="s">
        <v>978</v>
      </c>
      <c r="AU1375" t="s">
        <v>1028</v>
      </c>
      <c r="AV1375" t="s">
        <v>687</v>
      </c>
      <c r="AX1375" t="s">
        <v>688</v>
      </c>
      <c r="BA1375" s="89">
        <f>VLOOKUP((A1375&amp;AX1375),Precios!B:J,9,FALSE)</f>
        <v>2657.02</v>
      </c>
      <c r="BB1375" t="s">
        <v>934</v>
      </c>
      <c r="BC1375" t="str">
        <f>VLOOKUP((A1375&amp;AX1375),Precios!B:J,6,FALSE)</f>
        <v>75BOG16</v>
      </c>
    </row>
    <row r="1376" spans="1:55">
      <c r="A1376" s="53" t="s">
        <v>1025</v>
      </c>
      <c r="B1376" s="53" t="s">
        <v>1026</v>
      </c>
      <c r="C1376" t="s">
        <v>1027</v>
      </c>
      <c r="D1376" t="s">
        <v>926</v>
      </c>
      <c r="AA1376" t="s">
        <v>927</v>
      </c>
      <c r="AB1376" t="s">
        <v>928</v>
      </c>
      <c r="AC1376" t="s">
        <v>929</v>
      </c>
      <c r="AD1376" t="s">
        <v>930</v>
      </c>
      <c r="AS1376" t="s">
        <v>978</v>
      </c>
      <c r="AU1376" t="s">
        <v>1028</v>
      </c>
      <c r="AV1376" t="s">
        <v>667</v>
      </c>
      <c r="AX1376" t="s">
        <v>668</v>
      </c>
      <c r="BA1376" s="89">
        <f>VLOOKUP((A1376&amp;AX1376),Precios!B:J,9,FALSE)</f>
        <v>3799.57</v>
      </c>
      <c r="BB1376" t="s">
        <v>934</v>
      </c>
      <c r="BC1376" t="str">
        <f>VLOOKUP((A1376&amp;AX1376),Precios!B:J,6,FALSE)</f>
        <v>75BOG17</v>
      </c>
    </row>
    <row r="1377" spans="1:55">
      <c r="A1377" s="53" t="s">
        <v>1025</v>
      </c>
      <c r="B1377" s="53" t="s">
        <v>1026</v>
      </c>
      <c r="C1377" t="s">
        <v>1027</v>
      </c>
      <c r="D1377" t="s">
        <v>926</v>
      </c>
      <c r="AA1377" t="s">
        <v>927</v>
      </c>
      <c r="AB1377" t="s">
        <v>928</v>
      </c>
      <c r="AC1377" t="s">
        <v>929</v>
      </c>
      <c r="AD1377" t="s">
        <v>930</v>
      </c>
      <c r="AS1377" t="s">
        <v>978</v>
      </c>
      <c r="AU1377" t="s">
        <v>1028</v>
      </c>
      <c r="AV1377" t="s">
        <v>677</v>
      </c>
      <c r="AX1377" t="s">
        <v>678</v>
      </c>
      <c r="BA1377" s="89">
        <f>VLOOKUP((A1377&amp;AX1377),Precios!B:J,9,FALSE)</f>
        <v>3095.53</v>
      </c>
      <c r="BB1377" t="s">
        <v>934</v>
      </c>
      <c r="BC1377" t="str">
        <f>VLOOKUP((A1377&amp;AX1377),Precios!B:J,6,FALSE)</f>
        <v>75BOG18</v>
      </c>
    </row>
    <row r="1378" spans="1:55">
      <c r="A1378" s="53" t="s">
        <v>1025</v>
      </c>
      <c r="B1378" s="53" t="s">
        <v>1026</v>
      </c>
      <c r="C1378" t="s">
        <v>1027</v>
      </c>
      <c r="D1378" t="s">
        <v>926</v>
      </c>
      <c r="AA1378" t="s">
        <v>927</v>
      </c>
      <c r="AB1378" t="s">
        <v>928</v>
      </c>
      <c r="AC1378" t="s">
        <v>929</v>
      </c>
      <c r="AD1378" t="s">
        <v>930</v>
      </c>
      <c r="AS1378" t="s">
        <v>978</v>
      </c>
      <c r="AU1378" t="s">
        <v>1028</v>
      </c>
      <c r="AV1378" t="s">
        <v>695</v>
      </c>
      <c r="AX1378" t="s">
        <v>696</v>
      </c>
      <c r="BA1378" s="89">
        <f>VLOOKUP((A1378&amp;AX1378),Precios!B:J,9,FALSE)</f>
        <v>2448.81</v>
      </c>
      <c r="BB1378" t="s">
        <v>934</v>
      </c>
      <c r="BC1378" t="str">
        <f>VLOOKUP((A1378&amp;AX1378),Precios!B:J,6,FALSE)</f>
        <v>75BOG19</v>
      </c>
    </row>
    <row r="1379" spans="1:55">
      <c r="A1379" s="53" t="s">
        <v>1025</v>
      </c>
      <c r="B1379" s="53" t="s">
        <v>1026</v>
      </c>
      <c r="C1379" t="s">
        <v>1027</v>
      </c>
      <c r="D1379" t="s">
        <v>926</v>
      </c>
      <c r="AA1379" t="s">
        <v>927</v>
      </c>
      <c r="AB1379" t="s">
        <v>928</v>
      </c>
      <c r="AC1379" t="s">
        <v>929</v>
      </c>
      <c r="AD1379" t="s">
        <v>930</v>
      </c>
      <c r="AS1379" t="s">
        <v>978</v>
      </c>
      <c r="AU1379" t="s">
        <v>1028</v>
      </c>
      <c r="AV1379" t="s">
        <v>697</v>
      </c>
      <c r="AX1379" t="s">
        <v>698</v>
      </c>
      <c r="BA1379" s="89">
        <f>VLOOKUP((A1379&amp;AX1379),Precios!B:J,9,FALSE)</f>
        <v>3900.46</v>
      </c>
      <c r="BB1379" t="s">
        <v>934</v>
      </c>
      <c r="BC1379" t="str">
        <f>VLOOKUP((A1379&amp;AX1379),Precios!B:J,6,FALSE)</f>
        <v>75BOG20</v>
      </c>
    </row>
    <row r="1380" spans="1:55">
      <c r="A1380" s="53" t="s">
        <v>1025</v>
      </c>
      <c r="B1380" s="53" t="s">
        <v>1029</v>
      </c>
      <c r="C1380" t="s">
        <v>1027</v>
      </c>
      <c r="D1380" t="s">
        <v>926</v>
      </c>
      <c r="AA1380" t="s">
        <v>927</v>
      </c>
      <c r="AB1380" t="s">
        <v>928</v>
      </c>
      <c r="AC1380" t="s">
        <v>929</v>
      </c>
      <c r="AD1380" t="s">
        <v>930</v>
      </c>
      <c r="AS1380" t="s">
        <v>978</v>
      </c>
      <c r="AU1380" t="s">
        <v>1028</v>
      </c>
      <c r="AV1380" t="s">
        <v>679</v>
      </c>
      <c r="AX1380" t="s">
        <v>682</v>
      </c>
      <c r="BA1380" s="89">
        <f>VLOOKUP((A1380&amp;AX1380),Precios!B:J,9,FALSE)</f>
        <v>2592.16</v>
      </c>
      <c r="BB1380" t="s">
        <v>934</v>
      </c>
      <c r="BC1380" t="str">
        <f>VLOOKUP((A1380&amp;AX1380),Precios!B:J,6,FALSE)</f>
        <v>75MED31</v>
      </c>
    </row>
    <row r="1381" spans="1:55">
      <c r="A1381" s="53" t="s">
        <v>1025</v>
      </c>
      <c r="B1381" s="53" t="s">
        <v>1029</v>
      </c>
      <c r="C1381" t="s">
        <v>1027</v>
      </c>
      <c r="D1381" t="s">
        <v>926</v>
      </c>
      <c r="AA1381" t="s">
        <v>927</v>
      </c>
      <c r="AB1381" t="s">
        <v>928</v>
      </c>
      <c r="AC1381" t="s">
        <v>929</v>
      </c>
      <c r="AD1381" t="s">
        <v>930</v>
      </c>
      <c r="AS1381" t="s">
        <v>978</v>
      </c>
      <c r="AU1381" t="s">
        <v>1028</v>
      </c>
      <c r="AV1381" t="s">
        <v>674</v>
      </c>
      <c r="AX1381" t="s">
        <v>676</v>
      </c>
      <c r="BA1381" s="89">
        <f>VLOOKUP((A1381&amp;AX1381),Precios!B:J,9,FALSE)</f>
        <v>3005.69</v>
      </c>
      <c r="BB1381" t="s">
        <v>934</v>
      </c>
      <c r="BC1381" t="str">
        <f>VLOOKUP((A1381&amp;AX1381),Precios!B:J,6,FALSE)</f>
        <v>75MED22</v>
      </c>
    </row>
    <row r="1382" spans="1:55">
      <c r="A1382" s="53" t="s">
        <v>1025</v>
      </c>
      <c r="B1382" s="53" t="s">
        <v>1029</v>
      </c>
      <c r="C1382" t="s">
        <v>1027</v>
      </c>
      <c r="D1382" t="s">
        <v>926</v>
      </c>
      <c r="AA1382" t="s">
        <v>927</v>
      </c>
      <c r="AB1382" t="s">
        <v>928</v>
      </c>
      <c r="AC1382" t="s">
        <v>929</v>
      </c>
      <c r="AD1382" t="s">
        <v>930</v>
      </c>
      <c r="AS1382" t="s">
        <v>978</v>
      </c>
      <c r="AU1382" t="s">
        <v>1028</v>
      </c>
      <c r="AV1382" t="s">
        <v>671</v>
      </c>
      <c r="AX1382" t="s">
        <v>673</v>
      </c>
      <c r="BA1382" s="89">
        <f>VLOOKUP((A1382&amp;AX1382),Precios!B:J,9,FALSE)</f>
        <v>3130.1</v>
      </c>
      <c r="BB1382" t="s">
        <v>934</v>
      </c>
      <c r="BC1382" t="str">
        <f>VLOOKUP((A1382&amp;AX1382),Precios!B:J,6,FALSE)</f>
        <v>75MED23</v>
      </c>
    </row>
    <row r="1383" spans="1:55">
      <c r="A1383" s="53" t="s">
        <v>1025</v>
      </c>
      <c r="B1383" s="53" t="s">
        <v>1029</v>
      </c>
      <c r="C1383" t="s">
        <v>1027</v>
      </c>
      <c r="D1383" t="s">
        <v>926</v>
      </c>
      <c r="AA1383" t="s">
        <v>927</v>
      </c>
      <c r="AB1383" t="s">
        <v>928</v>
      </c>
      <c r="AC1383" t="s">
        <v>929</v>
      </c>
      <c r="AD1383" t="s">
        <v>930</v>
      </c>
      <c r="AS1383" t="s">
        <v>978</v>
      </c>
      <c r="AU1383" t="s">
        <v>1028</v>
      </c>
      <c r="AV1383" t="s">
        <v>689</v>
      </c>
      <c r="AX1383" t="s">
        <v>690</v>
      </c>
      <c r="BA1383" s="89">
        <f>VLOOKUP((A1383&amp;AX1383),Precios!B:J,9,FALSE)</f>
        <v>3572.32</v>
      </c>
      <c r="BB1383" t="s">
        <v>934</v>
      </c>
      <c r="BC1383" t="str">
        <f>VLOOKUP((A1383&amp;AX1383),Precios!B:J,6,FALSE)</f>
        <v>75MED25</v>
      </c>
    </row>
    <row r="1384" spans="1:55">
      <c r="A1384" s="53" t="s">
        <v>1025</v>
      </c>
      <c r="B1384" s="53" t="s">
        <v>1029</v>
      </c>
      <c r="C1384" t="s">
        <v>1027</v>
      </c>
      <c r="D1384" t="s">
        <v>926</v>
      </c>
      <c r="AA1384" t="s">
        <v>927</v>
      </c>
      <c r="AB1384" t="s">
        <v>928</v>
      </c>
      <c r="AC1384" t="s">
        <v>929</v>
      </c>
      <c r="AD1384" t="s">
        <v>930</v>
      </c>
      <c r="AS1384" t="s">
        <v>978</v>
      </c>
      <c r="AU1384" t="s">
        <v>1028</v>
      </c>
      <c r="AV1384" t="s">
        <v>679</v>
      </c>
      <c r="AX1384" t="s">
        <v>681</v>
      </c>
      <c r="BA1384" s="89">
        <f>VLOOKUP((A1384&amp;AX1384),Precios!B:J,9,FALSE)</f>
        <v>2592.16</v>
      </c>
      <c r="BB1384" t="s">
        <v>934</v>
      </c>
      <c r="BC1384" t="str">
        <f>VLOOKUP((A1384&amp;AX1384),Precios!B:J,6,FALSE)</f>
        <v>75CLO26</v>
      </c>
    </row>
    <row r="1385" spans="1:55">
      <c r="A1385" s="53" t="s">
        <v>1025</v>
      </c>
      <c r="B1385" s="53" t="s">
        <v>1029</v>
      </c>
      <c r="C1385" t="s">
        <v>1027</v>
      </c>
      <c r="D1385" t="s">
        <v>926</v>
      </c>
      <c r="AA1385" t="s">
        <v>927</v>
      </c>
      <c r="AB1385" t="s">
        <v>928</v>
      </c>
      <c r="AC1385" t="s">
        <v>929</v>
      </c>
      <c r="AD1385" t="s">
        <v>930</v>
      </c>
      <c r="AS1385" t="s">
        <v>978</v>
      </c>
      <c r="AU1385" t="s">
        <v>1028</v>
      </c>
      <c r="AV1385" t="s">
        <v>691</v>
      </c>
      <c r="AX1385" t="s">
        <v>692</v>
      </c>
      <c r="BA1385" s="89">
        <f>VLOOKUP((A1385&amp;AX1385),Precios!B:J,9,FALSE)</f>
        <v>2803.66</v>
      </c>
      <c r="BB1385" t="s">
        <v>934</v>
      </c>
      <c r="BC1385" t="str">
        <f>VLOOKUP((A1385&amp;AX1385),Precios!B:J,6,FALSE)</f>
        <v>75CLO27</v>
      </c>
    </row>
    <row r="1386" spans="1:55">
      <c r="A1386" s="53" t="s">
        <v>1025</v>
      </c>
      <c r="B1386" s="53" t="s">
        <v>1029</v>
      </c>
      <c r="C1386" t="s">
        <v>1027</v>
      </c>
      <c r="D1386" t="s">
        <v>926</v>
      </c>
      <c r="AA1386" t="s">
        <v>927</v>
      </c>
      <c r="AB1386" t="s">
        <v>928</v>
      </c>
      <c r="AC1386" t="s">
        <v>929</v>
      </c>
      <c r="AD1386" t="s">
        <v>930</v>
      </c>
      <c r="AS1386" t="s">
        <v>978</v>
      </c>
      <c r="AU1386" t="s">
        <v>1028</v>
      </c>
      <c r="AV1386" t="s">
        <v>683</v>
      </c>
      <c r="AX1386" t="s">
        <v>684</v>
      </c>
      <c r="BA1386" s="89">
        <f>VLOOKUP((A1386&amp;AX1386),Precios!B:J,9,FALSE)</f>
        <v>3191.03</v>
      </c>
      <c r="BB1386" t="s">
        <v>934</v>
      </c>
      <c r="BC1386" t="str">
        <f>VLOOKUP((A1386&amp;AX1386),Precios!B:J,6,FALSE)</f>
        <v>75CLO28</v>
      </c>
    </row>
    <row r="1387" spans="1:55">
      <c r="A1387" s="53" t="s">
        <v>1025</v>
      </c>
      <c r="B1387" s="53" t="s">
        <v>1029</v>
      </c>
      <c r="C1387" t="s">
        <v>1027</v>
      </c>
      <c r="D1387" t="s">
        <v>926</v>
      </c>
      <c r="AA1387" t="s">
        <v>927</v>
      </c>
      <c r="AB1387" t="s">
        <v>928</v>
      </c>
      <c r="AC1387" t="s">
        <v>929</v>
      </c>
      <c r="AD1387" t="s">
        <v>930</v>
      </c>
      <c r="AS1387" t="s">
        <v>978</v>
      </c>
      <c r="AU1387" t="s">
        <v>1028</v>
      </c>
      <c r="AV1387" t="s">
        <v>664</v>
      </c>
      <c r="AX1387" t="s">
        <v>666</v>
      </c>
      <c r="BA1387" s="89">
        <f>VLOOKUP((A1387&amp;AX1387),Precios!B:J,9,FALSE)</f>
        <v>3251.63</v>
      </c>
      <c r="BB1387" t="s">
        <v>934</v>
      </c>
      <c r="BC1387" t="str">
        <f>VLOOKUP((A1387&amp;AX1387),Precios!B:J,6,FALSE)</f>
        <v>75CLO30</v>
      </c>
    </row>
    <row r="1388" spans="1:55">
      <c r="A1388" s="53" t="s">
        <v>1030</v>
      </c>
      <c r="B1388" s="53" t="s">
        <v>1031</v>
      </c>
      <c r="C1388" t="s">
        <v>1027</v>
      </c>
      <c r="D1388" t="s">
        <v>926</v>
      </c>
      <c r="AA1388" t="s">
        <v>927</v>
      </c>
      <c r="AB1388" t="s">
        <v>928</v>
      </c>
      <c r="AC1388" t="s">
        <v>929</v>
      </c>
      <c r="AD1388" t="s">
        <v>930</v>
      </c>
      <c r="AS1388" t="s">
        <v>978</v>
      </c>
      <c r="AU1388" t="s">
        <v>1028</v>
      </c>
      <c r="AV1388" t="s">
        <v>933</v>
      </c>
      <c r="AX1388" t="s">
        <v>699</v>
      </c>
      <c r="BA1388" s="89">
        <f>VLOOKUP((A1388&amp;AX1388),Precios!B:J,9,FALSE)</f>
        <v>2314.25</v>
      </c>
      <c r="BB1388" t="s">
        <v>934</v>
      </c>
      <c r="BC1388" t="str">
        <f>VLOOKUP((A1388&amp;AX1388),Precios!B:J,6,FALSE)</f>
        <v>73BOG6</v>
      </c>
    </row>
    <row r="1389" spans="1:55">
      <c r="A1389" s="53" t="s">
        <v>1030</v>
      </c>
      <c r="B1389" s="53" t="s">
        <v>1031</v>
      </c>
      <c r="C1389" t="s">
        <v>1027</v>
      </c>
      <c r="D1389" t="s">
        <v>926</v>
      </c>
      <c r="AA1389" t="s">
        <v>927</v>
      </c>
      <c r="AB1389" t="s">
        <v>928</v>
      </c>
      <c r="AC1389" t="s">
        <v>929</v>
      </c>
      <c r="AD1389" t="s">
        <v>930</v>
      </c>
      <c r="AS1389" t="s">
        <v>978</v>
      </c>
      <c r="AU1389" t="s">
        <v>1028</v>
      </c>
      <c r="AV1389" t="s">
        <v>700</v>
      </c>
      <c r="AX1389" t="s">
        <v>701</v>
      </c>
      <c r="BA1389" s="89">
        <f>VLOOKUP((A1389&amp;AX1389),Precios!B:J,9,FALSE)</f>
        <v>2103.86</v>
      </c>
      <c r="BB1389" t="s">
        <v>934</v>
      </c>
      <c r="BC1389" t="str">
        <f>VLOOKUP((A1389&amp;AX1389),Precios!B:J,6,FALSE)</f>
        <v>73BOG7</v>
      </c>
    </row>
    <row r="1390" spans="1:55">
      <c r="A1390" s="53" t="s">
        <v>1030</v>
      </c>
      <c r="B1390" s="53" t="s">
        <v>1031</v>
      </c>
      <c r="C1390" t="s">
        <v>1027</v>
      </c>
      <c r="D1390" t="s">
        <v>926</v>
      </c>
      <c r="AA1390" t="s">
        <v>927</v>
      </c>
      <c r="AB1390" t="s">
        <v>928</v>
      </c>
      <c r="AC1390" t="s">
        <v>929</v>
      </c>
      <c r="AD1390" t="s">
        <v>930</v>
      </c>
      <c r="AS1390" t="s">
        <v>978</v>
      </c>
      <c r="AU1390" t="s">
        <v>1028</v>
      </c>
      <c r="AV1390" t="s">
        <v>679</v>
      </c>
      <c r="AX1390" t="s">
        <v>680</v>
      </c>
      <c r="BA1390" s="89">
        <f>VLOOKUP((A1390&amp;AX1390),Precios!B:J,9,FALSE)</f>
        <v>2161.0300000000002</v>
      </c>
      <c r="BB1390" t="s">
        <v>934</v>
      </c>
      <c r="BC1390" t="str">
        <f>VLOOKUP((A1390&amp;AX1390),Precios!B:J,6,FALSE)</f>
        <v>73BOG8</v>
      </c>
    </row>
    <row r="1391" spans="1:55">
      <c r="A1391" s="53" t="s">
        <v>1030</v>
      </c>
      <c r="B1391" s="53" t="s">
        <v>1031</v>
      </c>
      <c r="C1391" t="s">
        <v>1027</v>
      </c>
      <c r="D1391" t="s">
        <v>926</v>
      </c>
      <c r="AA1391" t="s">
        <v>927</v>
      </c>
      <c r="AB1391" t="s">
        <v>928</v>
      </c>
      <c r="AC1391" t="s">
        <v>929</v>
      </c>
      <c r="AD1391" t="s">
        <v>930</v>
      </c>
      <c r="AS1391" t="s">
        <v>978</v>
      </c>
      <c r="AU1391" t="s">
        <v>1028</v>
      </c>
      <c r="AV1391" t="s">
        <v>660</v>
      </c>
      <c r="AX1391" t="s">
        <v>661</v>
      </c>
      <c r="BA1391" s="89">
        <f>VLOOKUP((A1391&amp;AX1391),Precios!B:J,9,FALSE)</f>
        <v>2560.9899999999998</v>
      </c>
      <c r="BB1391" t="s">
        <v>934</v>
      </c>
      <c r="BC1391" t="str">
        <f>VLOOKUP((A1391&amp;AX1391),Precios!B:J,6,FALSE)</f>
        <v>73BOG9</v>
      </c>
    </row>
    <row r="1392" spans="1:55">
      <c r="A1392" s="53" t="s">
        <v>1030</v>
      </c>
      <c r="B1392" s="53" t="s">
        <v>1031</v>
      </c>
      <c r="C1392" t="s">
        <v>1027</v>
      </c>
      <c r="D1392" t="s">
        <v>926</v>
      </c>
      <c r="AA1392" t="s">
        <v>927</v>
      </c>
      <c r="AB1392" t="s">
        <v>928</v>
      </c>
      <c r="AC1392" t="s">
        <v>929</v>
      </c>
      <c r="AD1392" t="s">
        <v>930</v>
      </c>
      <c r="AS1392" t="s">
        <v>978</v>
      </c>
      <c r="AU1392" t="s">
        <v>1028</v>
      </c>
      <c r="AV1392" t="s">
        <v>674</v>
      </c>
      <c r="AX1392" t="s">
        <v>675</v>
      </c>
      <c r="BA1392" s="89">
        <f>VLOOKUP((A1392&amp;AX1392),Precios!B:J,9,FALSE)</f>
        <v>2489.54</v>
      </c>
      <c r="BB1392" t="s">
        <v>934</v>
      </c>
      <c r="BC1392" t="str">
        <f>VLOOKUP((A1392&amp;AX1392),Precios!B:J,6,FALSE)</f>
        <v>73BOG10</v>
      </c>
    </row>
    <row r="1393" spans="1:55">
      <c r="A1393" s="53" t="s">
        <v>1030</v>
      </c>
      <c r="B1393" s="53" t="s">
        <v>1031</v>
      </c>
      <c r="C1393" t="s">
        <v>1027</v>
      </c>
      <c r="D1393" t="s">
        <v>926</v>
      </c>
      <c r="AA1393" t="s">
        <v>927</v>
      </c>
      <c r="AB1393" t="s">
        <v>928</v>
      </c>
      <c r="AC1393" t="s">
        <v>929</v>
      </c>
      <c r="AD1393" t="s">
        <v>930</v>
      </c>
      <c r="AS1393" t="s">
        <v>978</v>
      </c>
      <c r="AU1393" t="s">
        <v>1028</v>
      </c>
      <c r="AV1393" t="s">
        <v>685</v>
      </c>
      <c r="AX1393" t="s">
        <v>686</v>
      </c>
      <c r="BA1393" s="89">
        <f>VLOOKUP((A1393&amp;AX1393),Precios!B:J,9,FALSE)</f>
        <v>2435</v>
      </c>
      <c r="BB1393" t="s">
        <v>934</v>
      </c>
      <c r="BC1393" t="str">
        <f>VLOOKUP((A1393&amp;AX1393),Precios!B:J,6,FALSE)</f>
        <v>73BOG11</v>
      </c>
    </row>
    <row r="1394" spans="1:55">
      <c r="A1394" s="53" t="s">
        <v>1030</v>
      </c>
      <c r="B1394" s="53" t="s">
        <v>1031</v>
      </c>
      <c r="C1394" t="s">
        <v>1027</v>
      </c>
      <c r="D1394" t="s">
        <v>926</v>
      </c>
      <c r="AA1394" t="s">
        <v>927</v>
      </c>
      <c r="AB1394" t="s">
        <v>928</v>
      </c>
      <c r="AC1394" t="s">
        <v>929</v>
      </c>
      <c r="AD1394" t="s">
        <v>930</v>
      </c>
      <c r="AS1394" t="s">
        <v>978</v>
      </c>
      <c r="AU1394" t="s">
        <v>1028</v>
      </c>
      <c r="AV1394" t="s">
        <v>662</v>
      </c>
      <c r="AX1394" t="s">
        <v>663</v>
      </c>
      <c r="BA1394" s="89">
        <f>VLOOKUP((A1394&amp;AX1394),Precios!B:J,9,FALSE)</f>
        <v>2213.06</v>
      </c>
      <c r="BB1394" t="s">
        <v>934</v>
      </c>
      <c r="BC1394" t="str">
        <f>VLOOKUP((A1394&amp;AX1394),Precios!B:J,6,FALSE)</f>
        <v>73BOG12</v>
      </c>
    </row>
    <row r="1395" spans="1:55">
      <c r="A1395" s="53" t="s">
        <v>1030</v>
      </c>
      <c r="B1395" s="53" t="s">
        <v>1031</v>
      </c>
      <c r="C1395" t="s">
        <v>1027</v>
      </c>
      <c r="D1395" t="s">
        <v>926</v>
      </c>
      <c r="AA1395" t="s">
        <v>927</v>
      </c>
      <c r="AB1395" t="s">
        <v>928</v>
      </c>
      <c r="AC1395" t="s">
        <v>929</v>
      </c>
      <c r="AD1395" t="s">
        <v>930</v>
      </c>
      <c r="AS1395" t="s">
        <v>978</v>
      </c>
      <c r="AU1395" t="s">
        <v>1028</v>
      </c>
      <c r="AV1395" t="s">
        <v>669</v>
      </c>
      <c r="AX1395" t="s">
        <v>670</v>
      </c>
      <c r="BA1395" s="89">
        <f>VLOOKUP((A1395&amp;AX1395),Precios!B:J,9,FALSE)</f>
        <v>2183.4899999999998</v>
      </c>
      <c r="BB1395" t="s">
        <v>934</v>
      </c>
      <c r="BC1395" t="str">
        <f>VLOOKUP((A1395&amp;AX1395),Precios!B:J,6,FALSE)</f>
        <v>73BOG13</v>
      </c>
    </row>
    <row r="1396" spans="1:55">
      <c r="A1396" s="53" t="s">
        <v>1030</v>
      </c>
      <c r="B1396" s="53" t="s">
        <v>1031</v>
      </c>
      <c r="C1396" t="s">
        <v>1027</v>
      </c>
      <c r="D1396" t="s">
        <v>926</v>
      </c>
      <c r="AA1396" t="s">
        <v>927</v>
      </c>
      <c r="AB1396" t="s">
        <v>928</v>
      </c>
      <c r="AC1396" t="s">
        <v>929</v>
      </c>
      <c r="AD1396" t="s">
        <v>930</v>
      </c>
      <c r="AS1396" t="s">
        <v>978</v>
      </c>
      <c r="AU1396" t="s">
        <v>1028</v>
      </c>
      <c r="AV1396" t="s">
        <v>693</v>
      </c>
      <c r="AX1396" t="s">
        <v>694</v>
      </c>
      <c r="BA1396" s="89">
        <f>VLOOKUP((A1396&amp;AX1396),Precios!B:J,9,FALSE)</f>
        <v>2320</v>
      </c>
      <c r="BB1396" t="s">
        <v>934</v>
      </c>
      <c r="BC1396" t="str">
        <f>VLOOKUP((A1396&amp;AX1396),Precios!B:J,6,FALSE)</f>
        <v>73BOG14</v>
      </c>
    </row>
    <row r="1397" spans="1:55">
      <c r="A1397" s="53" t="s">
        <v>1030</v>
      </c>
      <c r="B1397" s="53" t="s">
        <v>1031</v>
      </c>
      <c r="C1397" t="s">
        <v>1027</v>
      </c>
      <c r="D1397" t="s">
        <v>926</v>
      </c>
      <c r="AA1397" t="s">
        <v>927</v>
      </c>
      <c r="AB1397" t="s">
        <v>928</v>
      </c>
      <c r="AC1397" t="s">
        <v>929</v>
      </c>
      <c r="AD1397" t="s">
        <v>930</v>
      </c>
      <c r="AS1397" t="s">
        <v>978</v>
      </c>
      <c r="AU1397" t="s">
        <v>1028</v>
      </c>
      <c r="AV1397" t="s">
        <v>687</v>
      </c>
      <c r="AX1397" t="s">
        <v>688</v>
      </c>
      <c r="BA1397" s="89">
        <f>VLOOKUP((A1397&amp;AX1397),Precios!B:J,9,FALSE)</f>
        <v>2167.5700000000002</v>
      </c>
      <c r="BB1397" t="s">
        <v>934</v>
      </c>
      <c r="BC1397" t="str">
        <f>VLOOKUP((A1397&amp;AX1397),Precios!B:J,6,FALSE)</f>
        <v>73BOG16</v>
      </c>
    </row>
    <row r="1398" spans="1:55">
      <c r="A1398" s="53" t="s">
        <v>1030</v>
      </c>
      <c r="B1398" s="53" t="s">
        <v>1031</v>
      </c>
      <c r="C1398" t="s">
        <v>1027</v>
      </c>
      <c r="D1398" t="s">
        <v>926</v>
      </c>
      <c r="AA1398" t="s">
        <v>927</v>
      </c>
      <c r="AB1398" t="s">
        <v>928</v>
      </c>
      <c r="AC1398" t="s">
        <v>929</v>
      </c>
      <c r="AD1398" t="s">
        <v>930</v>
      </c>
      <c r="AS1398" t="s">
        <v>978</v>
      </c>
      <c r="AU1398" t="s">
        <v>1028</v>
      </c>
      <c r="AV1398" t="s">
        <v>667</v>
      </c>
      <c r="AX1398" t="s">
        <v>668</v>
      </c>
      <c r="BA1398" s="89">
        <f>VLOOKUP((A1398&amp;AX1398),Precios!B:J,9,FALSE)</f>
        <v>3535.16</v>
      </c>
      <c r="BB1398" t="s">
        <v>934</v>
      </c>
      <c r="BC1398" t="str">
        <f>VLOOKUP((A1398&amp;AX1398),Precios!B:J,6,FALSE)</f>
        <v>73BOG17</v>
      </c>
    </row>
    <row r="1399" spans="1:55">
      <c r="A1399" s="53" t="s">
        <v>1030</v>
      </c>
      <c r="B1399" s="53" t="s">
        <v>1031</v>
      </c>
      <c r="C1399" t="s">
        <v>1027</v>
      </c>
      <c r="D1399" t="s">
        <v>926</v>
      </c>
      <c r="AA1399" t="s">
        <v>927</v>
      </c>
      <c r="AB1399" t="s">
        <v>928</v>
      </c>
      <c r="AC1399" t="s">
        <v>929</v>
      </c>
      <c r="AD1399" t="s">
        <v>930</v>
      </c>
      <c r="AS1399" t="s">
        <v>978</v>
      </c>
      <c r="AU1399" t="s">
        <v>1028</v>
      </c>
      <c r="AV1399" t="s">
        <v>677</v>
      </c>
      <c r="AX1399" t="s">
        <v>678</v>
      </c>
      <c r="BA1399" s="89">
        <f>VLOOKUP((A1399&amp;AX1399),Precios!B:J,9,FALSE)</f>
        <v>2827.92</v>
      </c>
      <c r="BB1399" t="s">
        <v>934</v>
      </c>
      <c r="BC1399" t="str">
        <f>VLOOKUP((A1399&amp;AX1399),Precios!B:J,6,FALSE)</f>
        <v>73BOG18</v>
      </c>
    </row>
    <row r="1400" spans="1:55">
      <c r="A1400" s="53" t="s">
        <v>1030</v>
      </c>
      <c r="B1400" s="53" t="s">
        <v>1031</v>
      </c>
      <c r="C1400" t="s">
        <v>1027</v>
      </c>
      <c r="D1400" t="s">
        <v>926</v>
      </c>
      <c r="AA1400" t="s">
        <v>927</v>
      </c>
      <c r="AB1400" t="s">
        <v>928</v>
      </c>
      <c r="AC1400" t="s">
        <v>929</v>
      </c>
      <c r="AD1400" t="s">
        <v>930</v>
      </c>
      <c r="AS1400" t="s">
        <v>978</v>
      </c>
      <c r="AU1400" t="s">
        <v>1028</v>
      </c>
      <c r="AV1400" t="s">
        <v>695</v>
      </c>
      <c r="AX1400" t="s">
        <v>696</v>
      </c>
      <c r="BA1400" s="89">
        <f>VLOOKUP((A1400&amp;AX1400),Precios!B:J,9,FALSE)</f>
        <v>2161</v>
      </c>
      <c r="BB1400" t="s">
        <v>934</v>
      </c>
      <c r="BC1400" t="str">
        <f>VLOOKUP((A1400&amp;AX1400),Precios!B:J,6,FALSE)</f>
        <v>73BOG19</v>
      </c>
    </row>
    <row r="1401" spans="1:55">
      <c r="A1401" s="53" t="s">
        <v>1030</v>
      </c>
      <c r="B1401" s="53" t="s">
        <v>1031</v>
      </c>
      <c r="C1401" t="s">
        <v>1027</v>
      </c>
      <c r="D1401" t="s">
        <v>926</v>
      </c>
      <c r="AA1401" t="s">
        <v>927</v>
      </c>
      <c r="AB1401" t="s">
        <v>928</v>
      </c>
      <c r="AC1401" t="s">
        <v>929</v>
      </c>
      <c r="AD1401" t="s">
        <v>930</v>
      </c>
      <c r="AS1401" t="s">
        <v>978</v>
      </c>
      <c r="AU1401" t="s">
        <v>1028</v>
      </c>
      <c r="AV1401" t="s">
        <v>697</v>
      </c>
      <c r="AX1401" t="s">
        <v>698</v>
      </c>
      <c r="BA1401" s="89">
        <f>VLOOKUP((A1401&amp;AX1401),Precios!B:J,9,FALSE)</f>
        <v>3629.67</v>
      </c>
      <c r="BB1401" t="s">
        <v>934</v>
      </c>
      <c r="BC1401" t="str">
        <f>VLOOKUP((A1401&amp;AX1401),Precios!B:J,6,FALSE)</f>
        <v>73BOG20</v>
      </c>
    </row>
    <row r="1402" spans="1:55">
      <c r="A1402" s="53" t="s">
        <v>1030</v>
      </c>
      <c r="B1402" s="53" t="s">
        <v>1031</v>
      </c>
      <c r="C1402" t="s">
        <v>1027</v>
      </c>
      <c r="D1402" t="s">
        <v>926</v>
      </c>
      <c r="AA1402" t="s">
        <v>927</v>
      </c>
      <c r="AB1402" t="s">
        <v>928</v>
      </c>
      <c r="AC1402" t="s">
        <v>929</v>
      </c>
      <c r="AD1402" t="s">
        <v>930</v>
      </c>
      <c r="AS1402" t="s">
        <v>978</v>
      </c>
      <c r="AU1402" t="s">
        <v>1028</v>
      </c>
      <c r="AV1402" t="s">
        <v>679</v>
      </c>
      <c r="AX1402" t="s">
        <v>682</v>
      </c>
      <c r="BA1402" s="89">
        <f>VLOOKUP((A1402&amp;AX1402),Precios!B:J,9,FALSE)</f>
        <v>2288.46</v>
      </c>
      <c r="BB1402" t="s">
        <v>934</v>
      </c>
      <c r="BC1402" t="str">
        <f>VLOOKUP((A1402&amp;AX1402),Precios!B:J,6,FALSE)</f>
        <v>73MED31</v>
      </c>
    </row>
    <row r="1403" spans="1:55">
      <c r="A1403" s="53" t="s">
        <v>1030</v>
      </c>
      <c r="B1403" s="53" t="s">
        <v>1031</v>
      </c>
      <c r="C1403" t="s">
        <v>1027</v>
      </c>
      <c r="D1403" t="s">
        <v>926</v>
      </c>
      <c r="AA1403" t="s">
        <v>927</v>
      </c>
      <c r="AB1403" t="s">
        <v>928</v>
      </c>
      <c r="AC1403" t="s">
        <v>929</v>
      </c>
      <c r="AD1403" t="s">
        <v>930</v>
      </c>
      <c r="AS1403" t="s">
        <v>978</v>
      </c>
      <c r="AU1403" t="s">
        <v>1028</v>
      </c>
      <c r="AV1403" t="s">
        <v>674</v>
      </c>
      <c r="AX1403" t="s">
        <v>676</v>
      </c>
      <c r="BA1403" s="89">
        <f>VLOOKUP((A1403&amp;AX1403),Precios!B:J,9,FALSE)</f>
        <v>2530.19</v>
      </c>
      <c r="BB1403" t="s">
        <v>934</v>
      </c>
      <c r="BC1403" t="str">
        <f>VLOOKUP((A1403&amp;AX1403),Precios!B:J,6,FALSE)</f>
        <v>73MED22</v>
      </c>
    </row>
    <row r="1404" spans="1:55">
      <c r="A1404" s="53" t="s">
        <v>1030</v>
      </c>
      <c r="B1404" s="53" t="s">
        <v>1031</v>
      </c>
      <c r="C1404" t="s">
        <v>1027</v>
      </c>
      <c r="D1404" t="s">
        <v>926</v>
      </c>
      <c r="AA1404" t="s">
        <v>927</v>
      </c>
      <c r="AB1404" t="s">
        <v>928</v>
      </c>
      <c r="AC1404" t="s">
        <v>929</v>
      </c>
      <c r="AD1404" t="s">
        <v>930</v>
      </c>
      <c r="AS1404" t="s">
        <v>978</v>
      </c>
      <c r="AU1404" t="s">
        <v>1028</v>
      </c>
      <c r="AV1404" t="s">
        <v>671</v>
      </c>
      <c r="AX1404" t="s">
        <v>673</v>
      </c>
      <c r="BA1404" s="89">
        <f>VLOOKUP((A1404&amp;AX1404),Precios!B:J,9,FALSE)</f>
        <v>2646.35</v>
      </c>
      <c r="BB1404" t="s">
        <v>934</v>
      </c>
      <c r="BC1404" t="str">
        <f>VLOOKUP((A1404&amp;AX1404),Precios!B:J,6,FALSE)</f>
        <v>73MED23</v>
      </c>
    </row>
    <row r="1405" spans="1:55">
      <c r="A1405" s="53" t="s">
        <v>1030</v>
      </c>
      <c r="B1405" s="53" t="s">
        <v>1031</v>
      </c>
      <c r="C1405" t="s">
        <v>1027</v>
      </c>
      <c r="D1405" t="s">
        <v>926</v>
      </c>
      <c r="AA1405" t="s">
        <v>927</v>
      </c>
      <c r="AB1405" t="s">
        <v>928</v>
      </c>
      <c r="AC1405" t="s">
        <v>929</v>
      </c>
      <c r="AD1405" t="s">
        <v>930</v>
      </c>
      <c r="AS1405" t="s">
        <v>978</v>
      </c>
      <c r="AU1405" t="s">
        <v>1028</v>
      </c>
      <c r="AV1405" t="s">
        <v>689</v>
      </c>
      <c r="AX1405" t="s">
        <v>690</v>
      </c>
      <c r="BA1405" s="89">
        <f>VLOOKUP((A1405&amp;AX1405),Precios!B:J,9,FALSE)</f>
        <v>3079.59</v>
      </c>
      <c r="BB1405" t="s">
        <v>934</v>
      </c>
      <c r="BC1405" t="str">
        <f>VLOOKUP((A1405&amp;AX1405),Precios!B:J,6,FALSE)</f>
        <v>73MED25</v>
      </c>
    </row>
    <row r="1406" spans="1:55">
      <c r="A1406" s="53" t="s">
        <v>1030</v>
      </c>
      <c r="B1406" s="53" t="s">
        <v>1031</v>
      </c>
      <c r="C1406" t="s">
        <v>1027</v>
      </c>
      <c r="D1406" t="s">
        <v>926</v>
      </c>
      <c r="AA1406" t="s">
        <v>927</v>
      </c>
      <c r="AB1406" t="s">
        <v>928</v>
      </c>
      <c r="AC1406" t="s">
        <v>929</v>
      </c>
      <c r="AD1406" t="s">
        <v>930</v>
      </c>
      <c r="AS1406" t="s">
        <v>978</v>
      </c>
      <c r="AU1406" t="s">
        <v>1028</v>
      </c>
      <c r="AV1406" t="s">
        <v>679</v>
      </c>
      <c r="AX1406" t="s">
        <v>681</v>
      </c>
      <c r="BA1406" s="89">
        <f>VLOOKUP((A1406&amp;AX1406),Precios!B:J,9,FALSE)</f>
        <v>2288.46</v>
      </c>
      <c r="BB1406" t="s">
        <v>934</v>
      </c>
      <c r="BC1406" t="str">
        <f>VLOOKUP((A1406&amp;AX1406),Precios!B:J,6,FALSE)</f>
        <v>73CLO26</v>
      </c>
    </row>
    <row r="1407" spans="1:55">
      <c r="A1407" s="53" t="s">
        <v>1030</v>
      </c>
      <c r="B1407" s="53" t="s">
        <v>1031</v>
      </c>
      <c r="C1407" t="s">
        <v>1027</v>
      </c>
      <c r="D1407" t="s">
        <v>926</v>
      </c>
      <c r="AA1407" t="s">
        <v>927</v>
      </c>
      <c r="AB1407" t="s">
        <v>928</v>
      </c>
      <c r="AC1407" t="s">
        <v>929</v>
      </c>
      <c r="AD1407" t="s">
        <v>930</v>
      </c>
      <c r="AS1407" t="s">
        <v>978</v>
      </c>
      <c r="AU1407" t="s">
        <v>1028</v>
      </c>
      <c r="AV1407" t="s">
        <v>691</v>
      </c>
      <c r="AX1407" t="s">
        <v>692</v>
      </c>
      <c r="BA1407" s="89">
        <f>VLOOKUP((A1407&amp;AX1407),Precios!B:J,9,FALSE)</f>
        <v>2429.1799999999998</v>
      </c>
      <c r="BB1407" t="s">
        <v>934</v>
      </c>
      <c r="BC1407" t="str">
        <f>VLOOKUP((A1407&amp;AX1407),Precios!B:J,6,FALSE)</f>
        <v>73CLO27</v>
      </c>
    </row>
    <row r="1408" spans="1:55">
      <c r="A1408" s="53" t="s">
        <v>1030</v>
      </c>
      <c r="B1408" s="53" t="s">
        <v>1031</v>
      </c>
      <c r="C1408" t="s">
        <v>1027</v>
      </c>
      <c r="D1408" t="s">
        <v>926</v>
      </c>
      <c r="AA1408" t="s">
        <v>927</v>
      </c>
      <c r="AB1408" t="s">
        <v>928</v>
      </c>
      <c r="AC1408" t="s">
        <v>929</v>
      </c>
      <c r="AD1408" t="s">
        <v>930</v>
      </c>
      <c r="AS1408" t="s">
        <v>978</v>
      </c>
      <c r="AU1408" t="s">
        <v>1028</v>
      </c>
      <c r="AV1408" t="s">
        <v>683</v>
      </c>
      <c r="AX1408" t="s">
        <v>684</v>
      </c>
      <c r="BA1408" s="89">
        <f>VLOOKUP((A1408&amp;AX1408),Precios!B:J,9,FALSE)</f>
        <v>2283.1999999999998</v>
      </c>
      <c r="BB1408" t="s">
        <v>934</v>
      </c>
      <c r="BC1408" t="str">
        <f>VLOOKUP((A1408&amp;AX1408),Precios!B:J,6,FALSE)</f>
        <v>73CLO28</v>
      </c>
    </row>
    <row r="1409" spans="1:55">
      <c r="A1409" s="53" t="s">
        <v>1030</v>
      </c>
      <c r="B1409" s="53" t="s">
        <v>1031</v>
      </c>
      <c r="C1409" t="s">
        <v>1027</v>
      </c>
      <c r="D1409" t="s">
        <v>926</v>
      </c>
      <c r="AA1409" t="s">
        <v>927</v>
      </c>
      <c r="AB1409" t="s">
        <v>928</v>
      </c>
      <c r="AC1409" t="s">
        <v>929</v>
      </c>
      <c r="AD1409" t="s">
        <v>930</v>
      </c>
      <c r="AS1409" t="s">
        <v>978</v>
      </c>
      <c r="AU1409" t="s">
        <v>1028</v>
      </c>
      <c r="AV1409" t="s">
        <v>664</v>
      </c>
      <c r="AX1409" t="s">
        <v>666</v>
      </c>
      <c r="BA1409" s="89">
        <f>VLOOKUP((A1409&amp;AX1409),Precios!B:J,9,FALSE)</f>
        <v>2817.3</v>
      </c>
      <c r="BB1409" t="s">
        <v>934</v>
      </c>
      <c r="BC1409" t="str">
        <f>VLOOKUP((A1409&amp;AX1409),Precios!B:J,6,FALSE)</f>
        <v>73CLO30</v>
      </c>
    </row>
    <row r="1410" spans="1:55">
      <c r="A1410" s="53" t="s">
        <v>1032</v>
      </c>
      <c r="B1410" s="53" t="s">
        <v>1033</v>
      </c>
      <c r="C1410" t="s">
        <v>1027</v>
      </c>
      <c r="D1410" t="s">
        <v>926</v>
      </c>
      <c r="AA1410" t="s">
        <v>927</v>
      </c>
      <c r="AB1410" t="s">
        <v>928</v>
      </c>
      <c r="AC1410" t="s">
        <v>929</v>
      </c>
      <c r="AD1410" t="s">
        <v>930</v>
      </c>
      <c r="AS1410" t="s">
        <v>978</v>
      </c>
      <c r="AU1410" t="s">
        <v>1028</v>
      </c>
      <c r="AV1410" t="s">
        <v>933</v>
      </c>
      <c r="AX1410" t="s">
        <v>699</v>
      </c>
      <c r="BA1410" s="89">
        <f>VLOOKUP((A1410&amp;AX1410),Precios!B:J,9,FALSE)</f>
        <v>3480.96</v>
      </c>
      <c r="BB1410" t="s">
        <v>934</v>
      </c>
      <c r="BC1410" t="str">
        <f>VLOOKUP((A1410&amp;AX1410),Precios!B:J,6,FALSE)</f>
        <v>76BOG6</v>
      </c>
    </row>
    <row r="1411" spans="1:55">
      <c r="A1411" s="53" t="s">
        <v>1032</v>
      </c>
      <c r="B1411" s="53" t="s">
        <v>1033</v>
      </c>
      <c r="C1411" t="s">
        <v>1027</v>
      </c>
      <c r="D1411" t="s">
        <v>926</v>
      </c>
      <c r="AA1411" t="s">
        <v>927</v>
      </c>
      <c r="AB1411" t="s">
        <v>928</v>
      </c>
      <c r="AC1411" t="s">
        <v>929</v>
      </c>
      <c r="AD1411" t="s">
        <v>930</v>
      </c>
      <c r="AS1411" t="s">
        <v>978</v>
      </c>
      <c r="AU1411" t="s">
        <v>1028</v>
      </c>
      <c r="AV1411" t="s">
        <v>700</v>
      </c>
      <c r="AX1411" t="s">
        <v>701</v>
      </c>
      <c r="BA1411" s="89">
        <f>VLOOKUP((A1411&amp;AX1411),Precios!B:J,9,FALSE)</f>
        <v>3164.5</v>
      </c>
      <c r="BB1411" t="s">
        <v>934</v>
      </c>
      <c r="BC1411" t="str">
        <f>VLOOKUP((A1411&amp;AX1411),Precios!B:J,6,FALSE)</f>
        <v>76BOG7</v>
      </c>
    </row>
    <row r="1412" spans="1:55">
      <c r="A1412" s="53" t="s">
        <v>1032</v>
      </c>
      <c r="B1412" s="53" t="s">
        <v>1033</v>
      </c>
      <c r="C1412" t="s">
        <v>1027</v>
      </c>
      <c r="D1412" t="s">
        <v>926</v>
      </c>
      <c r="AA1412" t="s">
        <v>927</v>
      </c>
      <c r="AB1412" t="s">
        <v>928</v>
      </c>
      <c r="AC1412" t="s">
        <v>929</v>
      </c>
      <c r="AD1412" t="s">
        <v>930</v>
      </c>
      <c r="AS1412" t="s">
        <v>978</v>
      </c>
      <c r="AU1412" t="s">
        <v>1028</v>
      </c>
      <c r="AV1412" t="s">
        <v>679</v>
      </c>
      <c r="AX1412" t="s">
        <v>680</v>
      </c>
      <c r="BA1412" s="89">
        <f>VLOOKUP((A1412&amp;AX1412),Precios!B:J,9,FALSE)</f>
        <v>2304.38</v>
      </c>
      <c r="BB1412" t="s">
        <v>934</v>
      </c>
      <c r="BC1412" t="str">
        <f>VLOOKUP((A1412&amp;AX1412),Precios!B:J,6,FALSE)</f>
        <v>76BOG8</v>
      </c>
    </row>
    <row r="1413" spans="1:55">
      <c r="A1413" s="53" t="s">
        <v>1032</v>
      </c>
      <c r="B1413" s="53" t="s">
        <v>1033</v>
      </c>
      <c r="C1413" t="s">
        <v>1027</v>
      </c>
      <c r="D1413" t="s">
        <v>926</v>
      </c>
      <c r="AA1413" t="s">
        <v>927</v>
      </c>
      <c r="AB1413" t="s">
        <v>928</v>
      </c>
      <c r="AC1413" t="s">
        <v>929</v>
      </c>
      <c r="AD1413" t="s">
        <v>930</v>
      </c>
      <c r="AS1413" t="s">
        <v>978</v>
      </c>
      <c r="AU1413" t="s">
        <v>1028</v>
      </c>
      <c r="AV1413" t="s">
        <v>660</v>
      </c>
      <c r="AX1413" t="s">
        <v>661</v>
      </c>
      <c r="BA1413" s="89">
        <f>VLOOKUP((A1413&amp;AX1413),Precios!B:J,9,FALSE)</f>
        <v>2743.91</v>
      </c>
      <c r="BB1413" t="s">
        <v>934</v>
      </c>
      <c r="BC1413" t="str">
        <f>VLOOKUP((A1413&amp;AX1413),Precios!B:J,6,FALSE)</f>
        <v>76BOG9</v>
      </c>
    </row>
    <row r="1414" spans="1:55">
      <c r="A1414" s="53" t="s">
        <v>1032</v>
      </c>
      <c r="B1414" s="53" t="s">
        <v>1033</v>
      </c>
      <c r="C1414" t="s">
        <v>1027</v>
      </c>
      <c r="D1414" t="s">
        <v>926</v>
      </c>
      <c r="AA1414" t="s">
        <v>927</v>
      </c>
      <c r="AB1414" t="s">
        <v>928</v>
      </c>
      <c r="AC1414" t="s">
        <v>929</v>
      </c>
      <c r="AD1414" t="s">
        <v>930</v>
      </c>
      <c r="AS1414" t="s">
        <v>978</v>
      </c>
      <c r="AU1414" t="s">
        <v>1028</v>
      </c>
      <c r="AV1414" t="s">
        <v>674</v>
      </c>
      <c r="AX1414" t="s">
        <v>675</v>
      </c>
      <c r="BA1414" s="89">
        <f>VLOOKUP((A1414&amp;AX1414),Precios!B:J,9,FALSE)</f>
        <v>2644.76</v>
      </c>
      <c r="BB1414" t="s">
        <v>934</v>
      </c>
      <c r="BC1414" t="str">
        <f>VLOOKUP((A1414&amp;AX1414),Precios!B:J,6,FALSE)</f>
        <v>76BOG10</v>
      </c>
    </row>
    <row r="1415" spans="1:55">
      <c r="A1415" s="53" t="s">
        <v>1032</v>
      </c>
      <c r="B1415" s="53" t="s">
        <v>1033</v>
      </c>
      <c r="C1415" t="s">
        <v>1027</v>
      </c>
      <c r="D1415" t="s">
        <v>926</v>
      </c>
      <c r="AA1415" t="s">
        <v>927</v>
      </c>
      <c r="AB1415" t="s">
        <v>928</v>
      </c>
      <c r="AC1415" t="s">
        <v>929</v>
      </c>
      <c r="AD1415" t="s">
        <v>930</v>
      </c>
      <c r="AS1415" t="s">
        <v>978</v>
      </c>
      <c r="AU1415" t="s">
        <v>1028</v>
      </c>
      <c r="AV1415" t="s">
        <v>685</v>
      </c>
      <c r="AX1415" t="s">
        <v>686</v>
      </c>
      <c r="BA1415" s="89">
        <f>VLOOKUP((A1415&amp;AX1415),Precios!B:J,9,FALSE)</f>
        <v>2664.38</v>
      </c>
      <c r="BB1415" t="s">
        <v>934</v>
      </c>
      <c r="BC1415" t="str">
        <f>VLOOKUP((A1415&amp;AX1415),Precios!B:J,6,FALSE)</f>
        <v>76BOG11</v>
      </c>
    </row>
    <row r="1416" spans="1:55">
      <c r="A1416" s="53" t="s">
        <v>1032</v>
      </c>
      <c r="B1416" s="53" t="s">
        <v>1033</v>
      </c>
      <c r="C1416" t="s">
        <v>1027</v>
      </c>
      <c r="D1416" t="s">
        <v>926</v>
      </c>
      <c r="AA1416" t="s">
        <v>927</v>
      </c>
      <c r="AB1416" t="s">
        <v>928</v>
      </c>
      <c r="AC1416" t="s">
        <v>929</v>
      </c>
      <c r="AD1416" t="s">
        <v>930</v>
      </c>
      <c r="AS1416" t="s">
        <v>978</v>
      </c>
      <c r="AU1416" t="s">
        <v>1028</v>
      </c>
      <c r="AV1416" t="s">
        <v>662</v>
      </c>
      <c r="AX1416" t="s">
        <v>663</v>
      </c>
      <c r="BA1416" s="89">
        <f>VLOOKUP((A1416&amp;AX1416),Precios!B:J,9,FALSE)</f>
        <v>2421.1999999999998</v>
      </c>
      <c r="BB1416" t="s">
        <v>934</v>
      </c>
      <c r="BC1416" t="str">
        <f>VLOOKUP((A1416&amp;AX1416),Precios!B:J,6,FALSE)</f>
        <v>76BOG12</v>
      </c>
    </row>
    <row r="1417" spans="1:55">
      <c r="A1417" s="53" t="s">
        <v>1032</v>
      </c>
      <c r="B1417" s="53" t="s">
        <v>1033</v>
      </c>
      <c r="C1417" t="s">
        <v>1027</v>
      </c>
      <c r="D1417" t="s">
        <v>926</v>
      </c>
      <c r="AA1417" t="s">
        <v>927</v>
      </c>
      <c r="AB1417" t="s">
        <v>928</v>
      </c>
      <c r="AC1417" t="s">
        <v>929</v>
      </c>
      <c r="AD1417" t="s">
        <v>930</v>
      </c>
      <c r="AS1417" t="s">
        <v>978</v>
      </c>
      <c r="AU1417" t="s">
        <v>1028</v>
      </c>
      <c r="AV1417" t="s">
        <v>669</v>
      </c>
      <c r="AX1417" t="s">
        <v>670</v>
      </c>
      <c r="BA1417" s="89">
        <f>VLOOKUP((A1417&amp;AX1417),Precios!B:J,9,FALSE)</f>
        <v>2328.98</v>
      </c>
      <c r="BB1417" t="s">
        <v>934</v>
      </c>
      <c r="BC1417" t="str">
        <f>VLOOKUP((A1417&amp;AX1417),Precios!B:J,6,FALSE)</f>
        <v>76BOG13</v>
      </c>
    </row>
    <row r="1418" spans="1:55">
      <c r="A1418" s="53" t="s">
        <v>1032</v>
      </c>
      <c r="B1418" s="53" t="s">
        <v>1033</v>
      </c>
      <c r="C1418" t="s">
        <v>1027</v>
      </c>
      <c r="D1418" t="s">
        <v>926</v>
      </c>
      <c r="AA1418" t="s">
        <v>927</v>
      </c>
      <c r="AB1418" t="s">
        <v>928</v>
      </c>
      <c r="AC1418" t="s">
        <v>929</v>
      </c>
      <c r="AD1418" t="s">
        <v>930</v>
      </c>
      <c r="AS1418" t="s">
        <v>978</v>
      </c>
      <c r="AU1418" t="s">
        <v>1028</v>
      </c>
      <c r="AV1418" t="s">
        <v>693</v>
      </c>
      <c r="AX1418" t="s">
        <v>694</v>
      </c>
      <c r="BA1418" s="89">
        <f>VLOOKUP((A1418&amp;AX1418),Precios!B:J,9,FALSE)</f>
        <v>2436</v>
      </c>
      <c r="BB1418" t="s">
        <v>934</v>
      </c>
      <c r="BC1418" t="str">
        <f>VLOOKUP((A1418&amp;AX1418),Precios!B:J,6,FALSE)</f>
        <v>76BOG14</v>
      </c>
    </row>
    <row r="1419" spans="1:55">
      <c r="A1419" s="53" t="s">
        <v>1032</v>
      </c>
      <c r="B1419" s="53" t="s">
        <v>1033</v>
      </c>
      <c r="C1419" t="s">
        <v>1027</v>
      </c>
      <c r="D1419" t="s">
        <v>926</v>
      </c>
      <c r="AA1419" t="s">
        <v>927</v>
      </c>
      <c r="AB1419" t="s">
        <v>928</v>
      </c>
      <c r="AC1419" t="s">
        <v>929</v>
      </c>
      <c r="AD1419" t="s">
        <v>930</v>
      </c>
      <c r="AS1419" t="s">
        <v>978</v>
      </c>
      <c r="AU1419" t="s">
        <v>1028</v>
      </c>
      <c r="AV1419" t="s">
        <v>687</v>
      </c>
      <c r="AX1419" t="s">
        <v>688</v>
      </c>
      <c r="BA1419" s="89">
        <f>VLOOKUP((A1419&amp;AX1419),Precios!B:J,9,FALSE)</f>
        <v>2167.5700000000002</v>
      </c>
      <c r="BB1419" t="s">
        <v>934</v>
      </c>
      <c r="BC1419" t="str">
        <f>VLOOKUP((A1419&amp;AX1419),Precios!B:J,6,FALSE)</f>
        <v>76BOG16</v>
      </c>
    </row>
    <row r="1420" spans="1:55">
      <c r="A1420" s="53" t="s">
        <v>1032</v>
      </c>
      <c r="B1420" s="53" t="s">
        <v>1033</v>
      </c>
      <c r="C1420" t="s">
        <v>1027</v>
      </c>
      <c r="D1420" t="s">
        <v>926</v>
      </c>
      <c r="AA1420" t="s">
        <v>927</v>
      </c>
      <c r="AB1420" t="s">
        <v>928</v>
      </c>
      <c r="AC1420" t="s">
        <v>929</v>
      </c>
      <c r="AD1420" t="s">
        <v>930</v>
      </c>
      <c r="AS1420" t="s">
        <v>978</v>
      </c>
      <c r="AU1420" t="s">
        <v>1028</v>
      </c>
      <c r="AV1420" t="s">
        <v>667</v>
      </c>
      <c r="AX1420" t="s">
        <v>668</v>
      </c>
      <c r="BA1420" s="89">
        <f>VLOOKUP((A1420&amp;AX1420),Precios!B:J,9,FALSE)</f>
        <v>3799.57</v>
      </c>
      <c r="BB1420" t="s">
        <v>934</v>
      </c>
      <c r="BC1420" t="str">
        <f>VLOOKUP((A1420&amp;AX1420),Precios!B:J,6,FALSE)</f>
        <v>76BOG17</v>
      </c>
    </row>
    <row r="1421" spans="1:55">
      <c r="A1421" s="53" t="s">
        <v>1032</v>
      </c>
      <c r="B1421" s="53" t="s">
        <v>1033</v>
      </c>
      <c r="C1421" t="s">
        <v>1027</v>
      </c>
      <c r="D1421" t="s">
        <v>926</v>
      </c>
      <c r="AA1421" t="s">
        <v>927</v>
      </c>
      <c r="AB1421" t="s">
        <v>928</v>
      </c>
      <c r="AC1421" t="s">
        <v>929</v>
      </c>
      <c r="AD1421" t="s">
        <v>930</v>
      </c>
      <c r="AS1421" t="s">
        <v>978</v>
      </c>
      <c r="AU1421" t="s">
        <v>1028</v>
      </c>
      <c r="AV1421" t="s">
        <v>677</v>
      </c>
      <c r="AX1421" t="s">
        <v>678</v>
      </c>
      <c r="BA1421" s="89">
        <f>VLOOKUP((A1421&amp;AX1421),Precios!B:J,9,FALSE)</f>
        <v>3095.53</v>
      </c>
      <c r="BB1421" t="s">
        <v>934</v>
      </c>
      <c r="BC1421" t="str">
        <f>VLOOKUP((A1421&amp;AX1421),Precios!B:J,6,FALSE)</f>
        <v>76BOG18</v>
      </c>
    </row>
    <row r="1422" spans="1:55">
      <c r="A1422" s="53" t="s">
        <v>1032</v>
      </c>
      <c r="B1422" s="53" t="s">
        <v>1033</v>
      </c>
      <c r="C1422" t="s">
        <v>1027</v>
      </c>
      <c r="D1422" t="s">
        <v>926</v>
      </c>
      <c r="AA1422" t="s">
        <v>927</v>
      </c>
      <c r="AB1422" t="s">
        <v>928</v>
      </c>
      <c r="AC1422" t="s">
        <v>929</v>
      </c>
      <c r="AD1422" t="s">
        <v>930</v>
      </c>
      <c r="AS1422" t="s">
        <v>978</v>
      </c>
      <c r="AU1422" t="s">
        <v>1028</v>
      </c>
      <c r="AV1422" t="s">
        <v>695</v>
      </c>
      <c r="AX1422" t="s">
        <v>696</v>
      </c>
      <c r="BA1422" s="89">
        <f>VLOOKUP((A1422&amp;AX1422),Precios!B:J,9,FALSE)</f>
        <v>2304</v>
      </c>
      <c r="BB1422" t="s">
        <v>934</v>
      </c>
      <c r="BC1422" t="str">
        <f>VLOOKUP((A1422&amp;AX1422),Precios!B:J,6,FALSE)</f>
        <v>76BOG19</v>
      </c>
    </row>
    <row r="1423" spans="1:55">
      <c r="A1423" s="53" t="s">
        <v>1032</v>
      </c>
      <c r="B1423" s="53" t="s">
        <v>1033</v>
      </c>
      <c r="C1423" t="s">
        <v>1027</v>
      </c>
      <c r="D1423" t="s">
        <v>926</v>
      </c>
      <c r="AA1423" t="s">
        <v>927</v>
      </c>
      <c r="AB1423" t="s">
        <v>928</v>
      </c>
      <c r="AC1423" t="s">
        <v>929</v>
      </c>
      <c r="AD1423" t="s">
        <v>930</v>
      </c>
      <c r="AS1423" t="s">
        <v>978</v>
      </c>
      <c r="AU1423" t="s">
        <v>1028</v>
      </c>
      <c r="AV1423" t="s">
        <v>697</v>
      </c>
      <c r="AX1423" t="s">
        <v>698</v>
      </c>
      <c r="BA1423" s="89">
        <f>VLOOKUP((A1423&amp;AX1423),Precios!B:J,9,FALSE)</f>
        <v>3629.67</v>
      </c>
      <c r="BB1423" t="s">
        <v>934</v>
      </c>
      <c r="BC1423" t="str">
        <f>VLOOKUP((A1423&amp;AX1423),Precios!B:J,6,FALSE)</f>
        <v>76BOG20</v>
      </c>
    </row>
    <row r="1424" spans="1:55">
      <c r="A1424" s="53" t="s">
        <v>1032</v>
      </c>
      <c r="B1424" s="53" t="s">
        <v>1033</v>
      </c>
      <c r="C1424" t="s">
        <v>1027</v>
      </c>
      <c r="D1424" t="s">
        <v>926</v>
      </c>
      <c r="AA1424" t="s">
        <v>927</v>
      </c>
      <c r="AB1424" t="s">
        <v>928</v>
      </c>
      <c r="AC1424" t="s">
        <v>929</v>
      </c>
      <c r="AD1424" t="s">
        <v>930</v>
      </c>
      <c r="AS1424" t="s">
        <v>978</v>
      </c>
      <c r="AU1424" t="s">
        <v>1028</v>
      </c>
      <c r="AV1424" t="s">
        <v>679</v>
      </c>
      <c r="AX1424" t="s">
        <v>682</v>
      </c>
      <c r="BA1424" s="89">
        <f>VLOOKUP((A1424&amp;AX1424),Precios!B:J,9,FALSE)</f>
        <v>2440.31</v>
      </c>
      <c r="BB1424" t="s">
        <v>934</v>
      </c>
      <c r="BC1424" t="str">
        <f>VLOOKUP((A1424&amp;AX1424),Precios!B:J,6,FALSE)</f>
        <v>76MED31</v>
      </c>
    </row>
    <row r="1425" spans="1:55">
      <c r="A1425" s="53" t="s">
        <v>1032</v>
      </c>
      <c r="B1425" s="53" t="s">
        <v>1033</v>
      </c>
      <c r="C1425" t="s">
        <v>1027</v>
      </c>
      <c r="D1425" t="s">
        <v>926</v>
      </c>
      <c r="AA1425" t="s">
        <v>927</v>
      </c>
      <c r="AB1425" t="s">
        <v>928</v>
      </c>
      <c r="AC1425" t="s">
        <v>929</v>
      </c>
      <c r="AD1425" t="s">
        <v>930</v>
      </c>
      <c r="AS1425" t="s">
        <v>978</v>
      </c>
      <c r="AU1425" t="s">
        <v>1028</v>
      </c>
      <c r="AV1425" t="s">
        <v>674</v>
      </c>
      <c r="AX1425" t="s">
        <v>676</v>
      </c>
      <c r="BA1425" s="89">
        <f>VLOOKUP((A1425&amp;AX1425),Precios!B:J,9,FALSE)</f>
        <v>2689.1</v>
      </c>
      <c r="BB1425" t="s">
        <v>934</v>
      </c>
      <c r="BC1425" t="str">
        <f>VLOOKUP((A1425&amp;AX1425),Precios!B:J,6,FALSE)</f>
        <v>76MED22</v>
      </c>
    </row>
    <row r="1426" spans="1:55">
      <c r="A1426" s="53" t="s">
        <v>1032</v>
      </c>
      <c r="B1426" s="53" t="s">
        <v>1033</v>
      </c>
      <c r="C1426" t="s">
        <v>1027</v>
      </c>
      <c r="D1426" t="s">
        <v>926</v>
      </c>
      <c r="AA1426" t="s">
        <v>927</v>
      </c>
      <c r="AB1426" t="s">
        <v>928</v>
      </c>
      <c r="AC1426" t="s">
        <v>929</v>
      </c>
      <c r="AD1426" t="s">
        <v>930</v>
      </c>
      <c r="AS1426" t="s">
        <v>978</v>
      </c>
      <c r="AU1426" t="s">
        <v>1028</v>
      </c>
      <c r="AV1426" t="s">
        <v>671</v>
      </c>
      <c r="AX1426" t="s">
        <v>673</v>
      </c>
      <c r="BA1426" s="89">
        <f>VLOOKUP((A1426&amp;AX1426),Precios!B:J,9,FALSE)</f>
        <v>2894.32</v>
      </c>
      <c r="BB1426" t="s">
        <v>934</v>
      </c>
      <c r="BC1426" t="str">
        <f>VLOOKUP((A1426&amp;AX1426),Precios!B:J,6,FALSE)</f>
        <v>76MED23</v>
      </c>
    </row>
    <row r="1427" spans="1:55">
      <c r="A1427" s="53" t="s">
        <v>1032</v>
      </c>
      <c r="B1427" s="53" t="s">
        <v>1033</v>
      </c>
      <c r="C1427" t="s">
        <v>1027</v>
      </c>
      <c r="D1427" t="s">
        <v>926</v>
      </c>
      <c r="AA1427" t="s">
        <v>927</v>
      </c>
      <c r="AB1427" t="s">
        <v>928</v>
      </c>
      <c r="AC1427" t="s">
        <v>929</v>
      </c>
      <c r="AD1427" t="s">
        <v>930</v>
      </c>
      <c r="AS1427" t="s">
        <v>978</v>
      </c>
      <c r="AU1427" t="s">
        <v>1028</v>
      </c>
      <c r="AV1427" t="s">
        <v>689</v>
      </c>
      <c r="AX1427" t="s">
        <v>690</v>
      </c>
      <c r="BA1427" s="89">
        <f>VLOOKUP((A1427&amp;AX1427),Precios!B:J,9,FALSE)</f>
        <v>3325.96</v>
      </c>
      <c r="BB1427" t="s">
        <v>934</v>
      </c>
      <c r="BC1427" t="str">
        <f>VLOOKUP((A1427&amp;AX1427),Precios!B:J,6,FALSE)</f>
        <v>76MED25</v>
      </c>
    </row>
    <row r="1428" spans="1:55">
      <c r="A1428" s="53" t="s">
        <v>1032</v>
      </c>
      <c r="B1428" s="53" t="s">
        <v>1033</v>
      </c>
      <c r="C1428" t="s">
        <v>1027</v>
      </c>
      <c r="D1428" t="s">
        <v>926</v>
      </c>
      <c r="AA1428" t="s">
        <v>927</v>
      </c>
      <c r="AB1428" t="s">
        <v>928</v>
      </c>
      <c r="AC1428" t="s">
        <v>929</v>
      </c>
      <c r="AD1428" t="s">
        <v>930</v>
      </c>
      <c r="AS1428" t="s">
        <v>978</v>
      </c>
      <c r="AU1428" t="s">
        <v>1028</v>
      </c>
      <c r="AV1428" t="s">
        <v>679</v>
      </c>
      <c r="AX1428" t="s">
        <v>681</v>
      </c>
      <c r="BA1428" s="89">
        <f>VLOOKUP((A1428&amp;AX1428),Precios!B:J,9,FALSE)</f>
        <v>2440.31</v>
      </c>
      <c r="BB1428" t="s">
        <v>934</v>
      </c>
      <c r="BC1428" t="str">
        <f>VLOOKUP((A1428&amp;AX1428),Precios!B:J,6,FALSE)</f>
        <v>76CLO26</v>
      </c>
    </row>
    <row r="1429" spans="1:55">
      <c r="A1429" s="53" t="s">
        <v>1032</v>
      </c>
      <c r="B1429" s="53" t="s">
        <v>1033</v>
      </c>
      <c r="C1429" t="s">
        <v>1027</v>
      </c>
      <c r="D1429" t="s">
        <v>926</v>
      </c>
      <c r="AA1429" t="s">
        <v>927</v>
      </c>
      <c r="AB1429" t="s">
        <v>928</v>
      </c>
      <c r="AC1429" t="s">
        <v>929</v>
      </c>
      <c r="AD1429" t="s">
        <v>930</v>
      </c>
      <c r="AS1429" t="s">
        <v>978</v>
      </c>
      <c r="AU1429" t="s">
        <v>1028</v>
      </c>
      <c r="AV1429" t="s">
        <v>691</v>
      </c>
      <c r="AX1429" t="s">
        <v>692</v>
      </c>
      <c r="BA1429" s="89">
        <f>VLOOKUP((A1429&amp;AX1429),Precios!B:J,9,FALSE)</f>
        <v>2659.54</v>
      </c>
      <c r="BB1429" t="s">
        <v>934</v>
      </c>
      <c r="BC1429" t="str">
        <f>VLOOKUP((A1429&amp;AX1429),Precios!B:J,6,FALSE)</f>
        <v>76CLO27</v>
      </c>
    </row>
    <row r="1430" spans="1:55">
      <c r="A1430" s="53" t="s">
        <v>1032</v>
      </c>
      <c r="B1430" s="53" t="s">
        <v>1033</v>
      </c>
      <c r="C1430" t="s">
        <v>1027</v>
      </c>
      <c r="D1430" t="s">
        <v>926</v>
      </c>
      <c r="AA1430" t="s">
        <v>927</v>
      </c>
      <c r="AB1430" t="s">
        <v>928</v>
      </c>
      <c r="AC1430" t="s">
        <v>929</v>
      </c>
      <c r="AD1430" t="s">
        <v>930</v>
      </c>
      <c r="AS1430" t="s">
        <v>978</v>
      </c>
      <c r="AU1430" t="s">
        <v>1028</v>
      </c>
      <c r="AV1430" t="s">
        <v>683</v>
      </c>
      <c r="AX1430" t="s">
        <v>684</v>
      </c>
      <c r="BA1430" s="89">
        <f>VLOOKUP((A1430&amp;AX1430),Precios!B:J,9,FALSE)</f>
        <v>3027.49</v>
      </c>
      <c r="BB1430" t="s">
        <v>934</v>
      </c>
      <c r="BC1430" t="str">
        <f>VLOOKUP((A1430&amp;AX1430),Precios!B:J,6,FALSE)</f>
        <v>76CLO28</v>
      </c>
    </row>
    <row r="1431" spans="1:55">
      <c r="A1431" s="53" t="s">
        <v>1032</v>
      </c>
      <c r="B1431" s="53" t="s">
        <v>1033</v>
      </c>
      <c r="C1431" t="s">
        <v>1027</v>
      </c>
      <c r="D1431" t="s">
        <v>926</v>
      </c>
      <c r="AA1431" t="s">
        <v>927</v>
      </c>
      <c r="AB1431" t="s">
        <v>928</v>
      </c>
      <c r="AC1431" t="s">
        <v>929</v>
      </c>
      <c r="AD1431" t="s">
        <v>930</v>
      </c>
      <c r="AS1431" t="s">
        <v>978</v>
      </c>
      <c r="AU1431" t="s">
        <v>1028</v>
      </c>
      <c r="AV1431" t="s">
        <v>664</v>
      </c>
      <c r="AX1431" t="s">
        <v>666</v>
      </c>
      <c r="BA1431" s="89">
        <f>VLOOKUP((A1431&amp;AX1431),Precios!B:J,9,FALSE)</f>
        <v>3082.78</v>
      </c>
      <c r="BB1431" t="s">
        <v>934</v>
      </c>
      <c r="BC1431" t="str">
        <f>VLOOKUP((A1431&amp;AX1431),Precios!B:J,6,FALSE)</f>
        <v>76CLO30</v>
      </c>
    </row>
    <row r="1432" spans="1:55">
      <c r="A1432" s="53" t="s">
        <v>1034</v>
      </c>
      <c r="B1432" s="53" t="s">
        <v>1035</v>
      </c>
      <c r="C1432" t="s">
        <v>1027</v>
      </c>
      <c r="D1432" t="s">
        <v>926</v>
      </c>
      <c r="AA1432" t="s">
        <v>927</v>
      </c>
      <c r="AB1432" t="s">
        <v>928</v>
      </c>
      <c r="AC1432" t="s">
        <v>929</v>
      </c>
      <c r="AD1432" t="s">
        <v>930</v>
      </c>
      <c r="AS1432" t="s">
        <v>978</v>
      </c>
      <c r="AU1432" t="s">
        <v>1028</v>
      </c>
      <c r="AV1432" t="s">
        <v>933</v>
      </c>
      <c r="AX1432" t="s">
        <v>699</v>
      </c>
      <c r="BA1432" s="89">
        <f>VLOOKUP((A1432&amp;AX1432),Precios!B:J,9,FALSE)</f>
        <v>2217.94</v>
      </c>
      <c r="BB1432" t="s">
        <v>934</v>
      </c>
      <c r="BC1432" t="str">
        <f>VLOOKUP((A1432&amp;AX1432),Precios!B:J,6,FALSE)</f>
        <v>77BOG6</v>
      </c>
    </row>
    <row r="1433" spans="1:55">
      <c r="A1433" s="53" t="s">
        <v>1034</v>
      </c>
      <c r="B1433" s="53" t="s">
        <v>1035</v>
      </c>
      <c r="C1433" t="s">
        <v>1027</v>
      </c>
      <c r="D1433" t="s">
        <v>926</v>
      </c>
      <c r="AA1433" t="s">
        <v>927</v>
      </c>
      <c r="AB1433" t="s">
        <v>928</v>
      </c>
      <c r="AC1433" t="s">
        <v>929</v>
      </c>
      <c r="AD1433" t="s">
        <v>930</v>
      </c>
      <c r="AS1433" t="s">
        <v>978</v>
      </c>
      <c r="AU1433" t="s">
        <v>1028</v>
      </c>
      <c r="AV1433" t="s">
        <v>700</v>
      </c>
      <c r="AX1433" t="s">
        <v>701</v>
      </c>
      <c r="BA1433" s="89">
        <f>VLOOKUP((A1433&amp;AX1433),Precios!B:J,9,FALSE)</f>
        <v>2016.31</v>
      </c>
      <c r="BB1433" t="s">
        <v>934</v>
      </c>
      <c r="BC1433" t="str">
        <f>VLOOKUP((A1433&amp;AX1433),Precios!B:J,6,FALSE)</f>
        <v>77BOG7</v>
      </c>
    </row>
    <row r="1434" spans="1:55">
      <c r="A1434" s="53" t="s">
        <v>1034</v>
      </c>
      <c r="B1434" s="53" t="s">
        <v>1035</v>
      </c>
      <c r="C1434" t="s">
        <v>1027</v>
      </c>
      <c r="D1434" t="s">
        <v>926</v>
      </c>
      <c r="AA1434" t="s">
        <v>927</v>
      </c>
      <c r="AB1434" t="s">
        <v>928</v>
      </c>
      <c r="AC1434" t="s">
        <v>929</v>
      </c>
      <c r="AD1434" t="s">
        <v>930</v>
      </c>
      <c r="AS1434" t="s">
        <v>978</v>
      </c>
      <c r="AU1434" t="s">
        <v>1028</v>
      </c>
      <c r="AV1434" t="s">
        <v>679</v>
      </c>
      <c r="AX1434" t="s">
        <v>680</v>
      </c>
      <c r="BA1434" s="89">
        <f>VLOOKUP((A1434&amp;AX1434),Precios!B:J,9,FALSE)</f>
        <v>2017.66</v>
      </c>
      <c r="BB1434" t="s">
        <v>934</v>
      </c>
      <c r="BC1434" t="str">
        <f>VLOOKUP((A1434&amp;AX1434),Precios!B:J,6,FALSE)</f>
        <v>77BOG8</v>
      </c>
    </row>
    <row r="1435" spans="1:55">
      <c r="A1435" s="53" t="s">
        <v>1034</v>
      </c>
      <c r="B1435" s="53" t="s">
        <v>1035</v>
      </c>
      <c r="C1435" t="s">
        <v>1027</v>
      </c>
      <c r="D1435" t="s">
        <v>926</v>
      </c>
      <c r="AA1435" t="s">
        <v>927</v>
      </c>
      <c r="AB1435" t="s">
        <v>928</v>
      </c>
      <c r="AC1435" t="s">
        <v>929</v>
      </c>
      <c r="AD1435" t="s">
        <v>930</v>
      </c>
      <c r="AS1435" t="s">
        <v>978</v>
      </c>
      <c r="AU1435" t="s">
        <v>1028</v>
      </c>
      <c r="AV1435" t="s">
        <v>660</v>
      </c>
      <c r="AX1435" t="s">
        <v>661</v>
      </c>
      <c r="BA1435" s="89">
        <f>VLOOKUP((A1435&amp;AX1435),Precios!B:J,9,FALSE)</f>
        <v>2158.54</v>
      </c>
      <c r="BB1435" t="s">
        <v>934</v>
      </c>
      <c r="BC1435" t="str">
        <f>VLOOKUP((A1435&amp;AX1435),Precios!B:J,6,FALSE)</f>
        <v>77BOG9</v>
      </c>
    </row>
    <row r="1436" spans="1:55">
      <c r="A1436" s="53" t="s">
        <v>1034</v>
      </c>
      <c r="B1436" s="53" t="s">
        <v>1035</v>
      </c>
      <c r="C1436" t="s">
        <v>1027</v>
      </c>
      <c r="D1436" t="s">
        <v>926</v>
      </c>
      <c r="AA1436" t="s">
        <v>927</v>
      </c>
      <c r="AB1436" t="s">
        <v>928</v>
      </c>
      <c r="AC1436" t="s">
        <v>929</v>
      </c>
      <c r="AD1436" t="s">
        <v>930</v>
      </c>
      <c r="AS1436" t="s">
        <v>978</v>
      </c>
      <c r="AU1436" t="s">
        <v>1028</v>
      </c>
      <c r="AV1436" t="s">
        <v>674</v>
      </c>
      <c r="AX1436" t="s">
        <v>675</v>
      </c>
      <c r="BA1436" s="89">
        <f>VLOOKUP((A1436&amp;AX1436),Precios!B:J,9,FALSE)</f>
        <v>2334.33</v>
      </c>
      <c r="BB1436" t="s">
        <v>934</v>
      </c>
      <c r="BC1436" t="str">
        <f>VLOOKUP((A1436&amp;AX1436),Precios!B:J,6,FALSE)</f>
        <v>77BOG10</v>
      </c>
    </row>
    <row r="1437" spans="1:55">
      <c r="A1437" s="53" t="s">
        <v>1034</v>
      </c>
      <c r="B1437" s="53" t="s">
        <v>1035</v>
      </c>
      <c r="C1437" t="s">
        <v>1027</v>
      </c>
      <c r="D1437" t="s">
        <v>926</v>
      </c>
      <c r="AA1437" t="s">
        <v>927</v>
      </c>
      <c r="AB1437" t="s">
        <v>928</v>
      </c>
      <c r="AC1437" t="s">
        <v>929</v>
      </c>
      <c r="AD1437" t="s">
        <v>930</v>
      </c>
      <c r="AS1437" t="s">
        <v>978</v>
      </c>
      <c r="AU1437" t="s">
        <v>1028</v>
      </c>
      <c r="AV1437" t="s">
        <v>685</v>
      </c>
      <c r="AX1437" t="s">
        <v>686</v>
      </c>
      <c r="BA1437" s="89">
        <f>VLOOKUP((A1437&amp;AX1437),Precios!B:J,9,FALSE)</f>
        <v>2088.81</v>
      </c>
      <c r="BB1437" t="s">
        <v>934</v>
      </c>
      <c r="BC1437" t="str">
        <f>VLOOKUP((A1437&amp;AX1437),Precios!B:J,6,FALSE)</f>
        <v>77BOG11</v>
      </c>
    </row>
    <row r="1438" spans="1:55">
      <c r="A1438" s="53" t="s">
        <v>1034</v>
      </c>
      <c r="B1438" s="53" t="s">
        <v>1035</v>
      </c>
      <c r="C1438" t="s">
        <v>1027</v>
      </c>
      <c r="D1438" t="s">
        <v>926</v>
      </c>
      <c r="AA1438" t="s">
        <v>927</v>
      </c>
      <c r="AB1438" t="s">
        <v>928</v>
      </c>
      <c r="AC1438" t="s">
        <v>929</v>
      </c>
      <c r="AD1438" t="s">
        <v>930</v>
      </c>
      <c r="AS1438" t="s">
        <v>978</v>
      </c>
      <c r="AU1438" t="s">
        <v>1028</v>
      </c>
      <c r="AV1438" t="s">
        <v>662</v>
      </c>
      <c r="AX1438" t="s">
        <v>663</v>
      </c>
      <c r="BA1438" s="89">
        <f>VLOOKUP((A1438&amp;AX1438),Precios!B:J,9,FALSE)</f>
        <v>1898.73</v>
      </c>
      <c r="BB1438" t="s">
        <v>934</v>
      </c>
      <c r="BC1438" t="str">
        <f>VLOOKUP((A1438&amp;AX1438),Precios!B:J,6,FALSE)</f>
        <v>77BOG12</v>
      </c>
    </row>
    <row r="1439" spans="1:55">
      <c r="A1439" s="53" t="s">
        <v>1034</v>
      </c>
      <c r="B1439" s="53" t="s">
        <v>1035</v>
      </c>
      <c r="C1439" t="s">
        <v>1027</v>
      </c>
      <c r="D1439" t="s">
        <v>926</v>
      </c>
      <c r="AA1439" t="s">
        <v>927</v>
      </c>
      <c r="AB1439" t="s">
        <v>928</v>
      </c>
      <c r="AC1439" t="s">
        <v>929</v>
      </c>
      <c r="AD1439" t="s">
        <v>930</v>
      </c>
      <c r="AS1439" t="s">
        <v>978</v>
      </c>
      <c r="AU1439" t="s">
        <v>1028</v>
      </c>
      <c r="AV1439" t="s">
        <v>669</v>
      </c>
      <c r="AX1439" t="s">
        <v>670</v>
      </c>
      <c r="BA1439" s="89">
        <f>VLOOKUP((A1439&amp;AX1439),Precios!B:J,9,FALSE)</f>
        <v>2038.01</v>
      </c>
      <c r="BB1439" t="s">
        <v>934</v>
      </c>
      <c r="BC1439" t="str">
        <f>VLOOKUP((A1439&amp;AX1439),Precios!B:J,6,FALSE)</f>
        <v>77BOG13</v>
      </c>
    </row>
    <row r="1440" spans="1:55">
      <c r="A1440" s="53" t="s">
        <v>1034</v>
      </c>
      <c r="B1440" s="53" t="s">
        <v>1035</v>
      </c>
      <c r="C1440" t="s">
        <v>1027</v>
      </c>
      <c r="D1440" t="s">
        <v>926</v>
      </c>
      <c r="AA1440" t="s">
        <v>927</v>
      </c>
      <c r="AB1440" t="s">
        <v>928</v>
      </c>
      <c r="AC1440" t="s">
        <v>929</v>
      </c>
      <c r="AD1440" t="s">
        <v>930</v>
      </c>
      <c r="AS1440" t="s">
        <v>978</v>
      </c>
      <c r="AU1440" t="s">
        <v>1028</v>
      </c>
      <c r="AV1440" t="s">
        <v>693</v>
      </c>
      <c r="AX1440" t="s">
        <v>694</v>
      </c>
      <c r="BA1440" s="89">
        <f>VLOOKUP((A1440&amp;AX1440),Precios!B:J,9,FALSE)</f>
        <v>2180.7999999999997</v>
      </c>
      <c r="BB1440" t="s">
        <v>934</v>
      </c>
      <c r="BC1440" t="str">
        <f>VLOOKUP((A1440&amp;AX1440),Precios!B:J,6,FALSE)</f>
        <v>77BOG14</v>
      </c>
    </row>
    <row r="1441" spans="1:55">
      <c r="A1441" s="53" t="s">
        <v>1034</v>
      </c>
      <c r="B1441" s="53" t="s">
        <v>1035</v>
      </c>
      <c r="C1441" t="s">
        <v>1027</v>
      </c>
      <c r="D1441" t="s">
        <v>926</v>
      </c>
      <c r="AA1441" t="s">
        <v>927</v>
      </c>
      <c r="AB1441" t="s">
        <v>928</v>
      </c>
      <c r="AC1441" t="s">
        <v>929</v>
      </c>
      <c r="AD1441" t="s">
        <v>930</v>
      </c>
      <c r="AS1441" t="s">
        <v>978</v>
      </c>
      <c r="AU1441" t="s">
        <v>1028</v>
      </c>
      <c r="AV1441" t="s">
        <v>687</v>
      </c>
      <c r="AX1441" t="s">
        <v>688</v>
      </c>
      <c r="BA1441" s="89">
        <f>VLOOKUP((A1441&amp;AX1441),Precios!B:J,9,FALSE)</f>
        <v>2097.65</v>
      </c>
      <c r="BB1441" t="s">
        <v>934</v>
      </c>
      <c r="BC1441" t="str">
        <f>VLOOKUP((A1441&amp;AX1441),Precios!B:J,6,FALSE)</f>
        <v>77BOG16</v>
      </c>
    </row>
    <row r="1442" spans="1:55">
      <c r="A1442" s="53" t="s">
        <v>1034</v>
      </c>
      <c r="B1442" s="53" t="s">
        <v>1035</v>
      </c>
      <c r="C1442" t="s">
        <v>1027</v>
      </c>
      <c r="D1442" t="s">
        <v>926</v>
      </c>
      <c r="AA1442" t="s">
        <v>927</v>
      </c>
      <c r="AB1442" t="s">
        <v>928</v>
      </c>
      <c r="AC1442" t="s">
        <v>929</v>
      </c>
      <c r="AD1442" t="s">
        <v>930</v>
      </c>
      <c r="AS1442" t="s">
        <v>978</v>
      </c>
      <c r="AU1442" t="s">
        <v>1028</v>
      </c>
      <c r="AV1442" t="s">
        <v>667</v>
      </c>
      <c r="AX1442" t="s">
        <v>668</v>
      </c>
      <c r="BA1442" s="89">
        <f>VLOOKUP((A1442&amp;AX1442),Precios!B:J,9,FALSE)</f>
        <v>3135.87</v>
      </c>
      <c r="BB1442" t="s">
        <v>934</v>
      </c>
      <c r="BC1442" t="str">
        <f>VLOOKUP((A1442&amp;AX1442),Precios!B:J,6,FALSE)</f>
        <v>77BOG17</v>
      </c>
    </row>
    <row r="1443" spans="1:55">
      <c r="A1443" s="53" t="s">
        <v>1034</v>
      </c>
      <c r="B1443" s="53" t="s">
        <v>1035</v>
      </c>
      <c r="C1443" t="s">
        <v>1027</v>
      </c>
      <c r="D1443" t="s">
        <v>926</v>
      </c>
      <c r="AA1443" t="s">
        <v>927</v>
      </c>
      <c r="AB1443" t="s">
        <v>928</v>
      </c>
      <c r="AC1443" t="s">
        <v>929</v>
      </c>
      <c r="AD1443" t="s">
        <v>930</v>
      </c>
      <c r="AS1443" t="s">
        <v>978</v>
      </c>
      <c r="AU1443" t="s">
        <v>1028</v>
      </c>
      <c r="AV1443" t="s">
        <v>677</v>
      </c>
      <c r="AX1443" t="s">
        <v>678</v>
      </c>
      <c r="BA1443" s="89">
        <f>VLOOKUP((A1443&amp;AX1443),Precios!B:J,9,FALSE)</f>
        <v>2423.3200000000002</v>
      </c>
      <c r="BB1443" t="s">
        <v>934</v>
      </c>
      <c r="BC1443" t="str">
        <f>VLOOKUP((A1443&amp;AX1443),Precios!B:J,6,FALSE)</f>
        <v>77BOG18</v>
      </c>
    </row>
    <row r="1444" spans="1:55">
      <c r="A1444" s="53" t="s">
        <v>1034</v>
      </c>
      <c r="B1444" s="53" t="s">
        <v>1035</v>
      </c>
      <c r="C1444" t="s">
        <v>1027</v>
      </c>
      <c r="D1444" t="s">
        <v>926</v>
      </c>
      <c r="AA1444" t="s">
        <v>927</v>
      </c>
      <c r="AB1444" t="s">
        <v>928</v>
      </c>
      <c r="AC1444" t="s">
        <v>929</v>
      </c>
      <c r="AD1444" t="s">
        <v>930</v>
      </c>
      <c r="AS1444" t="s">
        <v>978</v>
      </c>
      <c r="AU1444" t="s">
        <v>1028</v>
      </c>
      <c r="AV1444" t="s">
        <v>695</v>
      </c>
      <c r="AX1444" t="s">
        <v>696</v>
      </c>
      <c r="BA1444" s="89">
        <f>VLOOKUP((A1444&amp;AX1444),Precios!B:J,9,FALSE)</f>
        <v>2017</v>
      </c>
      <c r="BB1444" t="s">
        <v>934</v>
      </c>
      <c r="BC1444" t="str">
        <f>VLOOKUP((A1444&amp;AX1444),Precios!B:J,6,FALSE)</f>
        <v>77BOG19</v>
      </c>
    </row>
    <row r="1445" spans="1:55">
      <c r="A1445" s="53" t="s">
        <v>1034</v>
      </c>
      <c r="B1445" s="53" t="s">
        <v>1035</v>
      </c>
      <c r="C1445" t="s">
        <v>1027</v>
      </c>
      <c r="D1445" t="s">
        <v>926</v>
      </c>
      <c r="AA1445" t="s">
        <v>927</v>
      </c>
      <c r="AB1445" t="s">
        <v>928</v>
      </c>
      <c r="AC1445" t="s">
        <v>929</v>
      </c>
      <c r="AD1445" t="s">
        <v>930</v>
      </c>
      <c r="AS1445" t="s">
        <v>978</v>
      </c>
      <c r="AU1445" t="s">
        <v>1028</v>
      </c>
      <c r="AV1445" t="s">
        <v>697</v>
      </c>
      <c r="AX1445" t="s">
        <v>698</v>
      </c>
      <c r="BA1445" s="89">
        <f>VLOOKUP((A1445&amp;AX1445),Precios!B:J,9,FALSE)</f>
        <v>3218.7</v>
      </c>
      <c r="BB1445" t="s">
        <v>934</v>
      </c>
      <c r="BC1445" t="str">
        <f>VLOOKUP((A1445&amp;AX1445),Precios!B:J,6,FALSE)</f>
        <v>77BOG20</v>
      </c>
    </row>
    <row r="1446" spans="1:55">
      <c r="A1446" s="53" t="s">
        <v>1034</v>
      </c>
      <c r="B1446" s="53" t="s">
        <v>1035</v>
      </c>
      <c r="C1446" t="s">
        <v>1027</v>
      </c>
      <c r="D1446" t="s">
        <v>926</v>
      </c>
      <c r="AA1446" t="s">
        <v>927</v>
      </c>
      <c r="AB1446" t="s">
        <v>928</v>
      </c>
      <c r="AC1446" t="s">
        <v>929</v>
      </c>
      <c r="AD1446" t="s">
        <v>930</v>
      </c>
      <c r="AS1446" t="s">
        <v>978</v>
      </c>
      <c r="AU1446" t="s">
        <v>1028</v>
      </c>
      <c r="AV1446" t="s">
        <v>679</v>
      </c>
      <c r="AX1446" t="s">
        <v>682</v>
      </c>
      <c r="BA1446" s="89">
        <f>VLOOKUP((A1446&amp;AX1446),Precios!B:J,9,FALSE)</f>
        <v>2136.6</v>
      </c>
      <c r="BB1446" t="s">
        <v>934</v>
      </c>
      <c r="BC1446" t="str">
        <f>VLOOKUP((A1446&amp;AX1446),Precios!B:J,6,FALSE)</f>
        <v>77MED31</v>
      </c>
    </row>
    <row r="1447" spans="1:55">
      <c r="A1447" s="53" t="s">
        <v>1034</v>
      </c>
      <c r="B1447" s="53" t="s">
        <v>1035</v>
      </c>
      <c r="C1447" t="s">
        <v>1027</v>
      </c>
      <c r="D1447" t="s">
        <v>926</v>
      </c>
      <c r="AA1447" t="s">
        <v>927</v>
      </c>
      <c r="AB1447" t="s">
        <v>928</v>
      </c>
      <c r="AC1447" t="s">
        <v>929</v>
      </c>
      <c r="AD1447" t="s">
        <v>930</v>
      </c>
      <c r="AS1447" t="s">
        <v>978</v>
      </c>
      <c r="AU1447" t="s">
        <v>1028</v>
      </c>
      <c r="AV1447" t="s">
        <v>674</v>
      </c>
      <c r="AX1447" t="s">
        <v>676</v>
      </c>
      <c r="BA1447" s="89">
        <f>VLOOKUP((A1447&amp;AX1447),Precios!B:J,9,FALSE)</f>
        <v>2372.5100000000002</v>
      </c>
      <c r="BB1447" t="s">
        <v>934</v>
      </c>
      <c r="BC1447" t="str">
        <f>VLOOKUP((A1447&amp;AX1447),Precios!B:J,6,FALSE)</f>
        <v>77MED22</v>
      </c>
    </row>
    <row r="1448" spans="1:55">
      <c r="A1448" s="53" t="s">
        <v>1034</v>
      </c>
      <c r="B1448" s="53" t="s">
        <v>1035</v>
      </c>
      <c r="C1448" t="s">
        <v>1027</v>
      </c>
      <c r="D1448" t="s">
        <v>926</v>
      </c>
      <c r="AA1448" t="s">
        <v>927</v>
      </c>
      <c r="AB1448" t="s">
        <v>928</v>
      </c>
      <c r="AC1448" t="s">
        <v>929</v>
      </c>
      <c r="AD1448" t="s">
        <v>930</v>
      </c>
      <c r="AS1448" t="s">
        <v>978</v>
      </c>
      <c r="AU1448" t="s">
        <v>1028</v>
      </c>
      <c r="AV1448" t="s">
        <v>671</v>
      </c>
      <c r="AX1448" t="s">
        <v>673</v>
      </c>
      <c r="BA1448" s="89">
        <f>VLOOKUP((A1448&amp;AX1448),Precios!B:J,9,FALSE)</f>
        <v>2291.34</v>
      </c>
      <c r="BB1448" t="s">
        <v>934</v>
      </c>
      <c r="BC1448" t="str">
        <f>VLOOKUP((A1448&amp;AX1448),Precios!B:J,6,FALSE)</f>
        <v>77MED23</v>
      </c>
    </row>
    <row r="1449" spans="1:55">
      <c r="A1449" s="53" t="s">
        <v>1034</v>
      </c>
      <c r="B1449" s="53" t="s">
        <v>1035</v>
      </c>
      <c r="C1449" t="s">
        <v>1027</v>
      </c>
      <c r="D1449" t="s">
        <v>926</v>
      </c>
      <c r="AA1449" t="s">
        <v>927</v>
      </c>
      <c r="AB1449" t="s">
        <v>928</v>
      </c>
      <c r="AC1449" t="s">
        <v>929</v>
      </c>
      <c r="AD1449" t="s">
        <v>930</v>
      </c>
      <c r="AS1449" t="s">
        <v>978</v>
      </c>
      <c r="AU1449" t="s">
        <v>1028</v>
      </c>
      <c r="AV1449" t="s">
        <v>689</v>
      </c>
      <c r="AX1449" t="s">
        <v>690</v>
      </c>
      <c r="BA1449" s="89">
        <f>VLOOKUP((A1449&amp;AX1449),Precios!B:J,9,FALSE)</f>
        <v>2710.04</v>
      </c>
      <c r="BB1449" t="s">
        <v>934</v>
      </c>
      <c r="BC1449" t="str">
        <f>VLOOKUP((A1449&amp;AX1449),Precios!B:J,6,FALSE)</f>
        <v>77MED25</v>
      </c>
    </row>
    <row r="1450" spans="1:55">
      <c r="A1450" s="53" t="s">
        <v>1034</v>
      </c>
      <c r="B1450" s="53" t="s">
        <v>1035</v>
      </c>
      <c r="C1450" t="s">
        <v>1027</v>
      </c>
      <c r="D1450" t="s">
        <v>926</v>
      </c>
      <c r="AA1450" t="s">
        <v>927</v>
      </c>
      <c r="AB1450" t="s">
        <v>928</v>
      </c>
      <c r="AC1450" t="s">
        <v>929</v>
      </c>
      <c r="AD1450" t="s">
        <v>930</v>
      </c>
      <c r="AS1450" t="s">
        <v>978</v>
      </c>
      <c r="AU1450" t="s">
        <v>1028</v>
      </c>
      <c r="AV1450" t="s">
        <v>679</v>
      </c>
      <c r="AX1450" t="s">
        <v>681</v>
      </c>
      <c r="BA1450" s="89">
        <f>VLOOKUP((A1450&amp;AX1450),Precios!B:J,9,FALSE)</f>
        <v>2136.6</v>
      </c>
      <c r="BB1450" t="s">
        <v>934</v>
      </c>
      <c r="BC1450" t="str">
        <f>VLOOKUP((A1450&amp;AX1450),Precios!B:J,6,FALSE)</f>
        <v>77CLO26</v>
      </c>
    </row>
    <row r="1451" spans="1:55">
      <c r="A1451" s="53" t="s">
        <v>1034</v>
      </c>
      <c r="B1451" s="53" t="s">
        <v>1035</v>
      </c>
      <c r="C1451" t="s">
        <v>1027</v>
      </c>
      <c r="D1451" t="s">
        <v>926</v>
      </c>
      <c r="AA1451" t="s">
        <v>927</v>
      </c>
      <c r="AB1451" t="s">
        <v>928</v>
      </c>
      <c r="AC1451" t="s">
        <v>929</v>
      </c>
      <c r="AD1451" t="s">
        <v>930</v>
      </c>
      <c r="AS1451" t="s">
        <v>978</v>
      </c>
      <c r="AU1451" t="s">
        <v>1028</v>
      </c>
      <c r="AV1451" t="s">
        <v>691</v>
      </c>
      <c r="AX1451" t="s">
        <v>692</v>
      </c>
      <c r="BA1451" s="89">
        <f>VLOOKUP((A1451&amp;AX1451),Precios!B:J,9,FALSE)</f>
        <v>2084.27</v>
      </c>
      <c r="BB1451" t="s">
        <v>934</v>
      </c>
      <c r="BC1451" t="str">
        <f>VLOOKUP((A1451&amp;AX1451),Precios!B:J,6,FALSE)</f>
        <v>77CLO27</v>
      </c>
    </row>
    <row r="1452" spans="1:55">
      <c r="A1452" s="53" t="s">
        <v>1034</v>
      </c>
      <c r="B1452" s="53" t="s">
        <v>1035</v>
      </c>
      <c r="C1452" t="s">
        <v>1027</v>
      </c>
      <c r="D1452" t="s">
        <v>926</v>
      </c>
      <c r="AA1452" t="s">
        <v>927</v>
      </c>
      <c r="AB1452" t="s">
        <v>928</v>
      </c>
      <c r="AC1452" t="s">
        <v>929</v>
      </c>
      <c r="AD1452" t="s">
        <v>930</v>
      </c>
      <c r="AS1452" t="s">
        <v>978</v>
      </c>
      <c r="AU1452" t="s">
        <v>1028</v>
      </c>
      <c r="AV1452" t="s">
        <v>683</v>
      </c>
      <c r="AX1452" t="s">
        <v>684</v>
      </c>
      <c r="BA1452" s="89">
        <f>VLOOKUP((A1452&amp;AX1452),Precios!B:J,9,FALSE)</f>
        <v>1977.09</v>
      </c>
      <c r="BB1452" t="s">
        <v>934</v>
      </c>
      <c r="BC1452" t="str">
        <f>VLOOKUP((A1452&amp;AX1452),Precios!B:J,6,FALSE)</f>
        <v>77CLO28</v>
      </c>
    </row>
    <row r="1453" spans="1:55">
      <c r="A1453" s="53" t="s">
        <v>1034</v>
      </c>
      <c r="B1453" s="53" t="s">
        <v>1035</v>
      </c>
      <c r="C1453" t="s">
        <v>1027</v>
      </c>
      <c r="D1453" t="s">
        <v>926</v>
      </c>
      <c r="AA1453" t="s">
        <v>927</v>
      </c>
      <c r="AB1453" t="s">
        <v>928</v>
      </c>
      <c r="AC1453" t="s">
        <v>929</v>
      </c>
      <c r="AD1453" t="s">
        <v>930</v>
      </c>
      <c r="AS1453" t="s">
        <v>978</v>
      </c>
      <c r="AU1453" t="s">
        <v>1028</v>
      </c>
      <c r="AV1453" t="s">
        <v>664</v>
      </c>
      <c r="AX1453" t="s">
        <v>666</v>
      </c>
      <c r="BA1453" s="89">
        <f>VLOOKUP((A1453&amp;AX1453),Precios!B:J,9,FALSE)</f>
        <v>2420.14</v>
      </c>
      <c r="BB1453" t="s">
        <v>934</v>
      </c>
      <c r="BC1453" t="str">
        <f>VLOOKUP((A1453&amp;AX1453),Precios!B:J,6,FALSE)</f>
        <v>77CLO30</v>
      </c>
    </row>
    <row r="1454" spans="1:55">
      <c r="A1454" s="53" t="s">
        <v>112</v>
      </c>
      <c r="B1454" s="53" t="s">
        <v>1036</v>
      </c>
      <c r="C1454" t="s">
        <v>1037</v>
      </c>
      <c r="D1454" t="s">
        <v>926</v>
      </c>
      <c r="AA1454" t="s">
        <v>927</v>
      </c>
      <c r="AB1454" t="s">
        <v>928</v>
      </c>
      <c r="AC1454" t="s">
        <v>929</v>
      </c>
      <c r="AD1454" t="s">
        <v>930</v>
      </c>
      <c r="AS1454" t="s">
        <v>978</v>
      </c>
      <c r="AU1454" t="s">
        <v>1028</v>
      </c>
      <c r="AV1454" t="s">
        <v>933</v>
      </c>
      <c r="AX1454" t="s">
        <v>699</v>
      </c>
      <c r="BA1454" s="89">
        <f>VLOOKUP((A1454&amp;AX1454),Precios!B:J,9,FALSE)</f>
        <v>1882.8</v>
      </c>
      <c r="BB1454" t="s">
        <v>934</v>
      </c>
      <c r="BC1454" t="str">
        <f>VLOOKUP((A1454&amp;AX1454),Precios!B:J,6,FALSE)</f>
        <v>74BOG6</v>
      </c>
    </row>
    <row r="1455" spans="1:55">
      <c r="A1455" s="53" t="s">
        <v>112</v>
      </c>
      <c r="B1455" s="53" t="s">
        <v>1036</v>
      </c>
      <c r="C1455" t="s">
        <v>1037</v>
      </c>
      <c r="D1455" t="s">
        <v>926</v>
      </c>
      <c r="AA1455" t="s">
        <v>927</v>
      </c>
      <c r="AB1455" t="s">
        <v>928</v>
      </c>
      <c r="AC1455" t="s">
        <v>929</v>
      </c>
      <c r="AD1455" t="s">
        <v>930</v>
      </c>
      <c r="AS1455" t="s">
        <v>978</v>
      </c>
      <c r="AU1455" t="s">
        <v>1028</v>
      </c>
      <c r="AV1455" t="s">
        <v>700</v>
      </c>
      <c r="AX1455" t="s">
        <v>701</v>
      </c>
      <c r="BA1455" s="89">
        <f>VLOOKUP((A1455&amp;AX1455),Precios!B:J,9,FALSE)</f>
        <v>1861.21</v>
      </c>
      <c r="BB1455" t="s">
        <v>934</v>
      </c>
      <c r="BC1455" t="str">
        <f>VLOOKUP((A1455&amp;AX1455),Precios!B:J,6,FALSE)</f>
        <v>74BOG7</v>
      </c>
    </row>
    <row r="1456" spans="1:55">
      <c r="A1456" s="53" t="s">
        <v>112</v>
      </c>
      <c r="B1456" s="53" t="s">
        <v>1036</v>
      </c>
      <c r="C1456" t="s">
        <v>1037</v>
      </c>
      <c r="D1456" t="s">
        <v>926</v>
      </c>
      <c r="AA1456" t="s">
        <v>927</v>
      </c>
      <c r="AB1456" t="s">
        <v>928</v>
      </c>
      <c r="AC1456" t="s">
        <v>929</v>
      </c>
      <c r="AD1456" t="s">
        <v>930</v>
      </c>
      <c r="AS1456" t="s">
        <v>978</v>
      </c>
      <c r="AU1456" t="s">
        <v>1028</v>
      </c>
      <c r="AV1456" t="s">
        <v>679</v>
      </c>
      <c r="AX1456" t="s">
        <v>680</v>
      </c>
      <c r="BA1456" s="89">
        <f>VLOOKUP((A1456&amp;AX1456),Precios!B:J,9,FALSE)</f>
        <v>1436.79</v>
      </c>
      <c r="BB1456" t="s">
        <v>934</v>
      </c>
      <c r="BC1456" t="str">
        <f>VLOOKUP((A1456&amp;AX1456),Precios!B:J,6,FALSE)</f>
        <v>74BOG8</v>
      </c>
    </row>
    <row r="1457" spans="1:55">
      <c r="A1457" s="53" t="s">
        <v>112</v>
      </c>
      <c r="B1457" s="53" t="s">
        <v>1036</v>
      </c>
      <c r="C1457" t="s">
        <v>1037</v>
      </c>
      <c r="D1457" t="s">
        <v>926</v>
      </c>
      <c r="AA1457" t="s">
        <v>927</v>
      </c>
      <c r="AB1457" t="s">
        <v>928</v>
      </c>
      <c r="AC1457" t="s">
        <v>929</v>
      </c>
      <c r="AD1457" t="s">
        <v>930</v>
      </c>
      <c r="AS1457" t="s">
        <v>978</v>
      </c>
      <c r="AU1457" t="s">
        <v>1028</v>
      </c>
      <c r="AV1457" t="s">
        <v>660</v>
      </c>
      <c r="AX1457" t="s">
        <v>661</v>
      </c>
      <c r="BA1457" s="89">
        <f>VLOOKUP((A1457&amp;AX1457),Precios!B:J,9,FALSE)</f>
        <v>1280.5</v>
      </c>
      <c r="BB1457" t="s">
        <v>934</v>
      </c>
      <c r="BC1457" t="str">
        <f>VLOOKUP((A1457&amp;AX1457),Precios!B:J,6,FALSE)</f>
        <v>74BOG9</v>
      </c>
    </row>
    <row r="1458" spans="1:55">
      <c r="A1458" s="53" t="s">
        <v>112</v>
      </c>
      <c r="B1458" s="53" t="s">
        <v>1036</v>
      </c>
      <c r="C1458" t="s">
        <v>1037</v>
      </c>
      <c r="D1458" t="s">
        <v>926</v>
      </c>
      <c r="AA1458" t="s">
        <v>927</v>
      </c>
      <c r="AB1458" t="s">
        <v>928</v>
      </c>
      <c r="AC1458" t="s">
        <v>929</v>
      </c>
      <c r="AD1458" t="s">
        <v>930</v>
      </c>
      <c r="AS1458" t="s">
        <v>978</v>
      </c>
      <c r="AU1458" t="s">
        <v>1028</v>
      </c>
      <c r="AV1458" t="s">
        <v>674</v>
      </c>
      <c r="AX1458" t="s">
        <v>675</v>
      </c>
      <c r="BA1458" s="89">
        <f>VLOOKUP((A1458&amp;AX1458),Precios!B:J,9,FALSE)</f>
        <v>1557.04</v>
      </c>
      <c r="BB1458" t="s">
        <v>934</v>
      </c>
      <c r="BC1458" t="str">
        <f>VLOOKUP((A1458&amp;AX1458),Precios!B:J,6,FALSE)</f>
        <v>74BOG10</v>
      </c>
    </row>
    <row r="1459" spans="1:55">
      <c r="A1459" s="53" t="s">
        <v>112</v>
      </c>
      <c r="B1459" s="53" t="s">
        <v>1036</v>
      </c>
      <c r="C1459" t="s">
        <v>1037</v>
      </c>
      <c r="D1459" t="s">
        <v>926</v>
      </c>
      <c r="AA1459" t="s">
        <v>927</v>
      </c>
      <c r="AB1459" t="s">
        <v>928</v>
      </c>
      <c r="AC1459" t="s">
        <v>929</v>
      </c>
      <c r="AD1459" t="s">
        <v>930</v>
      </c>
      <c r="AS1459" t="s">
        <v>978</v>
      </c>
      <c r="AU1459" t="s">
        <v>1028</v>
      </c>
      <c r="AV1459" t="s">
        <v>685</v>
      </c>
      <c r="AX1459" t="s">
        <v>686</v>
      </c>
      <c r="BA1459" s="89">
        <f>VLOOKUP((A1459&amp;AX1459),Precios!B:J,9,FALSE)</f>
        <v>1539.8</v>
      </c>
      <c r="BB1459" t="s">
        <v>934</v>
      </c>
      <c r="BC1459" t="str">
        <f>VLOOKUP((A1459&amp;AX1459),Precios!B:J,6,FALSE)</f>
        <v>74BOG11</v>
      </c>
    </row>
    <row r="1460" spans="1:55">
      <c r="A1460" s="53" t="s">
        <v>112</v>
      </c>
      <c r="B1460" s="53" t="s">
        <v>1036</v>
      </c>
      <c r="C1460" t="s">
        <v>1037</v>
      </c>
      <c r="D1460" t="s">
        <v>926</v>
      </c>
      <c r="AA1460" t="s">
        <v>927</v>
      </c>
      <c r="AB1460" t="s">
        <v>928</v>
      </c>
      <c r="AC1460" t="s">
        <v>929</v>
      </c>
      <c r="AD1460" t="s">
        <v>930</v>
      </c>
      <c r="AS1460" t="s">
        <v>978</v>
      </c>
      <c r="AU1460" t="s">
        <v>1028</v>
      </c>
      <c r="AV1460" t="s">
        <v>662</v>
      </c>
      <c r="AX1460" t="s">
        <v>663</v>
      </c>
      <c r="BA1460" s="89">
        <f>VLOOKUP((A1460&amp;AX1460),Precios!B:J,9,FALSE)</f>
        <v>1477.14</v>
      </c>
      <c r="BB1460" t="s">
        <v>934</v>
      </c>
      <c r="BC1460" t="str">
        <f>VLOOKUP((A1460&amp;AX1460),Precios!B:J,6,FALSE)</f>
        <v>74BOG12</v>
      </c>
    </row>
    <row r="1461" spans="1:55">
      <c r="A1461" s="53" t="s">
        <v>112</v>
      </c>
      <c r="B1461" s="53" t="s">
        <v>1036</v>
      </c>
      <c r="C1461" t="s">
        <v>1037</v>
      </c>
      <c r="D1461" t="s">
        <v>926</v>
      </c>
      <c r="AA1461" t="s">
        <v>927</v>
      </c>
      <c r="AB1461" t="s">
        <v>928</v>
      </c>
      <c r="AC1461" t="s">
        <v>929</v>
      </c>
      <c r="AD1461" t="s">
        <v>930</v>
      </c>
      <c r="AS1461" t="s">
        <v>978</v>
      </c>
      <c r="AU1461" t="s">
        <v>1028</v>
      </c>
      <c r="AV1461" t="s">
        <v>669</v>
      </c>
      <c r="AX1461" t="s">
        <v>670</v>
      </c>
      <c r="BA1461" s="89">
        <f>VLOOKUP((A1461&amp;AX1461),Precios!B:J,9,FALSE)</f>
        <v>1456.08</v>
      </c>
      <c r="BB1461" t="s">
        <v>934</v>
      </c>
      <c r="BC1461" t="str">
        <f>VLOOKUP((A1461&amp;AX1461),Precios!B:J,6,FALSE)</f>
        <v>74BOG13</v>
      </c>
    </row>
    <row r="1462" spans="1:55">
      <c r="A1462" s="53" t="s">
        <v>112</v>
      </c>
      <c r="B1462" s="53" t="s">
        <v>1036</v>
      </c>
      <c r="C1462" t="s">
        <v>1037</v>
      </c>
      <c r="D1462" t="s">
        <v>926</v>
      </c>
      <c r="AA1462" t="s">
        <v>927</v>
      </c>
      <c r="AB1462" t="s">
        <v>928</v>
      </c>
      <c r="AC1462" t="s">
        <v>929</v>
      </c>
      <c r="AD1462" t="s">
        <v>930</v>
      </c>
      <c r="AS1462" t="s">
        <v>978</v>
      </c>
      <c r="AU1462" t="s">
        <v>1028</v>
      </c>
      <c r="AV1462" t="s">
        <v>693</v>
      </c>
      <c r="AX1462" t="s">
        <v>694</v>
      </c>
      <c r="BA1462" s="89">
        <f>VLOOKUP((A1462&amp;AX1462),Precios!B:J,9,FALSE)</f>
        <v>1410.59</v>
      </c>
      <c r="BB1462" t="s">
        <v>934</v>
      </c>
      <c r="BC1462" t="str">
        <f>VLOOKUP((A1462&amp;AX1462),Precios!B:J,6,FALSE)</f>
        <v>74BOG14</v>
      </c>
    </row>
    <row r="1463" spans="1:55">
      <c r="A1463" s="53" t="s">
        <v>112</v>
      </c>
      <c r="B1463" s="53" t="s">
        <v>1036</v>
      </c>
      <c r="C1463" t="s">
        <v>1037</v>
      </c>
      <c r="D1463" t="s">
        <v>926</v>
      </c>
      <c r="AA1463" t="s">
        <v>927</v>
      </c>
      <c r="AB1463" t="s">
        <v>928</v>
      </c>
      <c r="AC1463" t="s">
        <v>929</v>
      </c>
      <c r="AD1463" t="s">
        <v>930</v>
      </c>
      <c r="AS1463" t="s">
        <v>978</v>
      </c>
      <c r="AU1463" t="s">
        <v>1028</v>
      </c>
      <c r="AV1463" t="s">
        <v>687</v>
      </c>
      <c r="AX1463" t="s">
        <v>688</v>
      </c>
      <c r="BA1463" s="89">
        <f>VLOOKUP((A1463&amp;AX1463),Precios!B:J,9,FALSE)</f>
        <v>1538.28</v>
      </c>
      <c r="BB1463" t="s">
        <v>934</v>
      </c>
      <c r="BC1463" t="str">
        <f>VLOOKUP((A1463&amp;AX1463),Precios!B:J,6,FALSE)</f>
        <v>74BOG16</v>
      </c>
    </row>
    <row r="1464" spans="1:55">
      <c r="A1464" s="53" t="s">
        <v>112</v>
      </c>
      <c r="B1464" s="53" t="s">
        <v>1036</v>
      </c>
      <c r="C1464" t="s">
        <v>1037</v>
      </c>
      <c r="D1464" t="s">
        <v>926</v>
      </c>
      <c r="AA1464" t="s">
        <v>927</v>
      </c>
      <c r="AB1464" t="s">
        <v>928</v>
      </c>
      <c r="AC1464" t="s">
        <v>929</v>
      </c>
      <c r="AD1464" t="s">
        <v>930</v>
      </c>
      <c r="AS1464" t="s">
        <v>978</v>
      </c>
      <c r="AU1464" t="s">
        <v>1028</v>
      </c>
      <c r="AV1464" t="s">
        <v>667</v>
      </c>
      <c r="AX1464" t="s">
        <v>668</v>
      </c>
      <c r="BA1464" s="89">
        <f>VLOOKUP((A1464&amp;AX1464),Precios!B:J,9,FALSE)</f>
        <v>1904.04</v>
      </c>
      <c r="BB1464" t="s">
        <v>934</v>
      </c>
      <c r="BC1464" t="str">
        <f>VLOOKUP((A1464&amp;AX1464),Precios!B:J,6,FALSE)</f>
        <v>74BOG17</v>
      </c>
    </row>
    <row r="1465" spans="1:55">
      <c r="A1465" s="53" t="s">
        <v>112</v>
      </c>
      <c r="B1465" s="53" t="s">
        <v>1036</v>
      </c>
      <c r="C1465" t="s">
        <v>1037</v>
      </c>
      <c r="D1465" t="s">
        <v>926</v>
      </c>
      <c r="AA1465" t="s">
        <v>927</v>
      </c>
      <c r="AB1465" t="s">
        <v>928</v>
      </c>
      <c r="AC1465" t="s">
        <v>929</v>
      </c>
      <c r="AD1465" t="s">
        <v>930</v>
      </c>
      <c r="AS1465" t="s">
        <v>978</v>
      </c>
      <c r="AU1465" t="s">
        <v>1028</v>
      </c>
      <c r="AV1465" t="s">
        <v>677</v>
      </c>
      <c r="AX1465" t="s">
        <v>678</v>
      </c>
      <c r="BA1465" s="89">
        <f>VLOOKUP((A1465&amp;AX1465),Precios!B:J,9,FALSE)</f>
        <v>1788.28</v>
      </c>
      <c r="BB1465" t="s">
        <v>934</v>
      </c>
      <c r="BC1465" t="str">
        <f>VLOOKUP((A1465&amp;AX1465),Precios!B:J,6,FALSE)</f>
        <v>74BOG18</v>
      </c>
    </row>
    <row r="1466" spans="1:55">
      <c r="A1466" s="53" t="s">
        <v>112</v>
      </c>
      <c r="B1466" s="53" t="s">
        <v>1036</v>
      </c>
      <c r="C1466" t="s">
        <v>1037</v>
      </c>
      <c r="D1466" t="s">
        <v>926</v>
      </c>
      <c r="AA1466" t="s">
        <v>927</v>
      </c>
      <c r="AB1466" t="s">
        <v>928</v>
      </c>
      <c r="AC1466" t="s">
        <v>929</v>
      </c>
      <c r="AD1466" t="s">
        <v>930</v>
      </c>
      <c r="AS1466" t="s">
        <v>978</v>
      </c>
      <c r="AU1466" t="s">
        <v>1028</v>
      </c>
      <c r="AV1466" t="s">
        <v>695</v>
      </c>
      <c r="AX1466" t="s">
        <v>696</v>
      </c>
      <c r="BA1466" s="89">
        <f>VLOOKUP((A1466&amp;AX1466),Precios!B:J,9,FALSE)</f>
        <v>1436.79</v>
      </c>
      <c r="BB1466" t="s">
        <v>934</v>
      </c>
      <c r="BC1466" t="str">
        <f>VLOOKUP((A1466&amp;AX1466),Precios!B:J,6,FALSE)</f>
        <v>74BOG19</v>
      </c>
    </row>
    <row r="1467" spans="1:55">
      <c r="A1467" s="53" t="s">
        <v>112</v>
      </c>
      <c r="B1467" s="53" t="s">
        <v>1036</v>
      </c>
      <c r="C1467" t="s">
        <v>1037</v>
      </c>
      <c r="D1467" t="s">
        <v>926</v>
      </c>
      <c r="AA1467" t="s">
        <v>927</v>
      </c>
      <c r="AB1467" t="s">
        <v>928</v>
      </c>
      <c r="AC1467" t="s">
        <v>929</v>
      </c>
      <c r="AD1467" t="s">
        <v>930</v>
      </c>
      <c r="AS1467" t="s">
        <v>978</v>
      </c>
      <c r="AU1467" t="s">
        <v>1028</v>
      </c>
      <c r="AV1467" t="s">
        <v>697</v>
      </c>
      <c r="AX1467" t="s">
        <v>698</v>
      </c>
      <c r="BA1467" s="89">
        <f>VLOOKUP((A1467&amp;AX1467),Precios!B:J,9,FALSE)</f>
        <v>1600</v>
      </c>
      <c r="BB1467" t="s">
        <v>934</v>
      </c>
      <c r="BC1467" t="str">
        <f>VLOOKUP((A1467&amp;AX1467),Precios!B:J,6,FALSE)</f>
        <v>74BOG20</v>
      </c>
    </row>
    <row r="1468" spans="1:55">
      <c r="A1468" s="53" t="s">
        <v>112</v>
      </c>
      <c r="B1468" s="53" t="s">
        <v>1036</v>
      </c>
      <c r="C1468" t="s">
        <v>1037</v>
      </c>
      <c r="D1468" t="s">
        <v>926</v>
      </c>
      <c r="AA1468" t="s">
        <v>927</v>
      </c>
      <c r="AB1468" t="s">
        <v>928</v>
      </c>
      <c r="AC1468" t="s">
        <v>929</v>
      </c>
      <c r="AD1468" t="s">
        <v>930</v>
      </c>
      <c r="AS1468" t="s">
        <v>978</v>
      </c>
      <c r="AU1468" t="s">
        <v>1028</v>
      </c>
      <c r="AV1468" t="s">
        <v>679</v>
      </c>
      <c r="AX1468" t="s">
        <v>682</v>
      </c>
      <c r="BA1468" s="89">
        <f>VLOOKUP((A1468&amp;AX1468),Precios!B:J,9,FALSE)</f>
        <v>1521.74</v>
      </c>
      <c r="BB1468" t="s">
        <v>934</v>
      </c>
      <c r="BC1468" t="str">
        <f>VLOOKUP((A1468&amp;AX1468),Precios!B:J,6,FALSE)</f>
        <v>74MED31</v>
      </c>
    </row>
    <row r="1469" spans="1:55">
      <c r="A1469" s="53" t="s">
        <v>112</v>
      </c>
      <c r="B1469" s="53" t="s">
        <v>1036</v>
      </c>
      <c r="C1469" t="s">
        <v>1037</v>
      </c>
      <c r="D1469" t="s">
        <v>926</v>
      </c>
      <c r="AA1469" t="s">
        <v>927</v>
      </c>
      <c r="AB1469" t="s">
        <v>928</v>
      </c>
      <c r="AC1469" t="s">
        <v>929</v>
      </c>
      <c r="AD1469" t="s">
        <v>930</v>
      </c>
      <c r="AS1469" t="s">
        <v>978</v>
      </c>
      <c r="AU1469" t="s">
        <v>1028</v>
      </c>
      <c r="AV1469" t="s">
        <v>674</v>
      </c>
      <c r="AX1469" t="s">
        <v>676</v>
      </c>
      <c r="BA1469" s="89">
        <f>VLOOKUP((A1469&amp;AX1469),Precios!B:J,9,FALSE)</f>
        <v>1582.91</v>
      </c>
      <c r="BB1469" t="s">
        <v>934</v>
      </c>
      <c r="BC1469" t="str">
        <f>VLOOKUP((A1469&amp;AX1469),Precios!B:J,6,FALSE)</f>
        <v>74MED22</v>
      </c>
    </row>
    <row r="1470" spans="1:55">
      <c r="A1470" s="53" t="s">
        <v>112</v>
      </c>
      <c r="B1470" s="53" t="s">
        <v>1036</v>
      </c>
      <c r="C1470" t="s">
        <v>1037</v>
      </c>
      <c r="D1470" t="s">
        <v>926</v>
      </c>
      <c r="AA1470" t="s">
        <v>927</v>
      </c>
      <c r="AB1470" t="s">
        <v>928</v>
      </c>
      <c r="AC1470" t="s">
        <v>929</v>
      </c>
      <c r="AD1470" t="s">
        <v>930</v>
      </c>
      <c r="AS1470" t="s">
        <v>978</v>
      </c>
      <c r="AU1470" t="s">
        <v>1028</v>
      </c>
      <c r="AV1470" t="s">
        <v>671</v>
      </c>
      <c r="AX1470" t="s">
        <v>673</v>
      </c>
      <c r="BA1470" s="89">
        <f>VLOOKUP((A1470&amp;AX1470),Precios!B:J,9,FALSE)</f>
        <v>1352.31</v>
      </c>
      <c r="BB1470" t="s">
        <v>934</v>
      </c>
      <c r="BC1470" t="str">
        <f>VLOOKUP((A1470&amp;AX1470),Precios!B:J,6,FALSE)</f>
        <v>74MED23</v>
      </c>
    </row>
    <row r="1471" spans="1:55">
      <c r="A1471" s="53" t="s">
        <v>112</v>
      </c>
      <c r="B1471" s="53" t="s">
        <v>1036</v>
      </c>
      <c r="C1471" t="s">
        <v>1037</v>
      </c>
      <c r="D1471" t="s">
        <v>926</v>
      </c>
      <c r="AA1471" t="s">
        <v>927</v>
      </c>
      <c r="AB1471" t="s">
        <v>928</v>
      </c>
      <c r="AC1471" t="s">
        <v>929</v>
      </c>
      <c r="AD1471" t="s">
        <v>930</v>
      </c>
      <c r="AS1471" t="s">
        <v>978</v>
      </c>
      <c r="AU1471" t="s">
        <v>1028</v>
      </c>
      <c r="AV1471" t="s">
        <v>689</v>
      </c>
      <c r="AX1471" t="s">
        <v>690</v>
      </c>
      <c r="BA1471" s="89">
        <f>VLOOKUP((A1471&amp;AX1471),Precios!B:J,9,FALSE)</f>
        <v>1330</v>
      </c>
      <c r="BB1471" t="s">
        <v>934</v>
      </c>
      <c r="BC1471" t="str">
        <f>VLOOKUP((A1471&amp;AX1471),Precios!B:J,6,FALSE)</f>
        <v>74MED25</v>
      </c>
    </row>
    <row r="1472" spans="1:55">
      <c r="A1472" s="53" t="s">
        <v>112</v>
      </c>
      <c r="B1472" s="53" t="s">
        <v>1036</v>
      </c>
      <c r="C1472" t="s">
        <v>1037</v>
      </c>
      <c r="D1472" t="s">
        <v>926</v>
      </c>
      <c r="AA1472" t="s">
        <v>927</v>
      </c>
      <c r="AB1472" t="s">
        <v>928</v>
      </c>
      <c r="AC1472" t="s">
        <v>929</v>
      </c>
      <c r="AD1472" t="s">
        <v>930</v>
      </c>
      <c r="AS1472" t="s">
        <v>978</v>
      </c>
      <c r="AU1472" t="s">
        <v>1028</v>
      </c>
      <c r="AV1472" t="s">
        <v>679</v>
      </c>
      <c r="AX1472" t="s">
        <v>681</v>
      </c>
      <c r="BA1472" s="89">
        <f>VLOOKUP((A1472&amp;AX1472),Precios!B:J,9,FALSE)</f>
        <v>1521.74</v>
      </c>
      <c r="BB1472" t="s">
        <v>934</v>
      </c>
      <c r="BC1472" t="str">
        <f>VLOOKUP((A1472&amp;AX1472),Precios!B:J,6,FALSE)</f>
        <v>74CLO26</v>
      </c>
    </row>
    <row r="1473" spans="1:55">
      <c r="A1473" s="53" t="s">
        <v>112</v>
      </c>
      <c r="B1473" s="53" t="s">
        <v>1036</v>
      </c>
      <c r="C1473" t="s">
        <v>1037</v>
      </c>
      <c r="D1473" t="s">
        <v>926</v>
      </c>
      <c r="AA1473" t="s">
        <v>927</v>
      </c>
      <c r="AB1473" t="s">
        <v>928</v>
      </c>
      <c r="AC1473" t="s">
        <v>929</v>
      </c>
      <c r="AD1473" t="s">
        <v>930</v>
      </c>
      <c r="AS1473" t="s">
        <v>978</v>
      </c>
      <c r="AU1473" t="s">
        <v>1028</v>
      </c>
      <c r="AV1473" t="s">
        <v>691</v>
      </c>
      <c r="AX1473" t="s">
        <v>692</v>
      </c>
      <c r="BA1473" s="89">
        <f>VLOOKUP((A1473&amp;AX1473),Precios!B:J,9,FALSE)</f>
        <v>1366.1</v>
      </c>
      <c r="BB1473" t="s">
        <v>934</v>
      </c>
      <c r="BC1473" t="str">
        <f>VLOOKUP((A1473&amp;AX1473),Precios!B:J,6,FALSE)</f>
        <v>74CLO27</v>
      </c>
    </row>
    <row r="1474" spans="1:55">
      <c r="A1474" s="53" t="s">
        <v>112</v>
      </c>
      <c r="B1474" s="53" t="s">
        <v>1036</v>
      </c>
      <c r="C1474" t="s">
        <v>1037</v>
      </c>
      <c r="D1474" t="s">
        <v>926</v>
      </c>
      <c r="AA1474" t="s">
        <v>927</v>
      </c>
      <c r="AB1474" t="s">
        <v>928</v>
      </c>
      <c r="AC1474" t="s">
        <v>929</v>
      </c>
      <c r="AD1474" t="s">
        <v>930</v>
      </c>
      <c r="AS1474" t="s">
        <v>978</v>
      </c>
      <c r="AU1474" t="s">
        <v>1028</v>
      </c>
      <c r="AV1474" t="s">
        <v>683</v>
      </c>
      <c r="AX1474" t="s">
        <v>684</v>
      </c>
      <c r="BA1474" s="89">
        <f>VLOOKUP((A1474&amp;AX1474),Precios!B:J,9,FALSE)</f>
        <v>1591.32</v>
      </c>
      <c r="BB1474" t="s">
        <v>934</v>
      </c>
      <c r="BC1474" t="str">
        <f>VLOOKUP((A1474&amp;AX1474),Precios!B:J,6,FALSE)</f>
        <v>74CLO28</v>
      </c>
    </row>
    <row r="1475" spans="1:55">
      <c r="A1475" s="53" t="s">
        <v>112</v>
      </c>
      <c r="B1475" s="53" t="s">
        <v>1036</v>
      </c>
      <c r="C1475" t="s">
        <v>1037</v>
      </c>
      <c r="D1475" t="s">
        <v>926</v>
      </c>
      <c r="AA1475" t="s">
        <v>927</v>
      </c>
      <c r="AB1475" t="s">
        <v>928</v>
      </c>
      <c r="AC1475" t="s">
        <v>929</v>
      </c>
      <c r="AD1475" t="s">
        <v>930</v>
      </c>
      <c r="AS1475" t="s">
        <v>978</v>
      </c>
      <c r="AU1475" t="s">
        <v>1028</v>
      </c>
      <c r="AV1475" t="s">
        <v>664</v>
      </c>
      <c r="AX1475" t="s">
        <v>666</v>
      </c>
      <c r="BA1475" s="89">
        <f>VLOOKUP((A1475&amp;AX1475),Precios!B:J,9,FALSE)</f>
        <v>1781.91</v>
      </c>
      <c r="BB1475" t="s">
        <v>934</v>
      </c>
      <c r="BC1475" t="str">
        <f>VLOOKUP((A1475&amp;AX1475),Precios!B:J,6,FALSE)</f>
        <v>74CLO30</v>
      </c>
    </row>
    <row r="1476" spans="1:55">
      <c r="A1476" s="53" t="s">
        <v>107</v>
      </c>
      <c r="B1476" s="53" t="s">
        <v>1038</v>
      </c>
      <c r="C1476" t="s">
        <v>925</v>
      </c>
      <c r="D1476" t="s">
        <v>926</v>
      </c>
      <c r="AA1476" t="s">
        <v>927</v>
      </c>
      <c r="AB1476" t="s">
        <v>928</v>
      </c>
      <c r="AC1476" t="s">
        <v>929</v>
      </c>
      <c r="AD1476" t="s">
        <v>930</v>
      </c>
      <c r="AS1476" t="s">
        <v>978</v>
      </c>
      <c r="AU1476" t="s">
        <v>1039</v>
      </c>
      <c r="AV1476" t="s">
        <v>933</v>
      </c>
      <c r="AX1476" t="s">
        <v>699</v>
      </c>
      <c r="BA1476" s="89">
        <f>VLOOKUP((A1476&amp;AX1476),Precios!B:J,9,FALSE)</f>
        <v>64171.68</v>
      </c>
      <c r="BB1476" t="s">
        <v>934</v>
      </c>
      <c r="BC1476" t="str">
        <f>VLOOKUP((A1476&amp;AX1476),Precios!B:J,6,FALSE)</f>
        <v>78BOG6</v>
      </c>
    </row>
    <row r="1477" spans="1:55">
      <c r="A1477" s="53" t="s">
        <v>107</v>
      </c>
      <c r="B1477" s="53" t="s">
        <v>1038</v>
      </c>
      <c r="C1477" t="s">
        <v>925</v>
      </c>
      <c r="D1477" t="s">
        <v>926</v>
      </c>
      <c r="AA1477" t="s">
        <v>927</v>
      </c>
      <c r="AB1477" t="s">
        <v>928</v>
      </c>
      <c r="AC1477" t="s">
        <v>929</v>
      </c>
      <c r="AD1477" t="s">
        <v>930</v>
      </c>
      <c r="AS1477" t="s">
        <v>978</v>
      </c>
      <c r="AU1477" t="s">
        <v>1039</v>
      </c>
      <c r="AV1477" t="s">
        <v>700</v>
      </c>
      <c r="AX1477" t="s">
        <v>701</v>
      </c>
      <c r="BA1477" s="89">
        <f>VLOOKUP((A1477&amp;AX1477),Precios!B:J,9,FALSE)</f>
        <v>58337.9</v>
      </c>
      <c r="BB1477" t="s">
        <v>934</v>
      </c>
      <c r="BC1477" t="str">
        <f>VLOOKUP((A1477&amp;AX1477),Precios!B:J,6,FALSE)</f>
        <v>78BOG7</v>
      </c>
    </row>
    <row r="1478" spans="1:55">
      <c r="A1478" s="53" t="s">
        <v>107</v>
      </c>
      <c r="B1478" s="53" t="s">
        <v>1038</v>
      </c>
      <c r="C1478" t="s">
        <v>925</v>
      </c>
      <c r="D1478" t="s">
        <v>926</v>
      </c>
      <c r="AA1478" t="s">
        <v>927</v>
      </c>
      <c r="AB1478" t="s">
        <v>928</v>
      </c>
      <c r="AC1478" t="s">
        <v>929</v>
      </c>
      <c r="AD1478" t="s">
        <v>930</v>
      </c>
      <c r="AS1478" t="s">
        <v>978</v>
      </c>
      <c r="AU1478" t="s">
        <v>1039</v>
      </c>
      <c r="AV1478" t="s">
        <v>679</v>
      </c>
      <c r="AX1478" t="s">
        <v>680</v>
      </c>
      <c r="BA1478" s="89">
        <f>VLOOKUP((A1478&amp;AX1478),Precios!B:J,9,FALSE)</f>
        <v>49273.45</v>
      </c>
      <c r="BB1478" t="s">
        <v>934</v>
      </c>
      <c r="BC1478" t="str">
        <f>VLOOKUP((A1478&amp;AX1478),Precios!B:J,6,FALSE)</f>
        <v>78BOG8</v>
      </c>
    </row>
    <row r="1479" spans="1:55">
      <c r="A1479" s="53" t="s">
        <v>107</v>
      </c>
      <c r="B1479" s="53" t="s">
        <v>1038</v>
      </c>
      <c r="C1479" t="s">
        <v>925</v>
      </c>
      <c r="D1479" t="s">
        <v>926</v>
      </c>
      <c r="AA1479" t="s">
        <v>927</v>
      </c>
      <c r="AB1479" t="s">
        <v>928</v>
      </c>
      <c r="AC1479" t="s">
        <v>929</v>
      </c>
      <c r="AD1479" t="s">
        <v>930</v>
      </c>
      <c r="AS1479" t="s">
        <v>978</v>
      </c>
      <c r="AU1479" t="s">
        <v>1039</v>
      </c>
      <c r="AV1479" t="s">
        <v>660</v>
      </c>
      <c r="AX1479" t="s">
        <v>661</v>
      </c>
      <c r="BA1479" s="89">
        <f>VLOOKUP((A1479&amp;AX1479),Precios!B:J,9,FALSE)</f>
        <v>85610.16</v>
      </c>
      <c r="BB1479" t="s">
        <v>934</v>
      </c>
      <c r="BC1479" t="str">
        <f>VLOOKUP((A1479&amp;AX1479),Precios!B:J,6,FALSE)</f>
        <v>78BOG9</v>
      </c>
    </row>
    <row r="1480" spans="1:55">
      <c r="A1480" s="53" t="s">
        <v>107</v>
      </c>
      <c r="B1480" s="53" t="s">
        <v>1038</v>
      </c>
      <c r="C1480" t="s">
        <v>925</v>
      </c>
      <c r="D1480" t="s">
        <v>926</v>
      </c>
      <c r="AA1480" t="s">
        <v>927</v>
      </c>
      <c r="AB1480" t="s">
        <v>928</v>
      </c>
      <c r="AC1480" t="s">
        <v>929</v>
      </c>
      <c r="AD1480" t="s">
        <v>930</v>
      </c>
      <c r="AS1480" t="s">
        <v>978</v>
      </c>
      <c r="AU1480" t="s">
        <v>1039</v>
      </c>
      <c r="AV1480" t="s">
        <v>674</v>
      </c>
      <c r="AX1480" t="s">
        <v>675</v>
      </c>
      <c r="BA1480" s="89">
        <f>VLOOKUP((A1480&amp;AX1480),Precios!B:J,9,FALSE)</f>
        <v>88692.22</v>
      </c>
      <c r="BB1480" t="s">
        <v>934</v>
      </c>
      <c r="BC1480" t="str">
        <f>VLOOKUP((A1480&amp;AX1480),Precios!B:J,6,FALSE)</f>
        <v>78BOG10</v>
      </c>
    </row>
    <row r="1481" spans="1:55">
      <c r="A1481" s="53" t="s">
        <v>107</v>
      </c>
      <c r="B1481" s="53" t="s">
        <v>1038</v>
      </c>
      <c r="C1481" t="s">
        <v>925</v>
      </c>
      <c r="D1481" t="s">
        <v>926</v>
      </c>
      <c r="AA1481" t="s">
        <v>927</v>
      </c>
      <c r="AB1481" t="s">
        <v>928</v>
      </c>
      <c r="AC1481" t="s">
        <v>929</v>
      </c>
      <c r="AD1481" t="s">
        <v>930</v>
      </c>
      <c r="AS1481" t="s">
        <v>978</v>
      </c>
      <c r="AU1481" t="s">
        <v>1039</v>
      </c>
      <c r="AV1481" t="s">
        <v>685</v>
      </c>
      <c r="AX1481" t="s">
        <v>686</v>
      </c>
      <c r="BA1481" s="89">
        <f>VLOOKUP((A1481&amp;AX1481),Precios!B:J,9,FALSE)</f>
        <v>64329.46</v>
      </c>
      <c r="BB1481" t="s">
        <v>934</v>
      </c>
      <c r="BC1481" t="str">
        <f>VLOOKUP((A1481&amp;AX1481),Precios!B:J,6,FALSE)</f>
        <v>78BOG11</v>
      </c>
    </row>
    <row r="1482" spans="1:55">
      <c r="A1482" s="53" t="s">
        <v>107</v>
      </c>
      <c r="B1482" s="53" t="s">
        <v>1038</v>
      </c>
      <c r="C1482" t="s">
        <v>925</v>
      </c>
      <c r="D1482" t="s">
        <v>926</v>
      </c>
      <c r="AA1482" t="s">
        <v>927</v>
      </c>
      <c r="AB1482" t="s">
        <v>928</v>
      </c>
      <c r="AC1482" t="s">
        <v>929</v>
      </c>
      <c r="AD1482" t="s">
        <v>930</v>
      </c>
      <c r="AS1482" t="s">
        <v>978</v>
      </c>
      <c r="AU1482" t="s">
        <v>1039</v>
      </c>
      <c r="AV1482" t="s">
        <v>662</v>
      </c>
      <c r="AX1482" t="s">
        <v>663</v>
      </c>
      <c r="BA1482" s="89">
        <f>VLOOKUP((A1482&amp;AX1482),Precios!B:J,9,FALSE)</f>
        <v>59083.54</v>
      </c>
      <c r="BB1482" t="s">
        <v>934</v>
      </c>
      <c r="BC1482" t="str">
        <f>VLOOKUP((A1482&amp;AX1482),Precios!B:J,6,FALSE)</f>
        <v>78BOG12</v>
      </c>
    </row>
    <row r="1483" spans="1:55">
      <c r="A1483" s="53" t="s">
        <v>107</v>
      </c>
      <c r="B1483" s="53" t="s">
        <v>1038</v>
      </c>
      <c r="C1483" t="s">
        <v>925</v>
      </c>
      <c r="D1483" t="s">
        <v>926</v>
      </c>
      <c r="AA1483" t="s">
        <v>927</v>
      </c>
      <c r="AB1483" t="s">
        <v>928</v>
      </c>
      <c r="AC1483" t="s">
        <v>929</v>
      </c>
      <c r="AD1483" t="s">
        <v>930</v>
      </c>
      <c r="AS1483" t="s">
        <v>978</v>
      </c>
      <c r="AU1483" t="s">
        <v>1039</v>
      </c>
      <c r="AV1483" t="s">
        <v>669</v>
      </c>
      <c r="AX1483" t="s">
        <v>670</v>
      </c>
      <c r="BA1483" s="89">
        <f>VLOOKUP((A1483&amp;AX1483),Precios!B:J,9,FALSE)</f>
        <v>65462.720000000001</v>
      </c>
      <c r="BB1483" t="s">
        <v>934</v>
      </c>
      <c r="BC1483" t="str">
        <f>VLOOKUP((A1483&amp;AX1483),Precios!B:J,6,FALSE)</f>
        <v>78BOG13</v>
      </c>
    </row>
    <row r="1484" spans="1:55">
      <c r="A1484" s="53" t="s">
        <v>107</v>
      </c>
      <c r="B1484" s="53" t="s">
        <v>1038</v>
      </c>
      <c r="C1484" t="s">
        <v>925</v>
      </c>
      <c r="D1484" t="s">
        <v>926</v>
      </c>
      <c r="AA1484" t="s">
        <v>927</v>
      </c>
      <c r="AB1484" t="s">
        <v>928</v>
      </c>
      <c r="AC1484" t="s">
        <v>929</v>
      </c>
      <c r="AD1484" t="s">
        <v>930</v>
      </c>
      <c r="AS1484" t="s">
        <v>978</v>
      </c>
      <c r="AU1484" t="s">
        <v>1039</v>
      </c>
      <c r="AV1484" t="s">
        <v>693</v>
      </c>
      <c r="AX1484" t="s">
        <v>694</v>
      </c>
      <c r="BA1484" s="89">
        <f>VLOOKUP((A1484&amp;AX1484),Precios!B:J,9,FALSE)</f>
        <v>71780.799999999988</v>
      </c>
      <c r="BB1484" t="s">
        <v>934</v>
      </c>
      <c r="BC1484" t="str">
        <f>VLOOKUP((A1484&amp;AX1484),Precios!B:J,6,FALSE)</f>
        <v>78BOG14</v>
      </c>
    </row>
    <row r="1485" spans="1:55">
      <c r="A1485" s="53" t="s">
        <v>107</v>
      </c>
      <c r="B1485" s="53" t="s">
        <v>1038</v>
      </c>
      <c r="C1485" t="s">
        <v>925</v>
      </c>
      <c r="D1485" t="s">
        <v>926</v>
      </c>
      <c r="AA1485" t="s">
        <v>927</v>
      </c>
      <c r="AB1485" t="s">
        <v>928</v>
      </c>
      <c r="AC1485" t="s">
        <v>929</v>
      </c>
      <c r="AD1485" t="s">
        <v>930</v>
      </c>
      <c r="AS1485" t="s">
        <v>978</v>
      </c>
      <c r="AU1485" t="s">
        <v>1039</v>
      </c>
      <c r="AV1485" t="s">
        <v>687</v>
      </c>
      <c r="AX1485" t="s">
        <v>688</v>
      </c>
      <c r="BA1485" s="89">
        <f>VLOOKUP((A1485&amp;AX1485),Precios!B:J,9,FALSE)</f>
        <v>49644.34</v>
      </c>
      <c r="BB1485" t="s">
        <v>934</v>
      </c>
      <c r="BC1485" t="str">
        <f>VLOOKUP((A1485&amp;AX1485),Precios!B:J,6,FALSE)</f>
        <v>78BOG16</v>
      </c>
    </row>
    <row r="1486" spans="1:55">
      <c r="A1486" s="53" t="s">
        <v>107</v>
      </c>
      <c r="B1486" s="53" t="s">
        <v>1038</v>
      </c>
      <c r="C1486" t="s">
        <v>925</v>
      </c>
      <c r="D1486" t="s">
        <v>926</v>
      </c>
      <c r="AA1486" t="s">
        <v>927</v>
      </c>
      <c r="AB1486" t="s">
        <v>928</v>
      </c>
      <c r="AC1486" t="s">
        <v>929</v>
      </c>
      <c r="AD1486" t="s">
        <v>930</v>
      </c>
      <c r="AS1486" t="s">
        <v>978</v>
      </c>
      <c r="AU1486" t="s">
        <v>1039</v>
      </c>
      <c r="AV1486" t="s">
        <v>667</v>
      </c>
      <c r="AX1486" t="s">
        <v>668</v>
      </c>
      <c r="BA1486" s="89">
        <f>VLOOKUP((A1486&amp;AX1486),Precios!B:J,9,FALSE)</f>
        <v>51027.76</v>
      </c>
      <c r="BB1486" t="s">
        <v>934</v>
      </c>
      <c r="BC1486" t="str">
        <f>VLOOKUP((A1486&amp;AX1486),Precios!B:J,6,FALSE)</f>
        <v>78BOG17</v>
      </c>
    </row>
    <row r="1487" spans="1:55">
      <c r="A1487" s="53" t="s">
        <v>107</v>
      </c>
      <c r="B1487" s="53" t="s">
        <v>1038</v>
      </c>
      <c r="C1487" t="s">
        <v>925</v>
      </c>
      <c r="D1487" t="s">
        <v>926</v>
      </c>
      <c r="AA1487" t="s">
        <v>927</v>
      </c>
      <c r="AB1487" t="s">
        <v>928</v>
      </c>
      <c r="AC1487" t="s">
        <v>929</v>
      </c>
      <c r="AD1487" t="s">
        <v>930</v>
      </c>
      <c r="AS1487" t="s">
        <v>978</v>
      </c>
      <c r="AU1487" t="s">
        <v>1039</v>
      </c>
      <c r="AV1487" t="s">
        <v>677</v>
      </c>
      <c r="AX1487" t="s">
        <v>678</v>
      </c>
      <c r="BA1487" s="89">
        <f>VLOOKUP((A1487&amp;AX1487),Precios!B:J,9,FALSE)</f>
        <v>74608.929999999993</v>
      </c>
      <c r="BB1487" t="s">
        <v>934</v>
      </c>
      <c r="BC1487" t="str">
        <f>VLOOKUP((A1487&amp;AX1487),Precios!B:J,6,FALSE)</f>
        <v>78BOG18</v>
      </c>
    </row>
    <row r="1488" spans="1:55">
      <c r="A1488" s="53" t="s">
        <v>107</v>
      </c>
      <c r="B1488" s="53" t="s">
        <v>1038</v>
      </c>
      <c r="C1488" t="s">
        <v>925</v>
      </c>
      <c r="D1488" t="s">
        <v>926</v>
      </c>
      <c r="AA1488" t="s">
        <v>927</v>
      </c>
      <c r="AB1488" t="s">
        <v>928</v>
      </c>
      <c r="AC1488" t="s">
        <v>929</v>
      </c>
      <c r="AD1488" t="s">
        <v>930</v>
      </c>
      <c r="AS1488" t="s">
        <v>978</v>
      </c>
      <c r="AU1488" t="s">
        <v>1039</v>
      </c>
      <c r="AV1488" t="s">
        <v>695</v>
      </c>
      <c r="AX1488" t="s">
        <v>696</v>
      </c>
      <c r="BA1488" s="89">
        <f>VLOOKUP((A1488&amp;AX1488),Precios!B:J,9,FALSE)</f>
        <v>49273</v>
      </c>
      <c r="BB1488" t="s">
        <v>934</v>
      </c>
      <c r="BC1488" t="str">
        <f>VLOOKUP((A1488&amp;AX1488),Precios!B:J,6,FALSE)</f>
        <v>78BOG19</v>
      </c>
    </row>
    <row r="1489" spans="1:55">
      <c r="A1489" s="53" t="s">
        <v>107</v>
      </c>
      <c r="B1489" s="53" t="s">
        <v>1038</v>
      </c>
      <c r="C1489" t="s">
        <v>925</v>
      </c>
      <c r="D1489" t="s">
        <v>926</v>
      </c>
      <c r="AA1489" t="s">
        <v>927</v>
      </c>
      <c r="AB1489" t="s">
        <v>928</v>
      </c>
      <c r="AC1489" t="s">
        <v>929</v>
      </c>
      <c r="AD1489" t="s">
        <v>930</v>
      </c>
      <c r="AS1489" t="s">
        <v>978</v>
      </c>
      <c r="AU1489" t="s">
        <v>1039</v>
      </c>
      <c r="AV1489" t="s">
        <v>697</v>
      </c>
      <c r="AX1489" t="s">
        <v>698</v>
      </c>
      <c r="BA1489" s="89">
        <f>VLOOKUP((A1489&amp;AX1489),Precios!B:J,9,FALSE)</f>
        <v>45988.91</v>
      </c>
      <c r="BB1489" t="s">
        <v>934</v>
      </c>
      <c r="BC1489" t="str">
        <f>VLOOKUP((A1489&amp;AX1489),Precios!B:J,6,FALSE)</f>
        <v>78BOG20</v>
      </c>
    </row>
    <row r="1490" spans="1:55">
      <c r="A1490" s="53" t="s">
        <v>107</v>
      </c>
      <c r="B1490" s="53" t="s">
        <v>1038</v>
      </c>
      <c r="C1490" t="s">
        <v>925</v>
      </c>
      <c r="D1490" t="s">
        <v>926</v>
      </c>
      <c r="AA1490" t="s">
        <v>927</v>
      </c>
      <c r="AB1490" t="s">
        <v>928</v>
      </c>
      <c r="AC1490" t="s">
        <v>929</v>
      </c>
      <c r="AD1490" t="s">
        <v>930</v>
      </c>
      <c r="AS1490" t="s">
        <v>978</v>
      </c>
      <c r="AU1490" t="s">
        <v>1039</v>
      </c>
      <c r="AV1490" t="s">
        <v>679</v>
      </c>
      <c r="AX1490" t="s">
        <v>682</v>
      </c>
      <c r="BA1490" s="89">
        <f>VLOOKUP((A1490&amp;AX1490),Precios!B:J,9,FALSE)</f>
        <v>52171.46</v>
      </c>
      <c r="BB1490" t="s">
        <v>934</v>
      </c>
      <c r="BC1490" t="str">
        <f>VLOOKUP((A1490&amp;AX1490),Precios!B:J,6,FALSE)</f>
        <v>78MED31</v>
      </c>
    </row>
    <row r="1491" spans="1:55">
      <c r="A1491" s="53" t="s">
        <v>107</v>
      </c>
      <c r="B1491" s="53" t="s">
        <v>1038</v>
      </c>
      <c r="C1491" t="s">
        <v>925</v>
      </c>
      <c r="D1491" t="s">
        <v>926</v>
      </c>
      <c r="AA1491" t="s">
        <v>927</v>
      </c>
      <c r="AB1491" t="s">
        <v>928</v>
      </c>
      <c r="AC1491" t="s">
        <v>929</v>
      </c>
      <c r="AD1491" t="s">
        <v>930</v>
      </c>
      <c r="AS1491" t="s">
        <v>978</v>
      </c>
      <c r="AU1491" t="s">
        <v>1039</v>
      </c>
      <c r="AV1491" t="s">
        <v>674</v>
      </c>
      <c r="AX1491" t="s">
        <v>676</v>
      </c>
      <c r="BA1491" s="89">
        <f>VLOOKUP((A1491&amp;AX1491),Precios!B:J,9,FALSE)</f>
        <v>90170.43</v>
      </c>
      <c r="BB1491" t="s">
        <v>934</v>
      </c>
      <c r="BC1491" t="str">
        <f>VLOOKUP((A1491&amp;AX1491),Precios!B:J,6,FALSE)</f>
        <v>78MED22</v>
      </c>
    </row>
    <row r="1492" spans="1:55">
      <c r="A1492" s="53" t="s">
        <v>107</v>
      </c>
      <c r="B1492" s="53" t="s">
        <v>1038</v>
      </c>
      <c r="C1492" t="s">
        <v>925</v>
      </c>
      <c r="D1492" t="s">
        <v>926</v>
      </c>
      <c r="AA1492" t="s">
        <v>927</v>
      </c>
      <c r="AB1492" t="s">
        <v>928</v>
      </c>
      <c r="AC1492" t="s">
        <v>929</v>
      </c>
      <c r="AD1492" t="s">
        <v>930</v>
      </c>
      <c r="AS1492" t="s">
        <v>978</v>
      </c>
      <c r="AU1492" t="s">
        <v>1039</v>
      </c>
      <c r="AV1492" t="s">
        <v>671</v>
      </c>
      <c r="AX1492" t="s">
        <v>673</v>
      </c>
      <c r="BA1492" s="89">
        <f>VLOOKUP((A1492&amp;AX1492),Precios!B:J,9,FALSE)</f>
        <v>178591.64</v>
      </c>
      <c r="BB1492" t="s">
        <v>934</v>
      </c>
      <c r="BC1492" t="str">
        <f>VLOOKUP((A1492&amp;AX1492),Precios!B:J,6,FALSE)</f>
        <v>78MED23</v>
      </c>
    </row>
    <row r="1493" spans="1:55">
      <c r="A1493" s="53" t="s">
        <v>107</v>
      </c>
      <c r="B1493" s="53" t="s">
        <v>1038</v>
      </c>
      <c r="C1493" t="s">
        <v>925</v>
      </c>
      <c r="D1493" t="s">
        <v>926</v>
      </c>
      <c r="AA1493" t="s">
        <v>927</v>
      </c>
      <c r="AB1493" t="s">
        <v>928</v>
      </c>
      <c r="AC1493" t="s">
        <v>929</v>
      </c>
      <c r="AD1493" t="s">
        <v>930</v>
      </c>
      <c r="AS1493" t="s">
        <v>978</v>
      </c>
      <c r="AU1493" t="s">
        <v>1039</v>
      </c>
      <c r="AV1493" t="s">
        <v>689</v>
      </c>
      <c r="AX1493" t="s">
        <v>690</v>
      </c>
      <c r="BA1493" s="89">
        <f>VLOOKUP((A1493&amp;AX1493),Precios!B:J,9,FALSE)</f>
        <v>48000</v>
      </c>
      <c r="BB1493" t="s">
        <v>934</v>
      </c>
      <c r="BC1493" t="str">
        <f>VLOOKUP((A1493&amp;AX1493),Precios!B:J,6,FALSE)</f>
        <v>78MED25</v>
      </c>
    </row>
    <row r="1494" spans="1:55">
      <c r="A1494" s="53" t="s">
        <v>107</v>
      </c>
      <c r="B1494" s="53" t="s">
        <v>1038</v>
      </c>
      <c r="C1494" t="s">
        <v>925</v>
      </c>
      <c r="D1494" t="s">
        <v>926</v>
      </c>
      <c r="AA1494" t="s">
        <v>927</v>
      </c>
      <c r="AB1494" t="s">
        <v>928</v>
      </c>
      <c r="AC1494" t="s">
        <v>929</v>
      </c>
      <c r="AD1494" t="s">
        <v>930</v>
      </c>
      <c r="AS1494" t="s">
        <v>978</v>
      </c>
      <c r="AU1494" t="s">
        <v>1039</v>
      </c>
      <c r="AV1494" t="s">
        <v>679</v>
      </c>
      <c r="AX1494" t="s">
        <v>681</v>
      </c>
      <c r="BA1494" s="89">
        <f>VLOOKUP((A1494&amp;AX1494),Precios!B:J,9,FALSE)</f>
        <v>52171.46</v>
      </c>
      <c r="BB1494" t="s">
        <v>934</v>
      </c>
      <c r="BC1494" t="str">
        <f>VLOOKUP((A1494&amp;AX1494),Precios!B:J,6,FALSE)</f>
        <v>78CLO26</v>
      </c>
    </row>
    <row r="1495" spans="1:55">
      <c r="A1495" s="53" t="s">
        <v>107</v>
      </c>
      <c r="B1495" s="53" t="s">
        <v>1038</v>
      </c>
      <c r="C1495" t="s">
        <v>925</v>
      </c>
      <c r="D1495" t="s">
        <v>926</v>
      </c>
      <c r="AA1495" t="s">
        <v>927</v>
      </c>
      <c r="AB1495" t="s">
        <v>928</v>
      </c>
      <c r="AC1495" t="s">
        <v>929</v>
      </c>
      <c r="AD1495" t="s">
        <v>930</v>
      </c>
      <c r="AS1495" t="s">
        <v>978</v>
      </c>
      <c r="AU1495" t="s">
        <v>1039</v>
      </c>
      <c r="AV1495" t="s">
        <v>691</v>
      </c>
      <c r="AX1495" t="s">
        <v>692</v>
      </c>
      <c r="BA1495" s="89">
        <f>VLOOKUP((A1495&amp;AX1495),Precios!B:J,9,FALSE)</f>
        <v>56117.53</v>
      </c>
      <c r="BB1495" t="s">
        <v>934</v>
      </c>
      <c r="BC1495" t="str">
        <f>VLOOKUP((A1495&amp;AX1495),Precios!B:J,6,FALSE)</f>
        <v>78CLO27</v>
      </c>
    </row>
    <row r="1496" spans="1:55">
      <c r="A1496" s="53" t="s">
        <v>107</v>
      </c>
      <c r="B1496" s="53" t="s">
        <v>1038</v>
      </c>
      <c r="C1496" t="s">
        <v>925</v>
      </c>
      <c r="D1496" t="s">
        <v>926</v>
      </c>
      <c r="AA1496" t="s">
        <v>927</v>
      </c>
      <c r="AB1496" t="s">
        <v>928</v>
      </c>
      <c r="AC1496" t="s">
        <v>929</v>
      </c>
      <c r="AD1496" t="s">
        <v>930</v>
      </c>
      <c r="AS1496" t="s">
        <v>978</v>
      </c>
      <c r="AU1496" t="s">
        <v>1039</v>
      </c>
      <c r="AV1496" t="s">
        <v>683</v>
      </c>
      <c r="AX1496" t="s">
        <v>684</v>
      </c>
      <c r="BA1496" s="89">
        <f>VLOOKUP((A1496&amp;AX1496),Precios!B:J,9,FALSE)</f>
        <v>60277.25</v>
      </c>
      <c r="BB1496" t="s">
        <v>934</v>
      </c>
      <c r="BC1496" t="str">
        <f>VLOOKUP((A1496&amp;AX1496),Precios!B:J,6,FALSE)</f>
        <v>78CLO28</v>
      </c>
    </row>
    <row r="1497" spans="1:55">
      <c r="A1497" s="53" t="s">
        <v>107</v>
      </c>
      <c r="B1497" s="53" t="s">
        <v>1038</v>
      </c>
      <c r="C1497" t="s">
        <v>925</v>
      </c>
      <c r="D1497" t="s">
        <v>926</v>
      </c>
      <c r="AA1497" t="s">
        <v>927</v>
      </c>
      <c r="AB1497" t="s">
        <v>928</v>
      </c>
      <c r="AC1497" t="s">
        <v>929</v>
      </c>
      <c r="AD1497" t="s">
        <v>930</v>
      </c>
      <c r="AS1497" t="s">
        <v>978</v>
      </c>
      <c r="AU1497" t="s">
        <v>1039</v>
      </c>
      <c r="AV1497" t="s">
        <v>664</v>
      </c>
      <c r="AX1497" t="s">
        <v>666</v>
      </c>
      <c r="BA1497" s="89">
        <f>VLOOKUP((A1497&amp;AX1497),Precios!B:J,9,FALSE)</f>
        <v>74513.350000000006</v>
      </c>
      <c r="BB1497" t="s">
        <v>934</v>
      </c>
      <c r="BC1497" t="str">
        <f>VLOOKUP((A1497&amp;AX1497),Precios!B:J,6,FALSE)</f>
        <v>78CLO30</v>
      </c>
    </row>
    <row r="1498" spans="1:55">
      <c r="A1498" s="53" t="s">
        <v>1040</v>
      </c>
      <c r="B1498" s="53" t="s">
        <v>1041</v>
      </c>
      <c r="C1498" t="s">
        <v>1014</v>
      </c>
      <c r="D1498" t="s">
        <v>926</v>
      </c>
      <c r="AA1498" t="s">
        <v>927</v>
      </c>
      <c r="AB1498" t="s">
        <v>928</v>
      </c>
      <c r="AC1498" t="s">
        <v>929</v>
      </c>
      <c r="AD1498" t="s">
        <v>930</v>
      </c>
      <c r="AS1498" t="s">
        <v>978</v>
      </c>
      <c r="AU1498" t="s">
        <v>1028</v>
      </c>
      <c r="AV1498" t="s">
        <v>933</v>
      </c>
      <c r="AX1498" t="s">
        <v>699</v>
      </c>
      <c r="BA1498" s="89">
        <f>VLOOKUP((A1498&amp;AX1498),Precios!B:J,9,FALSE)</f>
        <v>1591.83</v>
      </c>
      <c r="BB1498" t="s">
        <v>934</v>
      </c>
      <c r="BC1498" t="str">
        <f>VLOOKUP((A1498&amp;AX1498),Precios!B:J,6,FALSE)</f>
        <v>57BOG6</v>
      </c>
    </row>
    <row r="1499" spans="1:55">
      <c r="A1499" s="53" t="s">
        <v>1040</v>
      </c>
      <c r="B1499" s="53" t="s">
        <v>1041</v>
      </c>
      <c r="C1499" t="s">
        <v>1014</v>
      </c>
      <c r="D1499" t="s">
        <v>926</v>
      </c>
      <c r="AA1499" t="s">
        <v>927</v>
      </c>
      <c r="AB1499" t="s">
        <v>928</v>
      </c>
      <c r="AC1499" t="s">
        <v>929</v>
      </c>
      <c r="AD1499" t="s">
        <v>930</v>
      </c>
      <c r="AS1499" t="s">
        <v>978</v>
      </c>
      <c r="AU1499" t="s">
        <v>1028</v>
      </c>
      <c r="AV1499" t="s">
        <v>700</v>
      </c>
      <c r="AX1499" t="s">
        <v>701</v>
      </c>
      <c r="BA1499" s="89">
        <f>VLOOKUP((A1499&amp;AX1499),Precios!B:J,9,FALSE)</f>
        <v>1583.33</v>
      </c>
      <c r="BB1499" t="s">
        <v>934</v>
      </c>
      <c r="BC1499" t="str">
        <f>VLOOKUP((A1499&amp;AX1499),Precios!B:J,6,FALSE)</f>
        <v>57BOG7</v>
      </c>
    </row>
    <row r="1500" spans="1:55">
      <c r="A1500" s="53" t="s">
        <v>1040</v>
      </c>
      <c r="B1500" s="53" t="s">
        <v>1041</v>
      </c>
      <c r="C1500" t="s">
        <v>1014</v>
      </c>
      <c r="D1500" t="s">
        <v>926</v>
      </c>
      <c r="AA1500" t="s">
        <v>927</v>
      </c>
      <c r="AB1500" t="s">
        <v>928</v>
      </c>
      <c r="AC1500" t="s">
        <v>929</v>
      </c>
      <c r="AD1500" t="s">
        <v>930</v>
      </c>
      <c r="AS1500" t="s">
        <v>978</v>
      </c>
      <c r="AU1500" t="s">
        <v>1028</v>
      </c>
      <c r="AV1500" t="s">
        <v>679</v>
      </c>
      <c r="AX1500" t="s">
        <v>680</v>
      </c>
      <c r="BA1500" s="89">
        <f>VLOOKUP((A1500&amp;AX1500),Precios!B:J,9,FALSE)</f>
        <v>1282.8</v>
      </c>
      <c r="BB1500" t="s">
        <v>934</v>
      </c>
      <c r="BC1500" t="str">
        <f>VLOOKUP((A1500&amp;AX1500),Precios!B:J,6,FALSE)</f>
        <v>57BOG8</v>
      </c>
    </row>
    <row r="1501" spans="1:55">
      <c r="A1501" s="53" t="s">
        <v>1040</v>
      </c>
      <c r="B1501" s="53" t="s">
        <v>1041</v>
      </c>
      <c r="C1501" t="s">
        <v>1014</v>
      </c>
      <c r="D1501" t="s">
        <v>926</v>
      </c>
      <c r="AA1501" t="s">
        <v>927</v>
      </c>
      <c r="AB1501" t="s">
        <v>928</v>
      </c>
      <c r="AC1501" t="s">
        <v>929</v>
      </c>
      <c r="AD1501" t="s">
        <v>930</v>
      </c>
      <c r="AS1501" t="s">
        <v>978</v>
      </c>
      <c r="AU1501" t="s">
        <v>1028</v>
      </c>
      <c r="AV1501" t="s">
        <v>660</v>
      </c>
      <c r="AX1501" t="s">
        <v>661</v>
      </c>
      <c r="BA1501" s="89">
        <f>VLOOKUP((A1501&amp;AX1501),Precios!B:J,9,FALSE)</f>
        <v>1658.55</v>
      </c>
      <c r="BB1501" t="s">
        <v>934</v>
      </c>
      <c r="BC1501" t="str">
        <f>VLOOKUP((A1501&amp;AX1501),Precios!B:J,6,FALSE)</f>
        <v>57BOG9</v>
      </c>
    </row>
    <row r="1502" spans="1:55">
      <c r="A1502" s="53" t="s">
        <v>1040</v>
      </c>
      <c r="B1502" s="53" t="s">
        <v>1041</v>
      </c>
      <c r="C1502" t="s">
        <v>1014</v>
      </c>
      <c r="D1502" t="s">
        <v>926</v>
      </c>
      <c r="AA1502" t="s">
        <v>927</v>
      </c>
      <c r="AB1502" t="s">
        <v>928</v>
      </c>
      <c r="AC1502" t="s">
        <v>929</v>
      </c>
      <c r="AD1502" t="s">
        <v>930</v>
      </c>
      <c r="AS1502" t="s">
        <v>978</v>
      </c>
      <c r="AU1502" t="s">
        <v>1028</v>
      </c>
      <c r="AV1502" t="s">
        <v>674</v>
      </c>
      <c r="AX1502" t="s">
        <v>675</v>
      </c>
      <c r="BA1502" s="89">
        <f>VLOOKUP((A1502&amp;AX1502),Precios!B:J,9,FALSE)</f>
        <v>1384.58</v>
      </c>
      <c r="BB1502" t="s">
        <v>934</v>
      </c>
      <c r="BC1502" t="str">
        <f>VLOOKUP((A1502&amp;AX1502),Precios!B:J,6,FALSE)</f>
        <v>57BOG10</v>
      </c>
    </row>
    <row r="1503" spans="1:55">
      <c r="A1503" s="53" t="s">
        <v>1040</v>
      </c>
      <c r="B1503" s="53" t="s">
        <v>1041</v>
      </c>
      <c r="C1503" t="s">
        <v>1014</v>
      </c>
      <c r="D1503" t="s">
        <v>926</v>
      </c>
      <c r="AA1503" t="s">
        <v>927</v>
      </c>
      <c r="AB1503" t="s">
        <v>928</v>
      </c>
      <c r="AC1503" t="s">
        <v>929</v>
      </c>
      <c r="AD1503" t="s">
        <v>930</v>
      </c>
      <c r="AS1503" t="s">
        <v>978</v>
      </c>
      <c r="AU1503" t="s">
        <v>1028</v>
      </c>
      <c r="AV1503" t="s">
        <v>685</v>
      </c>
      <c r="AX1503" t="s">
        <v>686</v>
      </c>
      <c r="BA1503" s="89">
        <f>VLOOKUP((A1503&amp;AX1503),Precios!B:J,9,FALSE)</f>
        <v>1555.73</v>
      </c>
      <c r="BB1503" t="s">
        <v>934</v>
      </c>
      <c r="BC1503" t="str">
        <f>VLOOKUP((A1503&amp;AX1503),Precios!B:J,6,FALSE)</f>
        <v>57BOG11</v>
      </c>
    </row>
    <row r="1504" spans="1:55">
      <c r="A1504" s="53" t="s">
        <v>1040</v>
      </c>
      <c r="B1504" s="53" t="s">
        <v>1041</v>
      </c>
      <c r="C1504" t="s">
        <v>1014</v>
      </c>
      <c r="D1504" t="s">
        <v>926</v>
      </c>
      <c r="AA1504" t="s">
        <v>927</v>
      </c>
      <c r="AB1504" t="s">
        <v>928</v>
      </c>
      <c r="AC1504" t="s">
        <v>929</v>
      </c>
      <c r="AD1504" t="s">
        <v>930</v>
      </c>
      <c r="AS1504" t="s">
        <v>978</v>
      </c>
      <c r="AU1504" t="s">
        <v>1028</v>
      </c>
      <c r="AV1504" t="s">
        <v>662</v>
      </c>
      <c r="AX1504" t="s">
        <v>663</v>
      </c>
      <c r="BA1504" s="89">
        <f>VLOOKUP((A1504&amp;AX1504),Precios!B:J,9,FALSE)</f>
        <v>1460.15</v>
      </c>
      <c r="BB1504" t="s">
        <v>934</v>
      </c>
      <c r="BC1504" t="str">
        <f>VLOOKUP((A1504&amp;AX1504),Precios!B:J,6,FALSE)</f>
        <v>57BOG12</v>
      </c>
    </row>
    <row r="1505" spans="1:55">
      <c r="A1505" s="53" t="s">
        <v>1040</v>
      </c>
      <c r="B1505" s="53" t="s">
        <v>1041</v>
      </c>
      <c r="C1505" t="s">
        <v>1014</v>
      </c>
      <c r="D1505" t="s">
        <v>926</v>
      </c>
      <c r="AA1505" t="s">
        <v>927</v>
      </c>
      <c r="AB1505" t="s">
        <v>928</v>
      </c>
      <c r="AC1505" t="s">
        <v>929</v>
      </c>
      <c r="AD1505" t="s">
        <v>930</v>
      </c>
      <c r="AS1505" t="s">
        <v>978</v>
      </c>
      <c r="AU1505" t="s">
        <v>1028</v>
      </c>
      <c r="AV1505" t="s">
        <v>669</v>
      </c>
      <c r="AX1505" t="s">
        <v>670</v>
      </c>
      <c r="BA1505" s="89">
        <f>VLOOKUP((A1505&amp;AX1505),Precios!B:J,9,FALSE)</f>
        <v>1295.72</v>
      </c>
      <c r="BB1505" t="s">
        <v>934</v>
      </c>
      <c r="BC1505" t="str">
        <f>VLOOKUP((A1505&amp;AX1505),Precios!B:J,6,FALSE)</f>
        <v>57BOG13</v>
      </c>
    </row>
    <row r="1506" spans="1:55">
      <c r="A1506" s="53" t="s">
        <v>1040</v>
      </c>
      <c r="B1506" s="53" t="s">
        <v>1041</v>
      </c>
      <c r="C1506" t="s">
        <v>1014</v>
      </c>
      <c r="D1506" t="s">
        <v>926</v>
      </c>
      <c r="AA1506" t="s">
        <v>927</v>
      </c>
      <c r="AB1506" t="s">
        <v>928</v>
      </c>
      <c r="AC1506" t="s">
        <v>929</v>
      </c>
      <c r="AD1506" t="s">
        <v>930</v>
      </c>
      <c r="AS1506" t="s">
        <v>978</v>
      </c>
      <c r="AU1506" t="s">
        <v>1028</v>
      </c>
      <c r="AV1506" t="s">
        <v>693</v>
      </c>
      <c r="AX1506" t="s">
        <v>694</v>
      </c>
      <c r="BA1506" s="89">
        <f>VLOOKUP((A1506&amp;AX1506),Precios!B:J,9,FALSE)</f>
        <v>1410.59</v>
      </c>
      <c r="BB1506" t="s">
        <v>934</v>
      </c>
      <c r="BC1506" t="str">
        <f>VLOOKUP((A1506&amp;AX1506),Precios!B:J,6,FALSE)</f>
        <v>57BOG14</v>
      </c>
    </row>
    <row r="1507" spans="1:55">
      <c r="A1507" s="53" t="s">
        <v>1040</v>
      </c>
      <c r="B1507" s="53" t="s">
        <v>1041</v>
      </c>
      <c r="C1507" t="s">
        <v>1014</v>
      </c>
      <c r="D1507" t="s">
        <v>926</v>
      </c>
      <c r="AA1507" t="s">
        <v>927</v>
      </c>
      <c r="AB1507" t="s">
        <v>928</v>
      </c>
      <c r="AC1507" t="s">
        <v>929</v>
      </c>
      <c r="AD1507" t="s">
        <v>930</v>
      </c>
      <c r="AS1507" t="s">
        <v>978</v>
      </c>
      <c r="AU1507" t="s">
        <v>1028</v>
      </c>
      <c r="AV1507" t="s">
        <v>687</v>
      </c>
      <c r="AX1507" t="s">
        <v>688</v>
      </c>
      <c r="BA1507" s="89">
        <f>VLOOKUP((A1507&amp;AX1507),Precios!B:J,9,FALSE)</f>
        <v>1678.12</v>
      </c>
      <c r="BB1507" t="s">
        <v>934</v>
      </c>
      <c r="BC1507" t="str">
        <f>VLOOKUP((A1507&amp;AX1507),Precios!B:J,6,FALSE)</f>
        <v>57BOG16</v>
      </c>
    </row>
    <row r="1508" spans="1:55">
      <c r="A1508" s="53" t="s">
        <v>1040</v>
      </c>
      <c r="B1508" s="53" t="s">
        <v>1041</v>
      </c>
      <c r="C1508" t="s">
        <v>1014</v>
      </c>
      <c r="D1508" t="s">
        <v>926</v>
      </c>
      <c r="AA1508" t="s">
        <v>927</v>
      </c>
      <c r="AB1508" t="s">
        <v>928</v>
      </c>
      <c r="AC1508" t="s">
        <v>929</v>
      </c>
      <c r="AD1508" t="s">
        <v>930</v>
      </c>
      <c r="AS1508" t="s">
        <v>978</v>
      </c>
      <c r="AU1508" t="s">
        <v>1028</v>
      </c>
      <c r="AV1508" t="s">
        <v>667</v>
      </c>
      <c r="AX1508" t="s">
        <v>668</v>
      </c>
      <c r="BA1508" s="89">
        <f>VLOOKUP((A1508&amp;AX1508),Precios!B:J,9,FALSE)</f>
        <v>1572.45</v>
      </c>
      <c r="BB1508" t="s">
        <v>934</v>
      </c>
      <c r="BC1508" t="str">
        <f>VLOOKUP((A1508&amp;AX1508),Precios!B:J,6,FALSE)</f>
        <v>57BOG17</v>
      </c>
    </row>
    <row r="1509" spans="1:55">
      <c r="A1509" s="53" t="s">
        <v>1040</v>
      </c>
      <c r="B1509" s="53" t="s">
        <v>1041</v>
      </c>
      <c r="C1509" t="s">
        <v>1014</v>
      </c>
      <c r="D1509" t="s">
        <v>926</v>
      </c>
      <c r="AA1509" t="s">
        <v>927</v>
      </c>
      <c r="AB1509" t="s">
        <v>928</v>
      </c>
      <c r="AC1509" t="s">
        <v>929</v>
      </c>
      <c r="AD1509" t="s">
        <v>930</v>
      </c>
      <c r="AS1509" t="s">
        <v>978</v>
      </c>
      <c r="AU1509" t="s">
        <v>1028</v>
      </c>
      <c r="AV1509" t="s">
        <v>677</v>
      </c>
      <c r="AX1509" t="s">
        <v>678</v>
      </c>
      <c r="BA1509" s="89">
        <f>VLOOKUP((A1509&amp;AX1509),Precios!B:J,9,FALSE)</f>
        <v>1807.41</v>
      </c>
      <c r="BB1509" t="s">
        <v>934</v>
      </c>
      <c r="BC1509" t="str">
        <f>VLOOKUP((A1509&amp;AX1509),Precios!B:J,6,FALSE)</f>
        <v>57BOG18</v>
      </c>
    </row>
    <row r="1510" spans="1:55">
      <c r="A1510" s="53" t="s">
        <v>1040</v>
      </c>
      <c r="B1510" s="53" t="s">
        <v>1041</v>
      </c>
      <c r="C1510" t="s">
        <v>1014</v>
      </c>
      <c r="D1510" t="s">
        <v>926</v>
      </c>
      <c r="AA1510" t="s">
        <v>927</v>
      </c>
      <c r="AB1510" t="s">
        <v>928</v>
      </c>
      <c r="AC1510" t="s">
        <v>929</v>
      </c>
      <c r="AD1510" t="s">
        <v>930</v>
      </c>
      <c r="AS1510" t="s">
        <v>978</v>
      </c>
      <c r="AU1510" t="s">
        <v>1028</v>
      </c>
      <c r="AV1510" t="s">
        <v>695</v>
      </c>
      <c r="AX1510" t="s">
        <v>696</v>
      </c>
      <c r="BA1510" s="89">
        <f>VLOOKUP((A1510&amp;AX1510),Precios!B:J,9,FALSE)</f>
        <v>1282</v>
      </c>
      <c r="BB1510" t="s">
        <v>934</v>
      </c>
      <c r="BC1510" t="str">
        <f>VLOOKUP((A1510&amp;AX1510),Precios!B:J,6,FALSE)</f>
        <v>57BOG19</v>
      </c>
    </row>
    <row r="1511" spans="1:55">
      <c r="A1511" s="53" t="s">
        <v>1040</v>
      </c>
      <c r="B1511" s="53" t="s">
        <v>1041</v>
      </c>
      <c r="C1511" t="s">
        <v>1014</v>
      </c>
      <c r="D1511" t="s">
        <v>926</v>
      </c>
      <c r="AA1511" t="s">
        <v>927</v>
      </c>
      <c r="AB1511" t="s">
        <v>928</v>
      </c>
      <c r="AC1511" t="s">
        <v>929</v>
      </c>
      <c r="AD1511" t="s">
        <v>930</v>
      </c>
      <c r="AS1511" t="s">
        <v>978</v>
      </c>
      <c r="AU1511" t="s">
        <v>1028</v>
      </c>
      <c r="AV1511" t="s">
        <v>697</v>
      </c>
      <c r="AX1511" t="s">
        <v>698</v>
      </c>
      <c r="BA1511" s="89">
        <f>VLOOKUP((A1511&amp;AX1511),Precios!B:J,9,FALSE)</f>
        <v>2110.0500000000002</v>
      </c>
      <c r="BB1511" t="s">
        <v>934</v>
      </c>
      <c r="BC1511" t="str">
        <f>VLOOKUP((A1511&amp;AX1511),Precios!B:J,6,FALSE)</f>
        <v>57BOG20</v>
      </c>
    </row>
    <row r="1512" spans="1:55">
      <c r="A1512" s="53" t="s">
        <v>1040</v>
      </c>
      <c r="B1512" s="53" t="s">
        <v>1041</v>
      </c>
      <c r="C1512" t="s">
        <v>1014</v>
      </c>
      <c r="D1512" t="s">
        <v>926</v>
      </c>
      <c r="AA1512" t="s">
        <v>927</v>
      </c>
      <c r="AB1512" t="s">
        <v>928</v>
      </c>
      <c r="AC1512" t="s">
        <v>929</v>
      </c>
      <c r="AD1512" t="s">
        <v>930</v>
      </c>
      <c r="AS1512" t="s">
        <v>978</v>
      </c>
      <c r="AU1512" t="s">
        <v>1028</v>
      </c>
      <c r="AV1512" t="s">
        <v>679</v>
      </c>
      <c r="AX1512" t="s">
        <v>682</v>
      </c>
      <c r="BA1512" s="89">
        <f>VLOOKUP((A1512&amp;AX1512),Precios!B:J,9,FALSE)</f>
        <v>1358.21</v>
      </c>
      <c r="BB1512" t="s">
        <v>934</v>
      </c>
      <c r="BC1512" t="str">
        <f>VLOOKUP((A1512&amp;AX1512),Precios!B:J,6,FALSE)</f>
        <v>57MED31</v>
      </c>
    </row>
    <row r="1513" spans="1:55">
      <c r="A1513" s="53" t="s">
        <v>1040</v>
      </c>
      <c r="B1513" s="53" t="s">
        <v>1041</v>
      </c>
      <c r="C1513" t="s">
        <v>1014</v>
      </c>
      <c r="D1513" t="s">
        <v>926</v>
      </c>
      <c r="AA1513" t="s">
        <v>927</v>
      </c>
      <c r="AB1513" t="s">
        <v>928</v>
      </c>
      <c r="AC1513" t="s">
        <v>929</v>
      </c>
      <c r="AD1513" t="s">
        <v>930</v>
      </c>
      <c r="AS1513" t="s">
        <v>978</v>
      </c>
      <c r="AU1513" t="s">
        <v>1028</v>
      </c>
      <c r="AV1513" t="s">
        <v>674</v>
      </c>
      <c r="AX1513" t="s">
        <v>676</v>
      </c>
      <c r="BA1513" s="89">
        <f>VLOOKUP((A1513&amp;AX1513),Precios!B:J,9,FALSE)</f>
        <v>1407.99</v>
      </c>
      <c r="BB1513" t="s">
        <v>934</v>
      </c>
      <c r="BC1513" t="str">
        <f>VLOOKUP((A1513&amp;AX1513),Precios!B:J,6,FALSE)</f>
        <v>57MED22</v>
      </c>
    </row>
    <row r="1514" spans="1:55">
      <c r="A1514" s="53" t="s">
        <v>1040</v>
      </c>
      <c r="B1514" s="53" t="s">
        <v>1041</v>
      </c>
      <c r="C1514" t="s">
        <v>1014</v>
      </c>
      <c r="D1514" t="s">
        <v>926</v>
      </c>
      <c r="AA1514" t="s">
        <v>927</v>
      </c>
      <c r="AB1514" t="s">
        <v>928</v>
      </c>
      <c r="AC1514" t="s">
        <v>929</v>
      </c>
      <c r="AD1514" t="s">
        <v>930</v>
      </c>
      <c r="AS1514" t="s">
        <v>978</v>
      </c>
      <c r="AU1514" t="s">
        <v>1028</v>
      </c>
      <c r="AV1514" t="s">
        <v>671</v>
      </c>
      <c r="AX1514" t="s">
        <v>673</v>
      </c>
      <c r="BA1514" s="89">
        <f>VLOOKUP((A1514&amp;AX1514),Precios!B:J,9,FALSE)</f>
        <v>1536.59</v>
      </c>
      <c r="BB1514" t="s">
        <v>934</v>
      </c>
      <c r="BC1514" t="str">
        <f>VLOOKUP((A1514&amp;AX1514),Precios!B:J,6,FALSE)</f>
        <v>57MED23</v>
      </c>
    </row>
    <row r="1515" spans="1:55">
      <c r="A1515" s="53" t="s">
        <v>1040</v>
      </c>
      <c r="B1515" s="53" t="s">
        <v>1041</v>
      </c>
      <c r="C1515" t="s">
        <v>1014</v>
      </c>
      <c r="D1515" t="s">
        <v>926</v>
      </c>
      <c r="AA1515" t="s">
        <v>927</v>
      </c>
      <c r="AB1515" t="s">
        <v>928</v>
      </c>
      <c r="AC1515" t="s">
        <v>929</v>
      </c>
      <c r="AD1515" t="s">
        <v>930</v>
      </c>
      <c r="AS1515" t="s">
        <v>978</v>
      </c>
      <c r="AU1515" t="s">
        <v>1028</v>
      </c>
      <c r="AV1515" t="s">
        <v>689</v>
      </c>
      <c r="AX1515" t="s">
        <v>690</v>
      </c>
      <c r="BA1515" s="89">
        <f>VLOOKUP((A1515&amp;AX1515),Precios!B:J,9,FALSE)</f>
        <v>1350</v>
      </c>
      <c r="BB1515" t="s">
        <v>934</v>
      </c>
      <c r="BC1515" t="str">
        <f>VLOOKUP((A1515&amp;AX1515),Precios!B:J,6,FALSE)</f>
        <v>57MED25</v>
      </c>
    </row>
    <row r="1516" spans="1:55">
      <c r="A1516" s="53" t="s">
        <v>1040</v>
      </c>
      <c r="B1516" s="53" t="s">
        <v>1041</v>
      </c>
      <c r="C1516" t="s">
        <v>1014</v>
      </c>
      <c r="D1516" t="s">
        <v>926</v>
      </c>
      <c r="AA1516" t="s">
        <v>927</v>
      </c>
      <c r="AB1516" t="s">
        <v>928</v>
      </c>
      <c r="AC1516" t="s">
        <v>929</v>
      </c>
      <c r="AD1516" t="s">
        <v>930</v>
      </c>
      <c r="AS1516" t="s">
        <v>978</v>
      </c>
      <c r="AU1516" t="s">
        <v>1028</v>
      </c>
      <c r="AV1516" t="s">
        <v>679</v>
      </c>
      <c r="AX1516" t="s">
        <v>681</v>
      </c>
      <c r="BA1516" s="89">
        <f>VLOOKUP((A1516&amp;AX1516),Precios!B:J,9,FALSE)</f>
        <v>1358.21</v>
      </c>
      <c r="BB1516" t="s">
        <v>934</v>
      </c>
      <c r="BC1516" t="str">
        <f>VLOOKUP((A1516&amp;AX1516),Precios!B:J,6,FALSE)</f>
        <v>57CLO26</v>
      </c>
    </row>
    <row r="1517" spans="1:55">
      <c r="A1517" s="53" t="s">
        <v>1040</v>
      </c>
      <c r="B1517" s="53" t="s">
        <v>1041</v>
      </c>
      <c r="C1517" t="s">
        <v>1014</v>
      </c>
      <c r="D1517" t="s">
        <v>926</v>
      </c>
      <c r="AA1517" t="s">
        <v>927</v>
      </c>
      <c r="AB1517" t="s">
        <v>928</v>
      </c>
      <c r="AC1517" t="s">
        <v>929</v>
      </c>
      <c r="AD1517" t="s">
        <v>930</v>
      </c>
      <c r="AS1517" t="s">
        <v>978</v>
      </c>
      <c r="AU1517" t="s">
        <v>1028</v>
      </c>
      <c r="AV1517" t="s">
        <v>691</v>
      </c>
      <c r="AX1517" t="s">
        <v>692</v>
      </c>
      <c r="BA1517" s="89">
        <f>VLOOKUP((A1517&amp;AX1517),Precios!B:J,9,FALSE)</f>
        <v>1552.11</v>
      </c>
      <c r="BB1517" t="s">
        <v>934</v>
      </c>
      <c r="BC1517" t="str">
        <f>VLOOKUP((A1517&amp;AX1517),Precios!B:J,6,FALSE)</f>
        <v>57CLO27</v>
      </c>
    </row>
    <row r="1518" spans="1:55">
      <c r="A1518" s="53" t="s">
        <v>1040</v>
      </c>
      <c r="B1518" s="53" t="s">
        <v>1041</v>
      </c>
      <c r="C1518" t="s">
        <v>1014</v>
      </c>
      <c r="D1518" t="s">
        <v>926</v>
      </c>
      <c r="AA1518" t="s">
        <v>927</v>
      </c>
      <c r="AB1518" t="s">
        <v>928</v>
      </c>
      <c r="AC1518" t="s">
        <v>929</v>
      </c>
      <c r="AD1518" t="s">
        <v>930</v>
      </c>
      <c r="AS1518" t="s">
        <v>978</v>
      </c>
      <c r="AU1518" t="s">
        <v>1028</v>
      </c>
      <c r="AV1518" t="s">
        <v>683</v>
      </c>
      <c r="AX1518" t="s">
        <v>684</v>
      </c>
      <c r="BA1518" s="89">
        <f>VLOOKUP((A1518&amp;AX1518),Precios!B:J,9,FALSE)</f>
        <v>1706.52</v>
      </c>
      <c r="BB1518" t="s">
        <v>934</v>
      </c>
      <c r="BC1518" t="str">
        <f>VLOOKUP((A1518&amp;AX1518),Precios!B:J,6,FALSE)</f>
        <v>57CLO28</v>
      </c>
    </row>
    <row r="1519" spans="1:55">
      <c r="A1519" s="53" t="s">
        <v>1040</v>
      </c>
      <c r="B1519" s="53" t="s">
        <v>1041</v>
      </c>
      <c r="C1519" t="s">
        <v>1014</v>
      </c>
      <c r="D1519" t="s">
        <v>926</v>
      </c>
      <c r="AA1519" t="s">
        <v>927</v>
      </c>
      <c r="AB1519" t="s">
        <v>928</v>
      </c>
      <c r="AC1519" t="s">
        <v>929</v>
      </c>
      <c r="AD1519" t="s">
        <v>930</v>
      </c>
      <c r="AS1519" t="s">
        <v>978</v>
      </c>
      <c r="AU1519" t="s">
        <v>1028</v>
      </c>
      <c r="AV1519" t="s">
        <v>664</v>
      </c>
      <c r="AX1519" t="s">
        <v>666</v>
      </c>
      <c r="BA1519" s="89">
        <f>VLOOKUP((A1519&amp;AX1519),Precios!B:J,9,FALSE)</f>
        <v>1801.03</v>
      </c>
      <c r="BB1519" t="s">
        <v>934</v>
      </c>
      <c r="BC1519" t="str">
        <f>VLOOKUP((A1519&amp;AX1519),Precios!B:J,6,FALSE)</f>
        <v>57CLO30</v>
      </c>
    </row>
    <row r="1520" spans="1:55">
      <c r="A1520" s="53" t="s">
        <v>1042</v>
      </c>
      <c r="B1520" s="53" t="s">
        <v>1043</v>
      </c>
      <c r="C1520" t="s">
        <v>1014</v>
      </c>
      <c r="D1520" t="s">
        <v>926</v>
      </c>
      <c r="AA1520" t="s">
        <v>927</v>
      </c>
      <c r="AB1520" t="s">
        <v>928</v>
      </c>
      <c r="AC1520" t="s">
        <v>929</v>
      </c>
      <c r="AD1520" t="s">
        <v>930</v>
      </c>
      <c r="AS1520" t="s">
        <v>978</v>
      </c>
      <c r="AU1520" t="s">
        <v>1028</v>
      </c>
      <c r="AV1520" t="s">
        <v>933</v>
      </c>
      <c r="AX1520" t="s">
        <v>699</v>
      </c>
      <c r="BA1520" s="89">
        <f>VLOOKUP((A1520&amp;AX1520),Precios!B:J,9,FALSE)</f>
        <v>923.88</v>
      </c>
      <c r="BB1520" t="s">
        <v>934</v>
      </c>
      <c r="BC1520" t="str">
        <f>VLOOKUP((A1520&amp;AX1520),Precios!B:J,6,FALSE)</f>
        <v>58BOG6</v>
      </c>
    </row>
    <row r="1521" spans="1:55">
      <c r="A1521" s="53" t="s">
        <v>1042</v>
      </c>
      <c r="B1521" s="53" t="s">
        <v>1043</v>
      </c>
      <c r="C1521" t="s">
        <v>1014</v>
      </c>
      <c r="D1521" t="s">
        <v>926</v>
      </c>
      <c r="AA1521" t="s">
        <v>927</v>
      </c>
      <c r="AB1521" t="s">
        <v>928</v>
      </c>
      <c r="AC1521" t="s">
        <v>929</v>
      </c>
      <c r="AD1521" t="s">
        <v>930</v>
      </c>
      <c r="AS1521" t="s">
        <v>978</v>
      </c>
      <c r="AU1521" t="s">
        <v>1028</v>
      </c>
      <c r="AV1521" t="s">
        <v>700</v>
      </c>
      <c r="AX1521" t="s">
        <v>701</v>
      </c>
      <c r="BA1521" s="89">
        <f>VLOOKUP((A1521&amp;AX1521),Precios!B:J,9,FALSE)</f>
        <v>917.5</v>
      </c>
      <c r="BB1521" t="s">
        <v>934</v>
      </c>
      <c r="BC1521" t="str">
        <f>VLOOKUP((A1521&amp;AX1521),Precios!B:J,6,FALSE)</f>
        <v>58BOG7</v>
      </c>
    </row>
    <row r="1522" spans="1:55">
      <c r="A1522" s="53" t="s">
        <v>1042</v>
      </c>
      <c r="B1522" s="53" t="s">
        <v>1043</v>
      </c>
      <c r="C1522" t="s">
        <v>1014</v>
      </c>
      <c r="D1522" t="s">
        <v>926</v>
      </c>
      <c r="AA1522" t="s">
        <v>927</v>
      </c>
      <c r="AB1522" t="s">
        <v>928</v>
      </c>
      <c r="AC1522" t="s">
        <v>929</v>
      </c>
      <c r="AD1522" t="s">
        <v>930</v>
      </c>
      <c r="AS1522" t="s">
        <v>978</v>
      </c>
      <c r="AU1522" t="s">
        <v>1028</v>
      </c>
      <c r="AV1522" t="s">
        <v>679</v>
      </c>
      <c r="AX1522" t="s">
        <v>680</v>
      </c>
      <c r="BA1522" s="89">
        <f>VLOOKUP((A1522&amp;AX1522),Precios!B:J,9,FALSE)</f>
        <v>719.98</v>
      </c>
      <c r="BB1522" t="s">
        <v>934</v>
      </c>
      <c r="BC1522" t="str">
        <f>VLOOKUP((A1522&amp;AX1522),Precios!B:J,6,FALSE)</f>
        <v>58BOG8</v>
      </c>
    </row>
    <row r="1523" spans="1:55">
      <c r="A1523" s="53" t="s">
        <v>1042</v>
      </c>
      <c r="B1523" s="53" t="s">
        <v>1043</v>
      </c>
      <c r="C1523" t="s">
        <v>1014</v>
      </c>
      <c r="D1523" t="s">
        <v>926</v>
      </c>
      <c r="AA1523" t="s">
        <v>927</v>
      </c>
      <c r="AB1523" t="s">
        <v>928</v>
      </c>
      <c r="AC1523" t="s">
        <v>929</v>
      </c>
      <c r="AD1523" t="s">
        <v>930</v>
      </c>
      <c r="AS1523" t="s">
        <v>978</v>
      </c>
      <c r="AU1523" t="s">
        <v>1028</v>
      </c>
      <c r="AV1523" t="s">
        <v>660</v>
      </c>
      <c r="AX1523" t="s">
        <v>661</v>
      </c>
      <c r="BA1523" s="89">
        <f>VLOOKUP((A1523&amp;AX1523),Precios!B:J,9,FALSE)</f>
        <v>1292.69</v>
      </c>
      <c r="BB1523" t="s">
        <v>934</v>
      </c>
      <c r="BC1523" t="str">
        <f>VLOOKUP((A1523&amp;AX1523),Precios!B:J,6,FALSE)</f>
        <v>58BOG9</v>
      </c>
    </row>
    <row r="1524" spans="1:55">
      <c r="A1524" s="53" t="s">
        <v>1042</v>
      </c>
      <c r="B1524" s="53" t="s">
        <v>1043</v>
      </c>
      <c r="C1524" t="s">
        <v>1014</v>
      </c>
      <c r="D1524" t="s">
        <v>926</v>
      </c>
      <c r="AA1524" t="s">
        <v>927</v>
      </c>
      <c r="AB1524" t="s">
        <v>928</v>
      </c>
      <c r="AC1524" t="s">
        <v>929</v>
      </c>
      <c r="AD1524" t="s">
        <v>930</v>
      </c>
      <c r="AS1524" t="s">
        <v>978</v>
      </c>
      <c r="AU1524" t="s">
        <v>1028</v>
      </c>
      <c r="AV1524" t="s">
        <v>674</v>
      </c>
      <c r="AX1524" t="s">
        <v>675</v>
      </c>
      <c r="BA1524" s="89">
        <f>VLOOKUP((A1524&amp;AX1524),Precios!B:J,9,FALSE)</f>
        <v>777.29</v>
      </c>
      <c r="BB1524" t="s">
        <v>934</v>
      </c>
      <c r="BC1524" t="str">
        <f>VLOOKUP((A1524&amp;AX1524),Precios!B:J,6,FALSE)</f>
        <v>58BOG10</v>
      </c>
    </row>
    <row r="1525" spans="1:55">
      <c r="A1525" s="53" t="s">
        <v>1042</v>
      </c>
      <c r="B1525" s="53" t="s">
        <v>1043</v>
      </c>
      <c r="C1525" t="s">
        <v>1014</v>
      </c>
      <c r="D1525" t="s">
        <v>926</v>
      </c>
      <c r="AA1525" t="s">
        <v>927</v>
      </c>
      <c r="AB1525" t="s">
        <v>928</v>
      </c>
      <c r="AC1525" t="s">
        <v>929</v>
      </c>
      <c r="AD1525" t="s">
        <v>930</v>
      </c>
      <c r="AS1525" t="s">
        <v>978</v>
      </c>
      <c r="AU1525" t="s">
        <v>1028</v>
      </c>
      <c r="AV1525" t="s">
        <v>685</v>
      </c>
      <c r="AX1525" t="s">
        <v>686</v>
      </c>
      <c r="BA1525" s="89">
        <f>VLOOKUP((A1525&amp;AX1525),Precios!B:J,9,FALSE)</f>
        <v>944.06</v>
      </c>
      <c r="BB1525" t="s">
        <v>934</v>
      </c>
      <c r="BC1525" t="str">
        <f>VLOOKUP((A1525&amp;AX1525),Precios!B:J,6,FALSE)</f>
        <v>58BOG11</v>
      </c>
    </row>
    <row r="1526" spans="1:55">
      <c r="A1526" s="53" t="s">
        <v>1042</v>
      </c>
      <c r="B1526" s="53" t="s">
        <v>1043</v>
      </c>
      <c r="C1526" t="s">
        <v>1014</v>
      </c>
      <c r="D1526" t="s">
        <v>926</v>
      </c>
      <c r="AA1526" t="s">
        <v>927</v>
      </c>
      <c r="AB1526" t="s">
        <v>928</v>
      </c>
      <c r="AC1526" t="s">
        <v>929</v>
      </c>
      <c r="AD1526" t="s">
        <v>930</v>
      </c>
      <c r="AS1526" t="s">
        <v>978</v>
      </c>
      <c r="AU1526" t="s">
        <v>1028</v>
      </c>
      <c r="AV1526" t="s">
        <v>662</v>
      </c>
      <c r="AX1526" t="s">
        <v>663</v>
      </c>
      <c r="BA1526" s="89">
        <f>VLOOKUP((A1526&amp;AX1526),Precios!B:J,9,FALSE)</f>
        <v>885.65</v>
      </c>
      <c r="BB1526" t="s">
        <v>934</v>
      </c>
      <c r="BC1526" t="str">
        <f>VLOOKUP((A1526&amp;AX1526),Precios!B:J,6,FALSE)</f>
        <v>58BOG12</v>
      </c>
    </row>
    <row r="1527" spans="1:55">
      <c r="A1527" s="53" t="s">
        <v>1042</v>
      </c>
      <c r="B1527" s="53" t="s">
        <v>1043</v>
      </c>
      <c r="C1527" t="s">
        <v>1014</v>
      </c>
      <c r="D1527" t="s">
        <v>926</v>
      </c>
      <c r="AA1527" t="s">
        <v>927</v>
      </c>
      <c r="AB1527" t="s">
        <v>928</v>
      </c>
      <c r="AC1527" t="s">
        <v>929</v>
      </c>
      <c r="AD1527" t="s">
        <v>930</v>
      </c>
      <c r="AS1527" t="s">
        <v>978</v>
      </c>
      <c r="AU1527" t="s">
        <v>1028</v>
      </c>
      <c r="AV1527" t="s">
        <v>669</v>
      </c>
      <c r="AX1527" t="s">
        <v>670</v>
      </c>
      <c r="BA1527" s="89">
        <f>VLOOKUP((A1527&amp;AX1527),Precios!B:J,9,FALSE)</f>
        <v>728.65</v>
      </c>
      <c r="BB1527" t="s">
        <v>934</v>
      </c>
      <c r="BC1527" t="str">
        <f>VLOOKUP((A1527&amp;AX1527),Precios!B:J,6,FALSE)</f>
        <v>58BOG13</v>
      </c>
    </row>
    <row r="1528" spans="1:55">
      <c r="A1528" s="53" t="s">
        <v>1042</v>
      </c>
      <c r="B1528" s="53" t="s">
        <v>1043</v>
      </c>
      <c r="C1528" t="s">
        <v>1014</v>
      </c>
      <c r="D1528" t="s">
        <v>926</v>
      </c>
      <c r="AA1528" t="s">
        <v>927</v>
      </c>
      <c r="AB1528" t="s">
        <v>928</v>
      </c>
      <c r="AC1528" t="s">
        <v>929</v>
      </c>
      <c r="AD1528" t="s">
        <v>930</v>
      </c>
      <c r="AS1528" t="s">
        <v>978</v>
      </c>
      <c r="AU1528" t="s">
        <v>1028</v>
      </c>
      <c r="AV1528" t="s">
        <v>693</v>
      </c>
      <c r="AX1528" t="s">
        <v>694</v>
      </c>
      <c r="BA1528" s="89">
        <f>VLOOKUP((A1528&amp;AX1528),Precios!B:J,9,FALSE)</f>
        <v>741.78</v>
      </c>
      <c r="BB1528" t="s">
        <v>934</v>
      </c>
      <c r="BC1528" t="str">
        <f>VLOOKUP((A1528&amp;AX1528),Precios!B:J,6,FALSE)</f>
        <v>58BOG14</v>
      </c>
    </row>
    <row r="1529" spans="1:55">
      <c r="A1529" s="53" t="s">
        <v>1042</v>
      </c>
      <c r="B1529" s="53" t="s">
        <v>1043</v>
      </c>
      <c r="C1529" t="s">
        <v>1014</v>
      </c>
      <c r="D1529" t="s">
        <v>926</v>
      </c>
      <c r="AA1529" t="s">
        <v>927</v>
      </c>
      <c r="AB1529" t="s">
        <v>928</v>
      </c>
      <c r="AC1529" t="s">
        <v>929</v>
      </c>
      <c r="AD1529" t="s">
        <v>930</v>
      </c>
      <c r="AS1529" t="s">
        <v>978</v>
      </c>
      <c r="AU1529" t="s">
        <v>1028</v>
      </c>
      <c r="AV1529" t="s">
        <v>687</v>
      </c>
      <c r="AX1529" t="s">
        <v>688</v>
      </c>
      <c r="BA1529" s="89">
        <f>VLOOKUP((A1529&amp;AX1529),Precios!B:J,9,FALSE)</f>
        <v>922.97</v>
      </c>
      <c r="BB1529" t="s">
        <v>934</v>
      </c>
      <c r="BC1529" t="str">
        <f>VLOOKUP((A1529&amp;AX1529),Precios!B:J,6,FALSE)</f>
        <v>58BOG16</v>
      </c>
    </row>
    <row r="1530" spans="1:55">
      <c r="A1530" s="53" t="s">
        <v>1042</v>
      </c>
      <c r="B1530" s="53" t="s">
        <v>1043</v>
      </c>
      <c r="C1530" t="s">
        <v>1014</v>
      </c>
      <c r="D1530" t="s">
        <v>926</v>
      </c>
      <c r="AA1530" t="s">
        <v>927</v>
      </c>
      <c r="AB1530" t="s">
        <v>928</v>
      </c>
      <c r="AC1530" t="s">
        <v>929</v>
      </c>
      <c r="AD1530" t="s">
        <v>930</v>
      </c>
      <c r="AS1530" t="s">
        <v>978</v>
      </c>
      <c r="AU1530" t="s">
        <v>1028</v>
      </c>
      <c r="AV1530" t="s">
        <v>667</v>
      </c>
      <c r="AX1530" t="s">
        <v>668</v>
      </c>
      <c r="BA1530" s="89">
        <f>VLOOKUP((A1530&amp;AX1530),Precios!B:J,9,FALSE)</f>
        <v>943.47</v>
      </c>
      <c r="BB1530" t="s">
        <v>934</v>
      </c>
      <c r="BC1530" t="str">
        <f>VLOOKUP((A1530&amp;AX1530),Precios!B:J,6,FALSE)</f>
        <v>58BOG17</v>
      </c>
    </row>
    <row r="1531" spans="1:55">
      <c r="A1531" s="53" t="s">
        <v>1042</v>
      </c>
      <c r="B1531" s="53" t="s">
        <v>1043</v>
      </c>
      <c r="C1531" t="s">
        <v>1014</v>
      </c>
      <c r="D1531" t="s">
        <v>926</v>
      </c>
      <c r="AA1531" t="s">
        <v>927</v>
      </c>
      <c r="AB1531" t="s">
        <v>928</v>
      </c>
      <c r="AC1531" t="s">
        <v>929</v>
      </c>
      <c r="AD1531" t="s">
        <v>930</v>
      </c>
      <c r="AS1531" t="s">
        <v>978</v>
      </c>
      <c r="AU1531" t="s">
        <v>1028</v>
      </c>
      <c r="AV1531" t="s">
        <v>677</v>
      </c>
      <c r="AX1531" t="s">
        <v>678</v>
      </c>
      <c r="BA1531" s="89">
        <f>VLOOKUP((A1531&amp;AX1531),Precios!B:J,9,FALSE)</f>
        <v>1096.97</v>
      </c>
      <c r="BB1531" t="s">
        <v>934</v>
      </c>
      <c r="BC1531" t="str">
        <f>VLOOKUP((A1531&amp;AX1531),Precios!B:J,6,FALSE)</f>
        <v>58BOG18</v>
      </c>
    </row>
    <row r="1532" spans="1:55">
      <c r="A1532" s="53" t="s">
        <v>1042</v>
      </c>
      <c r="B1532" s="53" t="s">
        <v>1043</v>
      </c>
      <c r="C1532" t="s">
        <v>1014</v>
      </c>
      <c r="D1532" t="s">
        <v>926</v>
      </c>
      <c r="AA1532" t="s">
        <v>927</v>
      </c>
      <c r="AB1532" t="s">
        <v>928</v>
      </c>
      <c r="AC1532" t="s">
        <v>929</v>
      </c>
      <c r="AD1532" t="s">
        <v>930</v>
      </c>
      <c r="AS1532" t="s">
        <v>978</v>
      </c>
      <c r="AU1532" t="s">
        <v>1028</v>
      </c>
      <c r="AV1532" t="s">
        <v>695</v>
      </c>
      <c r="AX1532" t="s">
        <v>696</v>
      </c>
      <c r="BA1532" s="89">
        <f>VLOOKUP((A1532&amp;AX1532),Precios!B:J,9,FALSE)</f>
        <v>719</v>
      </c>
      <c r="BB1532" t="s">
        <v>934</v>
      </c>
      <c r="BC1532" t="str">
        <f>VLOOKUP((A1532&amp;AX1532),Precios!B:J,6,FALSE)</f>
        <v>58BOG19</v>
      </c>
    </row>
    <row r="1533" spans="1:55">
      <c r="A1533" s="53" t="s">
        <v>1042</v>
      </c>
      <c r="B1533" s="53" t="s">
        <v>1043</v>
      </c>
      <c r="C1533" t="s">
        <v>1014</v>
      </c>
      <c r="D1533" t="s">
        <v>926</v>
      </c>
      <c r="AA1533" t="s">
        <v>927</v>
      </c>
      <c r="AB1533" t="s">
        <v>928</v>
      </c>
      <c r="AC1533" t="s">
        <v>929</v>
      </c>
      <c r="AD1533" t="s">
        <v>930</v>
      </c>
      <c r="AS1533" t="s">
        <v>978</v>
      </c>
      <c r="AU1533" t="s">
        <v>1028</v>
      </c>
      <c r="AV1533" t="s">
        <v>697</v>
      </c>
      <c r="AX1533" t="s">
        <v>698</v>
      </c>
      <c r="BA1533" s="89">
        <f>VLOOKUP((A1533&amp;AX1533),Precios!B:J,9,FALSE)</f>
        <v>1223.3399999999999</v>
      </c>
      <c r="BB1533" t="s">
        <v>934</v>
      </c>
      <c r="BC1533" t="str">
        <f>VLOOKUP((A1533&amp;AX1533),Precios!B:J,6,FALSE)</f>
        <v>58BOG20</v>
      </c>
    </row>
    <row r="1534" spans="1:55">
      <c r="A1534" s="53" t="s">
        <v>1042</v>
      </c>
      <c r="B1534" s="53" t="s">
        <v>1043</v>
      </c>
      <c r="C1534" t="s">
        <v>1014</v>
      </c>
      <c r="D1534" t="s">
        <v>926</v>
      </c>
      <c r="AA1534" t="s">
        <v>927</v>
      </c>
      <c r="AB1534" t="s">
        <v>928</v>
      </c>
      <c r="AC1534" t="s">
        <v>929</v>
      </c>
      <c r="AD1534" t="s">
        <v>930</v>
      </c>
      <c r="AS1534" t="s">
        <v>978</v>
      </c>
      <c r="AU1534" t="s">
        <v>1028</v>
      </c>
      <c r="AV1534" t="s">
        <v>679</v>
      </c>
      <c r="AX1534" t="s">
        <v>682</v>
      </c>
      <c r="BA1534" s="89">
        <f>VLOOKUP((A1534&amp;AX1534),Precios!B:J,9,FALSE)</f>
        <v>762.46</v>
      </c>
      <c r="BB1534" t="s">
        <v>934</v>
      </c>
      <c r="BC1534" t="str">
        <f>VLOOKUP((A1534&amp;AX1534),Precios!B:J,6,FALSE)</f>
        <v>58MED31</v>
      </c>
    </row>
    <row r="1535" spans="1:55">
      <c r="A1535" s="53" t="s">
        <v>1042</v>
      </c>
      <c r="B1535" s="53" t="s">
        <v>1043</v>
      </c>
      <c r="C1535" t="s">
        <v>1014</v>
      </c>
      <c r="D1535" t="s">
        <v>926</v>
      </c>
      <c r="AA1535" t="s">
        <v>927</v>
      </c>
      <c r="AB1535" t="s">
        <v>928</v>
      </c>
      <c r="AC1535" t="s">
        <v>929</v>
      </c>
      <c r="AD1535" t="s">
        <v>930</v>
      </c>
      <c r="AS1535" t="s">
        <v>978</v>
      </c>
      <c r="AU1535" t="s">
        <v>1028</v>
      </c>
      <c r="AV1535" t="s">
        <v>674</v>
      </c>
      <c r="AX1535" t="s">
        <v>676</v>
      </c>
      <c r="BA1535" s="89">
        <f>VLOOKUP((A1535&amp;AX1535),Precios!B:J,9,FALSE)</f>
        <v>790.84</v>
      </c>
      <c r="BB1535" t="s">
        <v>934</v>
      </c>
      <c r="BC1535" t="str">
        <f>VLOOKUP((A1535&amp;AX1535),Precios!B:J,6,FALSE)</f>
        <v>58MED22</v>
      </c>
    </row>
    <row r="1536" spans="1:55">
      <c r="A1536" s="53" t="s">
        <v>1042</v>
      </c>
      <c r="B1536" s="53" t="s">
        <v>1043</v>
      </c>
      <c r="C1536" t="s">
        <v>1014</v>
      </c>
      <c r="D1536" t="s">
        <v>926</v>
      </c>
      <c r="AA1536" t="s">
        <v>927</v>
      </c>
      <c r="AB1536" t="s">
        <v>928</v>
      </c>
      <c r="AC1536" t="s">
        <v>929</v>
      </c>
      <c r="AD1536" t="s">
        <v>930</v>
      </c>
      <c r="AS1536" t="s">
        <v>978</v>
      </c>
      <c r="AU1536" t="s">
        <v>1028</v>
      </c>
      <c r="AV1536" t="s">
        <v>671</v>
      </c>
      <c r="AX1536" t="s">
        <v>673</v>
      </c>
      <c r="BA1536" s="89">
        <f>VLOOKUP((A1536&amp;AX1536),Precios!B:J,9,FALSE)</f>
        <v>887.54</v>
      </c>
      <c r="BB1536" t="s">
        <v>934</v>
      </c>
      <c r="BC1536" t="str">
        <f>VLOOKUP((A1536&amp;AX1536),Precios!B:J,6,FALSE)</f>
        <v>58MED23</v>
      </c>
    </row>
    <row r="1537" spans="1:55">
      <c r="A1537" s="53" t="s">
        <v>1042</v>
      </c>
      <c r="B1537" s="53" t="s">
        <v>1043</v>
      </c>
      <c r="C1537" t="s">
        <v>1014</v>
      </c>
      <c r="D1537" t="s">
        <v>926</v>
      </c>
      <c r="AA1537" t="s">
        <v>927</v>
      </c>
      <c r="AB1537" t="s">
        <v>928</v>
      </c>
      <c r="AC1537" t="s">
        <v>929</v>
      </c>
      <c r="AD1537" t="s">
        <v>930</v>
      </c>
      <c r="AS1537" t="s">
        <v>978</v>
      </c>
      <c r="AU1537" t="s">
        <v>1028</v>
      </c>
      <c r="AV1537" t="s">
        <v>689</v>
      </c>
      <c r="AX1537" t="s">
        <v>690</v>
      </c>
      <c r="BA1537" s="89">
        <f>VLOOKUP((A1537&amp;AX1537),Precios!B:J,9,FALSE)</f>
        <v>745</v>
      </c>
      <c r="BB1537" t="s">
        <v>934</v>
      </c>
      <c r="BC1537" t="str">
        <f>VLOOKUP((A1537&amp;AX1537),Precios!B:J,6,FALSE)</f>
        <v>58MED25</v>
      </c>
    </row>
    <row r="1538" spans="1:55">
      <c r="A1538" s="53" t="s">
        <v>1042</v>
      </c>
      <c r="B1538" s="53" t="s">
        <v>1043</v>
      </c>
      <c r="C1538" t="s">
        <v>1014</v>
      </c>
      <c r="D1538" t="s">
        <v>926</v>
      </c>
      <c r="AA1538" t="s">
        <v>927</v>
      </c>
      <c r="AB1538" t="s">
        <v>928</v>
      </c>
      <c r="AC1538" t="s">
        <v>929</v>
      </c>
      <c r="AD1538" t="s">
        <v>930</v>
      </c>
      <c r="AS1538" t="s">
        <v>978</v>
      </c>
      <c r="AU1538" t="s">
        <v>1028</v>
      </c>
      <c r="AV1538" t="s">
        <v>679</v>
      </c>
      <c r="AX1538" t="s">
        <v>681</v>
      </c>
      <c r="BA1538" s="89">
        <f>VLOOKUP((A1538&amp;AX1538),Precios!B:J,9,FALSE)</f>
        <v>762.46</v>
      </c>
      <c r="BB1538" t="s">
        <v>934</v>
      </c>
      <c r="BC1538" t="str">
        <f>VLOOKUP((A1538&amp;AX1538),Precios!B:J,6,FALSE)</f>
        <v>58CLO26</v>
      </c>
    </row>
    <row r="1539" spans="1:55">
      <c r="A1539" s="53" t="s">
        <v>1042</v>
      </c>
      <c r="B1539" s="53" t="s">
        <v>1043</v>
      </c>
      <c r="C1539" t="s">
        <v>1014</v>
      </c>
      <c r="D1539" t="s">
        <v>926</v>
      </c>
      <c r="AA1539" t="s">
        <v>927</v>
      </c>
      <c r="AB1539" t="s">
        <v>928</v>
      </c>
      <c r="AC1539" t="s">
        <v>929</v>
      </c>
      <c r="AD1539" t="s">
        <v>930</v>
      </c>
      <c r="AS1539" t="s">
        <v>978</v>
      </c>
      <c r="AU1539" t="s">
        <v>1028</v>
      </c>
      <c r="AV1539" t="s">
        <v>691</v>
      </c>
      <c r="AX1539" t="s">
        <v>692</v>
      </c>
      <c r="BA1539" s="89">
        <f>VLOOKUP((A1539&amp;AX1539),Precios!B:J,9,FALSE)</f>
        <v>896.78</v>
      </c>
      <c r="BB1539" t="s">
        <v>934</v>
      </c>
      <c r="BC1539" t="str">
        <f>VLOOKUP((A1539&amp;AX1539),Precios!B:J,6,FALSE)</f>
        <v>58CLO27</v>
      </c>
    </row>
    <row r="1540" spans="1:55">
      <c r="A1540" s="53" t="s">
        <v>1042</v>
      </c>
      <c r="B1540" s="53" t="s">
        <v>1043</v>
      </c>
      <c r="C1540" t="s">
        <v>1014</v>
      </c>
      <c r="D1540" t="s">
        <v>926</v>
      </c>
      <c r="AA1540" t="s">
        <v>927</v>
      </c>
      <c r="AB1540" t="s">
        <v>928</v>
      </c>
      <c r="AC1540" t="s">
        <v>929</v>
      </c>
      <c r="AD1540" t="s">
        <v>930</v>
      </c>
      <c r="AS1540" t="s">
        <v>978</v>
      </c>
      <c r="AU1540" t="s">
        <v>1028</v>
      </c>
      <c r="AV1540" t="s">
        <v>683</v>
      </c>
      <c r="AX1540" t="s">
        <v>684</v>
      </c>
      <c r="BA1540" s="89">
        <f>VLOOKUP((A1540&amp;AX1540),Precios!B:J,9,FALSE)</f>
        <v>492.73</v>
      </c>
      <c r="BB1540" t="s">
        <v>934</v>
      </c>
      <c r="BC1540" t="str">
        <f>VLOOKUP((A1540&amp;AX1540),Precios!B:J,6,FALSE)</f>
        <v>58CLO28</v>
      </c>
    </row>
    <row r="1541" spans="1:55">
      <c r="A1541" s="53" t="s">
        <v>1042</v>
      </c>
      <c r="B1541" s="53" t="s">
        <v>1043</v>
      </c>
      <c r="C1541" t="s">
        <v>1014</v>
      </c>
      <c r="D1541" t="s">
        <v>926</v>
      </c>
      <c r="AA1541" t="s">
        <v>927</v>
      </c>
      <c r="AB1541" t="s">
        <v>928</v>
      </c>
      <c r="AC1541" t="s">
        <v>929</v>
      </c>
      <c r="AD1541" t="s">
        <v>930</v>
      </c>
      <c r="AS1541" t="s">
        <v>978</v>
      </c>
      <c r="AU1541" t="s">
        <v>1028</v>
      </c>
      <c r="AV1541" t="s">
        <v>664</v>
      </c>
      <c r="AX1541" t="s">
        <v>666</v>
      </c>
      <c r="BA1541" s="89">
        <f>VLOOKUP((A1541&amp;AX1541),Precios!B:J,9,FALSE)</f>
        <v>1092.73</v>
      </c>
      <c r="BB1541" t="s">
        <v>934</v>
      </c>
      <c r="BC1541" t="str">
        <f>VLOOKUP((A1541&amp;AX1541),Precios!B:J,6,FALSE)</f>
        <v>58CLO30</v>
      </c>
    </row>
    <row r="1542" spans="1:55">
      <c r="A1542" s="53" t="s">
        <v>1044</v>
      </c>
      <c r="B1542" s="53" t="s">
        <v>1045</v>
      </c>
      <c r="C1542" t="s">
        <v>1014</v>
      </c>
      <c r="D1542" t="s">
        <v>926</v>
      </c>
      <c r="AA1542" t="s">
        <v>927</v>
      </c>
      <c r="AB1542" t="s">
        <v>928</v>
      </c>
      <c r="AC1542" t="s">
        <v>929</v>
      </c>
      <c r="AD1542" t="s">
        <v>930</v>
      </c>
      <c r="AS1542" t="s">
        <v>978</v>
      </c>
      <c r="AU1542" t="s">
        <v>1028</v>
      </c>
      <c r="AV1542" t="s">
        <v>933</v>
      </c>
      <c r="AX1542" t="s">
        <v>699</v>
      </c>
      <c r="BA1542" s="89">
        <f>VLOOKUP((A1542&amp;AX1542),Precios!B:J,9,FALSE)</f>
        <v>5020.8</v>
      </c>
      <c r="BB1542" t="s">
        <v>934</v>
      </c>
      <c r="BC1542" t="str">
        <f>VLOOKUP((A1542&amp;AX1542),Precios!B:J,6,FALSE)</f>
        <v>56BOG6</v>
      </c>
    </row>
    <row r="1543" spans="1:55">
      <c r="A1543" s="53" t="s">
        <v>1044</v>
      </c>
      <c r="B1543" s="53" t="s">
        <v>1045</v>
      </c>
      <c r="C1543" t="s">
        <v>1014</v>
      </c>
      <c r="D1543" t="s">
        <v>926</v>
      </c>
      <c r="AA1543" t="s">
        <v>927</v>
      </c>
      <c r="AB1543" t="s">
        <v>928</v>
      </c>
      <c r="AC1543" t="s">
        <v>929</v>
      </c>
      <c r="AD1543" t="s">
        <v>930</v>
      </c>
      <c r="AS1543" t="s">
        <v>978</v>
      </c>
      <c r="AU1543" t="s">
        <v>1028</v>
      </c>
      <c r="AV1543" t="s">
        <v>679</v>
      </c>
      <c r="AX1543" t="s">
        <v>680</v>
      </c>
      <c r="BA1543" s="89">
        <f>VLOOKUP((A1543&amp;AX1543),Precios!B:J,9,FALSE)</f>
        <v>4033.2</v>
      </c>
      <c r="BB1543" t="s">
        <v>934</v>
      </c>
      <c r="BC1543" t="str">
        <f>VLOOKUP((A1543&amp;AX1543),Precios!B:J,6,FALSE)</f>
        <v>56BOG8</v>
      </c>
    </row>
    <row r="1544" spans="1:55">
      <c r="A1544" s="53" t="s">
        <v>1044</v>
      </c>
      <c r="B1544" s="53" t="s">
        <v>1045</v>
      </c>
      <c r="C1544" t="s">
        <v>1014</v>
      </c>
      <c r="D1544" t="s">
        <v>926</v>
      </c>
      <c r="AA1544" t="s">
        <v>927</v>
      </c>
      <c r="AB1544" t="s">
        <v>928</v>
      </c>
      <c r="AC1544" t="s">
        <v>929</v>
      </c>
      <c r="AD1544" t="s">
        <v>930</v>
      </c>
      <c r="AS1544" t="s">
        <v>978</v>
      </c>
      <c r="AU1544" t="s">
        <v>1028</v>
      </c>
      <c r="AV1544" t="s">
        <v>700</v>
      </c>
      <c r="AX1544" t="s">
        <v>701</v>
      </c>
      <c r="BA1544" s="89">
        <f>VLOOKUP((A1544&amp;AX1544),Precios!B:J,9,FALSE)</f>
        <v>5019.7299999999996</v>
      </c>
      <c r="BB1544" t="s">
        <v>934</v>
      </c>
      <c r="BC1544" t="str">
        <f>VLOOKUP((A1544&amp;AX1544),Precios!B:J,6,FALSE)</f>
        <v>56BOG7</v>
      </c>
    </row>
    <row r="1545" spans="1:55">
      <c r="A1545" s="53" t="s">
        <v>1044</v>
      </c>
      <c r="B1545" s="53" t="s">
        <v>1045</v>
      </c>
      <c r="C1545" t="s">
        <v>1014</v>
      </c>
      <c r="D1545" t="s">
        <v>926</v>
      </c>
      <c r="AA1545" t="s">
        <v>927</v>
      </c>
      <c r="AB1545" t="s">
        <v>928</v>
      </c>
      <c r="AC1545" t="s">
        <v>929</v>
      </c>
      <c r="AD1545" t="s">
        <v>930</v>
      </c>
      <c r="AS1545" t="s">
        <v>978</v>
      </c>
      <c r="AU1545" t="s">
        <v>1028</v>
      </c>
      <c r="AV1545" t="s">
        <v>660</v>
      </c>
      <c r="AX1545" t="s">
        <v>661</v>
      </c>
      <c r="BA1545" s="89">
        <f>VLOOKUP((A1545&amp;AX1545),Precios!B:J,9,FALSE)</f>
        <v>5243.93</v>
      </c>
      <c r="BB1545" t="s">
        <v>934</v>
      </c>
      <c r="BC1545" t="str">
        <f>VLOOKUP((A1545&amp;AX1545),Precios!B:J,6,FALSE)</f>
        <v>56BOG9</v>
      </c>
    </row>
    <row r="1546" spans="1:55">
      <c r="A1546" s="53" t="s">
        <v>1044</v>
      </c>
      <c r="B1546" s="53" t="s">
        <v>1045</v>
      </c>
      <c r="C1546" t="s">
        <v>1014</v>
      </c>
      <c r="D1546" t="s">
        <v>926</v>
      </c>
      <c r="AA1546" t="s">
        <v>927</v>
      </c>
      <c r="AB1546" t="s">
        <v>928</v>
      </c>
      <c r="AC1546" t="s">
        <v>929</v>
      </c>
      <c r="AD1546" t="s">
        <v>930</v>
      </c>
      <c r="AS1546" t="s">
        <v>978</v>
      </c>
      <c r="AU1546" t="s">
        <v>1028</v>
      </c>
      <c r="AV1546" t="s">
        <v>674</v>
      </c>
      <c r="AX1546" t="s">
        <v>675</v>
      </c>
      <c r="BA1546" s="89">
        <f>VLOOKUP((A1546&amp;AX1546),Precios!B:J,9,FALSE)</f>
        <v>4355.7700000000004</v>
      </c>
      <c r="BB1546" t="s">
        <v>934</v>
      </c>
      <c r="BC1546" t="str">
        <f>VLOOKUP((A1546&amp;AX1546),Precios!B:J,6,FALSE)</f>
        <v>56BOG10</v>
      </c>
    </row>
    <row r="1547" spans="1:55">
      <c r="A1547" s="53" t="s">
        <v>1044</v>
      </c>
      <c r="B1547" s="53" t="s">
        <v>1045</v>
      </c>
      <c r="C1547" t="s">
        <v>1014</v>
      </c>
      <c r="D1547" t="s">
        <v>926</v>
      </c>
      <c r="AA1547" t="s">
        <v>927</v>
      </c>
      <c r="AB1547" t="s">
        <v>928</v>
      </c>
      <c r="AC1547" t="s">
        <v>929</v>
      </c>
      <c r="AD1547" t="s">
        <v>930</v>
      </c>
      <c r="AS1547" t="s">
        <v>978</v>
      </c>
      <c r="AU1547" t="s">
        <v>1028</v>
      </c>
      <c r="AV1547" t="s">
        <v>685</v>
      </c>
      <c r="AX1547" t="s">
        <v>686</v>
      </c>
      <c r="BA1547" s="89">
        <f>VLOOKUP((A1547&amp;AX1547),Precios!B:J,9,FALSE)</f>
        <v>5173.72</v>
      </c>
      <c r="BB1547" t="s">
        <v>934</v>
      </c>
      <c r="BC1547" t="str">
        <f>VLOOKUP((A1547&amp;AX1547),Precios!B:J,6,FALSE)</f>
        <v>56BOG11</v>
      </c>
    </row>
    <row r="1548" spans="1:55">
      <c r="A1548" s="53" t="s">
        <v>1044</v>
      </c>
      <c r="B1548" s="53" t="s">
        <v>1045</v>
      </c>
      <c r="C1548" t="s">
        <v>1014</v>
      </c>
      <c r="D1548" t="s">
        <v>926</v>
      </c>
      <c r="AA1548" t="s">
        <v>927</v>
      </c>
      <c r="AB1548" t="s">
        <v>928</v>
      </c>
      <c r="AC1548" t="s">
        <v>929</v>
      </c>
      <c r="AD1548" t="s">
        <v>930</v>
      </c>
      <c r="AS1548" t="s">
        <v>978</v>
      </c>
      <c r="AU1548" t="s">
        <v>1028</v>
      </c>
      <c r="AV1548" t="s">
        <v>662</v>
      </c>
      <c r="AX1548" t="s">
        <v>663</v>
      </c>
      <c r="BA1548" s="89">
        <f>VLOOKUP((A1548&amp;AX1548),Precios!B:J,9,FALSE)</f>
        <v>4855.13</v>
      </c>
      <c r="BB1548" t="s">
        <v>934</v>
      </c>
      <c r="BC1548" t="str">
        <f>VLOOKUP((A1548&amp;AX1548),Precios!B:J,6,FALSE)</f>
        <v>56BOG12</v>
      </c>
    </row>
    <row r="1549" spans="1:55">
      <c r="A1549" s="53" t="s">
        <v>1044</v>
      </c>
      <c r="B1549" s="53" t="s">
        <v>1045</v>
      </c>
      <c r="C1549" t="s">
        <v>1014</v>
      </c>
      <c r="D1549" t="s">
        <v>926</v>
      </c>
      <c r="AA1549" t="s">
        <v>927</v>
      </c>
      <c r="AB1549" t="s">
        <v>928</v>
      </c>
      <c r="AC1549" t="s">
        <v>929</v>
      </c>
      <c r="AD1549" t="s">
        <v>930</v>
      </c>
      <c r="AS1549" t="s">
        <v>978</v>
      </c>
      <c r="AU1549" t="s">
        <v>1028</v>
      </c>
      <c r="AV1549" t="s">
        <v>669</v>
      </c>
      <c r="AX1549" t="s">
        <v>670</v>
      </c>
      <c r="BA1549" s="89">
        <f>VLOOKUP((A1549&amp;AX1549),Precios!B:J,9,FALSE)</f>
        <v>4074.78</v>
      </c>
      <c r="BB1549" t="s">
        <v>934</v>
      </c>
      <c r="BC1549" t="str">
        <f>VLOOKUP((A1549&amp;AX1549),Precios!B:J,6,FALSE)</f>
        <v>56BOG13</v>
      </c>
    </row>
    <row r="1550" spans="1:55">
      <c r="A1550" s="53" t="s">
        <v>1044</v>
      </c>
      <c r="B1550" s="53" t="s">
        <v>1045</v>
      </c>
      <c r="C1550" t="s">
        <v>1014</v>
      </c>
      <c r="D1550" t="s">
        <v>926</v>
      </c>
      <c r="AA1550" t="s">
        <v>927</v>
      </c>
      <c r="AB1550" t="s">
        <v>928</v>
      </c>
      <c r="AC1550" t="s">
        <v>929</v>
      </c>
      <c r="AD1550" t="s">
        <v>930</v>
      </c>
      <c r="AS1550" t="s">
        <v>978</v>
      </c>
      <c r="AU1550" t="s">
        <v>1028</v>
      </c>
      <c r="AV1550" t="s">
        <v>693</v>
      </c>
      <c r="AX1550" t="s">
        <v>694</v>
      </c>
      <c r="BA1550" s="89">
        <f>VLOOKUP((A1550&amp;AX1550),Precios!B:J,9,FALSE)</f>
        <v>4350</v>
      </c>
      <c r="BB1550" t="s">
        <v>934</v>
      </c>
      <c r="BC1550" t="str">
        <f>VLOOKUP((A1550&amp;AX1550),Precios!B:J,6,FALSE)</f>
        <v>56BOG14</v>
      </c>
    </row>
    <row r="1551" spans="1:55">
      <c r="A1551" s="53" t="s">
        <v>1044</v>
      </c>
      <c r="B1551" s="53" t="s">
        <v>1045</v>
      </c>
      <c r="C1551" t="s">
        <v>1014</v>
      </c>
      <c r="D1551" t="s">
        <v>926</v>
      </c>
      <c r="AA1551" t="s">
        <v>927</v>
      </c>
      <c r="AB1551" t="s">
        <v>928</v>
      </c>
      <c r="AC1551" t="s">
        <v>929</v>
      </c>
      <c r="AD1551" t="s">
        <v>930</v>
      </c>
      <c r="AS1551" t="s">
        <v>978</v>
      </c>
      <c r="AU1551" t="s">
        <v>1028</v>
      </c>
      <c r="AV1551" t="s">
        <v>687</v>
      </c>
      <c r="AX1551" t="s">
        <v>688</v>
      </c>
      <c r="BA1551" s="89">
        <f>VLOOKUP((A1551&amp;AX1551),Precios!B:J,9,FALSE)</f>
        <v>4894.51</v>
      </c>
      <c r="BB1551" t="s">
        <v>934</v>
      </c>
      <c r="BC1551" t="str">
        <f>VLOOKUP((A1551&amp;AX1551),Precios!B:J,6,FALSE)</f>
        <v>56BOG16</v>
      </c>
    </row>
    <row r="1552" spans="1:55">
      <c r="A1552" s="53" t="s">
        <v>1044</v>
      </c>
      <c r="B1552" s="53" t="s">
        <v>1045</v>
      </c>
      <c r="C1552" t="s">
        <v>1014</v>
      </c>
      <c r="D1552" t="s">
        <v>926</v>
      </c>
      <c r="AA1552" t="s">
        <v>927</v>
      </c>
      <c r="AB1552" t="s">
        <v>928</v>
      </c>
      <c r="AC1552" t="s">
        <v>929</v>
      </c>
      <c r="AD1552" t="s">
        <v>930</v>
      </c>
      <c r="AS1552" t="s">
        <v>978</v>
      </c>
      <c r="AU1552" t="s">
        <v>1028</v>
      </c>
      <c r="AV1552" t="s">
        <v>667</v>
      </c>
      <c r="AX1552" t="s">
        <v>668</v>
      </c>
      <c r="BA1552" s="89">
        <f>VLOOKUP((A1552&amp;AX1552),Precios!B:J,9,FALSE)</f>
        <v>5241.5</v>
      </c>
      <c r="BB1552" t="s">
        <v>934</v>
      </c>
      <c r="BC1552" t="str">
        <f>VLOOKUP((A1552&amp;AX1552),Precios!B:J,6,FALSE)</f>
        <v>56BOG17</v>
      </c>
    </row>
    <row r="1553" spans="1:55">
      <c r="A1553" s="53" t="s">
        <v>1044</v>
      </c>
      <c r="B1553" s="53" t="s">
        <v>1045</v>
      </c>
      <c r="C1553" t="s">
        <v>1014</v>
      </c>
      <c r="D1553" t="s">
        <v>926</v>
      </c>
      <c r="AA1553" t="s">
        <v>927</v>
      </c>
      <c r="AB1553" t="s">
        <v>928</v>
      </c>
      <c r="AC1553" t="s">
        <v>929</v>
      </c>
      <c r="AD1553" t="s">
        <v>930</v>
      </c>
      <c r="AS1553" t="s">
        <v>978</v>
      </c>
      <c r="AU1553" t="s">
        <v>1028</v>
      </c>
      <c r="AV1553" t="s">
        <v>677</v>
      </c>
      <c r="AX1553" t="s">
        <v>678</v>
      </c>
      <c r="BA1553" s="89">
        <f>VLOOKUP((A1553&amp;AX1553),Precios!B:J,9,FALSE)</f>
        <v>6008.38</v>
      </c>
      <c r="BB1553" t="s">
        <v>934</v>
      </c>
      <c r="BC1553" t="str">
        <f>VLOOKUP((A1553&amp;AX1553),Precios!B:J,6,FALSE)</f>
        <v>56BOG18</v>
      </c>
    </row>
    <row r="1554" spans="1:55">
      <c r="A1554" s="53" t="s">
        <v>1044</v>
      </c>
      <c r="B1554" s="53" t="s">
        <v>1045</v>
      </c>
      <c r="C1554" t="s">
        <v>1014</v>
      </c>
      <c r="D1554" t="s">
        <v>926</v>
      </c>
      <c r="AA1554" t="s">
        <v>927</v>
      </c>
      <c r="AB1554" t="s">
        <v>928</v>
      </c>
      <c r="AC1554" t="s">
        <v>929</v>
      </c>
      <c r="AD1554" t="s">
        <v>930</v>
      </c>
      <c r="AS1554" t="s">
        <v>978</v>
      </c>
      <c r="AU1554" t="s">
        <v>1028</v>
      </c>
      <c r="AV1554" t="s">
        <v>695</v>
      </c>
      <c r="AX1554" t="s">
        <v>696</v>
      </c>
      <c r="BA1554" s="89">
        <f>VLOOKUP((A1554&amp;AX1554),Precios!B:J,9,FALSE)</f>
        <v>4033</v>
      </c>
      <c r="BB1554" t="s">
        <v>934</v>
      </c>
      <c r="BC1554" t="str">
        <f>VLOOKUP((A1554&amp;AX1554),Precios!B:J,6,FALSE)</f>
        <v>56BOG19</v>
      </c>
    </row>
    <row r="1555" spans="1:55">
      <c r="A1555" s="53" t="s">
        <v>1044</v>
      </c>
      <c r="B1555" s="53" t="s">
        <v>1045</v>
      </c>
      <c r="C1555" t="s">
        <v>1014</v>
      </c>
      <c r="D1555" t="s">
        <v>926</v>
      </c>
      <c r="AA1555" t="s">
        <v>927</v>
      </c>
      <c r="AB1555" t="s">
        <v>928</v>
      </c>
      <c r="AC1555" t="s">
        <v>929</v>
      </c>
      <c r="AD1555" t="s">
        <v>930</v>
      </c>
      <c r="AS1555" t="s">
        <v>978</v>
      </c>
      <c r="AU1555" t="s">
        <v>1028</v>
      </c>
      <c r="AV1555" t="s">
        <v>697</v>
      </c>
      <c r="AX1555" t="s">
        <v>698</v>
      </c>
      <c r="BA1555" s="89">
        <f>VLOOKUP((A1555&amp;AX1555),Precios!B:J,9,FALSE)</f>
        <v>6693.33</v>
      </c>
      <c r="BB1555" t="s">
        <v>934</v>
      </c>
      <c r="BC1555" t="str">
        <f>VLOOKUP((A1555&amp;AX1555),Precios!B:J,6,FALSE)</f>
        <v>56BOG20</v>
      </c>
    </row>
    <row r="1556" spans="1:55">
      <c r="A1556" s="53" t="s">
        <v>1044</v>
      </c>
      <c r="B1556" s="53" t="s">
        <v>1045</v>
      </c>
      <c r="C1556" t="s">
        <v>1014</v>
      </c>
      <c r="D1556" t="s">
        <v>926</v>
      </c>
      <c r="AA1556" t="s">
        <v>927</v>
      </c>
      <c r="AB1556" t="s">
        <v>928</v>
      </c>
      <c r="AC1556" t="s">
        <v>929</v>
      </c>
      <c r="AD1556" t="s">
        <v>930</v>
      </c>
      <c r="AS1556" t="s">
        <v>978</v>
      </c>
      <c r="AU1556" t="s">
        <v>1028</v>
      </c>
      <c r="AV1556" t="s">
        <v>679</v>
      </c>
      <c r="AX1556" t="s">
        <v>682</v>
      </c>
      <c r="BA1556" s="89">
        <f>VLOOKUP((A1556&amp;AX1556),Precios!B:J,9,FALSE)</f>
        <v>4271.08</v>
      </c>
      <c r="BB1556" t="s">
        <v>934</v>
      </c>
      <c r="BC1556" t="str">
        <f>VLOOKUP((A1556&amp;AX1556),Precios!B:J,6,FALSE)</f>
        <v>56MED31</v>
      </c>
    </row>
    <row r="1557" spans="1:55">
      <c r="A1557" s="53" t="s">
        <v>1044</v>
      </c>
      <c r="B1557" s="53" t="s">
        <v>1045</v>
      </c>
      <c r="C1557" t="s">
        <v>1014</v>
      </c>
      <c r="D1557" t="s">
        <v>926</v>
      </c>
      <c r="AA1557" t="s">
        <v>927</v>
      </c>
      <c r="AB1557" t="s">
        <v>928</v>
      </c>
      <c r="AC1557" t="s">
        <v>929</v>
      </c>
      <c r="AD1557" t="s">
        <v>930</v>
      </c>
      <c r="AS1557" t="s">
        <v>978</v>
      </c>
      <c r="AU1557" t="s">
        <v>1028</v>
      </c>
      <c r="AV1557" t="s">
        <v>674</v>
      </c>
      <c r="AX1557" t="s">
        <v>676</v>
      </c>
      <c r="BA1557" s="89">
        <f>VLOOKUP((A1557&amp;AX1557),Precios!B:J,9,FALSE)</f>
        <v>4428.45</v>
      </c>
      <c r="BB1557" t="s">
        <v>934</v>
      </c>
      <c r="BC1557" t="str">
        <f>VLOOKUP((A1557&amp;AX1557),Precios!B:J,6,FALSE)</f>
        <v>56MED22</v>
      </c>
    </row>
    <row r="1558" spans="1:55">
      <c r="A1558" s="53" t="s">
        <v>1044</v>
      </c>
      <c r="B1558" s="53" t="s">
        <v>1045</v>
      </c>
      <c r="C1558" t="s">
        <v>1014</v>
      </c>
      <c r="D1558" t="s">
        <v>926</v>
      </c>
      <c r="AA1558" t="s">
        <v>927</v>
      </c>
      <c r="AB1558" t="s">
        <v>928</v>
      </c>
      <c r="AC1558" t="s">
        <v>929</v>
      </c>
      <c r="AD1558" t="s">
        <v>930</v>
      </c>
      <c r="AS1558" t="s">
        <v>978</v>
      </c>
      <c r="AU1558" t="s">
        <v>1028</v>
      </c>
      <c r="AV1558" t="s">
        <v>671</v>
      </c>
      <c r="AX1558" t="s">
        <v>673</v>
      </c>
      <c r="BA1558" s="89">
        <f>VLOOKUP((A1558&amp;AX1558),Precios!B:J,9,FALSE)</f>
        <v>4865.87</v>
      </c>
      <c r="BB1558" t="s">
        <v>934</v>
      </c>
      <c r="BC1558" t="str">
        <f>VLOOKUP((A1558&amp;AX1558),Precios!B:J,6,FALSE)</f>
        <v>56MED23</v>
      </c>
    </row>
    <row r="1559" spans="1:55">
      <c r="A1559" s="53" t="s">
        <v>1044</v>
      </c>
      <c r="B1559" s="53" t="s">
        <v>1045</v>
      </c>
      <c r="C1559" t="s">
        <v>1014</v>
      </c>
      <c r="D1559" t="s">
        <v>926</v>
      </c>
      <c r="AA1559" t="s">
        <v>927</v>
      </c>
      <c r="AB1559" t="s">
        <v>928</v>
      </c>
      <c r="AC1559" t="s">
        <v>929</v>
      </c>
      <c r="AD1559" t="s">
        <v>930</v>
      </c>
      <c r="AS1559" t="s">
        <v>978</v>
      </c>
      <c r="AU1559" t="s">
        <v>1028</v>
      </c>
      <c r="AV1559" t="s">
        <v>689</v>
      </c>
      <c r="AX1559" t="s">
        <v>690</v>
      </c>
      <c r="BA1559" s="89">
        <f>VLOOKUP((A1559&amp;AX1559),Precios!B:J,9,FALSE)</f>
        <v>4250</v>
      </c>
      <c r="BB1559" t="s">
        <v>934</v>
      </c>
      <c r="BC1559" t="str">
        <f>VLOOKUP((A1559&amp;AX1559),Precios!B:J,6,FALSE)</f>
        <v>56MED25</v>
      </c>
    </row>
    <row r="1560" spans="1:55">
      <c r="A1560" s="53" t="s">
        <v>1044</v>
      </c>
      <c r="B1560" s="53" t="s">
        <v>1045</v>
      </c>
      <c r="C1560" t="s">
        <v>1014</v>
      </c>
      <c r="D1560" t="s">
        <v>926</v>
      </c>
      <c r="AA1560" t="s">
        <v>927</v>
      </c>
      <c r="AB1560" t="s">
        <v>928</v>
      </c>
      <c r="AC1560" t="s">
        <v>929</v>
      </c>
      <c r="AD1560" t="s">
        <v>930</v>
      </c>
      <c r="AS1560" t="s">
        <v>978</v>
      </c>
      <c r="AU1560" t="s">
        <v>1028</v>
      </c>
      <c r="AV1560" t="s">
        <v>679</v>
      </c>
      <c r="AX1560" t="s">
        <v>681</v>
      </c>
      <c r="BA1560" s="89">
        <f>VLOOKUP((A1560&amp;AX1560),Precios!B:J,9,FALSE)</f>
        <v>4271.08</v>
      </c>
      <c r="BB1560" t="s">
        <v>934</v>
      </c>
      <c r="BC1560" t="str">
        <f>VLOOKUP((A1560&amp;AX1560),Precios!B:J,6,FALSE)</f>
        <v>56CLO26</v>
      </c>
    </row>
    <row r="1561" spans="1:55">
      <c r="A1561" s="53" t="s">
        <v>1044</v>
      </c>
      <c r="B1561" s="53" t="s">
        <v>1045</v>
      </c>
      <c r="C1561" t="s">
        <v>1014</v>
      </c>
      <c r="D1561" t="s">
        <v>926</v>
      </c>
      <c r="AA1561" t="s">
        <v>927</v>
      </c>
      <c r="AB1561" t="s">
        <v>928</v>
      </c>
      <c r="AC1561" t="s">
        <v>929</v>
      </c>
      <c r="AD1561" t="s">
        <v>930</v>
      </c>
      <c r="AS1561" t="s">
        <v>978</v>
      </c>
      <c r="AU1561" t="s">
        <v>1028</v>
      </c>
      <c r="AV1561" t="s">
        <v>691</v>
      </c>
      <c r="AX1561" t="s">
        <v>692</v>
      </c>
      <c r="BA1561" s="89">
        <f>VLOOKUP((A1561&amp;AX1561),Precios!B:J,9,FALSE)</f>
        <v>4915.03</v>
      </c>
      <c r="BB1561" t="s">
        <v>934</v>
      </c>
      <c r="BC1561" t="str">
        <f>VLOOKUP((A1561&amp;AX1561),Precios!B:J,6,FALSE)</f>
        <v>56CLO27</v>
      </c>
    </row>
    <row r="1562" spans="1:55">
      <c r="A1562" s="53" t="s">
        <v>1044</v>
      </c>
      <c r="B1562" s="53" t="s">
        <v>1045</v>
      </c>
      <c r="C1562" t="s">
        <v>1014</v>
      </c>
      <c r="D1562" t="s">
        <v>926</v>
      </c>
      <c r="AA1562" t="s">
        <v>927</v>
      </c>
      <c r="AB1562" t="s">
        <v>928</v>
      </c>
      <c r="AC1562" t="s">
        <v>929</v>
      </c>
      <c r="AD1562" t="s">
        <v>930</v>
      </c>
      <c r="AS1562" t="s">
        <v>978</v>
      </c>
      <c r="AU1562" t="s">
        <v>1028</v>
      </c>
      <c r="AV1562" t="s">
        <v>683</v>
      </c>
      <c r="AX1562" t="s">
        <v>684</v>
      </c>
      <c r="BA1562" s="89">
        <f>VLOOKUP((A1562&amp;AX1562),Precios!B:J,9,FALSE)</f>
        <v>5940.72</v>
      </c>
      <c r="BB1562" t="s">
        <v>934</v>
      </c>
      <c r="BC1562" t="str">
        <f>VLOOKUP((A1562&amp;AX1562),Precios!B:J,6,FALSE)</f>
        <v>56CLO28</v>
      </c>
    </row>
    <row r="1563" spans="1:55">
      <c r="A1563" s="53" t="s">
        <v>1044</v>
      </c>
      <c r="B1563" s="53" t="s">
        <v>1045</v>
      </c>
      <c r="C1563" t="s">
        <v>1014</v>
      </c>
      <c r="D1563" t="s">
        <v>926</v>
      </c>
      <c r="AA1563" t="s">
        <v>927</v>
      </c>
      <c r="AB1563" t="s">
        <v>928</v>
      </c>
      <c r="AC1563" t="s">
        <v>929</v>
      </c>
      <c r="AD1563" t="s">
        <v>930</v>
      </c>
      <c r="AS1563" t="s">
        <v>978</v>
      </c>
      <c r="AU1563" t="s">
        <v>1028</v>
      </c>
      <c r="AV1563" t="s">
        <v>664</v>
      </c>
      <c r="AX1563" t="s">
        <v>666</v>
      </c>
      <c r="BA1563" s="89">
        <f>VLOOKUP((A1563&amp;AX1563),Precios!B:J,9,FALSE)</f>
        <v>5985.03</v>
      </c>
      <c r="BB1563" t="s">
        <v>934</v>
      </c>
      <c r="BC1563" t="str">
        <f>VLOOKUP((A1563&amp;AX1563),Precios!B:J,6,FALSE)</f>
        <v>56CLO30</v>
      </c>
    </row>
    <row r="1564" spans="1:55">
      <c r="A1564" s="53" t="s">
        <v>1046</v>
      </c>
      <c r="B1564" s="53" t="s">
        <v>1047</v>
      </c>
      <c r="C1564" t="s">
        <v>1014</v>
      </c>
      <c r="D1564" t="s">
        <v>926</v>
      </c>
      <c r="AA1564" t="s">
        <v>927</v>
      </c>
      <c r="AB1564" t="s">
        <v>928</v>
      </c>
      <c r="AC1564" t="s">
        <v>929</v>
      </c>
      <c r="AD1564" t="s">
        <v>930</v>
      </c>
      <c r="AS1564" t="s">
        <v>978</v>
      </c>
      <c r="AU1564" t="s">
        <v>1028</v>
      </c>
      <c r="AV1564" t="s">
        <v>933</v>
      </c>
      <c r="AX1564" t="s">
        <v>699</v>
      </c>
      <c r="BA1564" s="89">
        <f>VLOOKUP((A1564&amp;AX1564),Precios!B:J,9,FALSE)</f>
        <v>1125.6400000000001</v>
      </c>
      <c r="BB1564" t="s">
        <v>934</v>
      </c>
      <c r="BC1564" t="str">
        <f>VLOOKUP((A1564&amp;AX1564),Precios!B:J,6,FALSE)</f>
        <v>59BOG6</v>
      </c>
    </row>
    <row r="1565" spans="1:55">
      <c r="A1565" s="53" t="s">
        <v>1046</v>
      </c>
      <c r="B1565" s="53" t="s">
        <v>1047</v>
      </c>
      <c r="C1565" t="s">
        <v>1014</v>
      </c>
      <c r="D1565" t="s">
        <v>926</v>
      </c>
      <c r="AA1565" t="s">
        <v>927</v>
      </c>
      <c r="AB1565" t="s">
        <v>928</v>
      </c>
      <c r="AC1565" t="s">
        <v>929</v>
      </c>
      <c r="AD1565" t="s">
        <v>930</v>
      </c>
      <c r="AS1565" t="s">
        <v>978</v>
      </c>
      <c r="AU1565" t="s">
        <v>1028</v>
      </c>
      <c r="AV1565" t="s">
        <v>700</v>
      </c>
      <c r="AX1565" t="s">
        <v>701</v>
      </c>
      <c r="BA1565" s="89">
        <f>VLOOKUP((A1565&amp;AX1565),Precios!B:J,9,FALSE)</f>
        <v>1121.4000000000001</v>
      </c>
      <c r="BB1565" t="s">
        <v>934</v>
      </c>
      <c r="BC1565" t="str">
        <f>VLOOKUP((A1565&amp;AX1565),Precios!B:J,6,FALSE)</f>
        <v>59BOG7</v>
      </c>
    </row>
    <row r="1566" spans="1:55">
      <c r="A1566" s="53" t="s">
        <v>1046</v>
      </c>
      <c r="B1566" s="53" t="s">
        <v>1047</v>
      </c>
      <c r="C1566" t="s">
        <v>1014</v>
      </c>
      <c r="D1566" t="s">
        <v>926</v>
      </c>
      <c r="AA1566" t="s">
        <v>927</v>
      </c>
      <c r="AB1566" t="s">
        <v>928</v>
      </c>
      <c r="AC1566" t="s">
        <v>929</v>
      </c>
      <c r="AD1566" t="s">
        <v>930</v>
      </c>
      <c r="AS1566" t="s">
        <v>978</v>
      </c>
      <c r="AU1566" t="s">
        <v>1028</v>
      </c>
      <c r="AV1566" t="s">
        <v>679</v>
      </c>
      <c r="AX1566" t="s">
        <v>680</v>
      </c>
      <c r="BA1566" s="89">
        <f>VLOOKUP((A1566&amp;AX1566),Precios!B:J,9,FALSE)</f>
        <v>836.79</v>
      </c>
      <c r="BB1566" t="s">
        <v>934</v>
      </c>
      <c r="BC1566" t="str">
        <f>VLOOKUP((A1566&amp;AX1566),Precios!B:J,6,FALSE)</f>
        <v>59BOG8</v>
      </c>
    </row>
    <row r="1567" spans="1:55">
      <c r="A1567" s="53" t="s">
        <v>1046</v>
      </c>
      <c r="B1567" s="53" t="s">
        <v>1047</v>
      </c>
      <c r="C1567" t="s">
        <v>1014</v>
      </c>
      <c r="D1567" t="s">
        <v>926</v>
      </c>
      <c r="AA1567" t="s">
        <v>927</v>
      </c>
      <c r="AB1567" t="s">
        <v>928</v>
      </c>
      <c r="AC1567" t="s">
        <v>929</v>
      </c>
      <c r="AD1567" t="s">
        <v>930</v>
      </c>
      <c r="AS1567" t="s">
        <v>978</v>
      </c>
      <c r="AU1567" t="s">
        <v>1028</v>
      </c>
      <c r="AV1567" t="s">
        <v>660</v>
      </c>
      <c r="AX1567" t="s">
        <v>661</v>
      </c>
      <c r="BA1567" s="89">
        <f>VLOOKUP((A1567&amp;AX1567),Precios!B:J,9,FALSE)</f>
        <v>1109.76</v>
      </c>
      <c r="BB1567" t="s">
        <v>934</v>
      </c>
      <c r="BC1567" t="str">
        <f>VLOOKUP((A1567&amp;AX1567),Precios!B:J,6,FALSE)</f>
        <v>59BOG9</v>
      </c>
    </row>
    <row r="1568" spans="1:55">
      <c r="A1568" s="53" t="s">
        <v>1046</v>
      </c>
      <c r="B1568" s="53" t="s">
        <v>1047</v>
      </c>
      <c r="C1568" t="s">
        <v>1014</v>
      </c>
      <c r="D1568" t="s">
        <v>926</v>
      </c>
      <c r="AA1568" t="s">
        <v>927</v>
      </c>
      <c r="AB1568" t="s">
        <v>928</v>
      </c>
      <c r="AC1568" t="s">
        <v>929</v>
      </c>
      <c r="AD1568" t="s">
        <v>930</v>
      </c>
      <c r="AS1568" t="s">
        <v>978</v>
      </c>
      <c r="AU1568" t="s">
        <v>1028</v>
      </c>
      <c r="AV1568" t="s">
        <v>674</v>
      </c>
      <c r="AX1568" t="s">
        <v>675</v>
      </c>
      <c r="BA1568" s="89">
        <f>VLOOKUP((A1568&amp;AX1568),Precios!B:J,9,FALSE)</f>
        <v>902.93</v>
      </c>
      <c r="BB1568" t="s">
        <v>934</v>
      </c>
      <c r="BC1568" t="str">
        <f>VLOOKUP((A1568&amp;AX1568),Precios!B:J,6,FALSE)</f>
        <v>59BOG10</v>
      </c>
    </row>
    <row r="1569" spans="1:55">
      <c r="A1569" s="53" t="s">
        <v>1046</v>
      </c>
      <c r="B1569" s="53" t="s">
        <v>1047</v>
      </c>
      <c r="C1569" t="s">
        <v>1014</v>
      </c>
      <c r="D1569" t="s">
        <v>926</v>
      </c>
      <c r="AA1569" t="s">
        <v>927</v>
      </c>
      <c r="AB1569" t="s">
        <v>928</v>
      </c>
      <c r="AC1569" t="s">
        <v>929</v>
      </c>
      <c r="AD1569" t="s">
        <v>930</v>
      </c>
      <c r="AS1569" t="s">
        <v>978</v>
      </c>
      <c r="AU1569" t="s">
        <v>1028</v>
      </c>
      <c r="AV1569" t="s">
        <v>685</v>
      </c>
      <c r="AX1569" t="s">
        <v>686</v>
      </c>
      <c r="BA1569" s="89">
        <f>VLOOKUP((A1569&amp;AX1569),Precios!B:J,9,FALSE)</f>
        <v>1069.3599999999999</v>
      </c>
      <c r="BB1569" t="s">
        <v>934</v>
      </c>
      <c r="BC1569" t="str">
        <f>VLOOKUP((A1569&amp;AX1569),Precios!B:J,6,FALSE)</f>
        <v>59BOG11</v>
      </c>
    </row>
    <row r="1570" spans="1:55">
      <c r="A1570" s="53" t="s">
        <v>1046</v>
      </c>
      <c r="B1570" s="53" t="s">
        <v>1047</v>
      </c>
      <c r="C1570" t="s">
        <v>1014</v>
      </c>
      <c r="D1570" t="s">
        <v>926</v>
      </c>
      <c r="AA1570" t="s">
        <v>927</v>
      </c>
      <c r="AB1570" t="s">
        <v>928</v>
      </c>
      <c r="AC1570" t="s">
        <v>929</v>
      </c>
      <c r="AD1570" t="s">
        <v>930</v>
      </c>
      <c r="AS1570" t="s">
        <v>978</v>
      </c>
      <c r="AU1570" t="s">
        <v>1028</v>
      </c>
      <c r="AV1570" t="s">
        <v>662</v>
      </c>
      <c r="AX1570" t="s">
        <v>663</v>
      </c>
      <c r="BA1570" s="89">
        <f>VLOOKUP((A1570&amp;AX1570),Precios!B:J,9,FALSE)</f>
        <v>1003.52</v>
      </c>
      <c r="BB1570" t="s">
        <v>934</v>
      </c>
      <c r="BC1570" t="str">
        <f>VLOOKUP((A1570&amp;AX1570),Precios!B:J,6,FALSE)</f>
        <v>59BOG12</v>
      </c>
    </row>
    <row r="1571" spans="1:55">
      <c r="A1571" s="53" t="s">
        <v>1046</v>
      </c>
      <c r="B1571" s="53" t="s">
        <v>1047</v>
      </c>
      <c r="C1571" t="s">
        <v>1014</v>
      </c>
      <c r="D1571" t="s">
        <v>926</v>
      </c>
      <c r="AA1571" t="s">
        <v>927</v>
      </c>
      <c r="AB1571" t="s">
        <v>928</v>
      </c>
      <c r="AC1571" t="s">
        <v>929</v>
      </c>
      <c r="AD1571" t="s">
        <v>930</v>
      </c>
      <c r="AS1571" t="s">
        <v>978</v>
      </c>
      <c r="AU1571" t="s">
        <v>1028</v>
      </c>
      <c r="AV1571" t="s">
        <v>669</v>
      </c>
      <c r="AX1571" t="s">
        <v>670</v>
      </c>
      <c r="BA1571" s="89">
        <f>VLOOKUP((A1571&amp;AX1571),Precios!B:J,9,FALSE)</f>
        <v>845.46</v>
      </c>
      <c r="BB1571" t="s">
        <v>934</v>
      </c>
      <c r="BC1571" t="str">
        <f>VLOOKUP((A1571&amp;AX1571),Precios!B:J,6,FALSE)</f>
        <v>59BOG13</v>
      </c>
    </row>
    <row r="1572" spans="1:55">
      <c r="A1572" s="53" t="s">
        <v>1046</v>
      </c>
      <c r="B1572" s="53" t="s">
        <v>1047</v>
      </c>
      <c r="C1572" t="s">
        <v>1014</v>
      </c>
      <c r="D1572" t="s">
        <v>926</v>
      </c>
      <c r="AA1572" t="s">
        <v>927</v>
      </c>
      <c r="AB1572" t="s">
        <v>928</v>
      </c>
      <c r="AC1572" t="s">
        <v>929</v>
      </c>
      <c r="AD1572" t="s">
        <v>930</v>
      </c>
      <c r="AS1572" t="s">
        <v>978</v>
      </c>
      <c r="AU1572" t="s">
        <v>1028</v>
      </c>
      <c r="AV1572" t="s">
        <v>693</v>
      </c>
      <c r="AX1572" t="s">
        <v>694</v>
      </c>
      <c r="BA1572" s="89">
        <f>VLOOKUP((A1572&amp;AX1572),Precios!B:J,9,FALSE)</f>
        <v>912.02</v>
      </c>
      <c r="BB1572" t="s">
        <v>934</v>
      </c>
      <c r="BC1572" t="str">
        <f>VLOOKUP((A1572&amp;AX1572),Precios!B:J,6,FALSE)</f>
        <v>59BOG14</v>
      </c>
    </row>
    <row r="1573" spans="1:55">
      <c r="A1573" s="53" t="s">
        <v>1046</v>
      </c>
      <c r="B1573" s="53" t="s">
        <v>1047</v>
      </c>
      <c r="C1573" t="s">
        <v>1014</v>
      </c>
      <c r="D1573" t="s">
        <v>926</v>
      </c>
      <c r="AA1573" t="s">
        <v>927</v>
      </c>
      <c r="AB1573" t="s">
        <v>928</v>
      </c>
      <c r="AC1573" t="s">
        <v>929</v>
      </c>
      <c r="AD1573" t="s">
        <v>930</v>
      </c>
      <c r="AS1573" t="s">
        <v>978</v>
      </c>
      <c r="AU1573" t="s">
        <v>1028</v>
      </c>
      <c r="AV1573" t="s">
        <v>687</v>
      </c>
      <c r="AX1573" t="s">
        <v>688</v>
      </c>
      <c r="BA1573" s="89">
        <f>VLOOKUP((A1573&amp;AX1573),Precios!B:J,9,FALSE)</f>
        <v>1132.73</v>
      </c>
      <c r="BB1573" t="s">
        <v>934</v>
      </c>
      <c r="BC1573" t="str">
        <f>VLOOKUP((A1573&amp;AX1573),Precios!B:J,6,FALSE)</f>
        <v>59BOG16</v>
      </c>
    </row>
    <row r="1574" spans="1:55">
      <c r="A1574" s="53" t="s">
        <v>1046</v>
      </c>
      <c r="B1574" s="53" t="s">
        <v>1047</v>
      </c>
      <c r="C1574" t="s">
        <v>1014</v>
      </c>
      <c r="D1574" t="s">
        <v>926</v>
      </c>
      <c r="AA1574" t="s">
        <v>927</v>
      </c>
      <c r="AB1574" t="s">
        <v>928</v>
      </c>
      <c r="AC1574" t="s">
        <v>929</v>
      </c>
      <c r="AD1574" t="s">
        <v>930</v>
      </c>
      <c r="AS1574" t="s">
        <v>978</v>
      </c>
      <c r="AU1574" t="s">
        <v>1028</v>
      </c>
      <c r="AV1574" t="s">
        <v>667</v>
      </c>
      <c r="AX1574" t="s">
        <v>668</v>
      </c>
      <c r="BA1574" s="89">
        <f>VLOOKUP((A1574&amp;AX1574),Precios!B:J,9,FALSE)</f>
        <v>1048.3</v>
      </c>
      <c r="BB1574" t="s">
        <v>934</v>
      </c>
      <c r="BC1574" t="str">
        <f>VLOOKUP((A1574&amp;AX1574),Precios!B:J,6,FALSE)</f>
        <v>59BOG17</v>
      </c>
    </row>
    <row r="1575" spans="1:55">
      <c r="A1575" s="53" t="s">
        <v>1046</v>
      </c>
      <c r="B1575" s="53" t="s">
        <v>1047</v>
      </c>
      <c r="C1575" t="s">
        <v>1014</v>
      </c>
      <c r="D1575" t="s">
        <v>926</v>
      </c>
      <c r="AA1575" t="s">
        <v>927</v>
      </c>
      <c r="AB1575" t="s">
        <v>928</v>
      </c>
      <c r="AC1575" t="s">
        <v>929</v>
      </c>
      <c r="AD1575" t="s">
        <v>930</v>
      </c>
      <c r="AS1575" t="s">
        <v>978</v>
      </c>
      <c r="AU1575" t="s">
        <v>1028</v>
      </c>
      <c r="AV1575" t="s">
        <v>677</v>
      </c>
      <c r="AX1575" t="s">
        <v>678</v>
      </c>
      <c r="BA1575" s="89">
        <f>VLOOKUP((A1575&amp;AX1575),Precios!B:J,9,FALSE)</f>
        <v>1241.4000000000001</v>
      </c>
      <c r="BB1575" t="s">
        <v>934</v>
      </c>
      <c r="BC1575" t="str">
        <f>VLOOKUP((A1575&amp;AX1575),Precios!B:J,6,FALSE)</f>
        <v>59BOG18</v>
      </c>
    </row>
    <row r="1576" spans="1:55">
      <c r="A1576" s="53" t="s">
        <v>1046</v>
      </c>
      <c r="B1576" s="53" t="s">
        <v>1047</v>
      </c>
      <c r="C1576" t="s">
        <v>1014</v>
      </c>
      <c r="D1576" t="s">
        <v>926</v>
      </c>
      <c r="AA1576" t="s">
        <v>927</v>
      </c>
      <c r="AB1576" t="s">
        <v>928</v>
      </c>
      <c r="AC1576" t="s">
        <v>929</v>
      </c>
      <c r="AD1576" t="s">
        <v>930</v>
      </c>
      <c r="AS1576" t="s">
        <v>978</v>
      </c>
      <c r="AU1576" t="s">
        <v>1028</v>
      </c>
      <c r="AV1576" t="s">
        <v>695</v>
      </c>
      <c r="AX1576" t="s">
        <v>696</v>
      </c>
      <c r="BA1576" s="89">
        <f>VLOOKUP((A1576&amp;AX1576),Precios!B:J,9,FALSE)</f>
        <v>836.79</v>
      </c>
      <c r="BB1576" t="s">
        <v>934</v>
      </c>
      <c r="BC1576" t="str">
        <f>VLOOKUP((A1576&amp;AX1576),Precios!B:J,6,FALSE)</f>
        <v>59BOG19</v>
      </c>
    </row>
    <row r="1577" spans="1:55">
      <c r="A1577" s="53" t="s">
        <v>1046</v>
      </c>
      <c r="B1577" s="53" t="s">
        <v>1047</v>
      </c>
      <c r="C1577" t="s">
        <v>1014</v>
      </c>
      <c r="D1577" t="s">
        <v>926</v>
      </c>
      <c r="AA1577" t="s">
        <v>927</v>
      </c>
      <c r="AB1577" t="s">
        <v>928</v>
      </c>
      <c r="AC1577" t="s">
        <v>929</v>
      </c>
      <c r="AD1577" t="s">
        <v>930</v>
      </c>
      <c r="AS1577" t="s">
        <v>978</v>
      </c>
      <c r="AU1577" t="s">
        <v>1028</v>
      </c>
      <c r="AV1577" t="s">
        <v>697</v>
      </c>
      <c r="AX1577" t="s">
        <v>698</v>
      </c>
      <c r="BA1577" s="89">
        <f>VLOOKUP((A1577&amp;AX1577),Precios!B:J,9,FALSE)</f>
        <v>1535.55</v>
      </c>
      <c r="BB1577" t="s">
        <v>934</v>
      </c>
      <c r="BC1577" t="str">
        <f>VLOOKUP((A1577&amp;AX1577),Precios!B:J,6,FALSE)</f>
        <v>59BOG20</v>
      </c>
    </row>
    <row r="1578" spans="1:55">
      <c r="A1578" s="53" t="s">
        <v>1046</v>
      </c>
      <c r="B1578" s="53" t="s">
        <v>1047</v>
      </c>
      <c r="C1578" t="s">
        <v>1014</v>
      </c>
      <c r="D1578" t="s">
        <v>926</v>
      </c>
      <c r="AA1578" t="s">
        <v>927</v>
      </c>
      <c r="AB1578" t="s">
        <v>928</v>
      </c>
      <c r="AC1578" t="s">
        <v>929</v>
      </c>
      <c r="AD1578" t="s">
        <v>930</v>
      </c>
      <c r="AS1578" t="s">
        <v>978</v>
      </c>
      <c r="AU1578" t="s">
        <v>1028</v>
      </c>
      <c r="AV1578" t="s">
        <v>679</v>
      </c>
      <c r="AX1578" t="s">
        <v>682</v>
      </c>
      <c r="BA1578" s="89">
        <f>VLOOKUP((A1578&amp;AX1578),Precios!B:J,9,FALSE)</f>
        <v>885.65</v>
      </c>
      <c r="BB1578" t="s">
        <v>934</v>
      </c>
      <c r="BC1578" t="str">
        <f>VLOOKUP((A1578&amp;AX1578),Precios!B:J,6,FALSE)</f>
        <v>59MED31</v>
      </c>
    </row>
    <row r="1579" spans="1:55">
      <c r="A1579" s="53" t="s">
        <v>1046</v>
      </c>
      <c r="B1579" s="53" t="s">
        <v>1047</v>
      </c>
      <c r="C1579" t="s">
        <v>1014</v>
      </c>
      <c r="D1579" t="s">
        <v>926</v>
      </c>
      <c r="AA1579" t="s">
        <v>927</v>
      </c>
      <c r="AB1579" t="s">
        <v>928</v>
      </c>
      <c r="AC1579" t="s">
        <v>929</v>
      </c>
      <c r="AD1579" t="s">
        <v>930</v>
      </c>
      <c r="AS1579" t="s">
        <v>978</v>
      </c>
      <c r="AU1579" t="s">
        <v>1028</v>
      </c>
      <c r="AV1579" t="s">
        <v>674</v>
      </c>
      <c r="AX1579" t="s">
        <v>676</v>
      </c>
      <c r="BA1579" s="89">
        <f>VLOOKUP((A1579&amp;AX1579),Precios!B:J,9,FALSE)</f>
        <v>917.71</v>
      </c>
      <c r="BB1579" t="s">
        <v>934</v>
      </c>
      <c r="BC1579" t="str">
        <f>VLOOKUP((A1579&amp;AX1579),Precios!B:J,6,FALSE)</f>
        <v>59MED22</v>
      </c>
    </row>
    <row r="1580" spans="1:55">
      <c r="A1580" s="53" t="s">
        <v>1046</v>
      </c>
      <c r="B1580" s="53" t="s">
        <v>1047</v>
      </c>
      <c r="C1580" t="s">
        <v>1014</v>
      </c>
      <c r="D1580" t="s">
        <v>926</v>
      </c>
      <c r="AA1580" t="s">
        <v>927</v>
      </c>
      <c r="AB1580" t="s">
        <v>928</v>
      </c>
      <c r="AC1580" t="s">
        <v>929</v>
      </c>
      <c r="AD1580" t="s">
        <v>930</v>
      </c>
      <c r="AS1580" t="s">
        <v>978</v>
      </c>
      <c r="AU1580" t="s">
        <v>1028</v>
      </c>
      <c r="AV1580" t="s">
        <v>671</v>
      </c>
      <c r="AX1580" t="s">
        <v>673</v>
      </c>
      <c r="BA1580" s="89">
        <f>VLOOKUP((A1580&amp;AX1580),Precios!B:J,9,FALSE)</f>
        <v>1028.46</v>
      </c>
      <c r="BB1580" t="s">
        <v>934</v>
      </c>
      <c r="BC1580" t="str">
        <f>VLOOKUP((A1580&amp;AX1580),Precios!B:J,6,FALSE)</f>
        <v>59MED23</v>
      </c>
    </row>
    <row r="1581" spans="1:55">
      <c r="A1581" s="53" t="s">
        <v>1046</v>
      </c>
      <c r="B1581" s="53" t="s">
        <v>1047</v>
      </c>
      <c r="C1581" t="s">
        <v>1014</v>
      </c>
      <c r="D1581" t="s">
        <v>926</v>
      </c>
      <c r="AA1581" t="s">
        <v>927</v>
      </c>
      <c r="AB1581" t="s">
        <v>928</v>
      </c>
      <c r="AC1581" t="s">
        <v>929</v>
      </c>
      <c r="AD1581" t="s">
        <v>930</v>
      </c>
      <c r="AS1581" t="s">
        <v>978</v>
      </c>
      <c r="AU1581" t="s">
        <v>1028</v>
      </c>
      <c r="AV1581" t="s">
        <v>689</v>
      </c>
      <c r="AX1581" t="s">
        <v>690</v>
      </c>
      <c r="BA1581" s="89">
        <f>VLOOKUP((A1581&amp;AX1581),Precios!B:J,9,FALSE)</f>
        <v>1170.25</v>
      </c>
      <c r="BB1581" t="s">
        <v>934</v>
      </c>
      <c r="BC1581" t="str">
        <f>VLOOKUP((A1581&amp;AX1581),Precios!B:J,6,FALSE)</f>
        <v>59MED25</v>
      </c>
    </row>
    <row r="1582" spans="1:55">
      <c r="A1582" s="53" t="s">
        <v>1046</v>
      </c>
      <c r="B1582" s="53" t="s">
        <v>1047</v>
      </c>
      <c r="C1582" t="s">
        <v>1014</v>
      </c>
      <c r="D1582" t="s">
        <v>926</v>
      </c>
      <c r="AA1582" t="s">
        <v>927</v>
      </c>
      <c r="AB1582" t="s">
        <v>928</v>
      </c>
      <c r="AC1582" t="s">
        <v>929</v>
      </c>
      <c r="AD1582" t="s">
        <v>930</v>
      </c>
      <c r="AS1582" t="s">
        <v>978</v>
      </c>
      <c r="AU1582" t="s">
        <v>1028</v>
      </c>
      <c r="AV1582" t="s">
        <v>679</v>
      </c>
      <c r="AX1582" t="s">
        <v>681</v>
      </c>
      <c r="BA1582" s="89">
        <f>VLOOKUP((A1582&amp;AX1582),Precios!B:J,9,FALSE)</f>
        <v>885.65</v>
      </c>
      <c r="BB1582" t="s">
        <v>934</v>
      </c>
      <c r="BC1582" t="str">
        <f>VLOOKUP((A1582&amp;AX1582),Precios!B:J,6,FALSE)</f>
        <v>59CLO26</v>
      </c>
    </row>
    <row r="1583" spans="1:55">
      <c r="A1583" s="53" t="s">
        <v>1046</v>
      </c>
      <c r="B1583" s="53" t="s">
        <v>1047</v>
      </c>
      <c r="C1583" t="s">
        <v>1014</v>
      </c>
      <c r="D1583" t="s">
        <v>926</v>
      </c>
      <c r="AA1583" t="s">
        <v>927</v>
      </c>
      <c r="AB1583" t="s">
        <v>928</v>
      </c>
      <c r="AC1583" t="s">
        <v>929</v>
      </c>
      <c r="AD1583" t="s">
        <v>930</v>
      </c>
      <c r="AS1583" t="s">
        <v>978</v>
      </c>
      <c r="AU1583" t="s">
        <v>1028</v>
      </c>
      <c r="AV1583" t="s">
        <v>691</v>
      </c>
      <c r="AX1583" t="s">
        <v>692</v>
      </c>
      <c r="BA1583" s="89">
        <f>VLOOKUP((A1583&amp;AX1583),Precios!B:J,9,FALSE)</f>
        <v>1038.44</v>
      </c>
      <c r="BB1583" t="s">
        <v>934</v>
      </c>
      <c r="BC1583" t="str">
        <f>VLOOKUP((A1583&amp;AX1583),Precios!B:J,6,FALSE)</f>
        <v>59CLO27</v>
      </c>
    </row>
    <row r="1584" spans="1:55">
      <c r="A1584" s="53" t="s">
        <v>1046</v>
      </c>
      <c r="B1584" s="53" t="s">
        <v>1047</v>
      </c>
      <c r="C1584" t="s">
        <v>1014</v>
      </c>
      <c r="D1584" t="s">
        <v>926</v>
      </c>
      <c r="AA1584" t="s">
        <v>927</v>
      </c>
      <c r="AB1584" t="s">
        <v>928</v>
      </c>
      <c r="AC1584" t="s">
        <v>929</v>
      </c>
      <c r="AD1584" t="s">
        <v>930</v>
      </c>
      <c r="AS1584" t="s">
        <v>978</v>
      </c>
      <c r="AU1584" t="s">
        <v>1028</v>
      </c>
      <c r="AV1584" t="s">
        <v>683</v>
      </c>
      <c r="AX1584" t="s">
        <v>684</v>
      </c>
      <c r="BA1584" s="89">
        <f>VLOOKUP((A1584&amp;AX1584),Precios!B:J,9,FALSE)</f>
        <v>947.24</v>
      </c>
      <c r="BB1584" t="s">
        <v>934</v>
      </c>
      <c r="BC1584" t="str">
        <f>VLOOKUP((A1584&amp;AX1584),Precios!B:J,6,FALSE)</f>
        <v>59CLO28</v>
      </c>
    </row>
    <row r="1585" spans="1:55">
      <c r="A1585" s="53" t="s">
        <v>1046</v>
      </c>
      <c r="B1585" s="53" t="s">
        <v>1047</v>
      </c>
      <c r="C1585" t="s">
        <v>1014</v>
      </c>
      <c r="D1585" t="s">
        <v>926</v>
      </c>
      <c r="AA1585" t="s">
        <v>927</v>
      </c>
      <c r="AB1585" t="s">
        <v>928</v>
      </c>
      <c r="AC1585" t="s">
        <v>929</v>
      </c>
      <c r="AD1585" t="s">
        <v>930</v>
      </c>
      <c r="AS1585" t="s">
        <v>978</v>
      </c>
      <c r="AU1585" t="s">
        <v>1028</v>
      </c>
      <c r="AV1585" t="s">
        <v>664</v>
      </c>
      <c r="AX1585" t="s">
        <v>666</v>
      </c>
      <c r="BA1585" s="89">
        <f>VLOOKUP((A1585&amp;AX1585),Precios!B:J,9,FALSE)</f>
        <v>1237.1500000000001</v>
      </c>
      <c r="BB1585" t="s">
        <v>934</v>
      </c>
      <c r="BC1585" t="str">
        <f>VLOOKUP((A1585&amp;AX1585),Precios!B:J,6,FALSE)</f>
        <v>59CLO30</v>
      </c>
    </row>
    <row r="1586" spans="1:55">
      <c r="A1586" s="53" t="s">
        <v>53</v>
      </c>
      <c r="B1586" s="53" t="s">
        <v>1048</v>
      </c>
      <c r="C1586" t="s">
        <v>925</v>
      </c>
      <c r="D1586" t="s">
        <v>926</v>
      </c>
      <c r="AA1586" t="s">
        <v>927</v>
      </c>
      <c r="AB1586" t="s">
        <v>928</v>
      </c>
      <c r="AC1586" t="s">
        <v>929</v>
      </c>
      <c r="AD1586" t="s">
        <v>930</v>
      </c>
      <c r="AS1586" t="s">
        <v>978</v>
      </c>
      <c r="AU1586" t="s">
        <v>988</v>
      </c>
      <c r="AV1586" t="s">
        <v>933</v>
      </c>
      <c r="AX1586" t="s">
        <v>699</v>
      </c>
      <c r="BA1586" s="89">
        <f>VLOOKUP((A1586&amp;AX1586),Precios!B:J,9,FALSE)</f>
        <v>12768.29</v>
      </c>
      <c r="BB1586" t="s">
        <v>934</v>
      </c>
      <c r="BC1586" t="str">
        <f>VLOOKUP((A1586&amp;AX1586),Precios!B:J,6,FALSE)</f>
        <v>127BOG6</v>
      </c>
    </row>
    <row r="1587" spans="1:55">
      <c r="A1587" s="53" t="s">
        <v>53</v>
      </c>
      <c r="B1587" s="53" t="s">
        <v>1048</v>
      </c>
      <c r="C1587" t="s">
        <v>925</v>
      </c>
      <c r="D1587" t="s">
        <v>926</v>
      </c>
      <c r="AA1587" t="s">
        <v>927</v>
      </c>
      <c r="AB1587" t="s">
        <v>928</v>
      </c>
      <c r="AC1587" t="s">
        <v>929</v>
      </c>
      <c r="AD1587" t="s">
        <v>930</v>
      </c>
      <c r="AS1587" t="s">
        <v>978</v>
      </c>
      <c r="AU1587" t="s">
        <v>988</v>
      </c>
      <c r="AV1587" t="s">
        <v>700</v>
      </c>
      <c r="AX1587" t="s">
        <v>701</v>
      </c>
      <c r="BA1587" s="89">
        <f>VLOOKUP((A1587&amp;AX1587),Precios!B:J,9,FALSE)</f>
        <v>11607.04</v>
      </c>
      <c r="BB1587" t="s">
        <v>934</v>
      </c>
      <c r="BC1587" t="str">
        <f>VLOOKUP((A1587&amp;AX1587),Precios!B:J,6,FALSE)</f>
        <v>127BOG7</v>
      </c>
    </row>
    <row r="1588" spans="1:55">
      <c r="A1588" s="53" t="s">
        <v>53</v>
      </c>
      <c r="B1588" s="53" t="s">
        <v>1048</v>
      </c>
      <c r="C1588" t="s">
        <v>925</v>
      </c>
      <c r="D1588" t="s">
        <v>926</v>
      </c>
      <c r="AA1588" t="s">
        <v>927</v>
      </c>
      <c r="AB1588" t="s">
        <v>928</v>
      </c>
      <c r="AC1588" t="s">
        <v>929</v>
      </c>
      <c r="AD1588" t="s">
        <v>930</v>
      </c>
      <c r="AS1588" t="s">
        <v>978</v>
      </c>
      <c r="AU1588" t="s">
        <v>988</v>
      </c>
      <c r="AV1588" t="s">
        <v>679</v>
      </c>
      <c r="AX1588" t="s">
        <v>680</v>
      </c>
      <c r="BA1588" s="89">
        <f>VLOOKUP((A1588&amp;AX1588),Precios!B:J,9,FALSE)</f>
        <v>10661.76</v>
      </c>
      <c r="BB1588" t="s">
        <v>934</v>
      </c>
      <c r="BC1588" t="str">
        <f>VLOOKUP((A1588&amp;AX1588),Precios!B:J,6,FALSE)</f>
        <v>127BOG8</v>
      </c>
    </row>
    <row r="1589" spans="1:55">
      <c r="A1589" s="53" t="s">
        <v>53</v>
      </c>
      <c r="B1589" s="53" t="s">
        <v>1048</v>
      </c>
      <c r="C1589" t="s">
        <v>925</v>
      </c>
      <c r="D1589" t="s">
        <v>926</v>
      </c>
      <c r="AA1589" t="s">
        <v>927</v>
      </c>
      <c r="AB1589" t="s">
        <v>928</v>
      </c>
      <c r="AC1589" t="s">
        <v>929</v>
      </c>
      <c r="AD1589" t="s">
        <v>930</v>
      </c>
      <c r="AS1589" t="s">
        <v>978</v>
      </c>
      <c r="AU1589" t="s">
        <v>988</v>
      </c>
      <c r="AV1589" t="s">
        <v>660</v>
      </c>
      <c r="AX1589" t="s">
        <v>661</v>
      </c>
      <c r="BA1589" s="89">
        <f>VLOOKUP((A1589&amp;AX1589),Precios!B:J,9,FALSE)</f>
        <v>12561.03</v>
      </c>
      <c r="BB1589" t="s">
        <v>934</v>
      </c>
      <c r="BC1589" t="str">
        <f>VLOOKUP((A1589&amp;AX1589),Precios!B:J,6,FALSE)</f>
        <v>127BOG9</v>
      </c>
    </row>
    <row r="1590" spans="1:55">
      <c r="A1590" s="53" t="s">
        <v>53</v>
      </c>
      <c r="B1590" s="53" t="s">
        <v>1048</v>
      </c>
      <c r="C1590" t="s">
        <v>925</v>
      </c>
      <c r="D1590" t="s">
        <v>926</v>
      </c>
      <c r="AA1590" t="s">
        <v>927</v>
      </c>
      <c r="AB1590" t="s">
        <v>928</v>
      </c>
      <c r="AC1590" t="s">
        <v>929</v>
      </c>
      <c r="AD1590" t="s">
        <v>930</v>
      </c>
      <c r="AS1590" t="s">
        <v>978</v>
      </c>
      <c r="AU1590" t="s">
        <v>988</v>
      </c>
      <c r="AV1590" t="s">
        <v>674</v>
      </c>
      <c r="AX1590" t="s">
        <v>675</v>
      </c>
      <c r="BA1590" s="89">
        <f>VLOOKUP((A1590&amp;AX1590),Precios!B:J,9,FALSE)</f>
        <v>11086.53</v>
      </c>
      <c r="BB1590" t="s">
        <v>934</v>
      </c>
      <c r="BC1590" t="str">
        <f>VLOOKUP((A1590&amp;AX1590),Precios!B:J,6,FALSE)</f>
        <v>127BOG10</v>
      </c>
    </row>
    <row r="1591" spans="1:55">
      <c r="A1591" s="53" t="s">
        <v>53</v>
      </c>
      <c r="B1591" s="53" t="s">
        <v>1048</v>
      </c>
      <c r="C1591" t="s">
        <v>925</v>
      </c>
      <c r="D1591" t="s">
        <v>926</v>
      </c>
      <c r="AA1591" t="s">
        <v>927</v>
      </c>
      <c r="AB1591" t="s">
        <v>928</v>
      </c>
      <c r="AC1591" t="s">
        <v>929</v>
      </c>
      <c r="AD1591" t="s">
        <v>930</v>
      </c>
      <c r="AS1591" t="s">
        <v>978</v>
      </c>
      <c r="AU1591" t="s">
        <v>988</v>
      </c>
      <c r="AV1591" t="s">
        <v>685</v>
      </c>
      <c r="AX1591" t="s">
        <v>686</v>
      </c>
      <c r="BA1591" s="89">
        <f>VLOOKUP((A1591&amp;AX1591),Precios!B:J,9,FALSE)</f>
        <v>13139.23</v>
      </c>
      <c r="BB1591" t="s">
        <v>934</v>
      </c>
      <c r="BC1591" t="str">
        <f>VLOOKUP((A1591&amp;AX1591),Precios!B:J,6,FALSE)</f>
        <v>127BOG11</v>
      </c>
    </row>
    <row r="1592" spans="1:55">
      <c r="A1592" s="53" t="s">
        <v>53</v>
      </c>
      <c r="B1592" s="53" t="s">
        <v>1048</v>
      </c>
      <c r="C1592" t="s">
        <v>925</v>
      </c>
      <c r="D1592" t="s">
        <v>926</v>
      </c>
      <c r="AA1592" t="s">
        <v>927</v>
      </c>
      <c r="AB1592" t="s">
        <v>928</v>
      </c>
      <c r="AC1592" t="s">
        <v>929</v>
      </c>
      <c r="AD1592" t="s">
        <v>930</v>
      </c>
      <c r="AS1592" t="s">
        <v>978</v>
      </c>
      <c r="AU1592" t="s">
        <v>988</v>
      </c>
      <c r="AV1592" t="s">
        <v>662</v>
      </c>
      <c r="AX1592" t="s">
        <v>663</v>
      </c>
      <c r="BA1592" s="89">
        <f>VLOOKUP((A1592&amp;AX1592),Precios!B:J,9,FALSE)</f>
        <v>11942.44</v>
      </c>
      <c r="BB1592" t="s">
        <v>934</v>
      </c>
      <c r="BC1592" t="str">
        <f>VLOOKUP((A1592&amp;AX1592),Precios!B:J,6,FALSE)</f>
        <v>127BOG12</v>
      </c>
    </row>
    <row r="1593" spans="1:55">
      <c r="A1593" s="53" t="s">
        <v>53</v>
      </c>
      <c r="B1593" s="53" t="s">
        <v>1048</v>
      </c>
      <c r="C1593" t="s">
        <v>925</v>
      </c>
      <c r="D1593" t="s">
        <v>926</v>
      </c>
      <c r="AA1593" t="s">
        <v>927</v>
      </c>
      <c r="AB1593" t="s">
        <v>928</v>
      </c>
      <c r="AC1593" t="s">
        <v>929</v>
      </c>
      <c r="AD1593" t="s">
        <v>930</v>
      </c>
      <c r="AS1593" t="s">
        <v>978</v>
      </c>
      <c r="AU1593" t="s">
        <v>988</v>
      </c>
      <c r="AV1593" t="s">
        <v>669</v>
      </c>
      <c r="AX1593" t="s">
        <v>670</v>
      </c>
      <c r="BA1593" s="89">
        <f>VLOOKUP((A1593&amp;AX1593),Precios!B:J,9,FALSE)</f>
        <v>12366.32</v>
      </c>
      <c r="BB1593" t="s">
        <v>934</v>
      </c>
      <c r="BC1593" t="str">
        <f>VLOOKUP((A1593&amp;AX1593),Precios!B:J,6,FALSE)</f>
        <v>127BOG13</v>
      </c>
    </row>
    <row r="1594" spans="1:55">
      <c r="A1594" s="53" t="s">
        <v>53</v>
      </c>
      <c r="B1594" s="53" t="s">
        <v>1048</v>
      </c>
      <c r="C1594" t="s">
        <v>925</v>
      </c>
      <c r="D1594" t="s">
        <v>926</v>
      </c>
      <c r="AA1594" t="s">
        <v>927</v>
      </c>
      <c r="AB1594" t="s">
        <v>928</v>
      </c>
      <c r="AC1594" t="s">
        <v>929</v>
      </c>
      <c r="AD1594" t="s">
        <v>930</v>
      </c>
      <c r="AS1594" t="s">
        <v>978</v>
      </c>
      <c r="AU1594" t="s">
        <v>988</v>
      </c>
      <c r="AV1594" t="s">
        <v>693</v>
      </c>
      <c r="AX1594" t="s">
        <v>694</v>
      </c>
      <c r="BA1594" s="89">
        <f>VLOOKUP((A1594&amp;AX1594),Precios!B:J,9,FALSE)</f>
        <v>18235.199999999997</v>
      </c>
      <c r="BB1594" t="s">
        <v>934</v>
      </c>
      <c r="BC1594" t="str">
        <f>VLOOKUP((A1594&amp;AX1594),Precios!B:J,6,FALSE)</f>
        <v>127BOG14</v>
      </c>
    </row>
    <row r="1595" spans="1:55">
      <c r="A1595" s="53" t="s">
        <v>53</v>
      </c>
      <c r="B1595" s="53" t="s">
        <v>1048</v>
      </c>
      <c r="C1595" t="s">
        <v>925</v>
      </c>
      <c r="D1595" t="s">
        <v>926</v>
      </c>
      <c r="AA1595" t="s">
        <v>927</v>
      </c>
      <c r="AB1595" t="s">
        <v>928</v>
      </c>
      <c r="AC1595" t="s">
        <v>929</v>
      </c>
      <c r="AD1595" t="s">
        <v>930</v>
      </c>
      <c r="AS1595" t="s">
        <v>978</v>
      </c>
      <c r="AU1595" t="s">
        <v>988</v>
      </c>
      <c r="AV1595" t="s">
        <v>687</v>
      </c>
      <c r="AX1595" t="s">
        <v>688</v>
      </c>
      <c r="BA1595" s="89">
        <f>VLOOKUP((A1595&amp;AX1595),Precios!B:J,9,FALSE)</f>
        <v>11886.67</v>
      </c>
      <c r="BB1595" t="s">
        <v>934</v>
      </c>
      <c r="BC1595" t="str">
        <f>VLOOKUP((A1595&amp;AX1595),Precios!B:J,6,FALSE)</f>
        <v>127BOG16</v>
      </c>
    </row>
    <row r="1596" spans="1:55">
      <c r="A1596" s="53" t="s">
        <v>53</v>
      </c>
      <c r="B1596" s="53" t="s">
        <v>1048</v>
      </c>
      <c r="C1596" t="s">
        <v>925</v>
      </c>
      <c r="D1596" t="s">
        <v>926</v>
      </c>
      <c r="AA1596" t="s">
        <v>927</v>
      </c>
      <c r="AB1596" t="s">
        <v>928</v>
      </c>
      <c r="AC1596" t="s">
        <v>929</v>
      </c>
      <c r="AD1596" t="s">
        <v>930</v>
      </c>
      <c r="AS1596" t="s">
        <v>978</v>
      </c>
      <c r="AU1596" t="s">
        <v>988</v>
      </c>
      <c r="AV1596" t="s">
        <v>667</v>
      </c>
      <c r="AX1596" t="s">
        <v>668</v>
      </c>
      <c r="BA1596" s="89">
        <f>VLOOKUP((A1596&amp;AX1596),Precios!B:J,9,FALSE)</f>
        <v>12798.36</v>
      </c>
      <c r="BB1596" t="s">
        <v>934</v>
      </c>
      <c r="BC1596" t="str">
        <f>VLOOKUP((A1596&amp;AX1596),Precios!B:J,6,FALSE)</f>
        <v>127BOG17</v>
      </c>
    </row>
    <row r="1597" spans="1:55">
      <c r="A1597" s="53" t="s">
        <v>53</v>
      </c>
      <c r="B1597" s="53" t="s">
        <v>1048</v>
      </c>
      <c r="C1597" t="s">
        <v>925</v>
      </c>
      <c r="D1597" t="s">
        <v>926</v>
      </c>
      <c r="AA1597" t="s">
        <v>927</v>
      </c>
      <c r="AB1597" t="s">
        <v>928</v>
      </c>
      <c r="AC1597" t="s">
        <v>929</v>
      </c>
      <c r="AD1597" t="s">
        <v>930</v>
      </c>
      <c r="AS1597" t="s">
        <v>978</v>
      </c>
      <c r="AU1597" t="s">
        <v>988</v>
      </c>
      <c r="AV1597" t="s">
        <v>677</v>
      </c>
      <c r="AX1597" t="s">
        <v>678</v>
      </c>
      <c r="BA1597" s="89">
        <f>VLOOKUP((A1597&amp;AX1597),Precios!B:J,9,FALSE)</f>
        <v>15200.43</v>
      </c>
      <c r="BB1597" t="s">
        <v>934</v>
      </c>
      <c r="BC1597" t="str">
        <f>VLOOKUP((A1597&amp;AX1597),Precios!B:J,6,FALSE)</f>
        <v>127BOG18</v>
      </c>
    </row>
    <row r="1598" spans="1:55">
      <c r="A1598" s="53" t="s">
        <v>53</v>
      </c>
      <c r="B1598" s="53" t="s">
        <v>1048</v>
      </c>
      <c r="C1598" t="s">
        <v>925</v>
      </c>
      <c r="D1598" t="s">
        <v>926</v>
      </c>
      <c r="AA1598" t="s">
        <v>927</v>
      </c>
      <c r="AB1598" t="s">
        <v>928</v>
      </c>
      <c r="AC1598" t="s">
        <v>929</v>
      </c>
      <c r="AD1598" t="s">
        <v>930</v>
      </c>
      <c r="AS1598" t="s">
        <v>978</v>
      </c>
      <c r="AU1598" t="s">
        <v>988</v>
      </c>
      <c r="AV1598" t="s">
        <v>695</v>
      </c>
      <c r="AX1598" t="s">
        <v>696</v>
      </c>
      <c r="BA1598" s="89">
        <f>VLOOKUP((A1598&amp;AX1598),Precios!B:J,9,FALSE)</f>
        <v>10661.796</v>
      </c>
      <c r="BB1598" t="s">
        <v>934</v>
      </c>
      <c r="BC1598" t="str">
        <f>VLOOKUP((A1598&amp;AX1598),Precios!B:J,6,FALSE)</f>
        <v>127BOG19</v>
      </c>
    </row>
    <row r="1599" spans="1:55">
      <c r="A1599" s="53" t="s">
        <v>53</v>
      </c>
      <c r="B1599" s="53" t="s">
        <v>1048</v>
      </c>
      <c r="C1599" t="s">
        <v>925</v>
      </c>
      <c r="D1599" t="s">
        <v>926</v>
      </c>
      <c r="AA1599" t="s">
        <v>927</v>
      </c>
      <c r="AB1599" t="s">
        <v>928</v>
      </c>
      <c r="AC1599" t="s">
        <v>929</v>
      </c>
      <c r="AD1599" t="s">
        <v>930</v>
      </c>
      <c r="AS1599" t="s">
        <v>978</v>
      </c>
      <c r="AU1599" t="s">
        <v>988</v>
      </c>
      <c r="AV1599" t="s">
        <v>697</v>
      </c>
      <c r="AX1599" t="s">
        <v>698</v>
      </c>
      <c r="BA1599" s="89">
        <f>VLOOKUP((A1599&amp;AX1599),Precios!B:J,9,FALSE)</f>
        <v>12900</v>
      </c>
      <c r="BB1599" t="s">
        <v>934</v>
      </c>
      <c r="BC1599" t="str">
        <f>VLOOKUP((A1599&amp;AX1599),Precios!B:J,6,FALSE)</f>
        <v>127BOG20</v>
      </c>
    </row>
    <row r="1600" spans="1:55">
      <c r="A1600" s="53" t="s">
        <v>53</v>
      </c>
      <c r="B1600" s="53" t="s">
        <v>1048</v>
      </c>
      <c r="C1600" t="s">
        <v>925</v>
      </c>
      <c r="D1600" t="s">
        <v>926</v>
      </c>
      <c r="AA1600" t="s">
        <v>927</v>
      </c>
      <c r="AB1600" t="s">
        <v>928</v>
      </c>
      <c r="AC1600" t="s">
        <v>929</v>
      </c>
      <c r="AD1600" t="s">
        <v>930</v>
      </c>
      <c r="AS1600" t="s">
        <v>978</v>
      </c>
      <c r="AU1600" t="s">
        <v>988</v>
      </c>
      <c r="AV1600" t="s">
        <v>679</v>
      </c>
      <c r="AX1600" t="s">
        <v>682</v>
      </c>
      <c r="BA1600" s="89">
        <f>VLOOKUP((A1600&amp;AX1600),Precios!B:J,9,FALSE)</f>
        <v>11289.35</v>
      </c>
      <c r="BB1600" t="s">
        <v>934</v>
      </c>
      <c r="BC1600" t="str">
        <f>VLOOKUP((A1600&amp;AX1600),Precios!B:J,6,FALSE)</f>
        <v>127MED31</v>
      </c>
    </row>
    <row r="1601" spans="1:55">
      <c r="A1601" s="53" t="s">
        <v>53</v>
      </c>
      <c r="B1601" s="53" t="s">
        <v>1048</v>
      </c>
      <c r="C1601" t="s">
        <v>925</v>
      </c>
      <c r="D1601" t="s">
        <v>926</v>
      </c>
      <c r="AA1601" t="s">
        <v>927</v>
      </c>
      <c r="AB1601" t="s">
        <v>928</v>
      </c>
      <c r="AC1601" t="s">
        <v>929</v>
      </c>
      <c r="AD1601" t="s">
        <v>930</v>
      </c>
      <c r="AS1601" t="s">
        <v>978</v>
      </c>
      <c r="AU1601" t="s">
        <v>988</v>
      </c>
      <c r="AV1601" t="s">
        <v>674</v>
      </c>
      <c r="AX1601" t="s">
        <v>676</v>
      </c>
      <c r="BA1601" s="89">
        <f>VLOOKUP((A1601&amp;AX1601),Precios!B:J,9,FALSE)</f>
        <v>11271.3</v>
      </c>
      <c r="BB1601" t="s">
        <v>934</v>
      </c>
      <c r="BC1601" t="str">
        <f>VLOOKUP((A1601&amp;AX1601),Precios!B:J,6,FALSE)</f>
        <v>127MED22</v>
      </c>
    </row>
    <row r="1602" spans="1:55">
      <c r="A1602" s="53" t="s">
        <v>53</v>
      </c>
      <c r="B1602" s="53" t="s">
        <v>1048</v>
      </c>
      <c r="C1602" t="s">
        <v>925</v>
      </c>
      <c r="D1602" t="s">
        <v>926</v>
      </c>
      <c r="AA1602" t="s">
        <v>927</v>
      </c>
      <c r="AB1602" t="s">
        <v>928</v>
      </c>
      <c r="AC1602" t="s">
        <v>929</v>
      </c>
      <c r="AD1602" t="s">
        <v>930</v>
      </c>
      <c r="AS1602" t="s">
        <v>978</v>
      </c>
      <c r="AU1602" t="s">
        <v>988</v>
      </c>
      <c r="AV1602" t="s">
        <v>671</v>
      </c>
      <c r="AX1602" t="s">
        <v>673</v>
      </c>
      <c r="BA1602" s="89">
        <f>VLOOKUP((A1602&amp;AX1602),Precios!B:J,9,FALSE)</f>
        <v>16361.87</v>
      </c>
      <c r="BB1602" t="s">
        <v>934</v>
      </c>
      <c r="BC1602" t="str">
        <f>VLOOKUP((A1602&amp;AX1602),Precios!B:J,6,FALSE)</f>
        <v>127MED23</v>
      </c>
    </row>
    <row r="1603" spans="1:55">
      <c r="A1603" s="53" t="s">
        <v>53</v>
      </c>
      <c r="B1603" s="53" t="s">
        <v>1048</v>
      </c>
      <c r="C1603" t="s">
        <v>925</v>
      </c>
      <c r="D1603" t="s">
        <v>926</v>
      </c>
      <c r="AA1603" t="s">
        <v>927</v>
      </c>
      <c r="AB1603" t="s">
        <v>928</v>
      </c>
      <c r="AC1603" t="s">
        <v>929</v>
      </c>
      <c r="AD1603" t="s">
        <v>930</v>
      </c>
      <c r="AS1603" t="s">
        <v>978</v>
      </c>
      <c r="AU1603" t="s">
        <v>988</v>
      </c>
      <c r="AV1603" t="s">
        <v>689</v>
      </c>
      <c r="AX1603" t="s">
        <v>690</v>
      </c>
      <c r="BA1603" s="89">
        <f>VLOOKUP((A1603&amp;AX1603),Precios!B:J,9,FALSE)</f>
        <v>11000</v>
      </c>
      <c r="BB1603" t="s">
        <v>934</v>
      </c>
      <c r="BC1603" t="str">
        <f>VLOOKUP((A1603&amp;AX1603),Precios!B:J,6,FALSE)</f>
        <v>127MED25</v>
      </c>
    </row>
    <row r="1604" spans="1:55">
      <c r="A1604" s="53" t="s">
        <v>53</v>
      </c>
      <c r="B1604" s="53" t="s">
        <v>1048</v>
      </c>
      <c r="C1604" t="s">
        <v>925</v>
      </c>
      <c r="D1604" t="s">
        <v>926</v>
      </c>
      <c r="AA1604" t="s">
        <v>927</v>
      </c>
      <c r="AB1604" t="s">
        <v>928</v>
      </c>
      <c r="AC1604" t="s">
        <v>929</v>
      </c>
      <c r="AD1604" t="s">
        <v>930</v>
      </c>
      <c r="AS1604" t="s">
        <v>978</v>
      </c>
      <c r="AU1604" t="s">
        <v>988</v>
      </c>
      <c r="AV1604" t="s">
        <v>679</v>
      </c>
      <c r="AX1604" t="s">
        <v>681</v>
      </c>
      <c r="BA1604" s="89">
        <f>VLOOKUP((A1604&amp;AX1604),Precios!B:J,9,FALSE)</f>
        <v>11289.35</v>
      </c>
      <c r="BB1604" t="s">
        <v>934</v>
      </c>
      <c r="BC1604" t="str">
        <f>VLOOKUP((A1604&amp;AX1604),Precios!B:J,6,FALSE)</f>
        <v>127CLO26</v>
      </c>
    </row>
    <row r="1605" spans="1:55">
      <c r="A1605" s="53" t="s">
        <v>53</v>
      </c>
      <c r="B1605" s="53" t="s">
        <v>1048</v>
      </c>
      <c r="C1605" t="s">
        <v>925</v>
      </c>
      <c r="D1605" t="s">
        <v>926</v>
      </c>
      <c r="AA1605" t="s">
        <v>927</v>
      </c>
      <c r="AB1605" t="s">
        <v>928</v>
      </c>
      <c r="AC1605" t="s">
        <v>929</v>
      </c>
      <c r="AD1605" t="s">
        <v>930</v>
      </c>
      <c r="AS1605" t="s">
        <v>978</v>
      </c>
      <c r="AU1605" t="s">
        <v>988</v>
      </c>
      <c r="AV1605" t="s">
        <v>691</v>
      </c>
      <c r="AX1605" t="s">
        <v>692</v>
      </c>
      <c r="BA1605" s="89">
        <f>VLOOKUP((A1605&amp;AX1605),Precios!B:J,9,FALSE)</f>
        <v>11592.81</v>
      </c>
      <c r="BB1605" t="s">
        <v>934</v>
      </c>
      <c r="BC1605" t="str">
        <f>VLOOKUP((A1605&amp;AX1605),Precios!B:J,6,FALSE)</f>
        <v>127CLO27</v>
      </c>
    </row>
    <row r="1606" spans="1:55">
      <c r="A1606" s="53" t="s">
        <v>53</v>
      </c>
      <c r="B1606" s="53" t="s">
        <v>1048</v>
      </c>
      <c r="C1606" t="s">
        <v>925</v>
      </c>
      <c r="D1606" t="s">
        <v>926</v>
      </c>
      <c r="AA1606" t="s">
        <v>927</v>
      </c>
      <c r="AB1606" t="s">
        <v>928</v>
      </c>
      <c r="AC1606" t="s">
        <v>929</v>
      </c>
      <c r="AD1606" t="s">
        <v>930</v>
      </c>
      <c r="AS1606" t="s">
        <v>978</v>
      </c>
      <c r="AU1606" t="s">
        <v>988</v>
      </c>
      <c r="AV1606" t="s">
        <v>683</v>
      </c>
      <c r="AX1606" t="s">
        <v>684</v>
      </c>
      <c r="BA1606" s="89">
        <f>VLOOKUP((A1606&amp;AX1606),Precios!B:J,9,FALSE)</f>
        <v>15590.32</v>
      </c>
      <c r="BB1606" t="s">
        <v>934</v>
      </c>
      <c r="BC1606" t="str">
        <f>VLOOKUP((A1606&amp;AX1606),Precios!B:J,6,FALSE)</f>
        <v>127CLO28</v>
      </c>
    </row>
    <row r="1607" spans="1:55">
      <c r="A1607" s="53" t="s">
        <v>53</v>
      </c>
      <c r="B1607" s="53" t="s">
        <v>1048</v>
      </c>
      <c r="C1607" t="s">
        <v>925</v>
      </c>
      <c r="D1607" t="s">
        <v>926</v>
      </c>
      <c r="AA1607" t="s">
        <v>927</v>
      </c>
      <c r="AB1607" t="s">
        <v>928</v>
      </c>
      <c r="AC1607" t="s">
        <v>929</v>
      </c>
      <c r="AD1607" t="s">
        <v>930</v>
      </c>
      <c r="AS1607" t="s">
        <v>978</v>
      </c>
      <c r="AU1607" t="s">
        <v>988</v>
      </c>
      <c r="AV1607" t="s">
        <v>664</v>
      </c>
      <c r="AX1607" t="s">
        <v>666</v>
      </c>
      <c r="BA1607" s="89">
        <f>VLOOKUP((A1607&amp;AX1607),Precios!B:J,9,FALSE)</f>
        <v>15259.9</v>
      </c>
      <c r="BB1607" t="s">
        <v>934</v>
      </c>
      <c r="BC1607" t="str">
        <f>VLOOKUP((A1607&amp;AX1607),Precios!B:J,6,FALSE)</f>
        <v>127CLO30</v>
      </c>
    </row>
    <row r="1608" spans="1:55">
      <c r="A1608" s="53" t="s">
        <v>95</v>
      </c>
      <c r="B1608" s="53" t="s">
        <v>1049</v>
      </c>
      <c r="C1608" t="s">
        <v>925</v>
      </c>
      <c r="D1608" t="s">
        <v>926</v>
      </c>
      <c r="AA1608" t="s">
        <v>927</v>
      </c>
      <c r="AB1608" t="s">
        <v>928</v>
      </c>
      <c r="AC1608" t="s">
        <v>929</v>
      </c>
      <c r="AD1608" t="s">
        <v>930</v>
      </c>
      <c r="AS1608" t="s">
        <v>978</v>
      </c>
      <c r="AU1608" t="s">
        <v>1024</v>
      </c>
      <c r="AV1608" t="s">
        <v>933</v>
      </c>
      <c r="AX1608" t="s">
        <v>699</v>
      </c>
      <c r="BA1608" s="89">
        <f>VLOOKUP((A1608&amp;AX1608),Precios!B:J,9,FALSE)</f>
        <v>10789.19</v>
      </c>
      <c r="BB1608" t="s">
        <v>934</v>
      </c>
      <c r="BC1608" t="str">
        <f>VLOOKUP((A1608&amp;AX1608),Precios!B:J,6,FALSE)</f>
        <v>90BOG6</v>
      </c>
    </row>
    <row r="1609" spans="1:55">
      <c r="A1609" s="53" t="s">
        <v>95</v>
      </c>
      <c r="B1609" s="53" t="s">
        <v>1049</v>
      </c>
      <c r="C1609" t="s">
        <v>925</v>
      </c>
      <c r="D1609" t="s">
        <v>926</v>
      </c>
      <c r="AA1609" t="s">
        <v>927</v>
      </c>
      <c r="AB1609" t="s">
        <v>928</v>
      </c>
      <c r="AC1609" t="s">
        <v>929</v>
      </c>
      <c r="AD1609" t="s">
        <v>930</v>
      </c>
      <c r="AS1609" t="s">
        <v>978</v>
      </c>
      <c r="AU1609" t="s">
        <v>1024</v>
      </c>
      <c r="AV1609" t="s">
        <v>700</v>
      </c>
      <c r="AX1609" t="s">
        <v>701</v>
      </c>
      <c r="BA1609" s="89">
        <f>VLOOKUP((A1609&amp;AX1609),Precios!B:J,9,FALSE)</f>
        <v>10778.57</v>
      </c>
      <c r="BB1609" t="s">
        <v>934</v>
      </c>
      <c r="BC1609" t="str">
        <f>VLOOKUP((A1609&amp;AX1609),Precios!B:J,6,FALSE)</f>
        <v>90BOG7</v>
      </c>
    </row>
    <row r="1610" spans="1:55">
      <c r="A1610" s="53" t="s">
        <v>95</v>
      </c>
      <c r="B1610" s="53" t="s">
        <v>1049</v>
      </c>
      <c r="C1610" t="s">
        <v>925</v>
      </c>
      <c r="D1610" t="s">
        <v>926</v>
      </c>
      <c r="AA1610" t="s">
        <v>927</v>
      </c>
      <c r="AB1610" t="s">
        <v>928</v>
      </c>
      <c r="AC1610" t="s">
        <v>929</v>
      </c>
      <c r="AD1610" t="s">
        <v>930</v>
      </c>
      <c r="AS1610" t="s">
        <v>978</v>
      </c>
      <c r="AU1610" t="s">
        <v>1024</v>
      </c>
      <c r="AV1610" t="s">
        <v>679</v>
      </c>
      <c r="AX1610" t="s">
        <v>680</v>
      </c>
      <c r="BA1610" s="89">
        <f>VLOOKUP((A1610&amp;AX1610),Precios!B:J,9,FALSE)</f>
        <v>16424.84</v>
      </c>
      <c r="BB1610" t="s">
        <v>934</v>
      </c>
      <c r="BC1610" t="str">
        <f>VLOOKUP((A1610&amp;AX1610),Precios!B:J,6,FALSE)</f>
        <v>90BOG8</v>
      </c>
    </row>
    <row r="1611" spans="1:55">
      <c r="A1611" s="53" t="s">
        <v>95</v>
      </c>
      <c r="B1611" s="53" t="s">
        <v>1049</v>
      </c>
      <c r="C1611" t="s">
        <v>925</v>
      </c>
      <c r="D1611" t="s">
        <v>926</v>
      </c>
      <c r="AA1611" t="s">
        <v>927</v>
      </c>
      <c r="AB1611" t="s">
        <v>928</v>
      </c>
      <c r="AC1611" t="s">
        <v>929</v>
      </c>
      <c r="AD1611" t="s">
        <v>930</v>
      </c>
      <c r="AS1611" t="s">
        <v>978</v>
      </c>
      <c r="AU1611" t="s">
        <v>1024</v>
      </c>
      <c r="AV1611" t="s">
        <v>660</v>
      </c>
      <c r="AX1611" t="s">
        <v>661</v>
      </c>
      <c r="BA1611" s="89">
        <f>VLOOKUP((A1611&amp;AX1611),Precios!B:J,9,FALSE)</f>
        <v>14878.12</v>
      </c>
      <c r="BB1611" t="s">
        <v>934</v>
      </c>
      <c r="BC1611" t="str">
        <f>VLOOKUP((A1611&amp;AX1611),Precios!B:J,6,FALSE)</f>
        <v>90BOG9</v>
      </c>
    </row>
    <row r="1612" spans="1:55">
      <c r="A1612" s="53" t="s">
        <v>95</v>
      </c>
      <c r="B1612" s="53" t="s">
        <v>1049</v>
      </c>
      <c r="C1612" t="s">
        <v>925</v>
      </c>
      <c r="D1612" t="s">
        <v>926</v>
      </c>
      <c r="AA1612" t="s">
        <v>927</v>
      </c>
      <c r="AB1612" t="s">
        <v>928</v>
      </c>
      <c r="AC1612" t="s">
        <v>929</v>
      </c>
      <c r="AD1612" t="s">
        <v>930</v>
      </c>
      <c r="AS1612" t="s">
        <v>978</v>
      </c>
      <c r="AU1612" t="s">
        <v>1024</v>
      </c>
      <c r="AV1612" t="s">
        <v>674</v>
      </c>
      <c r="AX1612" t="s">
        <v>675</v>
      </c>
      <c r="BA1612" s="89">
        <f>VLOOKUP((A1612&amp;AX1612),Precios!B:J,9,FALSE)</f>
        <v>17738.439999999999</v>
      </c>
      <c r="BB1612" t="s">
        <v>934</v>
      </c>
      <c r="BC1612" t="str">
        <f>VLOOKUP((A1612&amp;AX1612),Precios!B:J,6,FALSE)</f>
        <v>90BOG10</v>
      </c>
    </row>
    <row r="1613" spans="1:55">
      <c r="A1613" s="53" t="s">
        <v>95</v>
      </c>
      <c r="B1613" s="53" t="s">
        <v>1049</v>
      </c>
      <c r="C1613" t="s">
        <v>925</v>
      </c>
      <c r="D1613" t="s">
        <v>926</v>
      </c>
      <c r="AA1613" t="s">
        <v>927</v>
      </c>
      <c r="AB1613" t="s">
        <v>928</v>
      </c>
      <c r="AC1613" t="s">
        <v>929</v>
      </c>
      <c r="AD1613" t="s">
        <v>930</v>
      </c>
      <c r="AS1613" t="s">
        <v>978</v>
      </c>
      <c r="AU1613" t="s">
        <v>1024</v>
      </c>
      <c r="AV1613" t="s">
        <v>685</v>
      </c>
      <c r="AX1613" t="s">
        <v>686</v>
      </c>
      <c r="BA1613" s="89">
        <f>VLOOKUP((A1613&amp;AX1613),Precios!B:J,9,FALSE)</f>
        <v>16424.84</v>
      </c>
      <c r="BB1613" t="s">
        <v>934</v>
      </c>
      <c r="BC1613" t="str">
        <f>VLOOKUP((A1613&amp;AX1613),Precios!B:J,6,FALSE)</f>
        <v>90BOG11</v>
      </c>
    </row>
    <row r="1614" spans="1:55">
      <c r="A1614" s="53" t="s">
        <v>95</v>
      </c>
      <c r="B1614" s="53" t="s">
        <v>1049</v>
      </c>
      <c r="C1614" t="s">
        <v>925</v>
      </c>
      <c r="D1614" t="s">
        <v>926</v>
      </c>
      <c r="AA1614" t="s">
        <v>927</v>
      </c>
      <c r="AB1614" t="s">
        <v>928</v>
      </c>
      <c r="AC1614" t="s">
        <v>929</v>
      </c>
      <c r="AD1614" t="s">
        <v>930</v>
      </c>
      <c r="AS1614" t="s">
        <v>978</v>
      </c>
      <c r="AU1614" t="s">
        <v>1024</v>
      </c>
      <c r="AV1614" t="s">
        <v>662</v>
      </c>
      <c r="AX1614" t="s">
        <v>663</v>
      </c>
      <c r="BA1614" s="89">
        <f>VLOOKUP((A1614&amp;AX1614),Precios!B:J,9,FALSE)</f>
        <v>15412.82</v>
      </c>
      <c r="BB1614" t="s">
        <v>934</v>
      </c>
      <c r="BC1614" t="str">
        <f>VLOOKUP((A1614&amp;AX1614),Precios!B:J,6,FALSE)</f>
        <v>90BOG12</v>
      </c>
    </row>
    <row r="1615" spans="1:55">
      <c r="A1615" s="53" t="s">
        <v>95</v>
      </c>
      <c r="B1615" s="53" t="s">
        <v>1049</v>
      </c>
      <c r="C1615" t="s">
        <v>925</v>
      </c>
      <c r="D1615" t="s">
        <v>926</v>
      </c>
      <c r="AA1615" t="s">
        <v>927</v>
      </c>
      <c r="AB1615" t="s">
        <v>928</v>
      </c>
      <c r="AC1615" t="s">
        <v>929</v>
      </c>
      <c r="AD1615" t="s">
        <v>930</v>
      </c>
      <c r="AS1615" t="s">
        <v>978</v>
      </c>
      <c r="AU1615" t="s">
        <v>1024</v>
      </c>
      <c r="AV1615" t="s">
        <v>669</v>
      </c>
      <c r="AX1615" t="s">
        <v>670</v>
      </c>
      <c r="BA1615" s="89">
        <f>VLOOKUP((A1615&amp;AX1615),Precios!B:J,9,FALSE)</f>
        <v>17777.91</v>
      </c>
      <c r="BB1615" t="s">
        <v>934</v>
      </c>
      <c r="BC1615" t="str">
        <f>VLOOKUP((A1615&amp;AX1615),Precios!B:J,6,FALSE)</f>
        <v>90BOG13</v>
      </c>
    </row>
    <row r="1616" spans="1:55">
      <c r="A1616" s="53" t="s">
        <v>95</v>
      </c>
      <c r="B1616" s="53" t="s">
        <v>1049</v>
      </c>
      <c r="C1616" t="s">
        <v>925</v>
      </c>
      <c r="D1616" t="s">
        <v>926</v>
      </c>
      <c r="AA1616" t="s">
        <v>927</v>
      </c>
      <c r="AB1616" t="s">
        <v>928</v>
      </c>
      <c r="AC1616" t="s">
        <v>929</v>
      </c>
      <c r="AD1616" t="s">
        <v>930</v>
      </c>
      <c r="AS1616" t="s">
        <v>978</v>
      </c>
      <c r="AU1616" t="s">
        <v>1024</v>
      </c>
      <c r="AV1616" t="s">
        <v>693</v>
      </c>
      <c r="AX1616" t="s">
        <v>694</v>
      </c>
      <c r="BA1616" s="89">
        <f>VLOOKUP((A1616&amp;AX1616),Precios!B:J,9,FALSE)</f>
        <v>12690.4</v>
      </c>
      <c r="BB1616" t="s">
        <v>934</v>
      </c>
      <c r="BC1616" t="str">
        <f>VLOOKUP((A1616&amp;AX1616),Precios!B:J,6,FALSE)</f>
        <v>90BOG14</v>
      </c>
    </row>
    <row r="1617" spans="1:55">
      <c r="A1617" s="53" t="s">
        <v>95</v>
      </c>
      <c r="B1617" s="53" t="s">
        <v>1049</v>
      </c>
      <c r="C1617" t="s">
        <v>925</v>
      </c>
      <c r="D1617" t="s">
        <v>926</v>
      </c>
      <c r="AA1617" t="s">
        <v>927</v>
      </c>
      <c r="AB1617" t="s">
        <v>928</v>
      </c>
      <c r="AC1617" t="s">
        <v>929</v>
      </c>
      <c r="AD1617" t="s">
        <v>930</v>
      </c>
      <c r="AS1617" t="s">
        <v>978</v>
      </c>
      <c r="AU1617" t="s">
        <v>1024</v>
      </c>
      <c r="AV1617" t="s">
        <v>687</v>
      </c>
      <c r="AX1617" t="s">
        <v>688</v>
      </c>
      <c r="BA1617" s="89">
        <f>VLOOKUP((A1617&amp;AX1617),Precios!B:J,9,FALSE)</f>
        <v>11886.67</v>
      </c>
      <c r="BB1617" t="s">
        <v>934</v>
      </c>
      <c r="BC1617" t="str">
        <f>VLOOKUP((A1617&amp;AX1617),Precios!B:J,6,FALSE)</f>
        <v>90BOG16</v>
      </c>
    </row>
    <row r="1618" spans="1:55">
      <c r="A1618" s="53" t="s">
        <v>95</v>
      </c>
      <c r="B1618" s="53" t="s">
        <v>1049</v>
      </c>
      <c r="C1618" t="s">
        <v>925</v>
      </c>
      <c r="D1618" t="s">
        <v>926</v>
      </c>
      <c r="AA1618" t="s">
        <v>927</v>
      </c>
      <c r="AB1618" t="s">
        <v>928</v>
      </c>
      <c r="AC1618" t="s">
        <v>929</v>
      </c>
      <c r="AD1618" t="s">
        <v>930</v>
      </c>
      <c r="AS1618" t="s">
        <v>978</v>
      </c>
      <c r="AU1618" t="s">
        <v>1024</v>
      </c>
      <c r="AV1618" t="s">
        <v>667</v>
      </c>
      <c r="AX1618" t="s">
        <v>668</v>
      </c>
      <c r="BA1618" s="89">
        <f>VLOOKUP((A1618&amp;AX1618),Precios!B:J,9,FALSE)</f>
        <v>11998.73</v>
      </c>
      <c r="BB1618" t="s">
        <v>934</v>
      </c>
      <c r="BC1618" t="str">
        <f>VLOOKUP((A1618&amp;AX1618),Precios!B:J,6,FALSE)</f>
        <v>90BOG17</v>
      </c>
    </row>
    <row r="1619" spans="1:55">
      <c r="A1619" s="53" t="s">
        <v>95</v>
      </c>
      <c r="B1619" s="53" t="s">
        <v>1049</v>
      </c>
      <c r="C1619" t="s">
        <v>925</v>
      </c>
      <c r="D1619" t="s">
        <v>926</v>
      </c>
      <c r="AA1619" t="s">
        <v>927</v>
      </c>
      <c r="AB1619" t="s">
        <v>928</v>
      </c>
      <c r="AC1619" t="s">
        <v>929</v>
      </c>
      <c r="AD1619" t="s">
        <v>930</v>
      </c>
      <c r="AS1619" t="s">
        <v>978</v>
      </c>
      <c r="AU1619" t="s">
        <v>1024</v>
      </c>
      <c r="AV1619" t="s">
        <v>677</v>
      </c>
      <c r="AX1619" t="s">
        <v>678</v>
      </c>
      <c r="BA1619" s="89">
        <f>VLOOKUP((A1619&amp;AX1619),Precios!B:J,9,FALSE)</f>
        <v>19049.93</v>
      </c>
      <c r="BB1619" t="s">
        <v>934</v>
      </c>
      <c r="BC1619" t="str">
        <f>VLOOKUP((A1619&amp;AX1619),Precios!B:J,6,FALSE)</f>
        <v>90BOG18</v>
      </c>
    </row>
    <row r="1620" spans="1:55">
      <c r="A1620" s="53" t="s">
        <v>95</v>
      </c>
      <c r="B1620" s="53" t="s">
        <v>1049</v>
      </c>
      <c r="C1620" t="s">
        <v>925</v>
      </c>
      <c r="D1620" t="s">
        <v>926</v>
      </c>
      <c r="AA1620" t="s">
        <v>927</v>
      </c>
      <c r="AB1620" t="s">
        <v>928</v>
      </c>
      <c r="AC1620" t="s">
        <v>929</v>
      </c>
      <c r="AD1620" t="s">
        <v>930</v>
      </c>
      <c r="AS1620" t="s">
        <v>978</v>
      </c>
      <c r="AU1620" t="s">
        <v>1024</v>
      </c>
      <c r="AV1620" t="s">
        <v>695</v>
      </c>
      <c r="AX1620" t="s">
        <v>696</v>
      </c>
      <c r="BA1620" s="89">
        <f>VLOOKUP((A1620&amp;AX1620),Precios!B:J,9,FALSE)</f>
        <v>16424</v>
      </c>
      <c r="BB1620" t="s">
        <v>934</v>
      </c>
      <c r="BC1620" t="str">
        <f>VLOOKUP((A1620&amp;AX1620),Precios!B:J,6,FALSE)</f>
        <v>90BOG19</v>
      </c>
    </row>
    <row r="1621" spans="1:55">
      <c r="A1621" s="53" t="s">
        <v>95</v>
      </c>
      <c r="B1621" s="53" t="s">
        <v>1049</v>
      </c>
      <c r="C1621" t="s">
        <v>925</v>
      </c>
      <c r="D1621" t="s">
        <v>926</v>
      </c>
      <c r="AA1621" t="s">
        <v>927</v>
      </c>
      <c r="AB1621" t="s">
        <v>928</v>
      </c>
      <c r="AC1621" t="s">
        <v>929</v>
      </c>
      <c r="AD1621" t="s">
        <v>930</v>
      </c>
      <c r="AS1621" t="s">
        <v>978</v>
      </c>
      <c r="AU1621" t="s">
        <v>1024</v>
      </c>
      <c r="AV1621" t="s">
        <v>697</v>
      </c>
      <c r="AX1621" t="s">
        <v>698</v>
      </c>
      <c r="BA1621" s="89">
        <f>VLOOKUP((A1621&amp;AX1621),Precios!B:J,9,FALSE)</f>
        <v>41061.57</v>
      </c>
      <c r="BB1621" t="s">
        <v>934</v>
      </c>
      <c r="BC1621" t="str">
        <f>VLOOKUP((A1621&amp;AX1621),Precios!B:J,6,FALSE)</f>
        <v>90BOG20</v>
      </c>
    </row>
    <row r="1622" spans="1:55">
      <c r="A1622" s="53" t="s">
        <v>95</v>
      </c>
      <c r="B1622" s="53" t="s">
        <v>1049</v>
      </c>
      <c r="C1622" t="s">
        <v>925</v>
      </c>
      <c r="D1622" t="s">
        <v>926</v>
      </c>
      <c r="AA1622" t="s">
        <v>927</v>
      </c>
      <c r="AB1622" t="s">
        <v>928</v>
      </c>
      <c r="AC1622" t="s">
        <v>929</v>
      </c>
      <c r="AD1622" t="s">
        <v>930</v>
      </c>
      <c r="AS1622" t="s">
        <v>978</v>
      </c>
      <c r="AU1622" t="s">
        <v>1024</v>
      </c>
      <c r="AV1622" t="s">
        <v>679</v>
      </c>
      <c r="AX1622" t="s">
        <v>682</v>
      </c>
      <c r="BA1622" s="89">
        <f>VLOOKUP((A1622&amp;AX1622),Precios!B:J,9,FALSE)</f>
        <v>17390.13</v>
      </c>
      <c r="BB1622" t="s">
        <v>934</v>
      </c>
      <c r="BC1622" t="str">
        <f>VLOOKUP((A1622&amp;AX1622),Precios!B:J,6,FALSE)</f>
        <v>90MED31</v>
      </c>
    </row>
    <row r="1623" spans="1:55">
      <c r="A1623" s="53" t="s">
        <v>95</v>
      </c>
      <c r="B1623" s="53" t="s">
        <v>1049</v>
      </c>
      <c r="C1623" t="s">
        <v>925</v>
      </c>
      <c r="D1623" t="s">
        <v>926</v>
      </c>
      <c r="AA1623" t="s">
        <v>927</v>
      </c>
      <c r="AB1623" t="s">
        <v>928</v>
      </c>
      <c r="AC1623" t="s">
        <v>929</v>
      </c>
      <c r="AD1623" t="s">
        <v>930</v>
      </c>
      <c r="AS1623" t="s">
        <v>978</v>
      </c>
      <c r="AU1623" t="s">
        <v>1024</v>
      </c>
      <c r="AV1623" t="s">
        <v>674</v>
      </c>
      <c r="AX1623" t="s">
        <v>676</v>
      </c>
      <c r="BA1623" s="89">
        <f>VLOOKUP((A1623&amp;AX1623),Precios!B:J,9,FALSE)</f>
        <v>18034.080000000002</v>
      </c>
      <c r="BB1623" t="s">
        <v>934</v>
      </c>
      <c r="BC1623" t="str">
        <f>VLOOKUP((A1623&amp;AX1623),Precios!B:J,6,FALSE)</f>
        <v>90MED22</v>
      </c>
    </row>
    <row r="1624" spans="1:55">
      <c r="A1624" s="53" t="s">
        <v>95</v>
      </c>
      <c r="B1624" s="53" t="s">
        <v>1049</v>
      </c>
      <c r="C1624" t="s">
        <v>925</v>
      </c>
      <c r="D1624" t="s">
        <v>926</v>
      </c>
      <c r="AA1624" t="s">
        <v>927</v>
      </c>
      <c r="AB1624" t="s">
        <v>928</v>
      </c>
      <c r="AC1624" t="s">
        <v>929</v>
      </c>
      <c r="AD1624" t="s">
        <v>930</v>
      </c>
      <c r="AS1624" t="s">
        <v>978</v>
      </c>
      <c r="AU1624" t="s">
        <v>1024</v>
      </c>
      <c r="AV1624" t="s">
        <v>671</v>
      </c>
      <c r="AX1624" t="s">
        <v>673</v>
      </c>
      <c r="BA1624" s="89">
        <f>VLOOKUP((A1624&amp;AX1624),Precios!B:J,9,FALSE)</f>
        <v>25935.08</v>
      </c>
      <c r="BB1624" t="s">
        <v>934</v>
      </c>
      <c r="BC1624" t="str">
        <f>VLOOKUP((A1624&amp;AX1624),Precios!B:J,6,FALSE)</f>
        <v>90MED23</v>
      </c>
    </row>
    <row r="1625" spans="1:55">
      <c r="A1625" s="53" t="s">
        <v>95</v>
      </c>
      <c r="B1625" s="53" t="s">
        <v>1049</v>
      </c>
      <c r="C1625" t="s">
        <v>925</v>
      </c>
      <c r="D1625" t="s">
        <v>926</v>
      </c>
      <c r="AA1625" t="s">
        <v>927</v>
      </c>
      <c r="AB1625" t="s">
        <v>928</v>
      </c>
      <c r="AC1625" t="s">
        <v>929</v>
      </c>
      <c r="AD1625" t="s">
        <v>930</v>
      </c>
      <c r="AS1625" t="s">
        <v>978</v>
      </c>
      <c r="AU1625" t="s">
        <v>1024</v>
      </c>
      <c r="AV1625" t="s">
        <v>689</v>
      </c>
      <c r="AX1625" t="s">
        <v>690</v>
      </c>
      <c r="BA1625" s="89">
        <f>VLOOKUP((A1625&amp;AX1625),Precios!B:J,9,FALSE)</f>
        <v>20325.3</v>
      </c>
      <c r="BB1625" t="s">
        <v>934</v>
      </c>
      <c r="BC1625" t="str">
        <f>VLOOKUP((A1625&amp;AX1625),Precios!B:J,6,FALSE)</f>
        <v>90MED25</v>
      </c>
    </row>
    <row r="1626" spans="1:55">
      <c r="A1626" s="53" t="s">
        <v>95</v>
      </c>
      <c r="B1626" s="53" t="s">
        <v>1049</v>
      </c>
      <c r="C1626" t="s">
        <v>925</v>
      </c>
      <c r="D1626" t="s">
        <v>926</v>
      </c>
      <c r="AA1626" t="s">
        <v>927</v>
      </c>
      <c r="AB1626" t="s">
        <v>928</v>
      </c>
      <c r="AC1626" t="s">
        <v>929</v>
      </c>
      <c r="AD1626" t="s">
        <v>930</v>
      </c>
      <c r="AS1626" t="s">
        <v>978</v>
      </c>
      <c r="AU1626" t="s">
        <v>1024</v>
      </c>
      <c r="AV1626" t="s">
        <v>679</v>
      </c>
      <c r="AX1626" t="s">
        <v>681</v>
      </c>
      <c r="BA1626" s="89">
        <f>VLOOKUP((A1626&amp;AX1626),Precios!B:J,9,FALSE)</f>
        <v>17390.13</v>
      </c>
      <c r="BB1626" t="s">
        <v>934</v>
      </c>
      <c r="BC1626" t="str">
        <f>VLOOKUP((A1626&amp;AX1626),Precios!B:J,6,FALSE)</f>
        <v>90CLO26</v>
      </c>
    </row>
    <row r="1627" spans="1:55">
      <c r="A1627" s="53" t="s">
        <v>95</v>
      </c>
      <c r="B1627" s="53" t="s">
        <v>1049</v>
      </c>
      <c r="C1627" t="s">
        <v>925</v>
      </c>
      <c r="D1627" t="s">
        <v>926</v>
      </c>
      <c r="AA1627" t="s">
        <v>927</v>
      </c>
      <c r="AB1627" t="s">
        <v>928</v>
      </c>
      <c r="AC1627" t="s">
        <v>929</v>
      </c>
      <c r="AD1627" t="s">
        <v>930</v>
      </c>
      <c r="AS1627" t="s">
        <v>978</v>
      </c>
      <c r="AU1627" t="s">
        <v>1024</v>
      </c>
      <c r="AV1627" t="s">
        <v>691</v>
      </c>
      <c r="AX1627" t="s">
        <v>692</v>
      </c>
      <c r="BA1627" s="89">
        <f>VLOOKUP((A1627&amp;AX1627),Precios!B:J,9,FALSE)</f>
        <v>237059.52</v>
      </c>
      <c r="BB1627" t="s">
        <v>934</v>
      </c>
      <c r="BC1627" t="str">
        <f>VLOOKUP((A1627&amp;AX1627),Precios!B:J,6,FALSE)</f>
        <v>90CLO27</v>
      </c>
    </row>
    <row r="1628" spans="1:55">
      <c r="A1628" s="53" t="s">
        <v>95</v>
      </c>
      <c r="B1628" s="53" t="s">
        <v>1049</v>
      </c>
      <c r="C1628" t="s">
        <v>925</v>
      </c>
      <c r="D1628" t="s">
        <v>926</v>
      </c>
      <c r="AA1628" t="s">
        <v>927</v>
      </c>
      <c r="AB1628" t="s">
        <v>928</v>
      </c>
      <c r="AC1628" t="s">
        <v>929</v>
      </c>
      <c r="AD1628" t="s">
        <v>930</v>
      </c>
      <c r="AS1628" t="s">
        <v>978</v>
      </c>
      <c r="AU1628" t="s">
        <v>1024</v>
      </c>
      <c r="AV1628" t="s">
        <v>683</v>
      </c>
      <c r="AX1628" t="s">
        <v>684</v>
      </c>
      <c r="BA1628" s="89">
        <f>VLOOKUP((A1628&amp;AX1628),Precios!B:J,9,FALSE)</f>
        <v>24944.3</v>
      </c>
      <c r="BB1628" t="s">
        <v>934</v>
      </c>
      <c r="BC1628" t="str">
        <f>VLOOKUP((A1628&amp;AX1628),Precios!B:J,6,FALSE)</f>
        <v>90CLO28</v>
      </c>
    </row>
    <row r="1629" spans="1:55">
      <c r="A1629" s="53" t="s">
        <v>95</v>
      </c>
      <c r="B1629" s="53" t="s">
        <v>1049</v>
      </c>
      <c r="C1629" t="s">
        <v>925</v>
      </c>
      <c r="D1629" t="s">
        <v>926</v>
      </c>
      <c r="AA1629" t="s">
        <v>927</v>
      </c>
      <c r="AB1629" t="s">
        <v>928</v>
      </c>
      <c r="AC1629" t="s">
        <v>929</v>
      </c>
      <c r="AD1629" t="s">
        <v>930</v>
      </c>
      <c r="AS1629" t="s">
        <v>978</v>
      </c>
      <c r="AU1629" t="s">
        <v>1024</v>
      </c>
      <c r="AV1629" t="s">
        <v>664</v>
      </c>
      <c r="AX1629" t="s">
        <v>666</v>
      </c>
      <c r="BA1629" s="89">
        <f>VLOOKUP((A1629&amp;AX1629),Precios!B:J,9,FALSE)</f>
        <v>19025.5</v>
      </c>
      <c r="BB1629" t="s">
        <v>934</v>
      </c>
      <c r="BC1629" t="str">
        <f>VLOOKUP((A1629&amp;AX1629),Precios!B:J,6,FALSE)</f>
        <v>90CLO30</v>
      </c>
    </row>
    <row r="1630" spans="1:55">
      <c r="A1630" s="53" t="s">
        <v>97</v>
      </c>
      <c r="B1630" s="53" t="s">
        <v>1050</v>
      </c>
      <c r="C1630" t="s">
        <v>925</v>
      </c>
      <c r="D1630" t="s">
        <v>926</v>
      </c>
      <c r="AA1630" t="s">
        <v>927</v>
      </c>
      <c r="AB1630" t="s">
        <v>928</v>
      </c>
      <c r="AC1630" t="s">
        <v>929</v>
      </c>
      <c r="AD1630" t="s">
        <v>930</v>
      </c>
      <c r="AS1630" t="s">
        <v>978</v>
      </c>
      <c r="AU1630" t="s">
        <v>1024</v>
      </c>
      <c r="AV1630" t="s">
        <v>933</v>
      </c>
      <c r="AX1630" t="s">
        <v>699</v>
      </c>
      <c r="BA1630" s="89">
        <f>VLOOKUP((A1630&amp;AX1630),Precios!B:J,9,FALSE)</f>
        <v>2561.37</v>
      </c>
      <c r="BB1630" t="s">
        <v>934</v>
      </c>
      <c r="BC1630" t="str">
        <f>VLOOKUP((A1630&amp;AX1630),Precios!B:J,6,FALSE)</f>
        <v>88BOG6</v>
      </c>
    </row>
    <row r="1631" spans="1:55">
      <c r="A1631" s="53" t="s">
        <v>97</v>
      </c>
      <c r="B1631" s="53" t="s">
        <v>1050</v>
      </c>
      <c r="C1631" t="s">
        <v>925</v>
      </c>
      <c r="D1631" t="s">
        <v>926</v>
      </c>
      <c r="AA1631" t="s">
        <v>927</v>
      </c>
      <c r="AB1631" t="s">
        <v>928</v>
      </c>
      <c r="AC1631" t="s">
        <v>929</v>
      </c>
      <c r="AD1631" t="s">
        <v>930</v>
      </c>
      <c r="AS1631" t="s">
        <v>978</v>
      </c>
      <c r="AU1631" t="s">
        <v>1024</v>
      </c>
      <c r="AV1631" t="s">
        <v>700</v>
      </c>
      <c r="AX1631" t="s">
        <v>701</v>
      </c>
      <c r="BA1631" s="89">
        <f>VLOOKUP((A1631&amp;AX1631),Precios!B:J,9,FALSE)</f>
        <v>2559.25</v>
      </c>
      <c r="BB1631" t="s">
        <v>934</v>
      </c>
      <c r="BC1631" t="str">
        <f>VLOOKUP((A1631&amp;AX1631),Precios!B:J,6,FALSE)</f>
        <v>88BOG7</v>
      </c>
    </row>
    <row r="1632" spans="1:55">
      <c r="A1632" s="53" t="s">
        <v>97</v>
      </c>
      <c r="B1632" s="53" t="s">
        <v>1050</v>
      </c>
      <c r="C1632" t="s">
        <v>925</v>
      </c>
      <c r="D1632" t="s">
        <v>926</v>
      </c>
      <c r="AA1632" t="s">
        <v>927</v>
      </c>
      <c r="AB1632" t="s">
        <v>928</v>
      </c>
      <c r="AC1632" t="s">
        <v>929</v>
      </c>
      <c r="AD1632" t="s">
        <v>930</v>
      </c>
      <c r="AS1632" t="s">
        <v>978</v>
      </c>
      <c r="AU1632" t="s">
        <v>1024</v>
      </c>
      <c r="AV1632" t="s">
        <v>679</v>
      </c>
      <c r="AX1632" t="s">
        <v>680</v>
      </c>
      <c r="BA1632" s="89">
        <f>VLOOKUP((A1632&amp;AX1632),Precios!B:J,9,FALSE)</f>
        <v>2457.3000000000002</v>
      </c>
      <c r="BB1632" t="s">
        <v>934</v>
      </c>
      <c r="BC1632" t="str">
        <f>VLOOKUP((A1632&amp;AX1632),Precios!B:J,6,FALSE)</f>
        <v>88BOG8</v>
      </c>
    </row>
    <row r="1633" spans="1:55">
      <c r="A1633" s="53" t="s">
        <v>97</v>
      </c>
      <c r="B1633" s="53" t="s">
        <v>1050</v>
      </c>
      <c r="C1633" t="s">
        <v>925</v>
      </c>
      <c r="D1633" t="s">
        <v>926</v>
      </c>
      <c r="AA1633" t="s">
        <v>927</v>
      </c>
      <c r="AB1633" t="s">
        <v>928</v>
      </c>
      <c r="AC1633" t="s">
        <v>929</v>
      </c>
      <c r="AD1633" t="s">
        <v>930</v>
      </c>
      <c r="AS1633" t="s">
        <v>978</v>
      </c>
      <c r="AU1633" t="s">
        <v>1024</v>
      </c>
      <c r="AV1633" t="s">
        <v>660</v>
      </c>
      <c r="AX1633" t="s">
        <v>661</v>
      </c>
      <c r="BA1633" s="89">
        <f>VLOOKUP((A1633&amp;AX1633),Precios!B:J,9,FALSE)</f>
        <v>2634.16</v>
      </c>
      <c r="BB1633" t="s">
        <v>934</v>
      </c>
      <c r="BC1633" t="str">
        <f>VLOOKUP((A1633&amp;AX1633),Precios!B:J,6,FALSE)</f>
        <v>88BOG9</v>
      </c>
    </row>
    <row r="1634" spans="1:55">
      <c r="A1634" s="53" t="s">
        <v>97</v>
      </c>
      <c r="B1634" s="53" t="s">
        <v>1050</v>
      </c>
      <c r="C1634" t="s">
        <v>925</v>
      </c>
      <c r="D1634" t="s">
        <v>926</v>
      </c>
      <c r="AA1634" t="s">
        <v>927</v>
      </c>
      <c r="AB1634" t="s">
        <v>928</v>
      </c>
      <c r="AC1634" t="s">
        <v>929</v>
      </c>
      <c r="AD1634" t="s">
        <v>930</v>
      </c>
      <c r="AS1634" t="s">
        <v>978</v>
      </c>
      <c r="AU1634" t="s">
        <v>1024</v>
      </c>
      <c r="AV1634" t="s">
        <v>674</v>
      </c>
      <c r="AX1634" t="s">
        <v>675</v>
      </c>
      <c r="BA1634" s="89">
        <f>VLOOKUP((A1634&amp;AX1634),Precios!B:J,9,FALSE)</f>
        <v>5912.81</v>
      </c>
      <c r="BB1634" t="s">
        <v>934</v>
      </c>
      <c r="BC1634" t="str">
        <f>VLOOKUP((A1634&amp;AX1634),Precios!B:J,6,FALSE)</f>
        <v>88BOG10</v>
      </c>
    </row>
    <row r="1635" spans="1:55">
      <c r="A1635" s="53" t="s">
        <v>97</v>
      </c>
      <c r="B1635" s="53" t="s">
        <v>1050</v>
      </c>
      <c r="C1635" t="s">
        <v>925</v>
      </c>
      <c r="D1635" t="s">
        <v>926</v>
      </c>
      <c r="AA1635" t="s">
        <v>927</v>
      </c>
      <c r="AB1635" t="s">
        <v>928</v>
      </c>
      <c r="AC1635" t="s">
        <v>929</v>
      </c>
      <c r="AD1635" t="s">
        <v>930</v>
      </c>
      <c r="AS1635" t="s">
        <v>978</v>
      </c>
      <c r="AU1635" t="s">
        <v>1024</v>
      </c>
      <c r="AV1635" t="s">
        <v>685</v>
      </c>
      <c r="AX1635" t="s">
        <v>686</v>
      </c>
      <c r="BA1635" s="89">
        <f>VLOOKUP((A1635&amp;AX1635),Precios!B:J,9,FALSE)</f>
        <v>2052.71</v>
      </c>
      <c r="BB1635" t="s">
        <v>934</v>
      </c>
      <c r="BC1635" t="str">
        <f>VLOOKUP((A1635&amp;AX1635),Precios!B:J,6,FALSE)</f>
        <v>88BOG11</v>
      </c>
    </row>
    <row r="1636" spans="1:55">
      <c r="A1636" s="53" t="s">
        <v>97</v>
      </c>
      <c r="B1636" s="53" t="s">
        <v>1050</v>
      </c>
      <c r="C1636" t="s">
        <v>925</v>
      </c>
      <c r="D1636" t="s">
        <v>926</v>
      </c>
      <c r="AA1636" t="s">
        <v>927</v>
      </c>
      <c r="AB1636" t="s">
        <v>928</v>
      </c>
      <c r="AC1636" t="s">
        <v>929</v>
      </c>
      <c r="AD1636" t="s">
        <v>930</v>
      </c>
      <c r="AS1636" t="s">
        <v>978</v>
      </c>
      <c r="AU1636" t="s">
        <v>1024</v>
      </c>
      <c r="AV1636" t="s">
        <v>662</v>
      </c>
      <c r="AX1636" t="s">
        <v>663</v>
      </c>
      <c r="BA1636" s="89">
        <f>VLOOKUP((A1636&amp;AX1636),Precios!B:J,9,FALSE)</f>
        <v>1927.4</v>
      </c>
      <c r="BB1636" t="s">
        <v>934</v>
      </c>
      <c r="BC1636" t="str">
        <f>VLOOKUP((A1636&amp;AX1636),Precios!B:J,6,FALSE)</f>
        <v>88BOG12</v>
      </c>
    </row>
    <row r="1637" spans="1:55">
      <c r="A1637" s="53" t="s">
        <v>97</v>
      </c>
      <c r="B1637" s="53" t="s">
        <v>1050</v>
      </c>
      <c r="C1637" t="s">
        <v>925</v>
      </c>
      <c r="D1637" t="s">
        <v>926</v>
      </c>
      <c r="AA1637" t="s">
        <v>927</v>
      </c>
      <c r="AB1637" t="s">
        <v>928</v>
      </c>
      <c r="AC1637" t="s">
        <v>929</v>
      </c>
      <c r="AD1637" t="s">
        <v>930</v>
      </c>
      <c r="AS1637" t="s">
        <v>978</v>
      </c>
      <c r="AU1637" t="s">
        <v>1024</v>
      </c>
      <c r="AV1637" t="s">
        <v>669</v>
      </c>
      <c r="AX1637" t="s">
        <v>670</v>
      </c>
      <c r="BA1637" s="89">
        <f>VLOOKUP((A1637&amp;AX1637),Precios!B:J,9,FALSE)</f>
        <v>8678.25</v>
      </c>
      <c r="BB1637" t="s">
        <v>934</v>
      </c>
      <c r="BC1637" t="str">
        <f>VLOOKUP((A1637&amp;AX1637),Precios!B:J,6,FALSE)</f>
        <v>88BOG13</v>
      </c>
    </row>
    <row r="1638" spans="1:55">
      <c r="A1638" s="53" t="s">
        <v>97</v>
      </c>
      <c r="B1638" s="53" t="s">
        <v>1050</v>
      </c>
      <c r="C1638" t="s">
        <v>925</v>
      </c>
      <c r="D1638" t="s">
        <v>926</v>
      </c>
      <c r="AA1638" t="s">
        <v>927</v>
      </c>
      <c r="AB1638" t="s">
        <v>928</v>
      </c>
      <c r="AC1638" t="s">
        <v>929</v>
      </c>
      <c r="AD1638" t="s">
        <v>930</v>
      </c>
      <c r="AS1638" t="s">
        <v>978</v>
      </c>
      <c r="AU1638" t="s">
        <v>1024</v>
      </c>
      <c r="AV1638" t="s">
        <v>693</v>
      </c>
      <c r="AX1638" t="s">
        <v>694</v>
      </c>
      <c r="BA1638" s="89">
        <f>VLOOKUP((A1638&amp;AX1638),Precios!B:J,9,FALSE)</f>
        <v>3052.23</v>
      </c>
      <c r="BB1638" t="s">
        <v>934</v>
      </c>
      <c r="BC1638" t="str">
        <f>VLOOKUP((A1638&amp;AX1638),Precios!B:J,6,FALSE)</f>
        <v>88BOG14</v>
      </c>
    </row>
    <row r="1639" spans="1:55">
      <c r="A1639" s="53" t="s">
        <v>97</v>
      </c>
      <c r="B1639" s="53" t="s">
        <v>1050</v>
      </c>
      <c r="C1639" t="s">
        <v>925</v>
      </c>
      <c r="D1639" t="s">
        <v>926</v>
      </c>
      <c r="AA1639" t="s">
        <v>927</v>
      </c>
      <c r="AB1639" t="s">
        <v>928</v>
      </c>
      <c r="AC1639" t="s">
        <v>929</v>
      </c>
      <c r="AD1639" t="s">
        <v>930</v>
      </c>
      <c r="AS1639" t="s">
        <v>978</v>
      </c>
      <c r="AU1639" t="s">
        <v>1024</v>
      </c>
      <c r="AV1639" t="s">
        <v>687</v>
      </c>
      <c r="AX1639" t="s">
        <v>688</v>
      </c>
      <c r="BA1639" s="89">
        <f>VLOOKUP((A1639&amp;AX1639),Precios!B:J,9,FALSE)</f>
        <v>2517.1799999999998</v>
      </c>
      <c r="BB1639" t="s">
        <v>934</v>
      </c>
      <c r="BC1639" t="str">
        <f>VLOOKUP((A1639&amp;AX1639),Precios!B:J,6,FALSE)</f>
        <v>88BOG16</v>
      </c>
    </row>
    <row r="1640" spans="1:55">
      <c r="A1640" s="53" t="s">
        <v>97</v>
      </c>
      <c r="B1640" s="53" t="s">
        <v>1050</v>
      </c>
      <c r="C1640" t="s">
        <v>925</v>
      </c>
      <c r="D1640" t="s">
        <v>926</v>
      </c>
      <c r="AA1640" t="s">
        <v>927</v>
      </c>
      <c r="AB1640" t="s">
        <v>928</v>
      </c>
      <c r="AC1640" t="s">
        <v>929</v>
      </c>
      <c r="AD1640" t="s">
        <v>930</v>
      </c>
      <c r="AS1640" t="s">
        <v>978</v>
      </c>
      <c r="AU1640" t="s">
        <v>1024</v>
      </c>
      <c r="AV1640" t="s">
        <v>667</v>
      </c>
      <c r="AX1640" t="s">
        <v>668</v>
      </c>
      <c r="BA1640" s="89">
        <f>VLOOKUP((A1640&amp;AX1640),Precios!B:J,9,FALSE)</f>
        <v>2659.07</v>
      </c>
      <c r="BB1640" t="s">
        <v>934</v>
      </c>
      <c r="BC1640" t="str">
        <f>VLOOKUP((A1640&amp;AX1640),Precios!B:J,6,FALSE)</f>
        <v>88BOG17</v>
      </c>
    </row>
    <row r="1641" spans="1:55">
      <c r="A1641" s="53" t="s">
        <v>97</v>
      </c>
      <c r="B1641" s="53" t="s">
        <v>1050</v>
      </c>
      <c r="C1641" t="s">
        <v>925</v>
      </c>
      <c r="D1641" t="s">
        <v>926</v>
      </c>
      <c r="AA1641" t="s">
        <v>927</v>
      </c>
      <c r="AB1641" t="s">
        <v>928</v>
      </c>
      <c r="AC1641" t="s">
        <v>929</v>
      </c>
      <c r="AD1641" t="s">
        <v>930</v>
      </c>
      <c r="AS1641" t="s">
        <v>978</v>
      </c>
      <c r="AU1641" t="s">
        <v>1024</v>
      </c>
      <c r="AV1641" t="s">
        <v>677</v>
      </c>
      <c r="AX1641" t="s">
        <v>678</v>
      </c>
      <c r="BA1641" s="89">
        <f>VLOOKUP((A1641&amp;AX1641),Precios!B:J,9,FALSE)</f>
        <v>2381.91</v>
      </c>
      <c r="BB1641" t="s">
        <v>934</v>
      </c>
      <c r="BC1641" t="str">
        <f>VLOOKUP((A1641&amp;AX1641),Precios!B:J,6,FALSE)</f>
        <v>88BOG18</v>
      </c>
    </row>
    <row r="1642" spans="1:55">
      <c r="A1642" s="53" t="s">
        <v>97</v>
      </c>
      <c r="B1642" s="53" t="s">
        <v>1050</v>
      </c>
      <c r="C1642" t="s">
        <v>925</v>
      </c>
      <c r="D1642" t="s">
        <v>926</v>
      </c>
      <c r="AA1642" t="s">
        <v>927</v>
      </c>
      <c r="AB1642" t="s">
        <v>928</v>
      </c>
      <c r="AC1642" t="s">
        <v>929</v>
      </c>
      <c r="AD1642" t="s">
        <v>930</v>
      </c>
      <c r="AS1642" t="s">
        <v>978</v>
      </c>
      <c r="AU1642" t="s">
        <v>1024</v>
      </c>
      <c r="AV1642" t="s">
        <v>695</v>
      </c>
      <c r="AX1642" t="s">
        <v>696</v>
      </c>
      <c r="BA1642" s="89">
        <f>VLOOKUP((A1642&amp;AX1642),Precios!B:J,9,FALSE)</f>
        <v>2348.19</v>
      </c>
      <c r="BB1642" t="s">
        <v>934</v>
      </c>
      <c r="BC1642" t="str">
        <f>VLOOKUP((A1642&amp;AX1642),Precios!B:J,6,FALSE)</f>
        <v>88BOG19</v>
      </c>
    </row>
    <row r="1643" spans="1:55">
      <c r="A1643" s="53" t="s">
        <v>97</v>
      </c>
      <c r="B1643" s="53" t="s">
        <v>1050</v>
      </c>
      <c r="C1643" t="s">
        <v>925</v>
      </c>
      <c r="D1643" t="s">
        <v>926</v>
      </c>
      <c r="AA1643" t="s">
        <v>927</v>
      </c>
      <c r="AB1643" t="s">
        <v>928</v>
      </c>
      <c r="AC1643" t="s">
        <v>929</v>
      </c>
      <c r="AD1643" t="s">
        <v>930</v>
      </c>
      <c r="AS1643" t="s">
        <v>978</v>
      </c>
      <c r="AU1643" t="s">
        <v>1024</v>
      </c>
      <c r="AV1643" t="s">
        <v>697</v>
      </c>
      <c r="AX1643" t="s">
        <v>698</v>
      </c>
      <c r="BA1643" s="89">
        <f>VLOOKUP((A1643&amp;AX1643),Precios!B:J,9,FALSE)</f>
        <v>3202.77</v>
      </c>
      <c r="BB1643" t="s">
        <v>934</v>
      </c>
      <c r="BC1643" t="str">
        <f>VLOOKUP((A1643&amp;AX1643),Precios!B:J,6,FALSE)</f>
        <v>88BOG20</v>
      </c>
    </row>
    <row r="1644" spans="1:55">
      <c r="A1644" s="53" t="s">
        <v>97</v>
      </c>
      <c r="B1644" s="53" t="s">
        <v>1050</v>
      </c>
      <c r="C1644" t="s">
        <v>925</v>
      </c>
      <c r="D1644" t="s">
        <v>926</v>
      </c>
      <c r="AA1644" t="s">
        <v>927</v>
      </c>
      <c r="AB1644" t="s">
        <v>928</v>
      </c>
      <c r="AC1644" t="s">
        <v>929</v>
      </c>
      <c r="AD1644" t="s">
        <v>930</v>
      </c>
      <c r="AS1644" t="s">
        <v>978</v>
      </c>
      <c r="AU1644" t="s">
        <v>1024</v>
      </c>
      <c r="AV1644" t="s">
        <v>679</v>
      </c>
      <c r="AX1644" t="s">
        <v>682</v>
      </c>
      <c r="BA1644" s="89">
        <f>VLOOKUP((A1644&amp;AX1644),Precios!B:J,9,FALSE)</f>
        <v>2601.7199999999998</v>
      </c>
      <c r="BB1644" t="s">
        <v>934</v>
      </c>
      <c r="BC1644" t="str">
        <f>VLOOKUP((A1644&amp;AX1644),Precios!B:J,6,FALSE)</f>
        <v>88MED31</v>
      </c>
    </row>
    <row r="1645" spans="1:55">
      <c r="A1645" s="53" t="s">
        <v>97</v>
      </c>
      <c r="B1645" s="53" t="s">
        <v>1050</v>
      </c>
      <c r="C1645" t="s">
        <v>925</v>
      </c>
      <c r="D1645" t="s">
        <v>926</v>
      </c>
      <c r="AA1645" t="s">
        <v>927</v>
      </c>
      <c r="AB1645" t="s">
        <v>928</v>
      </c>
      <c r="AC1645" t="s">
        <v>929</v>
      </c>
      <c r="AD1645" t="s">
        <v>930</v>
      </c>
      <c r="AS1645" t="s">
        <v>978</v>
      </c>
      <c r="AU1645" t="s">
        <v>1024</v>
      </c>
      <c r="AV1645" t="s">
        <v>674</v>
      </c>
      <c r="AX1645" t="s">
        <v>676</v>
      </c>
      <c r="BA1645" s="89">
        <f>VLOOKUP((A1645&amp;AX1645),Precios!B:J,9,FALSE)</f>
        <v>6011.36</v>
      </c>
      <c r="BB1645" t="s">
        <v>934</v>
      </c>
      <c r="BC1645" t="str">
        <f>VLOOKUP((A1645&amp;AX1645),Precios!B:J,6,FALSE)</f>
        <v>88MED22</v>
      </c>
    </row>
    <row r="1646" spans="1:55">
      <c r="A1646" s="53" t="s">
        <v>97</v>
      </c>
      <c r="B1646" s="53" t="s">
        <v>1050</v>
      </c>
      <c r="C1646" t="s">
        <v>925</v>
      </c>
      <c r="D1646" t="s">
        <v>926</v>
      </c>
      <c r="AA1646" t="s">
        <v>927</v>
      </c>
      <c r="AB1646" t="s">
        <v>928</v>
      </c>
      <c r="AC1646" t="s">
        <v>929</v>
      </c>
      <c r="AD1646" t="s">
        <v>930</v>
      </c>
      <c r="AS1646" t="s">
        <v>978</v>
      </c>
      <c r="AU1646" t="s">
        <v>1024</v>
      </c>
      <c r="AV1646" t="s">
        <v>671</v>
      </c>
      <c r="AX1646" t="s">
        <v>673</v>
      </c>
      <c r="BA1646" s="89">
        <f>VLOOKUP((A1646&amp;AX1646),Precios!B:J,9,FALSE)</f>
        <v>12669.44</v>
      </c>
      <c r="BB1646" t="s">
        <v>934</v>
      </c>
      <c r="BC1646" t="str">
        <f>VLOOKUP((A1646&amp;AX1646),Precios!B:J,6,FALSE)</f>
        <v>88MED23</v>
      </c>
    </row>
    <row r="1647" spans="1:55">
      <c r="A1647" s="53" t="s">
        <v>97</v>
      </c>
      <c r="B1647" s="53" t="s">
        <v>1050</v>
      </c>
      <c r="C1647" t="s">
        <v>925</v>
      </c>
      <c r="D1647" t="s">
        <v>926</v>
      </c>
      <c r="AA1647" t="s">
        <v>927</v>
      </c>
      <c r="AB1647" t="s">
        <v>928</v>
      </c>
      <c r="AC1647" t="s">
        <v>929</v>
      </c>
      <c r="AD1647" t="s">
        <v>930</v>
      </c>
      <c r="AS1647" t="s">
        <v>978</v>
      </c>
      <c r="AU1647" t="s">
        <v>1024</v>
      </c>
      <c r="AV1647" t="s">
        <v>689</v>
      </c>
      <c r="AX1647" t="s">
        <v>690</v>
      </c>
      <c r="BA1647" s="89">
        <f>VLOOKUP((A1647&amp;AX1647),Precios!B:J,9,FALSE)</f>
        <v>2600.1999999999998</v>
      </c>
      <c r="BB1647" t="s">
        <v>934</v>
      </c>
      <c r="BC1647" t="str">
        <f>VLOOKUP((A1647&amp;AX1647),Precios!B:J,6,FALSE)</f>
        <v>88MED25</v>
      </c>
    </row>
    <row r="1648" spans="1:55">
      <c r="A1648" s="53" t="s">
        <v>97</v>
      </c>
      <c r="B1648" s="53" t="s">
        <v>1050</v>
      </c>
      <c r="C1648" t="s">
        <v>925</v>
      </c>
      <c r="D1648" t="s">
        <v>926</v>
      </c>
      <c r="AA1648" t="s">
        <v>927</v>
      </c>
      <c r="AB1648" t="s">
        <v>928</v>
      </c>
      <c r="AC1648" t="s">
        <v>929</v>
      </c>
      <c r="AD1648" t="s">
        <v>930</v>
      </c>
      <c r="AS1648" t="s">
        <v>978</v>
      </c>
      <c r="AU1648" t="s">
        <v>1024</v>
      </c>
      <c r="AV1648" t="s">
        <v>679</v>
      </c>
      <c r="AX1648" t="s">
        <v>681</v>
      </c>
      <c r="BA1648" s="89">
        <f>VLOOKUP((A1648&amp;AX1648),Precios!B:J,9,FALSE)</f>
        <v>2601.7199999999998</v>
      </c>
      <c r="BB1648" t="s">
        <v>934</v>
      </c>
      <c r="BC1648" t="str">
        <f>VLOOKUP((A1648&amp;AX1648),Precios!B:J,6,FALSE)</f>
        <v>88CLO26</v>
      </c>
    </row>
    <row r="1649" spans="1:55">
      <c r="A1649" s="53" t="s">
        <v>97</v>
      </c>
      <c r="B1649" s="53" t="s">
        <v>1050</v>
      </c>
      <c r="C1649" t="s">
        <v>925</v>
      </c>
      <c r="D1649" t="s">
        <v>926</v>
      </c>
      <c r="AA1649" t="s">
        <v>927</v>
      </c>
      <c r="AB1649" t="s">
        <v>928</v>
      </c>
      <c r="AC1649" t="s">
        <v>929</v>
      </c>
      <c r="AD1649" t="s">
        <v>930</v>
      </c>
      <c r="AS1649" t="s">
        <v>978</v>
      </c>
      <c r="AU1649" t="s">
        <v>1024</v>
      </c>
      <c r="AV1649" t="s">
        <v>691</v>
      </c>
      <c r="AX1649" t="s">
        <v>692</v>
      </c>
      <c r="BA1649" s="89">
        <f>VLOOKUP((A1649&amp;AX1649),Precios!B:J,9,FALSE)</f>
        <v>1982.02</v>
      </c>
      <c r="BB1649" t="s">
        <v>934</v>
      </c>
      <c r="BC1649" t="str">
        <f>VLOOKUP((A1649&amp;AX1649),Precios!B:J,6,FALSE)</f>
        <v>88CLO27</v>
      </c>
    </row>
    <row r="1650" spans="1:55">
      <c r="A1650" s="53" t="s">
        <v>97</v>
      </c>
      <c r="B1650" s="53" t="s">
        <v>1050</v>
      </c>
      <c r="C1650" t="s">
        <v>925</v>
      </c>
      <c r="D1650" t="s">
        <v>926</v>
      </c>
      <c r="AA1650" t="s">
        <v>927</v>
      </c>
      <c r="AB1650" t="s">
        <v>928</v>
      </c>
      <c r="AC1650" t="s">
        <v>929</v>
      </c>
      <c r="AD1650" t="s">
        <v>930</v>
      </c>
      <c r="AS1650" t="s">
        <v>978</v>
      </c>
      <c r="AU1650" t="s">
        <v>1024</v>
      </c>
      <c r="AV1650" t="s">
        <v>683</v>
      </c>
      <c r="AX1650" t="s">
        <v>684</v>
      </c>
      <c r="BA1650" s="89">
        <f>VLOOKUP((A1650&amp;AX1650),Precios!B:J,9,FALSE)</f>
        <v>1948.79</v>
      </c>
      <c r="BB1650" t="s">
        <v>934</v>
      </c>
      <c r="BC1650" t="str">
        <f>VLOOKUP((A1650&amp;AX1650),Precios!B:J,6,FALSE)</f>
        <v>88CLO28</v>
      </c>
    </row>
    <row r="1651" spans="1:55">
      <c r="A1651" s="53" t="s">
        <v>97</v>
      </c>
      <c r="B1651" s="53" t="s">
        <v>1050</v>
      </c>
      <c r="C1651" t="s">
        <v>925</v>
      </c>
      <c r="D1651" t="s">
        <v>926</v>
      </c>
      <c r="AA1651" t="s">
        <v>927</v>
      </c>
      <c r="AB1651" t="s">
        <v>928</v>
      </c>
      <c r="AC1651" t="s">
        <v>929</v>
      </c>
      <c r="AD1651" t="s">
        <v>930</v>
      </c>
      <c r="AS1651" t="s">
        <v>978</v>
      </c>
      <c r="AU1651" t="s">
        <v>1024</v>
      </c>
      <c r="AV1651" t="s">
        <v>664</v>
      </c>
      <c r="AX1651" t="s">
        <v>666</v>
      </c>
      <c r="BA1651" s="89">
        <f>VLOOKUP((A1651&amp;AX1651),Precios!B:J,9,FALSE)</f>
        <v>2378.7199999999998</v>
      </c>
      <c r="BB1651" t="s">
        <v>934</v>
      </c>
      <c r="BC1651" t="str">
        <f>VLOOKUP((A1651&amp;AX1651),Precios!B:J,6,FALSE)</f>
        <v>88CLO30</v>
      </c>
    </row>
    <row r="1652" spans="1:55">
      <c r="A1652" s="53" t="s">
        <v>96</v>
      </c>
      <c r="B1652" s="53" t="s">
        <v>1051</v>
      </c>
      <c r="C1652" t="s">
        <v>925</v>
      </c>
      <c r="D1652" t="s">
        <v>926</v>
      </c>
      <c r="AA1652" t="s">
        <v>927</v>
      </c>
      <c r="AB1652" t="s">
        <v>928</v>
      </c>
      <c r="AC1652" t="s">
        <v>929</v>
      </c>
      <c r="AD1652" t="s">
        <v>930</v>
      </c>
      <c r="AS1652" t="s">
        <v>978</v>
      </c>
      <c r="AU1652" t="s">
        <v>1024</v>
      </c>
      <c r="AV1652" t="s">
        <v>933</v>
      </c>
      <c r="AX1652" t="s">
        <v>699</v>
      </c>
      <c r="BA1652" s="89">
        <f>VLOOKUP((A1652&amp;AX1652),Precios!B:J,9,FALSE)</f>
        <v>2310.7600000000002</v>
      </c>
      <c r="BB1652" t="s">
        <v>934</v>
      </c>
      <c r="BC1652" t="str">
        <f>VLOOKUP((A1652&amp;AX1652),Precios!B:J,6,FALSE)</f>
        <v>89BOG6</v>
      </c>
    </row>
    <row r="1653" spans="1:55">
      <c r="A1653" s="53" t="s">
        <v>96</v>
      </c>
      <c r="B1653" s="53" t="s">
        <v>1051</v>
      </c>
      <c r="C1653" t="s">
        <v>925</v>
      </c>
      <c r="D1653" t="s">
        <v>926</v>
      </c>
      <c r="AA1653" t="s">
        <v>927</v>
      </c>
      <c r="AB1653" t="s">
        <v>928</v>
      </c>
      <c r="AC1653" t="s">
        <v>929</v>
      </c>
      <c r="AD1653" t="s">
        <v>930</v>
      </c>
      <c r="AS1653" t="s">
        <v>978</v>
      </c>
      <c r="AU1653" t="s">
        <v>1024</v>
      </c>
      <c r="AV1653" t="s">
        <v>700</v>
      </c>
      <c r="AX1653" t="s">
        <v>701</v>
      </c>
      <c r="BA1653" s="89">
        <f>VLOOKUP((A1653&amp;AX1653),Precios!B:J,9,FALSE)</f>
        <v>2309.69</v>
      </c>
      <c r="BB1653" t="s">
        <v>934</v>
      </c>
      <c r="BC1653" t="str">
        <f>VLOOKUP((A1653&amp;AX1653),Precios!B:J,6,FALSE)</f>
        <v>89BOG7</v>
      </c>
    </row>
    <row r="1654" spans="1:55">
      <c r="A1654" s="53" t="s">
        <v>96</v>
      </c>
      <c r="B1654" s="53" t="s">
        <v>1051</v>
      </c>
      <c r="C1654" t="s">
        <v>925</v>
      </c>
      <c r="D1654" t="s">
        <v>926</v>
      </c>
      <c r="AA1654" t="s">
        <v>927</v>
      </c>
      <c r="AB1654" t="s">
        <v>928</v>
      </c>
      <c r="AC1654" t="s">
        <v>929</v>
      </c>
      <c r="AD1654" t="s">
        <v>930</v>
      </c>
      <c r="AS1654" t="s">
        <v>978</v>
      </c>
      <c r="AU1654" t="s">
        <v>1024</v>
      </c>
      <c r="AV1654" t="s">
        <v>679</v>
      </c>
      <c r="AX1654" t="s">
        <v>680</v>
      </c>
      <c r="BA1654" s="89">
        <f>VLOOKUP((A1654&amp;AX1654),Precios!B:J,9,FALSE)</f>
        <v>2013.42</v>
      </c>
      <c r="BB1654" t="s">
        <v>934</v>
      </c>
      <c r="BC1654" t="str">
        <f>VLOOKUP((A1654&amp;AX1654),Precios!B:J,6,FALSE)</f>
        <v>89BOG8</v>
      </c>
    </row>
    <row r="1655" spans="1:55">
      <c r="A1655" s="53" t="s">
        <v>96</v>
      </c>
      <c r="B1655" s="53" t="s">
        <v>1051</v>
      </c>
      <c r="C1655" t="s">
        <v>925</v>
      </c>
      <c r="D1655" t="s">
        <v>926</v>
      </c>
      <c r="AA1655" t="s">
        <v>927</v>
      </c>
      <c r="AB1655" t="s">
        <v>928</v>
      </c>
      <c r="AC1655" t="s">
        <v>929</v>
      </c>
      <c r="AD1655" t="s">
        <v>930</v>
      </c>
      <c r="AS1655" t="s">
        <v>978</v>
      </c>
      <c r="AU1655" t="s">
        <v>1024</v>
      </c>
      <c r="AV1655" t="s">
        <v>660</v>
      </c>
      <c r="AX1655" t="s">
        <v>661</v>
      </c>
      <c r="BA1655" s="89">
        <f>VLOOKUP((A1655&amp;AX1655),Precios!B:J,9,FALSE)</f>
        <v>8975.65</v>
      </c>
      <c r="BB1655" t="s">
        <v>934</v>
      </c>
      <c r="BC1655" t="str">
        <f>VLOOKUP((A1655&amp;AX1655),Precios!B:J,6,FALSE)</f>
        <v>89BOG9</v>
      </c>
    </row>
    <row r="1656" spans="1:55">
      <c r="A1656" s="53" t="s">
        <v>96</v>
      </c>
      <c r="B1656" s="53" t="s">
        <v>1051</v>
      </c>
      <c r="C1656" t="s">
        <v>925</v>
      </c>
      <c r="D1656" t="s">
        <v>926</v>
      </c>
      <c r="AA1656" t="s">
        <v>927</v>
      </c>
      <c r="AB1656" t="s">
        <v>928</v>
      </c>
      <c r="AC1656" t="s">
        <v>929</v>
      </c>
      <c r="AD1656" t="s">
        <v>930</v>
      </c>
      <c r="AS1656" t="s">
        <v>978</v>
      </c>
      <c r="AU1656" t="s">
        <v>1024</v>
      </c>
      <c r="AV1656" t="s">
        <v>674</v>
      </c>
      <c r="AX1656" t="s">
        <v>675</v>
      </c>
      <c r="BA1656" s="89">
        <f>VLOOKUP((A1656&amp;AX1656),Precios!B:J,9,FALSE)</f>
        <v>10643.06</v>
      </c>
      <c r="BB1656" t="s">
        <v>934</v>
      </c>
      <c r="BC1656" t="str">
        <f>VLOOKUP((A1656&amp;AX1656),Precios!B:J,6,FALSE)</f>
        <v>89BOG10</v>
      </c>
    </row>
    <row r="1657" spans="1:55">
      <c r="A1657" s="53" t="s">
        <v>96</v>
      </c>
      <c r="B1657" s="53" t="s">
        <v>1051</v>
      </c>
      <c r="C1657" t="s">
        <v>925</v>
      </c>
      <c r="D1657" t="s">
        <v>926</v>
      </c>
      <c r="AA1657" t="s">
        <v>927</v>
      </c>
      <c r="AB1657" t="s">
        <v>928</v>
      </c>
      <c r="AC1657" t="s">
        <v>929</v>
      </c>
      <c r="AD1657" t="s">
        <v>930</v>
      </c>
      <c r="AS1657" t="s">
        <v>978</v>
      </c>
      <c r="AU1657" t="s">
        <v>1024</v>
      </c>
      <c r="AV1657" t="s">
        <v>685</v>
      </c>
      <c r="AX1657" t="s">
        <v>686</v>
      </c>
      <c r="BA1657" s="89">
        <f>VLOOKUP((A1657&amp;AX1657),Precios!B:J,9,FALSE)</f>
        <v>2600.66</v>
      </c>
      <c r="BB1657" t="s">
        <v>934</v>
      </c>
      <c r="BC1657" t="str">
        <f>VLOOKUP((A1657&amp;AX1657),Precios!B:J,6,FALSE)</f>
        <v>89BOG11</v>
      </c>
    </row>
    <row r="1658" spans="1:55">
      <c r="A1658" s="53" t="s">
        <v>96</v>
      </c>
      <c r="B1658" s="53" t="s">
        <v>1051</v>
      </c>
      <c r="C1658" t="s">
        <v>925</v>
      </c>
      <c r="D1658" t="s">
        <v>926</v>
      </c>
      <c r="AA1658" t="s">
        <v>927</v>
      </c>
      <c r="AB1658" t="s">
        <v>928</v>
      </c>
      <c r="AC1658" t="s">
        <v>929</v>
      </c>
      <c r="AD1658" t="s">
        <v>930</v>
      </c>
      <c r="AS1658" t="s">
        <v>978</v>
      </c>
      <c r="AU1658" t="s">
        <v>1024</v>
      </c>
      <c r="AV1658" t="s">
        <v>662</v>
      </c>
      <c r="AX1658" t="s">
        <v>663</v>
      </c>
      <c r="BA1658" s="89">
        <f>VLOOKUP((A1658&amp;AX1658),Precios!B:J,9,FALSE)</f>
        <v>2440.31</v>
      </c>
      <c r="BB1658" t="s">
        <v>934</v>
      </c>
      <c r="BC1658" t="str">
        <f>VLOOKUP((A1658&amp;AX1658),Precios!B:J,6,FALSE)</f>
        <v>89BOG12</v>
      </c>
    </row>
    <row r="1659" spans="1:55">
      <c r="A1659" s="53" t="s">
        <v>96</v>
      </c>
      <c r="B1659" s="53" t="s">
        <v>1051</v>
      </c>
      <c r="C1659" t="s">
        <v>925</v>
      </c>
      <c r="D1659" t="s">
        <v>926</v>
      </c>
      <c r="AA1659" t="s">
        <v>927</v>
      </c>
      <c r="AB1659" t="s">
        <v>928</v>
      </c>
      <c r="AC1659" t="s">
        <v>929</v>
      </c>
      <c r="AD1659" t="s">
        <v>930</v>
      </c>
      <c r="AS1659" t="s">
        <v>978</v>
      </c>
      <c r="AU1659" t="s">
        <v>1024</v>
      </c>
      <c r="AV1659" t="s">
        <v>669</v>
      </c>
      <c r="AX1659" t="s">
        <v>670</v>
      </c>
      <c r="BA1659" s="89">
        <f>VLOOKUP((A1659&amp;AX1659),Precios!B:J,9,FALSE)</f>
        <v>10707.59</v>
      </c>
      <c r="BB1659" t="s">
        <v>934</v>
      </c>
      <c r="BC1659" t="str">
        <f>VLOOKUP((A1659&amp;AX1659),Precios!B:J,6,FALSE)</f>
        <v>89BOG13</v>
      </c>
    </row>
    <row r="1660" spans="1:55">
      <c r="A1660" s="53" t="s">
        <v>96</v>
      </c>
      <c r="B1660" s="53" t="s">
        <v>1051</v>
      </c>
      <c r="C1660" t="s">
        <v>925</v>
      </c>
      <c r="D1660" t="s">
        <v>926</v>
      </c>
      <c r="AA1660" t="s">
        <v>927</v>
      </c>
      <c r="AB1660" t="s">
        <v>928</v>
      </c>
      <c r="AC1660" t="s">
        <v>929</v>
      </c>
      <c r="AD1660" t="s">
        <v>930</v>
      </c>
      <c r="AS1660" t="s">
        <v>978</v>
      </c>
      <c r="AU1660" t="s">
        <v>1024</v>
      </c>
      <c r="AV1660" t="s">
        <v>693</v>
      </c>
      <c r="AX1660" t="s">
        <v>694</v>
      </c>
      <c r="BA1660" s="89">
        <f>VLOOKUP((A1660&amp;AX1660),Precios!B:J,9,FALSE)</f>
        <v>11182.4</v>
      </c>
      <c r="BB1660" t="s">
        <v>934</v>
      </c>
      <c r="BC1660" t="str">
        <f>VLOOKUP((A1660&amp;AX1660),Precios!B:J,6,FALSE)</f>
        <v>89BOG14</v>
      </c>
    </row>
    <row r="1661" spans="1:55">
      <c r="A1661" s="53" t="s">
        <v>96</v>
      </c>
      <c r="B1661" s="53" t="s">
        <v>1051</v>
      </c>
      <c r="C1661" t="s">
        <v>925</v>
      </c>
      <c r="D1661" t="s">
        <v>926</v>
      </c>
      <c r="AA1661" t="s">
        <v>927</v>
      </c>
      <c r="AB1661" t="s">
        <v>928</v>
      </c>
      <c r="AC1661" t="s">
        <v>929</v>
      </c>
      <c r="AD1661" t="s">
        <v>930</v>
      </c>
      <c r="AS1661" t="s">
        <v>978</v>
      </c>
      <c r="AU1661" t="s">
        <v>1024</v>
      </c>
      <c r="AV1661" t="s">
        <v>687</v>
      </c>
      <c r="AX1661" t="s">
        <v>688</v>
      </c>
      <c r="BA1661" s="89">
        <f>VLOOKUP((A1661&amp;AX1661),Precios!B:J,9,FALSE)</f>
        <v>3915.61</v>
      </c>
      <c r="BB1661" t="s">
        <v>934</v>
      </c>
      <c r="BC1661" t="str">
        <f>VLOOKUP((A1661&amp;AX1661),Precios!B:J,6,FALSE)</f>
        <v>89BOG16</v>
      </c>
    </row>
    <row r="1662" spans="1:55">
      <c r="A1662" s="53" t="s">
        <v>96</v>
      </c>
      <c r="B1662" s="53" t="s">
        <v>1051</v>
      </c>
      <c r="C1662" t="s">
        <v>925</v>
      </c>
      <c r="D1662" t="s">
        <v>926</v>
      </c>
      <c r="AA1662" t="s">
        <v>927</v>
      </c>
      <c r="AB1662" t="s">
        <v>928</v>
      </c>
      <c r="AC1662" t="s">
        <v>929</v>
      </c>
      <c r="AD1662" t="s">
        <v>930</v>
      </c>
      <c r="AS1662" t="s">
        <v>978</v>
      </c>
      <c r="AU1662" t="s">
        <v>1024</v>
      </c>
      <c r="AV1662" t="s">
        <v>667</v>
      </c>
      <c r="AX1662" t="s">
        <v>668</v>
      </c>
      <c r="BA1662" s="89">
        <f>VLOOKUP((A1662&amp;AX1662),Precios!B:J,9,FALSE)</f>
        <v>4798.8599999999997</v>
      </c>
      <c r="BB1662" t="s">
        <v>934</v>
      </c>
      <c r="BC1662" t="str">
        <f>VLOOKUP((A1662&amp;AX1662),Precios!B:J,6,FALSE)</f>
        <v>89BOG17</v>
      </c>
    </row>
    <row r="1663" spans="1:55">
      <c r="A1663" s="53" t="s">
        <v>96</v>
      </c>
      <c r="B1663" s="53" t="s">
        <v>1051</v>
      </c>
      <c r="C1663" t="s">
        <v>925</v>
      </c>
      <c r="D1663" t="s">
        <v>926</v>
      </c>
      <c r="AA1663" t="s">
        <v>927</v>
      </c>
      <c r="AB1663" t="s">
        <v>928</v>
      </c>
      <c r="AC1663" t="s">
        <v>929</v>
      </c>
      <c r="AD1663" t="s">
        <v>930</v>
      </c>
      <c r="AS1663" t="s">
        <v>978</v>
      </c>
      <c r="AU1663" t="s">
        <v>1024</v>
      </c>
      <c r="AV1663" t="s">
        <v>677</v>
      </c>
      <c r="AX1663" t="s">
        <v>678</v>
      </c>
      <c r="BA1663" s="89">
        <f>VLOOKUP((A1663&amp;AX1663),Precios!B:J,9,FALSE)</f>
        <v>3016.93</v>
      </c>
      <c r="BB1663" t="s">
        <v>934</v>
      </c>
      <c r="BC1663" t="str">
        <f>VLOOKUP((A1663&amp;AX1663),Precios!B:J,6,FALSE)</f>
        <v>89BOG18</v>
      </c>
    </row>
    <row r="1664" spans="1:55">
      <c r="A1664" s="53" t="s">
        <v>96</v>
      </c>
      <c r="B1664" s="53" t="s">
        <v>1051</v>
      </c>
      <c r="C1664" t="s">
        <v>925</v>
      </c>
      <c r="D1664" t="s">
        <v>926</v>
      </c>
      <c r="AA1664" t="s">
        <v>927</v>
      </c>
      <c r="AB1664" t="s">
        <v>928</v>
      </c>
      <c r="AC1664" t="s">
        <v>929</v>
      </c>
      <c r="AD1664" t="s">
        <v>930</v>
      </c>
      <c r="AS1664" t="s">
        <v>978</v>
      </c>
      <c r="AU1664" t="s">
        <v>1024</v>
      </c>
      <c r="AV1664" t="s">
        <v>695</v>
      </c>
      <c r="AX1664" t="s">
        <v>696</v>
      </c>
      <c r="BA1664" s="89">
        <f>VLOOKUP((A1664&amp;AX1664),Precios!B:J,9,FALSE)</f>
        <v>2013.42</v>
      </c>
      <c r="BB1664" t="s">
        <v>934</v>
      </c>
      <c r="BC1664" t="str">
        <f>VLOOKUP((A1664&amp;AX1664),Precios!B:J,6,FALSE)</f>
        <v>89BOG19</v>
      </c>
    </row>
    <row r="1665" spans="1:55">
      <c r="A1665" s="53" t="s">
        <v>96</v>
      </c>
      <c r="B1665" s="53" t="s">
        <v>1051</v>
      </c>
      <c r="C1665" t="s">
        <v>925</v>
      </c>
      <c r="D1665" t="s">
        <v>926</v>
      </c>
      <c r="AA1665" t="s">
        <v>927</v>
      </c>
      <c r="AB1665" t="s">
        <v>928</v>
      </c>
      <c r="AC1665" t="s">
        <v>929</v>
      </c>
      <c r="AD1665" t="s">
        <v>930</v>
      </c>
      <c r="AS1665" t="s">
        <v>978</v>
      </c>
      <c r="AU1665" t="s">
        <v>1024</v>
      </c>
      <c r="AV1665" t="s">
        <v>697</v>
      </c>
      <c r="AX1665" t="s">
        <v>698</v>
      </c>
      <c r="BA1665" s="89">
        <f>VLOOKUP((A1665&amp;AX1665),Precios!B:J,9,FALSE)</f>
        <v>4106.4799999999996</v>
      </c>
      <c r="BB1665" t="s">
        <v>934</v>
      </c>
      <c r="BC1665" t="str">
        <f>VLOOKUP((A1665&amp;AX1665),Precios!B:J,6,FALSE)</f>
        <v>89BOG20</v>
      </c>
    </row>
    <row r="1666" spans="1:55">
      <c r="A1666" s="53" t="s">
        <v>96</v>
      </c>
      <c r="B1666" s="53" t="s">
        <v>1051</v>
      </c>
      <c r="C1666" t="s">
        <v>925</v>
      </c>
      <c r="D1666" t="s">
        <v>926</v>
      </c>
      <c r="AA1666" t="s">
        <v>927</v>
      </c>
      <c r="AB1666" t="s">
        <v>928</v>
      </c>
      <c r="AC1666" t="s">
        <v>929</v>
      </c>
      <c r="AD1666" t="s">
        <v>930</v>
      </c>
      <c r="AS1666" t="s">
        <v>978</v>
      </c>
      <c r="AU1666" t="s">
        <v>1024</v>
      </c>
      <c r="AV1666" t="s">
        <v>679</v>
      </c>
      <c r="AX1666" t="s">
        <v>682</v>
      </c>
      <c r="BA1666" s="89">
        <f>VLOOKUP((A1666&amp;AX1666),Precios!B:J,9,FALSE)</f>
        <v>2131.29</v>
      </c>
      <c r="BB1666" t="s">
        <v>934</v>
      </c>
      <c r="BC1666" t="str">
        <f>VLOOKUP((A1666&amp;AX1666),Precios!B:J,6,FALSE)</f>
        <v>89MED31</v>
      </c>
    </row>
    <row r="1667" spans="1:55">
      <c r="A1667" s="53" t="s">
        <v>96</v>
      </c>
      <c r="B1667" s="53" t="s">
        <v>1051</v>
      </c>
      <c r="C1667" t="s">
        <v>925</v>
      </c>
      <c r="D1667" t="s">
        <v>926</v>
      </c>
      <c r="AA1667" t="s">
        <v>927</v>
      </c>
      <c r="AB1667" t="s">
        <v>928</v>
      </c>
      <c r="AC1667" t="s">
        <v>929</v>
      </c>
      <c r="AD1667" t="s">
        <v>930</v>
      </c>
      <c r="AS1667" t="s">
        <v>978</v>
      </c>
      <c r="AU1667" t="s">
        <v>1024</v>
      </c>
      <c r="AV1667" t="s">
        <v>674</v>
      </c>
      <c r="AX1667" t="s">
        <v>676</v>
      </c>
      <c r="BA1667" s="89">
        <f>VLOOKUP((A1667&amp;AX1667),Precios!B:J,9,FALSE)</f>
        <v>10820.45</v>
      </c>
      <c r="BB1667" t="s">
        <v>934</v>
      </c>
      <c r="BC1667" t="str">
        <f>VLOOKUP((A1667&amp;AX1667),Precios!B:J,6,FALSE)</f>
        <v>89MED22</v>
      </c>
    </row>
    <row r="1668" spans="1:55">
      <c r="A1668" s="53" t="s">
        <v>96</v>
      </c>
      <c r="B1668" s="53" t="s">
        <v>1051</v>
      </c>
      <c r="C1668" t="s">
        <v>925</v>
      </c>
      <c r="D1668" t="s">
        <v>926</v>
      </c>
      <c r="AA1668" t="s">
        <v>927</v>
      </c>
      <c r="AB1668" t="s">
        <v>928</v>
      </c>
      <c r="AC1668" t="s">
        <v>929</v>
      </c>
      <c r="AD1668" t="s">
        <v>930</v>
      </c>
      <c r="AS1668" t="s">
        <v>978</v>
      </c>
      <c r="AU1668" t="s">
        <v>1024</v>
      </c>
      <c r="AV1668" t="s">
        <v>671</v>
      </c>
      <c r="AX1668" t="s">
        <v>673</v>
      </c>
      <c r="BA1668" s="89">
        <f>VLOOKUP((A1668&amp;AX1668),Precios!B:J,9,FALSE)</f>
        <v>15623.38</v>
      </c>
      <c r="BB1668" t="s">
        <v>934</v>
      </c>
      <c r="BC1668" t="str">
        <f>VLOOKUP((A1668&amp;AX1668),Precios!B:J,6,FALSE)</f>
        <v>89MED23</v>
      </c>
    </row>
    <row r="1669" spans="1:55">
      <c r="A1669" s="53" t="s">
        <v>96</v>
      </c>
      <c r="B1669" s="53" t="s">
        <v>1051</v>
      </c>
      <c r="C1669" t="s">
        <v>925</v>
      </c>
      <c r="D1669" t="s">
        <v>926</v>
      </c>
      <c r="AA1669" t="s">
        <v>927</v>
      </c>
      <c r="AB1669" t="s">
        <v>928</v>
      </c>
      <c r="AC1669" t="s">
        <v>929</v>
      </c>
      <c r="AD1669" t="s">
        <v>930</v>
      </c>
      <c r="AS1669" t="s">
        <v>978</v>
      </c>
      <c r="AU1669" t="s">
        <v>1024</v>
      </c>
      <c r="AV1669" t="s">
        <v>689</v>
      </c>
      <c r="AX1669" t="s">
        <v>690</v>
      </c>
      <c r="BA1669" s="89">
        <f>VLOOKUP((A1669&amp;AX1669),Precios!B:J,9,FALSE)</f>
        <v>12934.28</v>
      </c>
      <c r="BB1669" t="s">
        <v>934</v>
      </c>
      <c r="BC1669" t="str">
        <f>VLOOKUP((A1669&amp;AX1669),Precios!B:J,6,FALSE)</f>
        <v>89MED25</v>
      </c>
    </row>
    <row r="1670" spans="1:55">
      <c r="A1670" s="53" t="s">
        <v>96</v>
      </c>
      <c r="B1670" s="53" t="s">
        <v>1051</v>
      </c>
      <c r="C1670" t="s">
        <v>925</v>
      </c>
      <c r="D1670" t="s">
        <v>926</v>
      </c>
      <c r="AA1670" t="s">
        <v>927</v>
      </c>
      <c r="AB1670" t="s">
        <v>928</v>
      </c>
      <c r="AC1670" t="s">
        <v>929</v>
      </c>
      <c r="AD1670" t="s">
        <v>930</v>
      </c>
      <c r="AS1670" t="s">
        <v>978</v>
      </c>
      <c r="AU1670" t="s">
        <v>1024</v>
      </c>
      <c r="AV1670" t="s">
        <v>679</v>
      </c>
      <c r="AX1670" t="s">
        <v>681</v>
      </c>
      <c r="BA1670" s="89">
        <f>VLOOKUP((A1670&amp;AX1670),Precios!B:J,9,FALSE)</f>
        <v>2131.29</v>
      </c>
      <c r="BB1670" t="s">
        <v>934</v>
      </c>
      <c r="BC1670" t="str">
        <f>VLOOKUP((A1670&amp;AX1670),Precios!B:J,6,FALSE)</f>
        <v>89CLO26</v>
      </c>
    </row>
    <row r="1671" spans="1:55">
      <c r="A1671" s="53" t="s">
        <v>96</v>
      </c>
      <c r="B1671" s="53" t="s">
        <v>1051</v>
      </c>
      <c r="C1671" t="s">
        <v>925</v>
      </c>
      <c r="D1671" t="s">
        <v>926</v>
      </c>
      <c r="AA1671" t="s">
        <v>927</v>
      </c>
      <c r="AB1671" t="s">
        <v>928</v>
      </c>
      <c r="AC1671" t="s">
        <v>929</v>
      </c>
      <c r="AD1671" t="s">
        <v>930</v>
      </c>
      <c r="AS1671" t="s">
        <v>978</v>
      </c>
      <c r="AU1671" t="s">
        <v>1024</v>
      </c>
      <c r="AV1671" t="s">
        <v>691</v>
      </c>
      <c r="AX1671" t="s">
        <v>692</v>
      </c>
      <c r="BA1671" s="89">
        <f>VLOOKUP((A1671&amp;AX1671),Precios!B:J,9,FALSE)</f>
        <v>2115.06</v>
      </c>
      <c r="BB1671" t="s">
        <v>934</v>
      </c>
      <c r="BC1671" t="str">
        <f>VLOOKUP((A1671&amp;AX1671),Precios!B:J,6,FALSE)</f>
        <v>89CLO27</v>
      </c>
    </row>
    <row r="1672" spans="1:55">
      <c r="A1672" s="53" t="s">
        <v>96</v>
      </c>
      <c r="B1672" s="53" t="s">
        <v>1051</v>
      </c>
      <c r="C1672" t="s">
        <v>925</v>
      </c>
      <c r="D1672" t="s">
        <v>926</v>
      </c>
      <c r="AA1672" t="s">
        <v>927</v>
      </c>
      <c r="AB1672" t="s">
        <v>928</v>
      </c>
      <c r="AC1672" t="s">
        <v>929</v>
      </c>
      <c r="AD1672" t="s">
        <v>930</v>
      </c>
      <c r="AS1672" t="s">
        <v>978</v>
      </c>
      <c r="AU1672" t="s">
        <v>1024</v>
      </c>
      <c r="AV1672" t="s">
        <v>683</v>
      </c>
      <c r="AX1672" t="s">
        <v>684</v>
      </c>
      <c r="BA1672" s="89">
        <f>VLOOKUP((A1672&amp;AX1672),Precios!B:J,9,FALSE)</f>
        <v>10912.8</v>
      </c>
      <c r="BB1672" t="s">
        <v>934</v>
      </c>
      <c r="BC1672" t="str">
        <f>VLOOKUP((A1672&amp;AX1672),Precios!B:J,6,FALSE)</f>
        <v>89CLO28</v>
      </c>
    </row>
    <row r="1673" spans="1:55">
      <c r="A1673" s="53" t="s">
        <v>96</v>
      </c>
      <c r="B1673" s="53" t="s">
        <v>1051</v>
      </c>
      <c r="C1673" t="s">
        <v>925</v>
      </c>
      <c r="D1673" t="s">
        <v>926</v>
      </c>
      <c r="AA1673" t="s">
        <v>927</v>
      </c>
      <c r="AB1673" t="s">
        <v>928</v>
      </c>
      <c r="AC1673" t="s">
        <v>929</v>
      </c>
      <c r="AD1673" t="s">
        <v>930</v>
      </c>
      <c r="AS1673" t="s">
        <v>978</v>
      </c>
      <c r="AU1673" t="s">
        <v>1024</v>
      </c>
      <c r="AV1673" t="s">
        <v>664</v>
      </c>
      <c r="AX1673" t="s">
        <v>666</v>
      </c>
      <c r="BA1673" s="89">
        <f>VLOOKUP((A1673&amp;AX1673),Precios!B:J,9,FALSE)</f>
        <v>3012.69</v>
      </c>
      <c r="BB1673" t="s">
        <v>934</v>
      </c>
      <c r="BC1673" t="str">
        <f>VLOOKUP((A1673&amp;AX1673),Precios!B:J,6,FALSE)</f>
        <v>89CLO30</v>
      </c>
    </row>
    <row r="1674" spans="1:55">
      <c r="A1674" s="53" t="s">
        <v>94</v>
      </c>
      <c r="B1674" s="53" t="s">
        <v>1052</v>
      </c>
      <c r="C1674" t="s">
        <v>925</v>
      </c>
      <c r="D1674" t="s">
        <v>926</v>
      </c>
      <c r="AA1674" t="s">
        <v>927</v>
      </c>
      <c r="AB1674" t="s">
        <v>928</v>
      </c>
      <c r="AC1674" t="s">
        <v>929</v>
      </c>
      <c r="AD1674" t="s">
        <v>930</v>
      </c>
      <c r="AS1674" t="s">
        <v>978</v>
      </c>
      <c r="AU1674" t="s">
        <v>988</v>
      </c>
      <c r="AV1674" t="s">
        <v>933</v>
      </c>
      <c r="AX1674" t="s">
        <v>699</v>
      </c>
      <c r="BA1674" s="89">
        <f>VLOOKUP((A1674&amp;AX1674),Precios!B:J,9,FALSE)</f>
        <v>6582.28</v>
      </c>
      <c r="BB1674" t="s">
        <v>934</v>
      </c>
      <c r="BC1674" t="str">
        <f>VLOOKUP((A1674&amp;AX1674),Precios!B:J,6,FALSE)</f>
        <v>91BOG6</v>
      </c>
    </row>
    <row r="1675" spans="1:55">
      <c r="A1675" s="53" t="s">
        <v>94</v>
      </c>
      <c r="B1675" s="53" t="s">
        <v>1052</v>
      </c>
      <c r="C1675" t="s">
        <v>925</v>
      </c>
      <c r="D1675" t="s">
        <v>926</v>
      </c>
      <c r="AA1675" t="s">
        <v>927</v>
      </c>
      <c r="AB1675" t="s">
        <v>928</v>
      </c>
      <c r="AC1675" t="s">
        <v>929</v>
      </c>
      <c r="AD1675" t="s">
        <v>930</v>
      </c>
      <c r="AS1675" t="s">
        <v>978</v>
      </c>
      <c r="AU1675" t="s">
        <v>988</v>
      </c>
      <c r="AV1675" t="s">
        <v>700</v>
      </c>
      <c r="AX1675" t="s">
        <v>701</v>
      </c>
      <c r="BA1675" s="89">
        <f>VLOOKUP((A1675&amp;AX1675),Precios!B:J,9,FALSE)</f>
        <v>5586.13</v>
      </c>
      <c r="BB1675" t="s">
        <v>934</v>
      </c>
      <c r="BC1675" t="str">
        <f>VLOOKUP((A1675&amp;AX1675),Precios!B:J,6,FALSE)</f>
        <v>91BOG7</v>
      </c>
    </row>
    <row r="1676" spans="1:55">
      <c r="A1676" s="53" t="s">
        <v>94</v>
      </c>
      <c r="B1676" s="53" t="s">
        <v>1052</v>
      </c>
      <c r="C1676" t="s">
        <v>925</v>
      </c>
      <c r="D1676" t="s">
        <v>926</v>
      </c>
      <c r="AA1676" t="s">
        <v>927</v>
      </c>
      <c r="AB1676" t="s">
        <v>928</v>
      </c>
      <c r="AC1676" t="s">
        <v>929</v>
      </c>
      <c r="AD1676" t="s">
        <v>930</v>
      </c>
      <c r="AS1676" t="s">
        <v>978</v>
      </c>
      <c r="AU1676" t="s">
        <v>988</v>
      </c>
      <c r="AV1676" t="s">
        <v>679</v>
      </c>
      <c r="AX1676" t="s">
        <v>680</v>
      </c>
      <c r="BA1676" s="89">
        <f>VLOOKUP((A1676&amp;AX1676),Precios!B:J,9,FALSE)</f>
        <v>4379.3900000000003</v>
      </c>
      <c r="BB1676" t="s">
        <v>934</v>
      </c>
      <c r="BC1676" t="str">
        <f>VLOOKUP((A1676&amp;AX1676),Precios!B:J,6,FALSE)</f>
        <v>91BOG8</v>
      </c>
    </row>
    <row r="1677" spans="1:55">
      <c r="A1677" s="53" t="s">
        <v>94</v>
      </c>
      <c r="B1677" s="53" t="s">
        <v>1052</v>
      </c>
      <c r="C1677" t="s">
        <v>925</v>
      </c>
      <c r="D1677" t="s">
        <v>926</v>
      </c>
      <c r="AA1677" t="s">
        <v>927</v>
      </c>
      <c r="AB1677" t="s">
        <v>928</v>
      </c>
      <c r="AC1677" t="s">
        <v>929</v>
      </c>
      <c r="AD1677" t="s">
        <v>930</v>
      </c>
      <c r="AS1677" t="s">
        <v>978</v>
      </c>
      <c r="AU1677" t="s">
        <v>988</v>
      </c>
      <c r="AV1677" t="s">
        <v>660</v>
      </c>
      <c r="AX1677" t="s">
        <v>661</v>
      </c>
      <c r="BA1677" s="89">
        <f>VLOOKUP((A1677&amp;AX1677),Precios!B:J,9,FALSE)</f>
        <v>6585.4</v>
      </c>
      <c r="BB1677" t="s">
        <v>934</v>
      </c>
      <c r="BC1677" t="str">
        <f>VLOOKUP((A1677&amp;AX1677),Precios!B:J,6,FALSE)</f>
        <v>91BOG9</v>
      </c>
    </row>
    <row r="1678" spans="1:55">
      <c r="A1678" s="53" t="s">
        <v>94</v>
      </c>
      <c r="B1678" s="53" t="s">
        <v>1052</v>
      </c>
      <c r="C1678" t="s">
        <v>925</v>
      </c>
      <c r="D1678" t="s">
        <v>926</v>
      </c>
      <c r="AA1678" t="s">
        <v>927</v>
      </c>
      <c r="AB1678" t="s">
        <v>928</v>
      </c>
      <c r="AC1678" t="s">
        <v>929</v>
      </c>
      <c r="AD1678" t="s">
        <v>930</v>
      </c>
      <c r="AS1678" t="s">
        <v>978</v>
      </c>
      <c r="AU1678" t="s">
        <v>988</v>
      </c>
      <c r="AV1678" t="s">
        <v>674</v>
      </c>
      <c r="AX1678" t="s">
        <v>675</v>
      </c>
      <c r="BA1678" s="89">
        <f>VLOOKUP((A1678&amp;AX1678),Precios!B:J,9,FALSE)</f>
        <v>5173.72</v>
      </c>
      <c r="BB1678" t="s">
        <v>934</v>
      </c>
      <c r="BC1678" t="str">
        <f>VLOOKUP((A1678&amp;AX1678),Precios!B:J,6,FALSE)</f>
        <v>91BOG10</v>
      </c>
    </row>
    <row r="1679" spans="1:55">
      <c r="A1679" s="53" t="s">
        <v>94</v>
      </c>
      <c r="B1679" s="53" t="s">
        <v>1052</v>
      </c>
      <c r="C1679" t="s">
        <v>925</v>
      </c>
      <c r="D1679" t="s">
        <v>926</v>
      </c>
      <c r="AA1679" t="s">
        <v>927</v>
      </c>
      <c r="AB1679" t="s">
        <v>928</v>
      </c>
      <c r="AC1679" t="s">
        <v>929</v>
      </c>
      <c r="AD1679" t="s">
        <v>930</v>
      </c>
      <c r="AS1679" t="s">
        <v>978</v>
      </c>
      <c r="AU1679" t="s">
        <v>988</v>
      </c>
      <c r="AV1679" t="s">
        <v>685</v>
      </c>
      <c r="AX1679" t="s">
        <v>686</v>
      </c>
      <c r="BA1679" s="89">
        <f>VLOOKUP((A1679&amp;AX1679),Precios!B:J,9,FALSE)</f>
        <v>5475.3</v>
      </c>
      <c r="BB1679" t="s">
        <v>934</v>
      </c>
      <c r="BC1679" t="str">
        <f>VLOOKUP((A1679&amp;AX1679),Precios!B:J,6,FALSE)</f>
        <v>91BOG11</v>
      </c>
    </row>
    <row r="1680" spans="1:55">
      <c r="A1680" s="53" t="s">
        <v>94</v>
      </c>
      <c r="B1680" s="53" t="s">
        <v>1052</v>
      </c>
      <c r="C1680" t="s">
        <v>925</v>
      </c>
      <c r="D1680" t="s">
        <v>926</v>
      </c>
      <c r="AA1680" t="s">
        <v>927</v>
      </c>
      <c r="AB1680" t="s">
        <v>928</v>
      </c>
      <c r="AC1680" t="s">
        <v>929</v>
      </c>
      <c r="AD1680" t="s">
        <v>930</v>
      </c>
      <c r="AS1680" t="s">
        <v>978</v>
      </c>
      <c r="AU1680" t="s">
        <v>988</v>
      </c>
      <c r="AV1680" t="s">
        <v>662</v>
      </c>
      <c r="AX1680" t="s">
        <v>663</v>
      </c>
      <c r="BA1680" s="89">
        <f>VLOOKUP((A1680&amp;AX1680),Precios!B:J,9,FALSE)</f>
        <v>5252.3</v>
      </c>
      <c r="BB1680" t="s">
        <v>934</v>
      </c>
      <c r="BC1680" t="str">
        <f>VLOOKUP((A1680&amp;AX1680),Precios!B:J,6,FALSE)</f>
        <v>91BOG12</v>
      </c>
    </row>
    <row r="1681" spans="1:55">
      <c r="A1681" s="53" t="s">
        <v>94</v>
      </c>
      <c r="B1681" s="53" t="s">
        <v>1052</v>
      </c>
      <c r="C1681" t="s">
        <v>925</v>
      </c>
      <c r="D1681" t="s">
        <v>926</v>
      </c>
      <c r="AA1681" t="s">
        <v>927</v>
      </c>
      <c r="AB1681" t="s">
        <v>928</v>
      </c>
      <c r="AC1681" t="s">
        <v>929</v>
      </c>
      <c r="AD1681" t="s">
        <v>930</v>
      </c>
      <c r="AS1681" t="s">
        <v>978</v>
      </c>
      <c r="AU1681" t="s">
        <v>988</v>
      </c>
      <c r="AV1681" t="s">
        <v>669</v>
      </c>
      <c r="AX1681" t="s">
        <v>670</v>
      </c>
      <c r="BA1681" s="89">
        <f>VLOOKUP((A1681&amp;AX1681),Precios!B:J,9,FALSE)</f>
        <v>5093.18</v>
      </c>
      <c r="BB1681" t="s">
        <v>934</v>
      </c>
      <c r="BC1681" t="str">
        <f>VLOOKUP((A1681&amp;AX1681),Precios!B:J,6,FALSE)</f>
        <v>91BOG13</v>
      </c>
    </row>
    <row r="1682" spans="1:55">
      <c r="A1682" s="53" t="s">
        <v>94</v>
      </c>
      <c r="B1682" s="53" t="s">
        <v>1052</v>
      </c>
      <c r="C1682" t="s">
        <v>925</v>
      </c>
      <c r="D1682" t="s">
        <v>926</v>
      </c>
      <c r="AA1682" t="s">
        <v>927</v>
      </c>
      <c r="AB1682" t="s">
        <v>928</v>
      </c>
      <c r="AC1682" t="s">
        <v>929</v>
      </c>
      <c r="AD1682" t="s">
        <v>930</v>
      </c>
      <c r="AS1682" t="s">
        <v>978</v>
      </c>
      <c r="AU1682" t="s">
        <v>988</v>
      </c>
      <c r="AV1682" t="s">
        <v>693</v>
      </c>
      <c r="AX1682" t="s">
        <v>694</v>
      </c>
      <c r="BA1682" s="89">
        <f>VLOOKUP((A1682&amp;AX1682),Precios!B:J,9,FALSE)</f>
        <v>10799.599999999999</v>
      </c>
      <c r="BB1682" t="s">
        <v>934</v>
      </c>
      <c r="BC1682" t="str">
        <f>VLOOKUP((A1682&amp;AX1682),Precios!B:J,6,FALSE)</f>
        <v>91BOG14</v>
      </c>
    </row>
    <row r="1683" spans="1:55">
      <c r="A1683" s="53" t="s">
        <v>94</v>
      </c>
      <c r="B1683" s="53" t="s">
        <v>1052</v>
      </c>
      <c r="C1683" t="s">
        <v>925</v>
      </c>
      <c r="D1683" t="s">
        <v>926</v>
      </c>
      <c r="AA1683" t="s">
        <v>927</v>
      </c>
      <c r="AB1683" t="s">
        <v>928</v>
      </c>
      <c r="AC1683" t="s">
        <v>929</v>
      </c>
      <c r="AD1683" t="s">
        <v>930</v>
      </c>
      <c r="AS1683" t="s">
        <v>978</v>
      </c>
      <c r="AU1683" t="s">
        <v>988</v>
      </c>
      <c r="AV1683" t="s">
        <v>687</v>
      </c>
      <c r="AX1683" t="s">
        <v>688</v>
      </c>
      <c r="BA1683" s="89">
        <f>VLOOKUP((A1683&amp;AX1683),Precios!B:J,9,FALSE)</f>
        <v>5453.89</v>
      </c>
      <c r="BB1683" t="s">
        <v>934</v>
      </c>
      <c r="BC1683" t="str">
        <f>VLOOKUP((A1683&amp;AX1683),Precios!B:J,6,FALSE)</f>
        <v>91BOG16</v>
      </c>
    </row>
    <row r="1684" spans="1:55">
      <c r="A1684" s="53" t="s">
        <v>94</v>
      </c>
      <c r="B1684" s="53" t="s">
        <v>1052</v>
      </c>
      <c r="C1684" t="s">
        <v>925</v>
      </c>
      <c r="D1684" t="s">
        <v>926</v>
      </c>
      <c r="AA1684" t="s">
        <v>927</v>
      </c>
      <c r="AB1684" t="s">
        <v>928</v>
      </c>
      <c r="AC1684" t="s">
        <v>929</v>
      </c>
      <c r="AD1684" t="s">
        <v>930</v>
      </c>
      <c r="AS1684" t="s">
        <v>978</v>
      </c>
      <c r="AU1684" t="s">
        <v>988</v>
      </c>
      <c r="AV1684" t="s">
        <v>667</v>
      </c>
      <c r="AX1684" t="s">
        <v>668</v>
      </c>
      <c r="BA1684" s="89">
        <f>VLOOKUP((A1684&amp;AX1684),Precios!B:J,9,FALSE)</f>
        <v>7198.81</v>
      </c>
      <c r="BB1684" t="s">
        <v>934</v>
      </c>
      <c r="BC1684" t="str">
        <f>VLOOKUP((A1684&amp;AX1684),Precios!B:J,6,FALSE)</f>
        <v>91BOG17</v>
      </c>
    </row>
    <row r="1685" spans="1:55">
      <c r="A1685" s="53" t="s">
        <v>94</v>
      </c>
      <c r="B1685" s="53" t="s">
        <v>1052</v>
      </c>
      <c r="C1685" t="s">
        <v>925</v>
      </c>
      <c r="D1685" t="s">
        <v>926</v>
      </c>
      <c r="AA1685" t="s">
        <v>927</v>
      </c>
      <c r="AB1685" t="s">
        <v>928</v>
      </c>
      <c r="AC1685" t="s">
        <v>929</v>
      </c>
      <c r="AD1685" t="s">
        <v>930</v>
      </c>
      <c r="AS1685" t="s">
        <v>978</v>
      </c>
      <c r="AU1685" t="s">
        <v>988</v>
      </c>
      <c r="AV1685" t="s">
        <v>677</v>
      </c>
      <c r="AX1685" t="s">
        <v>678</v>
      </c>
      <c r="BA1685" s="89">
        <f>VLOOKUP((A1685&amp;AX1685),Precios!B:J,9,FALSE)</f>
        <v>6350.33</v>
      </c>
      <c r="BB1685" t="s">
        <v>934</v>
      </c>
      <c r="BC1685" t="str">
        <f>VLOOKUP((A1685&amp;AX1685),Precios!B:J,6,FALSE)</f>
        <v>91BOG18</v>
      </c>
    </row>
    <row r="1686" spans="1:55">
      <c r="A1686" s="53" t="s">
        <v>94</v>
      </c>
      <c r="B1686" s="53" t="s">
        <v>1052</v>
      </c>
      <c r="C1686" t="s">
        <v>925</v>
      </c>
      <c r="D1686" t="s">
        <v>926</v>
      </c>
      <c r="AA1686" t="s">
        <v>927</v>
      </c>
      <c r="AB1686" t="s">
        <v>928</v>
      </c>
      <c r="AC1686" t="s">
        <v>929</v>
      </c>
      <c r="AD1686" t="s">
        <v>930</v>
      </c>
      <c r="AS1686" t="s">
        <v>978</v>
      </c>
      <c r="AU1686" t="s">
        <v>988</v>
      </c>
      <c r="AV1686" t="s">
        <v>695</v>
      </c>
      <c r="AX1686" t="s">
        <v>696</v>
      </c>
      <c r="BA1686" s="89">
        <f>VLOOKUP((A1686&amp;AX1686),Precios!B:J,9,FALSE)</f>
        <v>4379</v>
      </c>
      <c r="BB1686" t="s">
        <v>934</v>
      </c>
      <c r="BC1686" t="str">
        <f>VLOOKUP((A1686&amp;AX1686),Precios!B:J,6,FALSE)</f>
        <v>91BOG19</v>
      </c>
    </row>
    <row r="1687" spans="1:55">
      <c r="A1687" s="53" t="s">
        <v>94</v>
      </c>
      <c r="B1687" s="53" t="s">
        <v>1052</v>
      </c>
      <c r="C1687" t="s">
        <v>925</v>
      </c>
      <c r="D1687" t="s">
        <v>926</v>
      </c>
      <c r="AA1687" t="s">
        <v>927</v>
      </c>
      <c r="AB1687" t="s">
        <v>928</v>
      </c>
      <c r="AC1687" t="s">
        <v>929</v>
      </c>
      <c r="AD1687" t="s">
        <v>930</v>
      </c>
      <c r="AS1687" t="s">
        <v>978</v>
      </c>
      <c r="AU1687" t="s">
        <v>988</v>
      </c>
      <c r="AV1687" t="s">
        <v>697</v>
      </c>
      <c r="AX1687" t="s">
        <v>698</v>
      </c>
      <c r="BA1687" s="89">
        <f>VLOOKUP((A1687&amp;AX1687),Precios!B:J,9,FALSE)</f>
        <v>12918.35</v>
      </c>
      <c r="BB1687" t="s">
        <v>934</v>
      </c>
      <c r="BC1687" t="str">
        <f>VLOOKUP((A1687&amp;AX1687),Precios!B:J,6,FALSE)</f>
        <v>91BOG20</v>
      </c>
    </row>
    <row r="1688" spans="1:55">
      <c r="A1688" s="53" t="s">
        <v>94</v>
      </c>
      <c r="B1688" s="53" t="s">
        <v>1052</v>
      </c>
      <c r="C1688" t="s">
        <v>925</v>
      </c>
      <c r="D1688" t="s">
        <v>926</v>
      </c>
      <c r="AA1688" t="s">
        <v>927</v>
      </c>
      <c r="AB1688" t="s">
        <v>928</v>
      </c>
      <c r="AC1688" t="s">
        <v>929</v>
      </c>
      <c r="AD1688" t="s">
        <v>930</v>
      </c>
      <c r="AS1688" t="s">
        <v>978</v>
      </c>
      <c r="AU1688" t="s">
        <v>988</v>
      </c>
      <c r="AV1688" t="s">
        <v>679</v>
      </c>
      <c r="AX1688" t="s">
        <v>682</v>
      </c>
      <c r="BA1688" s="89">
        <f>VLOOKUP((A1688&amp;AX1688),Precios!B:J,9,FALSE)</f>
        <v>4637.4399999999996</v>
      </c>
      <c r="BB1688" t="s">
        <v>934</v>
      </c>
      <c r="BC1688" t="str">
        <f>VLOOKUP((A1688&amp;AX1688),Precios!B:J,6,FALSE)</f>
        <v>91MED31</v>
      </c>
    </row>
    <row r="1689" spans="1:55">
      <c r="A1689" s="53" t="s">
        <v>94</v>
      </c>
      <c r="B1689" s="53" t="s">
        <v>1052</v>
      </c>
      <c r="C1689" t="s">
        <v>925</v>
      </c>
      <c r="D1689" t="s">
        <v>926</v>
      </c>
      <c r="AA1689" t="s">
        <v>927</v>
      </c>
      <c r="AB1689" t="s">
        <v>928</v>
      </c>
      <c r="AC1689" t="s">
        <v>929</v>
      </c>
      <c r="AD1689" t="s">
        <v>930</v>
      </c>
      <c r="AS1689" t="s">
        <v>978</v>
      </c>
      <c r="AU1689" t="s">
        <v>988</v>
      </c>
      <c r="AV1689" t="s">
        <v>674</v>
      </c>
      <c r="AX1689" t="s">
        <v>676</v>
      </c>
      <c r="BA1689" s="89">
        <f>VLOOKUP((A1689&amp;AX1689),Precios!B:J,9,FALSE)</f>
        <v>5259.94</v>
      </c>
      <c r="BB1689" t="s">
        <v>934</v>
      </c>
      <c r="BC1689" t="str">
        <f>VLOOKUP((A1689&amp;AX1689),Precios!B:J,6,FALSE)</f>
        <v>91MED22</v>
      </c>
    </row>
    <row r="1690" spans="1:55">
      <c r="A1690" s="53" t="s">
        <v>94</v>
      </c>
      <c r="B1690" s="53" t="s">
        <v>1052</v>
      </c>
      <c r="C1690" t="s">
        <v>925</v>
      </c>
      <c r="D1690" t="s">
        <v>926</v>
      </c>
      <c r="AA1690" t="s">
        <v>927</v>
      </c>
      <c r="AB1690" t="s">
        <v>928</v>
      </c>
      <c r="AC1690" t="s">
        <v>929</v>
      </c>
      <c r="AD1690" t="s">
        <v>930</v>
      </c>
      <c r="AS1690" t="s">
        <v>978</v>
      </c>
      <c r="AU1690" t="s">
        <v>988</v>
      </c>
      <c r="AV1690" t="s">
        <v>671</v>
      </c>
      <c r="AX1690" t="s">
        <v>673</v>
      </c>
      <c r="BA1690" s="89">
        <f>VLOOKUP((A1690&amp;AX1690),Precios!B:J,9,FALSE)</f>
        <v>8760.2000000000007</v>
      </c>
      <c r="BB1690" t="s">
        <v>934</v>
      </c>
      <c r="BC1690" t="str">
        <f>VLOOKUP((A1690&amp;AX1690),Precios!B:J,6,FALSE)</f>
        <v>91MED23</v>
      </c>
    </row>
    <row r="1691" spans="1:55">
      <c r="A1691" s="53" t="s">
        <v>94</v>
      </c>
      <c r="B1691" s="53" t="s">
        <v>1052</v>
      </c>
      <c r="C1691" t="s">
        <v>925</v>
      </c>
      <c r="D1691" t="s">
        <v>926</v>
      </c>
      <c r="AA1691" t="s">
        <v>927</v>
      </c>
      <c r="AB1691" t="s">
        <v>928</v>
      </c>
      <c r="AC1691" t="s">
        <v>929</v>
      </c>
      <c r="AD1691" t="s">
        <v>930</v>
      </c>
      <c r="AS1691" t="s">
        <v>978</v>
      </c>
      <c r="AU1691" t="s">
        <v>988</v>
      </c>
      <c r="AV1691" t="s">
        <v>689</v>
      </c>
      <c r="AX1691" t="s">
        <v>690</v>
      </c>
      <c r="BA1691" s="89">
        <f>VLOOKUP((A1691&amp;AX1691),Precios!B:J,9,FALSE)</f>
        <v>14412.49</v>
      </c>
      <c r="BB1691" t="s">
        <v>934</v>
      </c>
      <c r="BC1691" t="str">
        <f>VLOOKUP((A1691&amp;AX1691),Precios!B:J,6,FALSE)</f>
        <v>91MED25</v>
      </c>
    </row>
    <row r="1692" spans="1:55">
      <c r="A1692" s="53" t="s">
        <v>94</v>
      </c>
      <c r="B1692" s="53" t="s">
        <v>1052</v>
      </c>
      <c r="C1692" t="s">
        <v>925</v>
      </c>
      <c r="D1692" t="s">
        <v>926</v>
      </c>
      <c r="AA1692" t="s">
        <v>927</v>
      </c>
      <c r="AB1692" t="s">
        <v>928</v>
      </c>
      <c r="AC1692" t="s">
        <v>929</v>
      </c>
      <c r="AD1692" t="s">
        <v>930</v>
      </c>
      <c r="AS1692" t="s">
        <v>978</v>
      </c>
      <c r="AU1692" t="s">
        <v>988</v>
      </c>
      <c r="AV1692" t="s">
        <v>679</v>
      </c>
      <c r="AX1692" t="s">
        <v>681</v>
      </c>
      <c r="BA1692" s="89">
        <f>VLOOKUP((A1692&amp;AX1692),Precios!B:J,9,FALSE)</f>
        <v>4637.4399999999996</v>
      </c>
      <c r="BB1692" t="s">
        <v>934</v>
      </c>
      <c r="BC1692" t="str">
        <f>VLOOKUP((A1692&amp;AX1692),Precios!B:J,6,FALSE)</f>
        <v>91CLO26</v>
      </c>
    </row>
    <row r="1693" spans="1:55">
      <c r="A1693" s="53" t="s">
        <v>94</v>
      </c>
      <c r="B1693" s="53" t="s">
        <v>1052</v>
      </c>
      <c r="C1693" t="s">
        <v>925</v>
      </c>
      <c r="D1693" t="s">
        <v>926</v>
      </c>
      <c r="AA1693" t="s">
        <v>927</v>
      </c>
      <c r="AB1693" t="s">
        <v>928</v>
      </c>
      <c r="AC1693" t="s">
        <v>929</v>
      </c>
      <c r="AD1693" t="s">
        <v>930</v>
      </c>
      <c r="AS1693" t="s">
        <v>978</v>
      </c>
      <c r="AU1693" t="s">
        <v>988</v>
      </c>
      <c r="AV1693" t="s">
        <v>691</v>
      </c>
      <c r="AX1693" t="s">
        <v>692</v>
      </c>
      <c r="BA1693" s="89">
        <f>VLOOKUP((A1693&amp;AX1693),Precios!B:J,9,FALSE)</f>
        <v>10264.89</v>
      </c>
      <c r="BB1693" t="s">
        <v>934</v>
      </c>
      <c r="BC1693" t="str">
        <f>VLOOKUP((A1693&amp;AX1693),Precios!B:J,6,FALSE)</f>
        <v>91CLO27</v>
      </c>
    </row>
    <row r="1694" spans="1:55">
      <c r="A1694" s="53" t="s">
        <v>94</v>
      </c>
      <c r="B1694" s="53" t="s">
        <v>1052</v>
      </c>
      <c r="C1694" t="s">
        <v>925</v>
      </c>
      <c r="D1694" t="s">
        <v>926</v>
      </c>
      <c r="AA1694" t="s">
        <v>927</v>
      </c>
      <c r="AB1694" t="s">
        <v>928</v>
      </c>
      <c r="AC1694" t="s">
        <v>929</v>
      </c>
      <c r="AD1694" t="s">
        <v>930</v>
      </c>
      <c r="AS1694" t="s">
        <v>978</v>
      </c>
      <c r="AU1694" t="s">
        <v>988</v>
      </c>
      <c r="AV1694" t="s">
        <v>683</v>
      </c>
      <c r="AX1694" t="s">
        <v>684</v>
      </c>
      <c r="BA1694" s="89">
        <f>VLOOKUP((A1694&amp;AX1694),Precios!B:J,9,FALSE)</f>
        <v>12928.68</v>
      </c>
      <c r="BB1694" t="s">
        <v>934</v>
      </c>
      <c r="BC1694" t="str">
        <f>VLOOKUP((A1694&amp;AX1694),Precios!B:J,6,FALSE)</f>
        <v>91CLO28</v>
      </c>
    </row>
    <row r="1695" spans="1:55">
      <c r="A1695" s="53" t="s">
        <v>94</v>
      </c>
      <c r="B1695" s="53" t="s">
        <v>1052</v>
      </c>
      <c r="C1695" t="s">
        <v>925</v>
      </c>
      <c r="D1695" t="s">
        <v>926</v>
      </c>
      <c r="AA1695" t="s">
        <v>927</v>
      </c>
      <c r="AB1695" t="s">
        <v>928</v>
      </c>
      <c r="AC1695" t="s">
        <v>929</v>
      </c>
      <c r="AD1695" t="s">
        <v>930</v>
      </c>
      <c r="AS1695" t="s">
        <v>978</v>
      </c>
      <c r="AU1695" t="s">
        <v>988</v>
      </c>
      <c r="AV1695" t="s">
        <v>664</v>
      </c>
      <c r="AX1695" t="s">
        <v>666</v>
      </c>
      <c r="BA1695" s="89">
        <f>VLOOKUP((A1695&amp;AX1695),Precios!B:J,9,FALSE)</f>
        <v>6341.84</v>
      </c>
      <c r="BB1695" t="s">
        <v>934</v>
      </c>
      <c r="BC1695" t="str">
        <f>VLOOKUP((A1695&amp;AX1695),Precios!B:J,6,FALSE)</f>
        <v>91CLO30</v>
      </c>
    </row>
    <row r="1696" spans="1:55">
      <c r="A1696" s="53" t="s">
        <v>93</v>
      </c>
      <c r="B1696" s="53" t="s">
        <v>1053</v>
      </c>
      <c r="C1696" t="s">
        <v>925</v>
      </c>
      <c r="D1696" t="s">
        <v>926</v>
      </c>
      <c r="AA1696" t="s">
        <v>927</v>
      </c>
      <c r="AB1696" t="s">
        <v>928</v>
      </c>
      <c r="AC1696" t="s">
        <v>929</v>
      </c>
      <c r="AD1696" t="s">
        <v>930</v>
      </c>
      <c r="AS1696" t="s">
        <v>978</v>
      </c>
      <c r="AU1696" t="s">
        <v>988</v>
      </c>
      <c r="AV1696" t="s">
        <v>933</v>
      </c>
      <c r="AX1696" t="s">
        <v>699</v>
      </c>
      <c r="BA1696" s="89">
        <f>VLOOKUP((A1696&amp;AX1696),Precios!B:J,9,FALSE)</f>
        <v>2438.08</v>
      </c>
      <c r="BB1696" t="s">
        <v>934</v>
      </c>
      <c r="BC1696" t="str">
        <f>VLOOKUP((A1696&amp;AX1696),Precios!B:J,6,FALSE)</f>
        <v>92BOG6</v>
      </c>
    </row>
    <row r="1697" spans="1:55">
      <c r="A1697" s="53" t="s">
        <v>93</v>
      </c>
      <c r="B1697" s="53" t="s">
        <v>1053</v>
      </c>
      <c r="C1697" t="s">
        <v>925</v>
      </c>
      <c r="D1697" t="s">
        <v>926</v>
      </c>
      <c r="AA1697" t="s">
        <v>927</v>
      </c>
      <c r="AB1697" t="s">
        <v>928</v>
      </c>
      <c r="AC1697" t="s">
        <v>929</v>
      </c>
      <c r="AD1697" t="s">
        <v>930</v>
      </c>
      <c r="AS1697" t="s">
        <v>978</v>
      </c>
      <c r="AU1697" t="s">
        <v>988</v>
      </c>
      <c r="AV1697" t="s">
        <v>700</v>
      </c>
      <c r="AX1697" t="s">
        <v>701</v>
      </c>
      <c r="BA1697" s="89">
        <f>VLOOKUP((A1697&amp;AX1697),Precios!B:J,9,FALSE)</f>
        <v>2217.94</v>
      </c>
      <c r="BB1697" t="s">
        <v>934</v>
      </c>
      <c r="BC1697" t="str">
        <f>VLOOKUP((A1697&amp;AX1697),Precios!B:J,6,FALSE)</f>
        <v>92BOG7</v>
      </c>
    </row>
    <row r="1698" spans="1:55">
      <c r="A1698" s="53" t="s">
        <v>93</v>
      </c>
      <c r="B1698" s="53" t="s">
        <v>1053</v>
      </c>
      <c r="C1698" t="s">
        <v>925</v>
      </c>
      <c r="D1698" t="s">
        <v>926</v>
      </c>
      <c r="AA1698" t="s">
        <v>927</v>
      </c>
      <c r="AB1698" t="s">
        <v>928</v>
      </c>
      <c r="AC1698" t="s">
        <v>929</v>
      </c>
      <c r="AD1698" t="s">
        <v>930</v>
      </c>
      <c r="AS1698" t="s">
        <v>978</v>
      </c>
      <c r="AU1698" t="s">
        <v>988</v>
      </c>
      <c r="AV1698" t="s">
        <v>679</v>
      </c>
      <c r="AX1698" t="s">
        <v>680</v>
      </c>
      <c r="BA1698" s="89">
        <f>VLOOKUP((A1698&amp;AX1698),Precios!B:J,9,FALSE)</f>
        <v>1441.04</v>
      </c>
      <c r="BB1698" t="s">
        <v>934</v>
      </c>
      <c r="BC1698" t="str">
        <f>VLOOKUP((A1698&amp;AX1698),Precios!B:J,6,FALSE)</f>
        <v>92BOG8</v>
      </c>
    </row>
    <row r="1699" spans="1:55">
      <c r="A1699" s="53" t="s">
        <v>93</v>
      </c>
      <c r="B1699" s="53" t="s">
        <v>1053</v>
      </c>
      <c r="C1699" t="s">
        <v>925</v>
      </c>
      <c r="D1699" t="s">
        <v>926</v>
      </c>
      <c r="AA1699" t="s">
        <v>927</v>
      </c>
      <c r="AB1699" t="s">
        <v>928</v>
      </c>
      <c r="AC1699" t="s">
        <v>929</v>
      </c>
      <c r="AD1699" t="s">
        <v>930</v>
      </c>
      <c r="AS1699" t="s">
        <v>978</v>
      </c>
      <c r="AU1699" t="s">
        <v>988</v>
      </c>
      <c r="AV1699" t="s">
        <v>660</v>
      </c>
      <c r="AX1699" t="s">
        <v>661</v>
      </c>
      <c r="BA1699" s="89">
        <f>VLOOKUP((A1699&amp;AX1699),Precios!B:J,9,FALSE)</f>
        <v>2195.13</v>
      </c>
      <c r="BB1699" t="s">
        <v>934</v>
      </c>
      <c r="BC1699" t="str">
        <f>VLOOKUP((A1699&amp;AX1699),Precios!B:J,6,FALSE)</f>
        <v>92BOG9</v>
      </c>
    </row>
    <row r="1700" spans="1:55">
      <c r="A1700" s="53" t="s">
        <v>93</v>
      </c>
      <c r="B1700" s="53" t="s">
        <v>1053</v>
      </c>
      <c r="C1700" t="s">
        <v>925</v>
      </c>
      <c r="D1700" t="s">
        <v>926</v>
      </c>
      <c r="AA1700" t="s">
        <v>927</v>
      </c>
      <c r="AB1700" t="s">
        <v>928</v>
      </c>
      <c r="AC1700" t="s">
        <v>929</v>
      </c>
      <c r="AD1700" t="s">
        <v>930</v>
      </c>
      <c r="AS1700" t="s">
        <v>978</v>
      </c>
      <c r="AU1700" t="s">
        <v>988</v>
      </c>
      <c r="AV1700" t="s">
        <v>674</v>
      </c>
      <c r="AX1700" t="s">
        <v>675</v>
      </c>
      <c r="BA1700" s="89">
        <f>VLOOKUP((A1700&amp;AX1700),Precios!B:J,9,FALSE)</f>
        <v>2459.9699999999998</v>
      </c>
      <c r="BB1700" t="s">
        <v>934</v>
      </c>
      <c r="BC1700" t="str">
        <f>VLOOKUP((A1700&amp;AX1700),Precios!B:J,6,FALSE)</f>
        <v>92BOG10</v>
      </c>
    </row>
    <row r="1701" spans="1:55">
      <c r="A1701" s="53" t="s">
        <v>93</v>
      </c>
      <c r="B1701" s="53" t="s">
        <v>1053</v>
      </c>
      <c r="C1701" t="s">
        <v>925</v>
      </c>
      <c r="D1701" t="s">
        <v>926</v>
      </c>
      <c r="AA1701" t="s">
        <v>927</v>
      </c>
      <c r="AB1701" t="s">
        <v>928</v>
      </c>
      <c r="AC1701" t="s">
        <v>929</v>
      </c>
      <c r="AD1701" t="s">
        <v>930</v>
      </c>
      <c r="AS1701" t="s">
        <v>978</v>
      </c>
      <c r="AU1701" t="s">
        <v>988</v>
      </c>
      <c r="AV1701" t="s">
        <v>685</v>
      </c>
      <c r="AX1701" t="s">
        <v>686</v>
      </c>
      <c r="BA1701" s="89">
        <f>VLOOKUP((A1701&amp;AX1701),Precios!B:J,9,FALSE)</f>
        <v>1049.18</v>
      </c>
      <c r="BB1701" t="s">
        <v>934</v>
      </c>
      <c r="BC1701" t="str">
        <f>VLOOKUP((A1701&amp;AX1701),Precios!B:J,6,FALSE)</f>
        <v>92BOG11</v>
      </c>
    </row>
    <row r="1702" spans="1:55">
      <c r="A1702" s="53" t="s">
        <v>93</v>
      </c>
      <c r="B1702" s="53" t="s">
        <v>1053</v>
      </c>
      <c r="C1702" t="s">
        <v>925</v>
      </c>
      <c r="D1702" t="s">
        <v>926</v>
      </c>
      <c r="AA1702" t="s">
        <v>927</v>
      </c>
      <c r="AB1702" t="s">
        <v>928</v>
      </c>
      <c r="AC1702" t="s">
        <v>929</v>
      </c>
      <c r="AD1702" t="s">
        <v>930</v>
      </c>
      <c r="AS1702" t="s">
        <v>978</v>
      </c>
      <c r="AU1702" t="s">
        <v>988</v>
      </c>
      <c r="AV1702" t="s">
        <v>662</v>
      </c>
      <c r="AX1702" t="s">
        <v>663</v>
      </c>
      <c r="BA1702" s="89">
        <f>VLOOKUP((A1702&amp;AX1702),Precios!B:J,9,FALSE)</f>
        <v>2154.65</v>
      </c>
      <c r="BB1702" t="s">
        <v>934</v>
      </c>
      <c r="BC1702" t="str">
        <f>VLOOKUP((A1702&amp;AX1702),Precios!B:J,6,FALSE)</f>
        <v>92BOG12</v>
      </c>
    </row>
    <row r="1703" spans="1:55">
      <c r="A1703" s="53" t="s">
        <v>93</v>
      </c>
      <c r="B1703" s="53" t="s">
        <v>1053</v>
      </c>
      <c r="C1703" t="s">
        <v>925</v>
      </c>
      <c r="D1703" t="s">
        <v>926</v>
      </c>
      <c r="AA1703" t="s">
        <v>927</v>
      </c>
      <c r="AB1703" t="s">
        <v>928</v>
      </c>
      <c r="AC1703" t="s">
        <v>929</v>
      </c>
      <c r="AD1703" t="s">
        <v>930</v>
      </c>
      <c r="AS1703" t="s">
        <v>978</v>
      </c>
      <c r="AU1703" t="s">
        <v>988</v>
      </c>
      <c r="AV1703" t="s">
        <v>669</v>
      </c>
      <c r="AX1703" t="s">
        <v>670</v>
      </c>
      <c r="BA1703" s="89">
        <f>VLOOKUP((A1703&amp;AX1703),Precios!B:J,9,FALSE)</f>
        <v>2227.0300000000002</v>
      </c>
      <c r="BB1703" t="s">
        <v>934</v>
      </c>
      <c r="BC1703" t="str">
        <f>VLOOKUP((A1703&amp;AX1703),Precios!B:J,6,FALSE)</f>
        <v>92BOG13</v>
      </c>
    </row>
    <row r="1704" spans="1:55">
      <c r="A1704" s="53" t="s">
        <v>93</v>
      </c>
      <c r="B1704" s="53" t="s">
        <v>1053</v>
      </c>
      <c r="C1704" t="s">
        <v>925</v>
      </c>
      <c r="D1704" t="s">
        <v>926</v>
      </c>
      <c r="AA1704" t="s">
        <v>927</v>
      </c>
      <c r="AB1704" t="s">
        <v>928</v>
      </c>
      <c r="AC1704" t="s">
        <v>929</v>
      </c>
      <c r="AD1704" t="s">
        <v>930</v>
      </c>
      <c r="AS1704" t="s">
        <v>978</v>
      </c>
      <c r="AU1704" t="s">
        <v>988</v>
      </c>
      <c r="AV1704" t="s">
        <v>693</v>
      </c>
      <c r="AX1704" t="s">
        <v>694</v>
      </c>
      <c r="BA1704" s="89">
        <f>VLOOKUP((A1704&amp;AX1704),Precios!B:J,9,FALSE)</f>
        <v>2407.7399999999998</v>
      </c>
      <c r="BB1704" t="s">
        <v>934</v>
      </c>
      <c r="BC1704" t="str">
        <f>VLOOKUP((A1704&amp;AX1704),Precios!B:J,6,FALSE)</f>
        <v>92BOG14</v>
      </c>
    </row>
    <row r="1705" spans="1:55">
      <c r="A1705" s="53" t="s">
        <v>93</v>
      </c>
      <c r="B1705" s="53" t="s">
        <v>1053</v>
      </c>
      <c r="C1705" t="s">
        <v>925</v>
      </c>
      <c r="D1705" t="s">
        <v>926</v>
      </c>
      <c r="AA1705" t="s">
        <v>927</v>
      </c>
      <c r="AB1705" t="s">
        <v>928</v>
      </c>
      <c r="AC1705" t="s">
        <v>929</v>
      </c>
      <c r="AD1705" t="s">
        <v>930</v>
      </c>
      <c r="AS1705" t="s">
        <v>978</v>
      </c>
      <c r="AU1705" t="s">
        <v>988</v>
      </c>
      <c r="AV1705" t="s">
        <v>687</v>
      </c>
      <c r="AX1705" t="s">
        <v>688</v>
      </c>
      <c r="BA1705" s="89">
        <f>VLOOKUP((A1705&amp;AX1705),Precios!B:J,9,FALSE)</f>
        <v>1468.35</v>
      </c>
      <c r="BB1705" t="s">
        <v>934</v>
      </c>
      <c r="BC1705" t="str">
        <f>VLOOKUP((A1705&amp;AX1705),Precios!B:J,6,FALSE)</f>
        <v>92BOG16</v>
      </c>
    </row>
    <row r="1706" spans="1:55">
      <c r="A1706" s="53" t="s">
        <v>93</v>
      </c>
      <c r="B1706" s="53" t="s">
        <v>1053</v>
      </c>
      <c r="C1706" t="s">
        <v>925</v>
      </c>
      <c r="D1706" t="s">
        <v>926</v>
      </c>
      <c r="AA1706" t="s">
        <v>927</v>
      </c>
      <c r="AB1706" t="s">
        <v>928</v>
      </c>
      <c r="AC1706" t="s">
        <v>929</v>
      </c>
      <c r="AD1706" t="s">
        <v>930</v>
      </c>
      <c r="AS1706" t="s">
        <v>978</v>
      </c>
      <c r="AU1706" t="s">
        <v>988</v>
      </c>
      <c r="AV1706" t="s">
        <v>667</v>
      </c>
      <c r="AX1706" t="s">
        <v>668</v>
      </c>
      <c r="BA1706" s="89">
        <f>VLOOKUP((A1706&amp;AX1706),Precios!B:J,9,FALSE)</f>
        <v>2592.16</v>
      </c>
      <c r="BB1706" t="s">
        <v>934</v>
      </c>
      <c r="BC1706" t="str">
        <f>VLOOKUP((A1706&amp;AX1706),Precios!B:J,6,FALSE)</f>
        <v>92BOG17</v>
      </c>
    </row>
    <row r="1707" spans="1:55">
      <c r="A1707" s="53" t="s">
        <v>93</v>
      </c>
      <c r="B1707" s="53" t="s">
        <v>1053</v>
      </c>
      <c r="C1707" t="s">
        <v>925</v>
      </c>
      <c r="D1707" t="s">
        <v>926</v>
      </c>
      <c r="AA1707" t="s">
        <v>927</v>
      </c>
      <c r="AB1707" t="s">
        <v>928</v>
      </c>
      <c r="AC1707" t="s">
        <v>929</v>
      </c>
      <c r="AD1707" t="s">
        <v>930</v>
      </c>
      <c r="AS1707" t="s">
        <v>978</v>
      </c>
      <c r="AU1707" t="s">
        <v>988</v>
      </c>
      <c r="AV1707" t="s">
        <v>677</v>
      </c>
      <c r="AX1707" t="s">
        <v>678</v>
      </c>
      <c r="BA1707" s="89">
        <f>VLOOKUP((A1707&amp;AX1707),Precios!B:J,9,FALSE)</f>
        <v>2850.21</v>
      </c>
      <c r="BB1707" t="s">
        <v>934</v>
      </c>
      <c r="BC1707" t="str">
        <f>VLOOKUP((A1707&amp;AX1707),Precios!B:J,6,FALSE)</f>
        <v>92BOG18</v>
      </c>
    </row>
    <row r="1708" spans="1:55">
      <c r="A1708" s="53" t="s">
        <v>93</v>
      </c>
      <c r="B1708" s="53" t="s">
        <v>1053</v>
      </c>
      <c r="C1708" t="s">
        <v>925</v>
      </c>
      <c r="D1708" t="s">
        <v>926</v>
      </c>
      <c r="AA1708" t="s">
        <v>927</v>
      </c>
      <c r="AB1708" t="s">
        <v>928</v>
      </c>
      <c r="AC1708" t="s">
        <v>929</v>
      </c>
      <c r="AD1708" t="s">
        <v>930</v>
      </c>
      <c r="AS1708" t="s">
        <v>978</v>
      </c>
      <c r="AU1708" t="s">
        <v>988</v>
      </c>
      <c r="AV1708" t="s">
        <v>695</v>
      </c>
      <c r="AX1708" t="s">
        <v>696</v>
      </c>
      <c r="BA1708" s="89">
        <f>VLOOKUP((A1708&amp;AX1708),Precios!B:J,9,FALSE)</f>
        <v>1441</v>
      </c>
      <c r="BB1708" t="s">
        <v>934</v>
      </c>
      <c r="BC1708" t="str">
        <f>VLOOKUP((A1708&amp;AX1708),Precios!B:J,6,FALSE)</f>
        <v>92BOG19</v>
      </c>
    </row>
    <row r="1709" spans="1:55">
      <c r="A1709" s="53" t="s">
        <v>93</v>
      </c>
      <c r="B1709" s="53" t="s">
        <v>1053</v>
      </c>
      <c r="C1709" t="s">
        <v>925</v>
      </c>
      <c r="D1709" t="s">
        <v>926</v>
      </c>
      <c r="AA1709" t="s">
        <v>927</v>
      </c>
      <c r="AB1709" t="s">
        <v>928</v>
      </c>
      <c r="AC1709" t="s">
        <v>929</v>
      </c>
      <c r="AD1709" t="s">
        <v>930</v>
      </c>
      <c r="AS1709" t="s">
        <v>978</v>
      </c>
      <c r="AU1709" t="s">
        <v>988</v>
      </c>
      <c r="AV1709" t="s">
        <v>697</v>
      </c>
      <c r="AX1709" t="s">
        <v>698</v>
      </c>
      <c r="BA1709" s="89">
        <f>VLOOKUP((A1709&amp;AX1709),Precios!B:J,9,FALSE)</f>
        <v>2100</v>
      </c>
      <c r="BB1709" t="s">
        <v>934</v>
      </c>
      <c r="BC1709" t="str">
        <f>VLOOKUP((A1709&amp;AX1709),Precios!B:J,6,FALSE)</f>
        <v>92BOG20</v>
      </c>
    </row>
    <row r="1710" spans="1:55">
      <c r="A1710" s="53" t="s">
        <v>93</v>
      </c>
      <c r="B1710" s="53" t="s">
        <v>1053</v>
      </c>
      <c r="C1710" t="s">
        <v>925</v>
      </c>
      <c r="D1710" t="s">
        <v>926</v>
      </c>
      <c r="AA1710" t="s">
        <v>927</v>
      </c>
      <c r="AB1710" t="s">
        <v>928</v>
      </c>
      <c r="AC1710" t="s">
        <v>929</v>
      </c>
      <c r="AD1710" t="s">
        <v>930</v>
      </c>
      <c r="AS1710" t="s">
        <v>978</v>
      </c>
      <c r="AU1710" t="s">
        <v>988</v>
      </c>
      <c r="AV1710" t="s">
        <v>679</v>
      </c>
      <c r="AX1710" t="s">
        <v>682</v>
      </c>
      <c r="BA1710" s="89">
        <f>VLOOKUP((A1710&amp;AX1710),Precios!B:J,9,FALSE)</f>
        <v>1525.99</v>
      </c>
      <c r="BB1710" t="s">
        <v>934</v>
      </c>
      <c r="BC1710" t="str">
        <f>VLOOKUP((A1710&amp;AX1710),Precios!B:J,6,FALSE)</f>
        <v>92MED31</v>
      </c>
    </row>
    <row r="1711" spans="1:55">
      <c r="A1711" s="53" t="s">
        <v>93</v>
      </c>
      <c r="B1711" s="53" t="s">
        <v>1053</v>
      </c>
      <c r="C1711" t="s">
        <v>925</v>
      </c>
      <c r="D1711" t="s">
        <v>926</v>
      </c>
      <c r="AA1711" t="s">
        <v>927</v>
      </c>
      <c r="AB1711" t="s">
        <v>928</v>
      </c>
      <c r="AC1711" t="s">
        <v>929</v>
      </c>
      <c r="AD1711" t="s">
        <v>930</v>
      </c>
      <c r="AS1711" t="s">
        <v>978</v>
      </c>
      <c r="AU1711" t="s">
        <v>988</v>
      </c>
      <c r="AV1711" t="s">
        <v>674</v>
      </c>
      <c r="AX1711" t="s">
        <v>676</v>
      </c>
      <c r="BA1711" s="89">
        <f>VLOOKUP((A1711&amp;AX1711),Precios!B:J,9,FALSE)</f>
        <v>2500.63</v>
      </c>
      <c r="BB1711" t="s">
        <v>934</v>
      </c>
      <c r="BC1711" t="str">
        <f>VLOOKUP((A1711&amp;AX1711),Precios!B:J,6,FALSE)</f>
        <v>92MED22</v>
      </c>
    </row>
    <row r="1712" spans="1:55">
      <c r="A1712" s="53" t="s">
        <v>93</v>
      </c>
      <c r="B1712" s="53" t="s">
        <v>1053</v>
      </c>
      <c r="C1712" t="s">
        <v>925</v>
      </c>
      <c r="D1712" t="s">
        <v>926</v>
      </c>
      <c r="AA1712" t="s">
        <v>927</v>
      </c>
      <c r="AB1712" t="s">
        <v>928</v>
      </c>
      <c r="AC1712" t="s">
        <v>929</v>
      </c>
      <c r="AD1712" t="s">
        <v>930</v>
      </c>
      <c r="AS1712" t="s">
        <v>978</v>
      </c>
      <c r="AU1712" t="s">
        <v>988</v>
      </c>
      <c r="AV1712" t="s">
        <v>671</v>
      </c>
      <c r="AX1712" t="s">
        <v>673</v>
      </c>
      <c r="BA1712" s="89">
        <f>VLOOKUP((A1712&amp;AX1712),Precios!B:J,9,FALSE)</f>
        <v>449.87</v>
      </c>
      <c r="BB1712" t="s">
        <v>934</v>
      </c>
      <c r="BC1712" t="str">
        <f>VLOOKUP((A1712&amp;AX1712),Precios!B:J,6,FALSE)</f>
        <v>92MED23</v>
      </c>
    </row>
    <row r="1713" spans="1:55">
      <c r="A1713" s="53" t="s">
        <v>93</v>
      </c>
      <c r="B1713" s="53" t="s">
        <v>1053</v>
      </c>
      <c r="C1713" t="s">
        <v>925</v>
      </c>
      <c r="D1713" t="s">
        <v>926</v>
      </c>
      <c r="AA1713" t="s">
        <v>927</v>
      </c>
      <c r="AB1713" t="s">
        <v>928</v>
      </c>
      <c r="AC1713" t="s">
        <v>929</v>
      </c>
      <c r="AD1713" t="s">
        <v>930</v>
      </c>
      <c r="AS1713" t="s">
        <v>978</v>
      </c>
      <c r="AU1713" t="s">
        <v>988</v>
      </c>
      <c r="AV1713" t="s">
        <v>689</v>
      </c>
      <c r="AX1713" t="s">
        <v>690</v>
      </c>
      <c r="BA1713" s="89">
        <f>VLOOKUP((A1713&amp;AX1713),Precios!B:J,9,FALSE)</f>
        <v>1958.62</v>
      </c>
      <c r="BB1713" t="s">
        <v>934</v>
      </c>
      <c r="BC1713" t="str">
        <f>VLOOKUP((A1713&amp;AX1713),Precios!B:J,6,FALSE)</f>
        <v>92MED25</v>
      </c>
    </row>
    <row r="1714" spans="1:55">
      <c r="A1714" s="53" t="s">
        <v>93</v>
      </c>
      <c r="B1714" s="53" t="s">
        <v>1053</v>
      </c>
      <c r="C1714" t="s">
        <v>925</v>
      </c>
      <c r="D1714" t="s">
        <v>926</v>
      </c>
      <c r="AA1714" t="s">
        <v>927</v>
      </c>
      <c r="AB1714" t="s">
        <v>928</v>
      </c>
      <c r="AC1714" t="s">
        <v>929</v>
      </c>
      <c r="AD1714" t="s">
        <v>930</v>
      </c>
      <c r="AS1714" t="s">
        <v>978</v>
      </c>
      <c r="AU1714" t="s">
        <v>988</v>
      </c>
      <c r="AV1714" t="s">
        <v>679</v>
      </c>
      <c r="AX1714" t="s">
        <v>681</v>
      </c>
      <c r="BA1714" s="89">
        <f>VLOOKUP((A1714&amp;AX1714),Precios!B:J,9,FALSE)</f>
        <v>1525.99</v>
      </c>
      <c r="BB1714" t="s">
        <v>934</v>
      </c>
      <c r="BC1714" t="str">
        <f>VLOOKUP((A1714&amp;AX1714),Precios!B:J,6,FALSE)</f>
        <v>92CLO26</v>
      </c>
    </row>
    <row r="1715" spans="1:55">
      <c r="A1715" s="53" t="s">
        <v>93</v>
      </c>
      <c r="B1715" s="53" t="s">
        <v>1053</v>
      </c>
      <c r="C1715" t="s">
        <v>925</v>
      </c>
      <c r="D1715" t="s">
        <v>926</v>
      </c>
      <c r="AA1715" t="s">
        <v>927</v>
      </c>
      <c r="AB1715" t="s">
        <v>928</v>
      </c>
      <c r="AC1715" t="s">
        <v>929</v>
      </c>
      <c r="AD1715" t="s">
        <v>930</v>
      </c>
      <c r="AS1715" t="s">
        <v>978</v>
      </c>
      <c r="AU1715" t="s">
        <v>988</v>
      </c>
      <c r="AV1715" t="s">
        <v>691</v>
      </c>
      <c r="AX1715" t="s">
        <v>692</v>
      </c>
      <c r="BA1715" s="89">
        <f>VLOOKUP((A1715&amp;AX1715),Precios!B:J,9,FALSE)</f>
        <v>2572.08</v>
      </c>
      <c r="BB1715" t="s">
        <v>934</v>
      </c>
      <c r="BC1715" t="str">
        <f>VLOOKUP((A1715&amp;AX1715),Precios!B:J,6,FALSE)</f>
        <v>92CLO27</v>
      </c>
    </row>
    <row r="1716" spans="1:55">
      <c r="A1716" s="53" t="s">
        <v>93</v>
      </c>
      <c r="B1716" s="53" t="s">
        <v>1053</v>
      </c>
      <c r="C1716" t="s">
        <v>925</v>
      </c>
      <c r="D1716" t="s">
        <v>926</v>
      </c>
      <c r="AA1716" t="s">
        <v>927</v>
      </c>
      <c r="AB1716" t="s">
        <v>928</v>
      </c>
      <c r="AC1716" t="s">
        <v>929</v>
      </c>
      <c r="AD1716" t="s">
        <v>930</v>
      </c>
      <c r="AS1716" t="s">
        <v>978</v>
      </c>
      <c r="AU1716" t="s">
        <v>988</v>
      </c>
      <c r="AV1716" t="s">
        <v>683</v>
      </c>
      <c r="AX1716" t="s">
        <v>684</v>
      </c>
      <c r="BA1716" s="89">
        <f>VLOOKUP((A1716&amp;AX1716),Precios!B:J,9,FALSE)</f>
        <v>1008.46</v>
      </c>
      <c r="BB1716" t="s">
        <v>934</v>
      </c>
      <c r="BC1716" t="str">
        <f>VLOOKUP((A1716&amp;AX1716),Precios!B:J,6,FALSE)</f>
        <v>92CLO28</v>
      </c>
    </row>
    <row r="1717" spans="1:55">
      <c r="A1717" s="53" t="s">
        <v>93</v>
      </c>
      <c r="B1717" s="53" t="s">
        <v>1053</v>
      </c>
      <c r="C1717" t="s">
        <v>925</v>
      </c>
      <c r="D1717" t="s">
        <v>926</v>
      </c>
      <c r="AA1717" t="s">
        <v>927</v>
      </c>
      <c r="AB1717" t="s">
        <v>928</v>
      </c>
      <c r="AC1717" t="s">
        <v>929</v>
      </c>
      <c r="AD1717" t="s">
        <v>930</v>
      </c>
      <c r="AS1717" t="s">
        <v>978</v>
      </c>
      <c r="AU1717" t="s">
        <v>988</v>
      </c>
      <c r="AV1717" t="s">
        <v>664</v>
      </c>
      <c r="AX1717" t="s">
        <v>666</v>
      </c>
      <c r="BA1717" s="89">
        <f>VLOOKUP((A1717&amp;AX1717),Precios!B:J,9,FALSE)</f>
        <v>2841.72</v>
      </c>
      <c r="BB1717" t="s">
        <v>934</v>
      </c>
      <c r="BC1717" t="str">
        <f>VLOOKUP((A1717&amp;AX1717),Precios!B:J,6,FALSE)</f>
        <v>92CLO30</v>
      </c>
    </row>
    <row r="1718" spans="1:55">
      <c r="A1718" s="53" t="s">
        <v>92</v>
      </c>
      <c r="B1718" s="53" t="s">
        <v>1054</v>
      </c>
      <c r="C1718" t="s">
        <v>925</v>
      </c>
      <c r="D1718" t="s">
        <v>926</v>
      </c>
      <c r="AA1718" t="s">
        <v>927</v>
      </c>
      <c r="AB1718" t="s">
        <v>928</v>
      </c>
      <c r="AC1718" t="s">
        <v>929</v>
      </c>
      <c r="AD1718" t="s">
        <v>930</v>
      </c>
      <c r="AS1718" t="s">
        <v>978</v>
      </c>
      <c r="AU1718" t="s">
        <v>988</v>
      </c>
      <c r="AV1718" t="s">
        <v>933</v>
      </c>
      <c r="AX1718" t="s">
        <v>699</v>
      </c>
      <c r="BA1718" s="89">
        <f>VLOOKUP((A1718&amp;AX1718),Precios!B:J,9,FALSE)</f>
        <v>1822.27</v>
      </c>
      <c r="BB1718" t="s">
        <v>934</v>
      </c>
      <c r="BC1718" t="str">
        <f>VLOOKUP((A1718&amp;AX1718),Precios!B:J,6,FALSE)</f>
        <v>93BOG6</v>
      </c>
    </row>
    <row r="1719" spans="1:55">
      <c r="A1719" s="53" t="s">
        <v>92</v>
      </c>
      <c r="B1719" s="53" t="s">
        <v>1054</v>
      </c>
      <c r="C1719" t="s">
        <v>925</v>
      </c>
      <c r="D1719" t="s">
        <v>926</v>
      </c>
      <c r="AA1719" t="s">
        <v>927</v>
      </c>
      <c r="AB1719" t="s">
        <v>928</v>
      </c>
      <c r="AC1719" t="s">
        <v>929</v>
      </c>
      <c r="AD1719" t="s">
        <v>930</v>
      </c>
      <c r="AS1719" t="s">
        <v>978</v>
      </c>
      <c r="AU1719" t="s">
        <v>988</v>
      </c>
      <c r="AV1719" t="s">
        <v>700</v>
      </c>
      <c r="AX1719" t="s">
        <v>701</v>
      </c>
      <c r="BA1719" s="89">
        <f>VLOOKUP((A1719&amp;AX1719),Precios!B:J,9,FALSE)</f>
        <v>1802.56</v>
      </c>
      <c r="BB1719" t="s">
        <v>934</v>
      </c>
      <c r="BC1719" t="str">
        <f>VLOOKUP((A1719&amp;AX1719),Precios!B:J,6,FALSE)</f>
        <v>93BOG7</v>
      </c>
    </row>
    <row r="1720" spans="1:55">
      <c r="A1720" s="53" t="s">
        <v>92</v>
      </c>
      <c r="B1720" s="53" t="s">
        <v>1054</v>
      </c>
      <c r="C1720" t="s">
        <v>925</v>
      </c>
      <c r="D1720" t="s">
        <v>926</v>
      </c>
      <c r="AA1720" t="s">
        <v>927</v>
      </c>
      <c r="AB1720" t="s">
        <v>928</v>
      </c>
      <c r="AC1720" t="s">
        <v>929</v>
      </c>
      <c r="AD1720" t="s">
        <v>930</v>
      </c>
      <c r="AS1720" t="s">
        <v>978</v>
      </c>
      <c r="AU1720" t="s">
        <v>988</v>
      </c>
      <c r="AV1720" t="s">
        <v>679</v>
      </c>
      <c r="AX1720" t="s">
        <v>680</v>
      </c>
      <c r="BA1720" s="89">
        <f>VLOOKUP((A1720&amp;AX1720),Precios!B:J,9,FALSE)</f>
        <v>1738.37</v>
      </c>
      <c r="BB1720" t="s">
        <v>934</v>
      </c>
      <c r="BC1720" t="str">
        <f>VLOOKUP((A1720&amp;AX1720),Precios!B:J,6,FALSE)</f>
        <v>93BOG8</v>
      </c>
    </row>
    <row r="1721" spans="1:55">
      <c r="A1721" s="53" t="s">
        <v>92</v>
      </c>
      <c r="B1721" s="53" t="s">
        <v>1054</v>
      </c>
      <c r="C1721" t="s">
        <v>925</v>
      </c>
      <c r="D1721" t="s">
        <v>926</v>
      </c>
      <c r="AA1721" t="s">
        <v>927</v>
      </c>
      <c r="AB1721" t="s">
        <v>928</v>
      </c>
      <c r="AC1721" t="s">
        <v>929</v>
      </c>
      <c r="AD1721" t="s">
        <v>930</v>
      </c>
      <c r="AS1721" t="s">
        <v>978</v>
      </c>
      <c r="AU1721" t="s">
        <v>988</v>
      </c>
      <c r="AV1721" t="s">
        <v>660</v>
      </c>
      <c r="AX1721" t="s">
        <v>661</v>
      </c>
      <c r="BA1721" s="89">
        <f>VLOOKUP((A1721&amp;AX1721),Precios!B:J,9,FALSE)</f>
        <v>2926.84</v>
      </c>
      <c r="BB1721" t="s">
        <v>934</v>
      </c>
      <c r="BC1721" t="str">
        <f>VLOOKUP((A1721&amp;AX1721),Precios!B:J,6,FALSE)</f>
        <v>93BOG9</v>
      </c>
    </row>
    <row r="1722" spans="1:55">
      <c r="A1722" s="53" t="s">
        <v>92</v>
      </c>
      <c r="B1722" s="53" t="s">
        <v>1054</v>
      </c>
      <c r="C1722" t="s">
        <v>925</v>
      </c>
      <c r="D1722" t="s">
        <v>926</v>
      </c>
      <c r="AA1722" t="s">
        <v>927</v>
      </c>
      <c r="AB1722" t="s">
        <v>928</v>
      </c>
      <c r="AC1722" t="s">
        <v>929</v>
      </c>
      <c r="AD1722" t="s">
        <v>930</v>
      </c>
      <c r="AS1722" t="s">
        <v>978</v>
      </c>
      <c r="AU1722" t="s">
        <v>988</v>
      </c>
      <c r="AV1722" t="s">
        <v>674</v>
      </c>
      <c r="AX1722" t="s">
        <v>675</v>
      </c>
      <c r="BA1722" s="89">
        <f>VLOOKUP((A1722&amp;AX1722),Precios!B:J,9,FALSE)</f>
        <v>1744.28</v>
      </c>
      <c r="BB1722" t="s">
        <v>934</v>
      </c>
      <c r="BC1722" t="str">
        <f>VLOOKUP((A1722&amp;AX1722),Precios!B:J,6,FALSE)</f>
        <v>93BOG10</v>
      </c>
    </row>
    <row r="1723" spans="1:55">
      <c r="A1723" s="53" t="s">
        <v>92</v>
      </c>
      <c r="B1723" s="53" t="s">
        <v>1054</v>
      </c>
      <c r="C1723" t="s">
        <v>925</v>
      </c>
      <c r="D1723" t="s">
        <v>926</v>
      </c>
      <c r="AA1723" t="s">
        <v>927</v>
      </c>
      <c r="AB1723" t="s">
        <v>928</v>
      </c>
      <c r="AC1723" t="s">
        <v>929</v>
      </c>
      <c r="AD1723" t="s">
        <v>930</v>
      </c>
      <c r="AS1723" t="s">
        <v>978</v>
      </c>
      <c r="AU1723" t="s">
        <v>988</v>
      </c>
      <c r="AV1723" t="s">
        <v>685</v>
      </c>
      <c r="AX1723" t="s">
        <v>686</v>
      </c>
      <c r="BA1723" s="89">
        <f>VLOOKUP((A1723&amp;AX1723),Precios!B:J,9,FALSE)</f>
        <v>1615.19</v>
      </c>
      <c r="BB1723" t="s">
        <v>934</v>
      </c>
      <c r="BC1723" t="str">
        <f>VLOOKUP((A1723&amp;AX1723),Precios!B:J,6,FALSE)</f>
        <v>93BOG11</v>
      </c>
    </row>
    <row r="1724" spans="1:55">
      <c r="A1724" s="53" t="s">
        <v>92</v>
      </c>
      <c r="B1724" s="53" t="s">
        <v>1054</v>
      </c>
      <c r="C1724" t="s">
        <v>925</v>
      </c>
      <c r="D1724" t="s">
        <v>926</v>
      </c>
      <c r="AA1724" t="s">
        <v>927</v>
      </c>
      <c r="AB1724" t="s">
        <v>928</v>
      </c>
      <c r="AC1724" t="s">
        <v>929</v>
      </c>
      <c r="AD1724" t="s">
        <v>930</v>
      </c>
      <c r="AS1724" t="s">
        <v>978</v>
      </c>
      <c r="AU1724" t="s">
        <v>988</v>
      </c>
      <c r="AV1724" t="s">
        <v>662</v>
      </c>
      <c r="AX1724" t="s">
        <v>663</v>
      </c>
      <c r="BA1724" s="89">
        <f>VLOOKUP((A1724&amp;AX1724),Precios!B:J,9,FALSE)</f>
        <v>1452.72</v>
      </c>
      <c r="BB1724" t="s">
        <v>934</v>
      </c>
      <c r="BC1724" t="str">
        <f>VLOOKUP((A1724&amp;AX1724),Precios!B:J,6,FALSE)</f>
        <v>93BOG12</v>
      </c>
    </row>
    <row r="1725" spans="1:55">
      <c r="A1725" s="53" t="s">
        <v>92</v>
      </c>
      <c r="B1725" s="53" t="s">
        <v>1054</v>
      </c>
      <c r="C1725" t="s">
        <v>925</v>
      </c>
      <c r="D1725" t="s">
        <v>926</v>
      </c>
      <c r="AA1725" t="s">
        <v>927</v>
      </c>
      <c r="AB1725" t="s">
        <v>928</v>
      </c>
      <c r="AC1725" t="s">
        <v>929</v>
      </c>
      <c r="AD1725" t="s">
        <v>930</v>
      </c>
      <c r="AS1725" t="s">
        <v>978</v>
      </c>
      <c r="AU1725" t="s">
        <v>988</v>
      </c>
      <c r="AV1725" t="s">
        <v>669</v>
      </c>
      <c r="AX1725" t="s">
        <v>670</v>
      </c>
      <c r="BA1725" s="89">
        <f>VLOOKUP((A1725&amp;AX1725),Precios!B:J,9,FALSE)</f>
        <v>1717.3</v>
      </c>
      <c r="BB1725" t="s">
        <v>934</v>
      </c>
      <c r="BC1725" t="str">
        <f>VLOOKUP((A1725&amp;AX1725),Precios!B:J,6,FALSE)</f>
        <v>93BOG13</v>
      </c>
    </row>
    <row r="1726" spans="1:55">
      <c r="A1726" s="53" t="s">
        <v>92</v>
      </c>
      <c r="B1726" s="53" t="s">
        <v>1054</v>
      </c>
      <c r="C1726" t="s">
        <v>925</v>
      </c>
      <c r="D1726" t="s">
        <v>926</v>
      </c>
      <c r="AA1726" t="s">
        <v>927</v>
      </c>
      <c r="AB1726" t="s">
        <v>928</v>
      </c>
      <c r="AC1726" t="s">
        <v>929</v>
      </c>
      <c r="AD1726" t="s">
        <v>930</v>
      </c>
      <c r="AS1726" t="s">
        <v>978</v>
      </c>
      <c r="AU1726" t="s">
        <v>988</v>
      </c>
      <c r="AV1726" t="s">
        <v>693</v>
      </c>
      <c r="AX1726" t="s">
        <v>694</v>
      </c>
      <c r="BA1726" s="89">
        <f>VLOOKUP((A1726&amp;AX1726),Precios!B:J,9,FALSE)</f>
        <v>2308.3999999999996</v>
      </c>
      <c r="BB1726" t="s">
        <v>934</v>
      </c>
      <c r="BC1726" t="str">
        <f>VLOOKUP((A1726&amp;AX1726),Precios!B:J,6,FALSE)</f>
        <v>93BOG14</v>
      </c>
    </row>
    <row r="1727" spans="1:55">
      <c r="A1727" s="53" t="s">
        <v>92</v>
      </c>
      <c r="B1727" s="53" t="s">
        <v>1054</v>
      </c>
      <c r="C1727" t="s">
        <v>925</v>
      </c>
      <c r="D1727" t="s">
        <v>926</v>
      </c>
      <c r="AA1727" t="s">
        <v>927</v>
      </c>
      <c r="AB1727" t="s">
        <v>928</v>
      </c>
      <c r="AC1727" t="s">
        <v>929</v>
      </c>
      <c r="AD1727" t="s">
        <v>930</v>
      </c>
      <c r="AS1727" t="s">
        <v>978</v>
      </c>
      <c r="AU1727" t="s">
        <v>988</v>
      </c>
      <c r="AV1727" t="s">
        <v>687</v>
      </c>
      <c r="AX1727" t="s">
        <v>688</v>
      </c>
      <c r="BA1727" s="89">
        <f>VLOOKUP((A1727&amp;AX1727),Precios!B:J,9,FALSE)</f>
        <v>1929.84</v>
      </c>
      <c r="BB1727" t="s">
        <v>934</v>
      </c>
      <c r="BC1727" t="str">
        <f>VLOOKUP((A1727&amp;AX1727),Precios!B:J,6,FALSE)</f>
        <v>93BOG16</v>
      </c>
    </row>
    <row r="1728" spans="1:55">
      <c r="A1728" s="53" t="s">
        <v>92</v>
      </c>
      <c r="B1728" s="53" t="s">
        <v>1054</v>
      </c>
      <c r="C1728" t="s">
        <v>925</v>
      </c>
      <c r="D1728" t="s">
        <v>926</v>
      </c>
      <c r="AA1728" t="s">
        <v>927</v>
      </c>
      <c r="AB1728" t="s">
        <v>928</v>
      </c>
      <c r="AC1728" t="s">
        <v>929</v>
      </c>
      <c r="AD1728" t="s">
        <v>930</v>
      </c>
      <c r="AS1728" t="s">
        <v>978</v>
      </c>
      <c r="AU1728" t="s">
        <v>988</v>
      </c>
      <c r="AV1728" t="s">
        <v>667</v>
      </c>
      <c r="AX1728" t="s">
        <v>668</v>
      </c>
      <c r="BA1728" s="89">
        <f>VLOOKUP((A1728&amp;AX1728),Precios!B:J,9,FALSE)</f>
        <v>1860.5</v>
      </c>
      <c r="BB1728" t="s">
        <v>934</v>
      </c>
      <c r="BC1728" t="str">
        <f>VLOOKUP((A1728&amp;AX1728),Precios!B:J,6,FALSE)</f>
        <v>93BOG17</v>
      </c>
    </row>
    <row r="1729" spans="1:55">
      <c r="A1729" s="53" t="s">
        <v>92</v>
      </c>
      <c r="B1729" s="53" t="s">
        <v>1054</v>
      </c>
      <c r="C1729" t="s">
        <v>925</v>
      </c>
      <c r="D1729" t="s">
        <v>926</v>
      </c>
      <c r="AA1729" t="s">
        <v>927</v>
      </c>
      <c r="AB1729" t="s">
        <v>928</v>
      </c>
      <c r="AC1729" t="s">
        <v>929</v>
      </c>
      <c r="AD1729" t="s">
        <v>930</v>
      </c>
      <c r="AS1729" t="s">
        <v>978</v>
      </c>
      <c r="AU1729" t="s">
        <v>988</v>
      </c>
      <c r="AV1729" t="s">
        <v>677</v>
      </c>
      <c r="AX1729" t="s">
        <v>678</v>
      </c>
      <c r="BA1729" s="89">
        <f>VLOOKUP((A1729&amp;AX1729),Precios!B:J,9,FALSE)</f>
        <v>1873.24</v>
      </c>
      <c r="BB1729" t="s">
        <v>934</v>
      </c>
      <c r="BC1729" t="str">
        <f>VLOOKUP((A1729&amp;AX1729),Precios!B:J,6,FALSE)</f>
        <v>93BOG18</v>
      </c>
    </row>
    <row r="1730" spans="1:55">
      <c r="A1730" s="53" t="s">
        <v>92</v>
      </c>
      <c r="B1730" s="53" t="s">
        <v>1054</v>
      </c>
      <c r="C1730" t="s">
        <v>925</v>
      </c>
      <c r="D1730" t="s">
        <v>926</v>
      </c>
      <c r="AA1730" t="s">
        <v>927</v>
      </c>
      <c r="AB1730" t="s">
        <v>928</v>
      </c>
      <c r="AC1730" t="s">
        <v>929</v>
      </c>
      <c r="AD1730" t="s">
        <v>930</v>
      </c>
      <c r="AS1730" t="s">
        <v>978</v>
      </c>
      <c r="AU1730" t="s">
        <v>988</v>
      </c>
      <c r="AV1730" t="s">
        <v>695</v>
      </c>
      <c r="AX1730" t="s">
        <v>696</v>
      </c>
      <c r="BA1730" s="89">
        <f>VLOOKUP((A1730&amp;AX1730),Precios!B:J,9,FALSE)</f>
        <v>1738.37</v>
      </c>
      <c r="BB1730" t="s">
        <v>934</v>
      </c>
      <c r="BC1730" t="str">
        <f>VLOOKUP((A1730&amp;AX1730),Precios!B:J,6,FALSE)</f>
        <v>93BOG19</v>
      </c>
    </row>
    <row r="1731" spans="1:55">
      <c r="A1731" s="53" t="s">
        <v>92</v>
      </c>
      <c r="B1731" s="53" t="s">
        <v>1054</v>
      </c>
      <c r="C1731" t="s">
        <v>925</v>
      </c>
      <c r="D1731" t="s">
        <v>926</v>
      </c>
      <c r="AA1731" t="s">
        <v>927</v>
      </c>
      <c r="AB1731" t="s">
        <v>928</v>
      </c>
      <c r="AC1731" t="s">
        <v>929</v>
      </c>
      <c r="AD1731" t="s">
        <v>930</v>
      </c>
      <c r="AS1731" t="s">
        <v>978</v>
      </c>
      <c r="AU1731" t="s">
        <v>988</v>
      </c>
      <c r="AV1731" t="s">
        <v>697</v>
      </c>
      <c r="AX1731" t="s">
        <v>698</v>
      </c>
      <c r="BA1731" s="89">
        <f>VLOOKUP((A1731&amp;AX1731),Precios!B:J,9,FALSE)</f>
        <v>1700</v>
      </c>
      <c r="BB1731" t="s">
        <v>934</v>
      </c>
      <c r="BC1731" t="str">
        <f>VLOOKUP((A1731&amp;AX1731),Precios!B:J,6,FALSE)</f>
        <v>93BOG20</v>
      </c>
    </row>
    <row r="1732" spans="1:55">
      <c r="A1732" s="53" t="s">
        <v>92</v>
      </c>
      <c r="B1732" s="53" t="s">
        <v>1054</v>
      </c>
      <c r="C1732" t="s">
        <v>925</v>
      </c>
      <c r="D1732" t="s">
        <v>926</v>
      </c>
      <c r="AA1732" t="s">
        <v>927</v>
      </c>
      <c r="AB1732" t="s">
        <v>928</v>
      </c>
      <c r="AC1732" t="s">
        <v>929</v>
      </c>
      <c r="AD1732" t="s">
        <v>930</v>
      </c>
      <c r="AS1732" t="s">
        <v>978</v>
      </c>
      <c r="AU1732" t="s">
        <v>988</v>
      </c>
      <c r="AV1732" t="s">
        <v>679</v>
      </c>
      <c r="AX1732" t="s">
        <v>682</v>
      </c>
      <c r="BA1732" s="89">
        <f>VLOOKUP((A1732&amp;AX1732),Precios!B:J,9,FALSE)</f>
        <v>1840.32</v>
      </c>
      <c r="BB1732" t="s">
        <v>934</v>
      </c>
      <c r="BC1732" t="str">
        <f>VLOOKUP((A1732&amp;AX1732),Precios!B:J,6,FALSE)</f>
        <v>93MED31</v>
      </c>
    </row>
    <row r="1733" spans="1:55">
      <c r="A1733" s="53" t="s">
        <v>92</v>
      </c>
      <c r="B1733" s="53" t="s">
        <v>1054</v>
      </c>
      <c r="C1733" t="s">
        <v>925</v>
      </c>
      <c r="D1733" t="s">
        <v>926</v>
      </c>
      <c r="AA1733" t="s">
        <v>927</v>
      </c>
      <c r="AB1733" t="s">
        <v>928</v>
      </c>
      <c r="AC1733" t="s">
        <v>929</v>
      </c>
      <c r="AD1733" t="s">
        <v>930</v>
      </c>
      <c r="AS1733" t="s">
        <v>978</v>
      </c>
      <c r="AU1733" t="s">
        <v>988</v>
      </c>
      <c r="AV1733" t="s">
        <v>674</v>
      </c>
      <c r="AX1733" t="s">
        <v>676</v>
      </c>
      <c r="BA1733" s="89">
        <f>VLOOKUP((A1733&amp;AX1733),Precios!B:J,9,FALSE)</f>
        <v>1773.85</v>
      </c>
      <c r="BB1733" t="s">
        <v>934</v>
      </c>
      <c r="BC1733" t="str">
        <f>VLOOKUP((A1733&amp;AX1733),Precios!B:J,6,FALSE)</f>
        <v>93MED22</v>
      </c>
    </row>
    <row r="1734" spans="1:55">
      <c r="A1734" s="53" t="s">
        <v>92</v>
      </c>
      <c r="B1734" s="53" t="s">
        <v>1054</v>
      </c>
      <c r="C1734" t="s">
        <v>925</v>
      </c>
      <c r="D1734" t="s">
        <v>926</v>
      </c>
      <c r="AA1734" t="s">
        <v>927</v>
      </c>
      <c r="AB1734" t="s">
        <v>928</v>
      </c>
      <c r="AC1734" t="s">
        <v>929</v>
      </c>
      <c r="AD1734" t="s">
        <v>930</v>
      </c>
      <c r="AS1734" t="s">
        <v>978</v>
      </c>
      <c r="AU1734" t="s">
        <v>988</v>
      </c>
      <c r="AV1734" t="s">
        <v>671</v>
      </c>
      <c r="AX1734" t="s">
        <v>673</v>
      </c>
      <c r="BA1734" s="89">
        <f>VLOOKUP((A1734&amp;AX1734),Precios!B:J,9,FALSE)</f>
        <v>2216.81</v>
      </c>
      <c r="BB1734" t="s">
        <v>934</v>
      </c>
      <c r="BC1734" t="str">
        <f>VLOOKUP((A1734&amp;AX1734),Precios!B:J,6,FALSE)</f>
        <v>93MED23</v>
      </c>
    </row>
    <row r="1735" spans="1:55">
      <c r="A1735" s="53" t="s">
        <v>92</v>
      </c>
      <c r="B1735" s="53" t="s">
        <v>1054</v>
      </c>
      <c r="C1735" t="s">
        <v>925</v>
      </c>
      <c r="D1735" t="s">
        <v>926</v>
      </c>
      <c r="AA1735" t="s">
        <v>927</v>
      </c>
      <c r="AB1735" t="s">
        <v>928</v>
      </c>
      <c r="AC1735" t="s">
        <v>929</v>
      </c>
      <c r="AD1735" t="s">
        <v>930</v>
      </c>
      <c r="AS1735" t="s">
        <v>978</v>
      </c>
      <c r="AU1735" t="s">
        <v>988</v>
      </c>
      <c r="AV1735" t="s">
        <v>689</v>
      </c>
      <c r="AX1735" t="s">
        <v>690</v>
      </c>
      <c r="BA1735" s="89">
        <f>VLOOKUP((A1735&amp;AX1735),Precios!B:J,9,FALSE)</f>
        <v>1750</v>
      </c>
      <c r="BB1735" t="s">
        <v>934</v>
      </c>
      <c r="BC1735" t="str">
        <f>VLOOKUP((A1735&amp;AX1735),Precios!B:J,6,FALSE)</f>
        <v>93MED25</v>
      </c>
    </row>
    <row r="1736" spans="1:55">
      <c r="A1736" s="53" t="s">
        <v>92</v>
      </c>
      <c r="B1736" s="53" t="s">
        <v>1054</v>
      </c>
      <c r="C1736" t="s">
        <v>925</v>
      </c>
      <c r="D1736" t="s">
        <v>926</v>
      </c>
      <c r="AA1736" t="s">
        <v>927</v>
      </c>
      <c r="AB1736" t="s">
        <v>928</v>
      </c>
      <c r="AC1736" t="s">
        <v>929</v>
      </c>
      <c r="AD1736" t="s">
        <v>930</v>
      </c>
      <c r="AS1736" t="s">
        <v>978</v>
      </c>
      <c r="AU1736" t="s">
        <v>988</v>
      </c>
      <c r="AV1736" t="s">
        <v>679</v>
      </c>
      <c r="AX1736" t="s">
        <v>681</v>
      </c>
      <c r="BA1736" s="89">
        <f>VLOOKUP((A1736&amp;AX1736),Precios!B:J,9,FALSE)</f>
        <v>1840.32</v>
      </c>
      <c r="BB1736" t="s">
        <v>934</v>
      </c>
      <c r="BC1736" t="str">
        <f>VLOOKUP((A1736&amp;AX1736),Precios!B:J,6,FALSE)</f>
        <v>93CLO26</v>
      </c>
    </row>
    <row r="1737" spans="1:55">
      <c r="A1737" s="53" t="s">
        <v>92</v>
      </c>
      <c r="B1737" s="53" t="s">
        <v>1054</v>
      </c>
      <c r="C1737" t="s">
        <v>925</v>
      </c>
      <c r="D1737" t="s">
        <v>926</v>
      </c>
      <c r="AA1737" t="s">
        <v>927</v>
      </c>
      <c r="AB1737" t="s">
        <v>928</v>
      </c>
      <c r="AC1737" t="s">
        <v>929</v>
      </c>
      <c r="AD1737" t="s">
        <v>930</v>
      </c>
      <c r="AS1737" t="s">
        <v>978</v>
      </c>
      <c r="AU1737" t="s">
        <v>988</v>
      </c>
      <c r="AV1737" t="s">
        <v>691</v>
      </c>
      <c r="AX1737" t="s">
        <v>692</v>
      </c>
      <c r="BA1737" s="89">
        <f>VLOOKUP((A1737&amp;AX1737),Precios!B:J,9,FALSE)</f>
        <v>2737.14</v>
      </c>
      <c r="BB1737" t="s">
        <v>934</v>
      </c>
      <c r="BC1737" t="str">
        <f>VLOOKUP((A1737&amp;AX1737),Precios!B:J,6,FALSE)</f>
        <v>93CLO27</v>
      </c>
    </row>
    <row r="1738" spans="1:55">
      <c r="A1738" s="53" t="s">
        <v>92</v>
      </c>
      <c r="B1738" s="53" t="s">
        <v>1054</v>
      </c>
      <c r="C1738" t="s">
        <v>925</v>
      </c>
      <c r="D1738" t="s">
        <v>926</v>
      </c>
      <c r="AA1738" t="s">
        <v>927</v>
      </c>
      <c r="AB1738" t="s">
        <v>928</v>
      </c>
      <c r="AC1738" t="s">
        <v>929</v>
      </c>
      <c r="AD1738" t="s">
        <v>930</v>
      </c>
      <c r="AS1738" t="s">
        <v>978</v>
      </c>
      <c r="AU1738" t="s">
        <v>988</v>
      </c>
      <c r="AV1738" t="s">
        <v>683</v>
      </c>
      <c r="AX1738" t="s">
        <v>684</v>
      </c>
      <c r="BA1738" s="89">
        <f>VLOOKUP((A1738&amp;AX1738),Precios!B:J,9,FALSE)</f>
        <v>3116.6</v>
      </c>
      <c r="BB1738" t="s">
        <v>934</v>
      </c>
      <c r="BC1738" t="str">
        <f>VLOOKUP((A1738&amp;AX1738),Precios!B:J,6,FALSE)</f>
        <v>93CLO28</v>
      </c>
    </row>
    <row r="1739" spans="1:55">
      <c r="A1739" s="53" t="s">
        <v>92</v>
      </c>
      <c r="B1739" s="53" t="s">
        <v>1054</v>
      </c>
      <c r="C1739" t="s">
        <v>925</v>
      </c>
      <c r="D1739" t="s">
        <v>926</v>
      </c>
      <c r="AA1739" t="s">
        <v>927</v>
      </c>
      <c r="AB1739" t="s">
        <v>928</v>
      </c>
      <c r="AC1739" t="s">
        <v>929</v>
      </c>
      <c r="AD1739" t="s">
        <v>930</v>
      </c>
      <c r="AS1739" t="s">
        <v>978</v>
      </c>
      <c r="AU1739" t="s">
        <v>988</v>
      </c>
      <c r="AV1739" t="s">
        <v>664</v>
      </c>
      <c r="AX1739" t="s">
        <v>666</v>
      </c>
      <c r="BA1739" s="89">
        <f>VLOOKUP((A1739&amp;AX1739),Precios!B:J,9,FALSE)</f>
        <v>1871.12</v>
      </c>
      <c r="BB1739" t="s">
        <v>934</v>
      </c>
      <c r="BC1739" t="str">
        <f>VLOOKUP((A1739&amp;AX1739),Precios!B:J,6,FALSE)</f>
        <v>93CLO30</v>
      </c>
    </row>
    <row r="1740" spans="1:55">
      <c r="A1740" s="53" t="s">
        <v>91</v>
      </c>
      <c r="B1740" s="53" t="s">
        <v>1055</v>
      </c>
      <c r="C1740" t="s">
        <v>925</v>
      </c>
      <c r="D1740" t="s">
        <v>926</v>
      </c>
      <c r="AA1740" t="s">
        <v>927</v>
      </c>
      <c r="AB1740" t="s">
        <v>928</v>
      </c>
      <c r="AC1740" t="s">
        <v>929</v>
      </c>
      <c r="AD1740" t="s">
        <v>930</v>
      </c>
      <c r="AS1740" t="s">
        <v>978</v>
      </c>
      <c r="AU1740" t="s">
        <v>988</v>
      </c>
      <c r="AV1740" t="s">
        <v>933</v>
      </c>
      <c r="AX1740" t="s">
        <v>699</v>
      </c>
      <c r="BA1740" s="89">
        <f>VLOOKUP((A1740&amp;AX1740),Precios!B:J,9,FALSE)</f>
        <v>24771.59</v>
      </c>
      <c r="BB1740" t="s">
        <v>934</v>
      </c>
      <c r="BC1740" t="str">
        <f>VLOOKUP((A1740&amp;AX1740),Precios!B:J,6,FALSE)</f>
        <v>94BOG6</v>
      </c>
    </row>
    <row r="1741" spans="1:55">
      <c r="A1741" s="53" t="s">
        <v>91</v>
      </c>
      <c r="B1741" s="53" t="s">
        <v>1055</v>
      </c>
      <c r="C1741" t="s">
        <v>925</v>
      </c>
      <c r="D1741" t="s">
        <v>926</v>
      </c>
      <c r="AA1741" t="s">
        <v>927</v>
      </c>
      <c r="AB1741" t="s">
        <v>928</v>
      </c>
      <c r="AC1741" t="s">
        <v>929</v>
      </c>
      <c r="AD1741" t="s">
        <v>930</v>
      </c>
      <c r="AS1741" t="s">
        <v>978</v>
      </c>
      <c r="AU1741" t="s">
        <v>988</v>
      </c>
      <c r="AV1741" t="s">
        <v>700</v>
      </c>
      <c r="AX1741" t="s">
        <v>701</v>
      </c>
      <c r="BA1741" s="89">
        <f>VLOOKUP((A1741&amp;AX1741),Precios!B:J,9,FALSE)</f>
        <v>22519.53</v>
      </c>
      <c r="BB1741" t="s">
        <v>934</v>
      </c>
      <c r="BC1741" t="str">
        <f>VLOOKUP((A1741&amp;AX1741),Precios!B:J,6,FALSE)</f>
        <v>94BOG7</v>
      </c>
    </row>
    <row r="1742" spans="1:55">
      <c r="A1742" s="53" t="s">
        <v>91</v>
      </c>
      <c r="B1742" s="53" t="s">
        <v>1055</v>
      </c>
      <c r="C1742" t="s">
        <v>925</v>
      </c>
      <c r="D1742" t="s">
        <v>926</v>
      </c>
      <c r="AA1742" t="s">
        <v>927</v>
      </c>
      <c r="AB1742" t="s">
        <v>928</v>
      </c>
      <c r="AC1742" t="s">
        <v>929</v>
      </c>
      <c r="AD1742" t="s">
        <v>930</v>
      </c>
      <c r="AS1742" t="s">
        <v>978</v>
      </c>
      <c r="AU1742" t="s">
        <v>988</v>
      </c>
      <c r="AV1742" t="s">
        <v>679</v>
      </c>
      <c r="AX1742" t="s">
        <v>680</v>
      </c>
      <c r="BA1742" s="89">
        <f>VLOOKUP((A1742&amp;AX1742),Precios!B:J,9,FALSE)</f>
        <v>20120.349999999999</v>
      </c>
      <c r="BB1742" t="s">
        <v>934</v>
      </c>
      <c r="BC1742" t="str">
        <f>VLOOKUP((A1742&amp;AX1742),Precios!B:J,6,FALSE)</f>
        <v>94BOG8</v>
      </c>
    </row>
    <row r="1743" spans="1:55">
      <c r="A1743" s="53" t="s">
        <v>91</v>
      </c>
      <c r="B1743" s="53" t="s">
        <v>1055</v>
      </c>
      <c r="C1743" t="s">
        <v>925</v>
      </c>
      <c r="D1743" t="s">
        <v>926</v>
      </c>
      <c r="AA1743" t="s">
        <v>927</v>
      </c>
      <c r="AB1743" t="s">
        <v>928</v>
      </c>
      <c r="AC1743" t="s">
        <v>929</v>
      </c>
      <c r="AD1743" t="s">
        <v>930</v>
      </c>
      <c r="AS1743" t="s">
        <v>978</v>
      </c>
      <c r="AU1743" t="s">
        <v>988</v>
      </c>
      <c r="AV1743" t="s">
        <v>660</v>
      </c>
      <c r="AX1743" t="s">
        <v>661</v>
      </c>
      <c r="BA1743" s="89">
        <f>VLOOKUP((A1743&amp;AX1743),Precios!B:J,9,FALSE)</f>
        <v>29512.34</v>
      </c>
      <c r="BB1743" t="s">
        <v>934</v>
      </c>
      <c r="BC1743" t="str">
        <f>VLOOKUP((A1743&amp;AX1743),Precios!B:J,6,FALSE)</f>
        <v>94BOG9</v>
      </c>
    </row>
    <row r="1744" spans="1:55">
      <c r="A1744" s="53" t="s">
        <v>91</v>
      </c>
      <c r="B1744" s="53" t="s">
        <v>1055</v>
      </c>
      <c r="C1744" t="s">
        <v>925</v>
      </c>
      <c r="D1744" t="s">
        <v>926</v>
      </c>
      <c r="AA1744" t="s">
        <v>927</v>
      </c>
      <c r="AB1744" t="s">
        <v>928</v>
      </c>
      <c r="AC1744" t="s">
        <v>929</v>
      </c>
      <c r="AD1744" t="s">
        <v>930</v>
      </c>
      <c r="AS1744" t="s">
        <v>978</v>
      </c>
      <c r="AU1744" t="s">
        <v>988</v>
      </c>
      <c r="AV1744" t="s">
        <v>674</v>
      </c>
      <c r="AX1744" t="s">
        <v>675</v>
      </c>
      <c r="BA1744" s="89">
        <f>VLOOKUP((A1744&amp;AX1744),Precios!B:J,9,FALSE)</f>
        <v>23154.83</v>
      </c>
      <c r="BB1744" t="s">
        <v>934</v>
      </c>
      <c r="BC1744" t="str">
        <f>VLOOKUP((A1744&amp;AX1744),Precios!B:J,6,FALSE)</f>
        <v>94BOG10</v>
      </c>
    </row>
    <row r="1745" spans="1:55">
      <c r="A1745" s="53" t="s">
        <v>91</v>
      </c>
      <c r="B1745" s="53" t="s">
        <v>1055</v>
      </c>
      <c r="C1745" t="s">
        <v>925</v>
      </c>
      <c r="D1745" t="s">
        <v>926</v>
      </c>
      <c r="AA1745" t="s">
        <v>927</v>
      </c>
      <c r="AB1745" t="s">
        <v>928</v>
      </c>
      <c r="AC1745" t="s">
        <v>929</v>
      </c>
      <c r="AD1745" t="s">
        <v>930</v>
      </c>
      <c r="AS1745" t="s">
        <v>978</v>
      </c>
      <c r="AU1745" t="s">
        <v>988</v>
      </c>
      <c r="AV1745" t="s">
        <v>685</v>
      </c>
      <c r="AX1745" t="s">
        <v>686</v>
      </c>
      <c r="BA1745" s="89">
        <f>VLOOKUP((A1745&amp;AX1745),Precios!B:J,9,FALSE)</f>
        <v>21411.65</v>
      </c>
      <c r="BB1745" t="s">
        <v>934</v>
      </c>
      <c r="BC1745" t="str">
        <f>VLOOKUP((A1745&amp;AX1745),Precios!B:J,6,FALSE)</f>
        <v>94BOG11</v>
      </c>
    </row>
    <row r="1746" spans="1:55">
      <c r="A1746" s="53" t="s">
        <v>91</v>
      </c>
      <c r="B1746" s="53" t="s">
        <v>1055</v>
      </c>
      <c r="C1746" t="s">
        <v>925</v>
      </c>
      <c r="D1746" t="s">
        <v>926</v>
      </c>
      <c r="AA1746" t="s">
        <v>927</v>
      </c>
      <c r="AB1746" t="s">
        <v>928</v>
      </c>
      <c r="AC1746" t="s">
        <v>929</v>
      </c>
      <c r="AD1746" t="s">
        <v>930</v>
      </c>
      <c r="AS1746" t="s">
        <v>978</v>
      </c>
      <c r="AU1746" t="s">
        <v>988</v>
      </c>
      <c r="AV1746" t="s">
        <v>662</v>
      </c>
      <c r="AX1746" t="s">
        <v>663</v>
      </c>
      <c r="BA1746" s="89">
        <f>VLOOKUP((A1746&amp;AX1746),Precios!B:J,9,FALSE)</f>
        <v>19460.89</v>
      </c>
      <c r="BB1746" t="s">
        <v>934</v>
      </c>
      <c r="BC1746" t="str">
        <f>VLOOKUP((A1746&amp;AX1746),Precios!B:J,6,FALSE)</f>
        <v>94BOG12</v>
      </c>
    </row>
    <row r="1747" spans="1:55">
      <c r="A1747" s="53" t="s">
        <v>91</v>
      </c>
      <c r="B1747" s="53" t="s">
        <v>1055</v>
      </c>
      <c r="C1747" t="s">
        <v>925</v>
      </c>
      <c r="D1747" t="s">
        <v>926</v>
      </c>
      <c r="AA1747" t="s">
        <v>927</v>
      </c>
      <c r="AB1747" t="s">
        <v>928</v>
      </c>
      <c r="AC1747" t="s">
        <v>929</v>
      </c>
      <c r="AD1747" t="s">
        <v>930</v>
      </c>
      <c r="AS1747" t="s">
        <v>978</v>
      </c>
      <c r="AU1747" t="s">
        <v>988</v>
      </c>
      <c r="AV1747" t="s">
        <v>669</v>
      </c>
      <c r="AX1747" t="s">
        <v>670</v>
      </c>
      <c r="BA1747" s="89">
        <f>VLOOKUP((A1747&amp;AX1747),Precios!B:J,9,FALSE)</f>
        <v>22758.35</v>
      </c>
      <c r="BB1747" t="s">
        <v>934</v>
      </c>
      <c r="BC1747" t="str">
        <f>VLOOKUP((A1747&amp;AX1747),Precios!B:J,6,FALSE)</f>
        <v>94BOG13</v>
      </c>
    </row>
    <row r="1748" spans="1:55">
      <c r="A1748" s="53" t="s">
        <v>91</v>
      </c>
      <c r="B1748" s="53" t="s">
        <v>1055</v>
      </c>
      <c r="C1748" t="s">
        <v>925</v>
      </c>
      <c r="D1748" t="s">
        <v>926</v>
      </c>
      <c r="AA1748" t="s">
        <v>927</v>
      </c>
      <c r="AB1748" t="s">
        <v>928</v>
      </c>
      <c r="AC1748" t="s">
        <v>929</v>
      </c>
      <c r="AD1748" t="s">
        <v>930</v>
      </c>
      <c r="AS1748" t="s">
        <v>978</v>
      </c>
      <c r="AU1748" t="s">
        <v>988</v>
      </c>
      <c r="AV1748" t="s">
        <v>693</v>
      </c>
      <c r="AX1748" t="s">
        <v>694</v>
      </c>
      <c r="BA1748" s="89">
        <f>VLOOKUP((A1748&amp;AX1748),Precios!B:J,9,FALSE)</f>
        <v>22873.19</v>
      </c>
      <c r="BB1748" t="s">
        <v>934</v>
      </c>
      <c r="BC1748" t="str">
        <f>VLOOKUP((A1748&amp;AX1748),Precios!B:J,6,FALSE)</f>
        <v>94BOG14</v>
      </c>
    </row>
    <row r="1749" spans="1:55">
      <c r="A1749" s="53" t="s">
        <v>91</v>
      </c>
      <c r="B1749" s="53" t="s">
        <v>1055</v>
      </c>
      <c r="C1749" t="s">
        <v>925</v>
      </c>
      <c r="D1749" t="s">
        <v>926</v>
      </c>
      <c r="AA1749" t="s">
        <v>927</v>
      </c>
      <c r="AB1749" t="s">
        <v>928</v>
      </c>
      <c r="AC1749" t="s">
        <v>929</v>
      </c>
      <c r="AD1749" t="s">
        <v>930</v>
      </c>
      <c r="AS1749" t="s">
        <v>978</v>
      </c>
      <c r="AU1749" t="s">
        <v>988</v>
      </c>
      <c r="AV1749" t="s">
        <v>687</v>
      </c>
      <c r="AX1749" t="s">
        <v>688</v>
      </c>
      <c r="BA1749" s="89">
        <f>VLOOKUP((A1749&amp;AX1749),Precios!B:J,9,FALSE)</f>
        <v>20976.48</v>
      </c>
      <c r="BB1749" t="s">
        <v>934</v>
      </c>
      <c r="BC1749" t="str">
        <f>VLOOKUP((A1749&amp;AX1749),Precios!B:J,6,FALSE)</f>
        <v>94BOG16</v>
      </c>
    </row>
    <row r="1750" spans="1:55">
      <c r="A1750" s="53" t="s">
        <v>91</v>
      </c>
      <c r="B1750" s="53" t="s">
        <v>1055</v>
      </c>
      <c r="C1750" t="s">
        <v>925</v>
      </c>
      <c r="D1750" t="s">
        <v>926</v>
      </c>
      <c r="AA1750" t="s">
        <v>927</v>
      </c>
      <c r="AB1750" t="s">
        <v>928</v>
      </c>
      <c r="AC1750" t="s">
        <v>929</v>
      </c>
      <c r="AD1750" t="s">
        <v>930</v>
      </c>
      <c r="AS1750" t="s">
        <v>978</v>
      </c>
      <c r="AU1750" t="s">
        <v>988</v>
      </c>
      <c r="AV1750" t="s">
        <v>667</v>
      </c>
      <c r="AX1750" t="s">
        <v>668</v>
      </c>
      <c r="BA1750" s="89">
        <f>VLOOKUP((A1750&amp;AX1750),Precios!B:J,9,FALSE)</f>
        <v>24638.86</v>
      </c>
      <c r="BB1750" t="s">
        <v>934</v>
      </c>
      <c r="BC1750" t="str">
        <f>VLOOKUP((A1750&amp;AX1750),Precios!B:J,6,FALSE)</f>
        <v>94BOG17</v>
      </c>
    </row>
    <row r="1751" spans="1:55">
      <c r="A1751" s="53" t="s">
        <v>91</v>
      </c>
      <c r="B1751" s="53" t="s">
        <v>1055</v>
      </c>
      <c r="C1751" t="s">
        <v>925</v>
      </c>
      <c r="D1751" t="s">
        <v>926</v>
      </c>
      <c r="AA1751" t="s">
        <v>927</v>
      </c>
      <c r="AB1751" t="s">
        <v>928</v>
      </c>
      <c r="AC1751" t="s">
        <v>929</v>
      </c>
      <c r="AD1751" t="s">
        <v>930</v>
      </c>
      <c r="AS1751" t="s">
        <v>978</v>
      </c>
      <c r="AU1751" t="s">
        <v>988</v>
      </c>
      <c r="AV1751" t="s">
        <v>677</v>
      </c>
      <c r="AX1751" t="s">
        <v>678</v>
      </c>
      <c r="BA1751" s="89">
        <f>VLOOKUP((A1751&amp;AX1751),Precios!B:J,9,FALSE)</f>
        <v>24834.25</v>
      </c>
      <c r="BB1751" t="s">
        <v>934</v>
      </c>
      <c r="BC1751" t="str">
        <f>VLOOKUP((A1751&amp;AX1751),Precios!B:J,6,FALSE)</f>
        <v>94BOG18</v>
      </c>
    </row>
    <row r="1752" spans="1:55">
      <c r="A1752" s="53" t="s">
        <v>91</v>
      </c>
      <c r="B1752" s="53" t="s">
        <v>1055</v>
      </c>
      <c r="C1752" t="s">
        <v>925</v>
      </c>
      <c r="D1752" t="s">
        <v>926</v>
      </c>
      <c r="AA1752" t="s">
        <v>927</v>
      </c>
      <c r="AB1752" t="s">
        <v>928</v>
      </c>
      <c r="AC1752" t="s">
        <v>929</v>
      </c>
      <c r="AD1752" t="s">
        <v>930</v>
      </c>
      <c r="AS1752" t="s">
        <v>978</v>
      </c>
      <c r="AU1752" t="s">
        <v>988</v>
      </c>
      <c r="AV1752" t="s">
        <v>695</v>
      </c>
      <c r="AX1752" t="s">
        <v>696</v>
      </c>
      <c r="BA1752" s="89">
        <f>VLOOKUP((A1752&amp;AX1752),Precios!B:J,9,FALSE)</f>
        <v>20120</v>
      </c>
      <c r="BB1752" t="s">
        <v>934</v>
      </c>
      <c r="BC1752" t="str">
        <f>VLOOKUP((A1752&amp;AX1752),Precios!B:J,6,FALSE)</f>
        <v>94BOG19</v>
      </c>
    </row>
    <row r="1753" spans="1:55">
      <c r="A1753" s="53" t="s">
        <v>91</v>
      </c>
      <c r="B1753" s="53" t="s">
        <v>1055</v>
      </c>
      <c r="C1753" t="s">
        <v>925</v>
      </c>
      <c r="D1753" t="s">
        <v>926</v>
      </c>
      <c r="AA1753" t="s">
        <v>927</v>
      </c>
      <c r="AB1753" t="s">
        <v>928</v>
      </c>
      <c r="AC1753" t="s">
        <v>929</v>
      </c>
      <c r="AD1753" t="s">
        <v>930</v>
      </c>
      <c r="AS1753" t="s">
        <v>978</v>
      </c>
      <c r="AU1753" t="s">
        <v>988</v>
      </c>
      <c r="AV1753" t="s">
        <v>697</v>
      </c>
      <c r="AX1753" t="s">
        <v>698</v>
      </c>
      <c r="BA1753" s="89">
        <f>VLOOKUP((A1753&amp;AX1753),Precios!B:J,9,FALSE)</f>
        <v>18000</v>
      </c>
      <c r="BB1753" t="s">
        <v>934</v>
      </c>
      <c r="BC1753" t="str">
        <f>VLOOKUP((A1753&amp;AX1753),Precios!B:J,6,FALSE)</f>
        <v>94BOG20</v>
      </c>
    </row>
    <row r="1754" spans="1:55">
      <c r="A1754" s="53" t="s">
        <v>91</v>
      </c>
      <c r="B1754" s="53" t="s">
        <v>1055</v>
      </c>
      <c r="C1754" t="s">
        <v>925</v>
      </c>
      <c r="D1754" t="s">
        <v>926</v>
      </c>
      <c r="AA1754" t="s">
        <v>927</v>
      </c>
      <c r="AB1754" t="s">
        <v>928</v>
      </c>
      <c r="AC1754" t="s">
        <v>929</v>
      </c>
      <c r="AD1754" t="s">
        <v>930</v>
      </c>
      <c r="AS1754" t="s">
        <v>978</v>
      </c>
      <c r="AU1754" t="s">
        <v>988</v>
      </c>
      <c r="AV1754" t="s">
        <v>679</v>
      </c>
      <c r="AX1754" t="s">
        <v>682</v>
      </c>
      <c r="BA1754" s="89">
        <f>VLOOKUP((A1754&amp;AX1754),Precios!B:J,9,FALSE)</f>
        <v>21303.33</v>
      </c>
      <c r="BB1754" t="s">
        <v>934</v>
      </c>
      <c r="BC1754" t="str">
        <f>VLOOKUP((A1754&amp;AX1754),Precios!B:J,6,FALSE)</f>
        <v>94MED31</v>
      </c>
    </row>
    <row r="1755" spans="1:55">
      <c r="A1755" s="53" t="s">
        <v>91</v>
      </c>
      <c r="B1755" s="53" t="s">
        <v>1055</v>
      </c>
      <c r="C1755" t="s">
        <v>925</v>
      </c>
      <c r="D1755" t="s">
        <v>926</v>
      </c>
      <c r="AA1755" t="s">
        <v>927</v>
      </c>
      <c r="AB1755" t="s">
        <v>928</v>
      </c>
      <c r="AC1755" t="s">
        <v>929</v>
      </c>
      <c r="AD1755" t="s">
        <v>930</v>
      </c>
      <c r="AS1755" t="s">
        <v>978</v>
      </c>
      <c r="AU1755" t="s">
        <v>988</v>
      </c>
      <c r="AV1755" t="s">
        <v>674</v>
      </c>
      <c r="AX1755" t="s">
        <v>676</v>
      </c>
      <c r="BA1755" s="89">
        <f>VLOOKUP((A1755&amp;AX1755),Precios!B:J,9,FALSE)</f>
        <v>23540.39</v>
      </c>
      <c r="BB1755" t="s">
        <v>934</v>
      </c>
      <c r="BC1755" t="str">
        <f>VLOOKUP((A1755&amp;AX1755),Precios!B:J,6,FALSE)</f>
        <v>94MED22</v>
      </c>
    </row>
    <row r="1756" spans="1:55">
      <c r="A1756" s="53" t="s">
        <v>91</v>
      </c>
      <c r="B1756" s="53" t="s">
        <v>1055</v>
      </c>
      <c r="C1756" t="s">
        <v>925</v>
      </c>
      <c r="D1756" t="s">
        <v>926</v>
      </c>
      <c r="AA1756" t="s">
        <v>927</v>
      </c>
      <c r="AB1756" t="s">
        <v>928</v>
      </c>
      <c r="AC1756" t="s">
        <v>929</v>
      </c>
      <c r="AD1756" t="s">
        <v>930</v>
      </c>
      <c r="AS1756" t="s">
        <v>978</v>
      </c>
      <c r="AU1756" t="s">
        <v>988</v>
      </c>
      <c r="AV1756" t="s">
        <v>671</v>
      </c>
      <c r="AX1756" t="s">
        <v>673</v>
      </c>
      <c r="BA1756" s="89">
        <f>VLOOKUP((A1756&amp;AX1756),Precios!B:J,9,FALSE)</f>
        <v>23333.45</v>
      </c>
      <c r="BB1756" t="s">
        <v>934</v>
      </c>
      <c r="BC1756" t="str">
        <f>VLOOKUP((A1756&amp;AX1756),Precios!B:J,6,FALSE)</f>
        <v>94MED23</v>
      </c>
    </row>
    <row r="1757" spans="1:55">
      <c r="A1757" s="53" t="s">
        <v>91</v>
      </c>
      <c r="B1757" s="53" t="s">
        <v>1055</v>
      </c>
      <c r="C1757" t="s">
        <v>925</v>
      </c>
      <c r="D1757" t="s">
        <v>926</v>
      </c>
      <c r="AA1757" t="s">
        <v>927</v>
      </c>
      <c r="AB1757" t="s">
        <v>928</v>
      </c>
      <c r="AC1757" t="s">
        <v>929</v>
      </c>
      <c r="AD1757" t="s">
        <v>930</v>
      </c>
      <c r="AS1757" t="s">
        <v>978</v>
      </c>
      <c r="AU1757" t="s">
        <v>988</v>
      </c>
      <c r="AV1757" t="s">
        <v>689</v>
      </c>
      <c r="AX1757" t="s">
        <v>690</v>
      </c>
      <c r="BA1757" s="89">
        <f>VLOOKUP((A1757&amp;AX1757),Precios!B:J,9,FALSE)</f>
        <v>21000</v>
      </c>
      <c r="BB1757" t="s">
        <v>934</v>
      </c>
      <c r="BC1757" t="str">
        <f>VLOOKUP((A1757&amp;AX1757),Precios!B:J,6,FALSE)</f>
        <v>94MED25</v>
      </c>
    </row>
    <row r="1758" spans="1:55">
      <c r="A1758" s="53" t="s">
        <v>91</v>
      </c>
      <c r="B1758" s="53" t="s">
        <v>1055</v>
      </c>
      <c r="C1758" t="s">
        <v>925</v>
      </c>
      <c r="D1758" t="s">
        <v>926</v>
      </c>
      <c r="AA1758" t="s">
        <v>927</v>
      </c>
      <c r="AB1758" t="s">
        <v>928</v>
      </c>
      <c r="AC1758" t="s">
        <v>929</v>
      </c>
      <c r="AD1758" t="s">
        <v>930</v>
      </c>
      <c r="AS1758" t="s">
        <v>978</v>
      </c>
      <c r="AU1758" t="s">
        <v>988</v>
      </c>
      <c r="AV1758" t="s">
        <v>679</v>
      </c>
      <c r="AX1758" t="s">
        <v>681</v>
      </c>
      <c r="BA1758" s="89">
        <f>VLOOKUP((A1758&amp;AX1758),Precios!B:J,9,FALSE)</f>
        <v>21303.33</v>
      </c>
      <c r="BB1758" t="s">
        <v>934</v>
      </c>
      <c r="BC1758" t="str">
        <f>VLOOKUP((A1758&amp;AX1758),Precios!B:J,6,FALSE)</f>
        <v>94CLO26</v>
      </c>
    </row>
    <row r="1759" spans="1:55">
      <c r="A1759" s="53" t="s">
        <v>91</v>
      </c>
      <c r="B1759" s="53" t="s">
        <v>1055</v>
      </c>
      <c r="C1759" t="s">
        <v>925</v>
      </c>
      <c r="D1759" t="s">
        <v>926</v>
      </c>
      <c r="AA1759" t="s">
        <v>927</v>
      </c>
      <c r="AB1759" t="s">
        <v>928</v>
      </c>
      <c r="AC1759" t="s">
        <v>929</v>
      </c>
      <c r="AD1759" t="s">
        <v>930</v>
      </c>
      <c r="AS1759" t="s">
        <v>978</v>
      </c>
      <c r="AU1759" t="s">
        <v>988</v>
      </c>
      <c r="AV1759" t="s">
        <v>691</v>
      </c>
      <c r="AX1759" t="s">
        <v>692</v>
      </c>
      <c r="BA1759" s="89">
        <f>VLOOKUP((A1759&amp;AX1759),Precios!B:J,9,FALSE)</f>
        <v>27684.29</v>
      </c>
      <c r="BB1759" t="s">
        <v>934</v>
      </c>
      <c r="BC1759" t="str">
        <f>VLOOKUP((A1759&amp;AX1759),Precios!B:J,6,FALSE)</f>
        <v>94CLO27</v>
      </c>
    </row>
    <row r="1760" spans="1:55">
      <c r="A1760" s="53" t="s">
        <v>91</v>
      </c>
      <c r="B1760" s="53" t="s">
        <v>1055</v>
      </c>
      <c r="C1760" t="s">
        <v>925</v>
      </c>
      <c r="D1760" t="s">
        <v>926</v>
      </c>
      <c r="AA1760" t="s">
        <v>927</v>
      </c>
      <c r="AB1760" t="s">
        <v>928</v>
      </c>
      <c r="AC1760" t="s">
        <v>929</v>
      </c>
      <c r="AD1760" t="s">
        <v>930</v>
      </c>
      <c r="AS1760" t="s">
        <v>978</v>
      </c>
      <c r="AU1760" t="s">
        <v>988</v>
      </c>
      <c r="AV1760" t="s">
        <v>683</v>
      </c>
      <c r="AX1760" t="s">
        <v>684</v>
      </c>
      <c r="BA1760" s="89">
        <f>VLOOKUP((A1760&amp;AX1760),Precios!B:J,9,FALSE)</f>
        <v>31533.91</v>
      </c>
      <c r="BB1760" t="s">
        <v>934</v>
      </c>
      <c r="BC1760" t="str">
        <f>VLOOKUP((A1760&amp;AX1760),Precios!B:J,6,FALSE)</f>
        <v>94CLO28</v>
      </c>
    </row>
    <row r="1761" spans="1:55">
      <c r="A1761" s="53" t="s">
        <v>91</v>
      </c>
      <c r="B1761" s="53" t="s">
        <v>1055</v>
      </c>
      <c r="C1761" t="s">
        <v>925</v>
      </c>
      <c r="D1761" t="s">
        <v>926</v>
      </c>
      <c r="AA1761" t="s">
        <v>927</v>
      </c>
      <c r="AB1761" t="s">
        <v>928</v>
      </c>
      <c r="AC1761" t="s">
        <v>929</v>
      </c>
      <c r="AD1761" t="s">
        <v>930</v>
      </c>
      <c r="AS1761" t="s">
        <v>978</v>
      </c>
      <c r="AU1761" t="s">
        <v>988</v>
      </c>
      <c r="AV1761" t="s">
        <v>664</v>
      </c>
      <c r="AX1761" t="s">
        <v>666</v>
      </c>
      <c r="BA1761" s="89">
        <f>VLOOKUP((A1761&amp;AX1761),Precios!B:J,9,FALSE)</f>
        <v>24802.39</v>
      </c>
      <c r="BB1761" t="s">
        <v>934</v>
      </c>
      <c r="BC1761" t="str">
        <f>VLOOKUP((A1761&amp;AX1761),Precios!B:J,6,FALSE)</f>
        <v>94CLO30</v>
      </c>
    </row>
    <row r="1762" spans="1:55">
      <c r="A1762" s="53" t="s">
        <v>90</v>
      </c>
      <c r="B1762" s="53" t="s">
        <v>1056</v>
      </c>
      <c r="C1762" t="s">
        <v>925</v>
      </c>
      <c r="D1762" t="s">
        <v>926</v>
      </c>
      <c r="AA1762" t="s">
        <v>927</v>
      </c>
      <c r="AB1762" t="s">
        <v>928</v>
      </c>
      <c r="AC1762" t="s">
        <v>929</v>
      </c>
      <c r="AD1762" t="s">
        <v>930</v>
      </c>
      <c r="AS1762" t="s">
        <v>978</v>
      </c>
      <c r="AU1762" t="s">
        <v>988</v>
      </c>
      <c r="AV1762" t="s">
        <v>933</v>
      </c>
      <c r="AX1762" t="s">
        <v>699</v>
      </c>
      <c r="BA1762" s="89">
        <f>VLOOKUP((A1762&amp;AX1762),Precios!B:J,9,FALSE)</f>
        <v>2097.31</v>
      </c>
      <c r="BB1762" t="s">
        <v>934</v>
      </c>
      <c r="BC1762" t="str">
        <f>VLOOKUP((A1762&amp;AX1762),Precios!B:J,6,FALSE)</f>
        <v>95BOG6</v>
      </c>
    </row>
    <row r="1763" spans="1:55">
      <c r="A1763" s="53" t="s">
        <v>90</v>
      </c>
      <c r="B1763" s="53" t="s">
        <v>1056</v>
      </c>
      <c r="C1763" t="s">
        <v>925</v>
      </c>
      <c r="D1763" t="s">
        <v>926</v>
      </c>
      <c r="AA1763" t="s">
        <v>927</v>
      </c>
      <c r="AB1763" t="s">
        <v>928</v>
      </c>
      <c r="AC1763" t="s">
        <v>929</v>
      </c>
      <c r="AD1763" t="s">
        <v>930</v>
      </c>
      <c r="AS1763" t="s">
        <v>978</v>
      </c>
      <c r="AU1763" t="s">
        <v>988</v>
      </c>
      <c r="AV1763" t="s">
        <v>700</v>
      </c>
      <c r="AX1763" t="s">
        <v>701</v>
      </c>
      <c r="BA1763" s="89">
        <f>VLOOKUP((A1763&amp;AX1763),Precios!B:J,9,FALSE)</f>
        <v>2094.12</v>
      </c>
      <c r="BB1763" t="s">
        <v>934</v>
      </c>
      <c r="BC1763" t="str">
        <f>VLOOKUP((A1763&amp;AX1763),Precios!B:J,6,FALSE)</f>
        <v>95BOG7</v>
      </c>
    </row>
    <row r="1764" spans="1:55">
      <c r="A1764" s="53" t="s">
        <v>90</v>
      </c>
      <c r="B1764" s="53" t="s">
        <v>1056</v>
      </c>
      <c r="C1764" t="s">
        <v>925</v>
      </c>
      <c r="D1764" t="s">
        <v>926</v>
      </c>
      <c r="AA1764" t="s">
        <v>927</v>
      </c>
      <c r="AB1764" t="s">
        <v>928</v>
      </c>
      <c r="AC1764" t="s">
        <v>929</v>
      </c>
      <c r="AD1764" t="s">
        <v>930</v>
      </c>
      <c r="AS1764" t="s">
        <v>978</v>
      </c>
      <c r="AU1764" t="s">
        <v>988</v>
      </c>
      <c r="AV1764" t="s">
        <v>679</v>
      </c>
      <c r="AX1764" t="s">
        <v>680</v>
      </c>
      <c r="BA1764" s="89">
        <f>VLOOKUP((A1764&amp;AX1764),Precios!B:J,9,FALSE)</f>
        <v>1801.03</v>
      </c>
      <c r="BB1764" t="s">
        <v>934</v>
      </c>
      <c r="BC1764" t="str">
        <f>VLOOKUP((A1764&amp;AX1764),Precios!B:J,6,FALSE)</f>
        <v>95BOG8</v>
      </c>
    </row>
    <row r="1765" spans="1:55">
      <c r="A1765" s="53" t="s">
        <v>90</v>
      </c>
      <c r="B1765" s="53" t="s">
        <v>1056</v>
      </c>
      <c r="C1765" t="s">
        <v>925</v>
      </c>
      <c r="D1765" t="s">
        <v>926</v>
      </c>
      <c r="AA1765" t="s">
        <v>927</v>
      </c>
      <c r="AB1765" t="s">
        <v>928</v>
      </c>
      <c r="AC1765" t="s">
        <v>929</v>
      </c>
      <c r="AD1765" t="s">
        <v>930</v>
      </c>
      <c r="AS1765" t="s">
        <v>978</v>
      </c>
      <c r="AU1765" t="s">
        <v>988</v>
      </c>
      <c r="AV1765" t="s">
        <v>660</v>
      </c>
      <c r="AX1765" t="s">
        <v>661</v>
      </c>
      <c r="BA1765" s="89">
        <f>VLOOKUP((A1765&amp;AX1765),Precios!B:J,9,FALSE)</f>
        <v>1951.23</v>
      </c>
      <c r="BB1765" t="s">
        <v>934</v>
      </c>
      <c r="BC1765" t="str">
        <f>VLOOKUP((A1765&amp;AX1765),Precios!B:J,6,FALSE)</f>
        <v>95BOG9</v>
      </c>
    </row>
    <row r="1766" spans="1:55">
      <c r="A1766" s="53" t="s">
        <v>90</v>
      </c>
      <c r="B1766" s="53" t="s">
        <v>1056</v>
      </c>
      <c r="C1766" t="s">
        <v>925</v>
      </c>
      <c r="D1766" t="s">
        <v>926</v>
      </c>
      <c r="AA1766" t="s">
        <v>927</v>
      </c>
      <c r="AB1766" t="s">
        <v>928</v>
      </c>
      <c r="AC1766" t="s">
        <v>929</v>
      </c>
      <c r="AD1766" t="s">
        <v>930</v>
      </c>
      <c r="AS1766" t="s">
        <v>978</v>
      </c>
      <c r="AU1766" t="s">
        <v>988</v>
      </c>
      <c r="AV1766" t="s">
        <v>674</v>
      </c>
      <c r="AX1766" t="s">
        <v>675</v>
      </c>
      <c r="BA1766" s="89">
        <f>VLOOKUP((A1766&amp;AX1766),Precios!B:J,9,FALSE)</f>
        <v>1945.07</v>
      </c>
      <c r="BB1766" t="s">
        <v>934</v>
      </c>
      <c r="BC1766" t="str">
        <f>VLOOKUP((A1766&amp;AX1766),Precios!B:J,6,FALSE)</f>
        <v>95BOG10</v>
      </c>
    </row>
    <row r="1767" spans="1:55">
      <c r="A1767" s="53" t="s">
        <v>90</v>
      </c>
      <c r="B1767" s="53" t="s">
        <v>1056</v>
      </c>
      <c r="C1767" t="s">
        <v>925</v>
      </c>
      <c r="D1767" t="s">
        <v>926</v>
      </c>
      <c r="AA1767" t="s">
        <v>927</v>
      </c>
      <c r="AB1767" t="s">
        <v>928</v>
      </c>
      <c r="AC1767" t="s">
        <v>929</v>
      </c>
      <c r="AD1767" t="s">
        <v>930</v>
      </c>
      <c r="AS1767" t="s">
        <v>978</v>
      </c>
      <c r="AU1767" t="s">
        <v>988</v>
      </c>
      <c r="AV1767" t="s">
        <v>685</v>
      </c>
      <c r="AX1767" t="s">
        <v>686</v>
      </c>
      <c r="BA1767" s="89">
        <f>VLOOKUP((A1767&amp;AX1767),Precios!B:J,9,FALSE)</f>
        <v>2135.5300000000002</v>
      </c>
      <c r="BB1767" t="s">
        <v>934</v>
      </c>
      <c r="BC1767" t="str">
        <f>VLOOKUP((A1767&amp;AX1767),Precios!B:J,6,FALSE)</f>
        <v>95BOG11</v>
      </c>
    </row>
    <row r="1768" spans="1:55">
      <c r="A1768" s="53" t="s">
        <v>90</v>
      </c>
      <c r="B1768" s="53" t="s">
        <v>1056</v>
      </c>
      <c r="C1768" t="s">
        <v>925</v>
      </c>
      <c r="D1768" t="s">
        <v>926</v>
      </c>
      <c r="AA1768" t="s">
        <v>927</v>
      </c>
      <c r="AB1768" t="s">
        <v>928</v>
      </c>
      <c r="AC1768" t="s">
        <v>929</v>
      </c>
      <c r="AD1768" t="s">
        <v>930</v>
      </c>
      <c r="AS1768" t="s">
        <v>978</v>
      </c>
      <c r="AU1768" t="s">
        <v>988</v>
      </c>
      <c r="AV1768" t="s">
        <v>662</v>
      </c>
      <c r="AX1768" t="s">
        <v>663</v>
      </c>
      <c r="BA1768" s="89">
        <f>VLOOKUP((A1768&amp;AX1768),Precios!B:J,9,FALSE)</f>
        <v>1901.91</v>
      </c>
      <c r="BB1768" t="s">
        <v>934</v>
      </c>
      <c r="BC1768" t="str">
        <f>VLOOKUP((A1768&amp;AX1768),Precios!B:J,6,FALSE)</f>
        <v>95BOG12</v>
      </c>
    </row>
    <row r="1769" spans="1:55">
      <c r="A1769" s="53" t="s">
        <v>90</v>
      </c>
      <c r="B1769" s="53" t="s">
        <v>1056</v>
      </c>
      <c r="C1769" t="s">
        <v>925</v>
      </c>
      <c r="D1769" t="s">
        <v>926</v>
      </c>
      <c r="AA1769" t="s">
        <v>927</v>
      </c>
      <c r="AB1769" t="s">
        <v>928</v>
      </c>
      <c r="AC1769" t="s">
        <v>929</v>
      </c>
      <c r="AD1769" t="s">
        <v>930</v>
      </c>
      <c r="AS1769" t="s">
        <v>978</v>
      </c>
      <c r="AU1769" t="s">
        <v>988</v>
      </c>
      <c r="AV1769" t="s">
        <v>669</v>
      </c>
      <c r="AX1769" t="s">
        <v>670</v>
      </c>
      <c r="BA1769" s="89">
        <f>VLOOKUP((A1769&amp;AX1769),Precios!B:J,9,FALSE)</f>
        <v>7708.71</v>
      </c>
      <c r="BB1769" t="s">
        <v>934</v>
      </c>
      <c r="BC1769" t="str">
        <f>VLOOKUP((A1769&amp;AX1769),Precios!B:J,6,FALSE)</f>
        <v>95BOG13</v>
      </c>
    </row>
    <row r="1770" spans="1:55">
      <c r="A1770" s="53" t="s">
        <v>90</v>
      </c>
      <c r="B1770" s="53" t="s">
        <v>1056</v>
      </c>
      <c r="C1770" t="s">
        <v>925</v>
      </c>
      <c r="D1770" t="s">
        <v>926</v>
      </c>
      <c r="AA1770" t="s">
        <v>927</v>
      </c>
      <c r="AB1770" t="s">
        <v>928</v>
      </c>
      <c r="AC1770" t="s">
        <v>929</v>
      </c>
      <c r="AD1770" t="s">
        <v>930</v>
      </c>
      <c r="AS1770" t="s">
        <v>978</v>
      </c>
      <c r="AU1770" t="s">
        <v>988</v>
      </c>
      <c r="AV1770" t="s">
        <v>693</v>
      </c>
      <c r="AX1770" t="s">
        <v>694</v>
      </c>
      <c r="BA1770" s="89">
        <f>VLOOKUP((A1770&amp;AX1770),Precios!B:J,9,FALSE)</f>
        <v>2029.9999999999998</v>
      </c>
      <c r="BB1770" t="s">
        <v>934</v>
      </c>
      <c r="BC1770" t="str">
        <f>VLOOKUP((A1770&amp;AX1770),Precios!B:J,6,FALSE)</f>
        <v>95BOG14</v>
      </c>
    </row>
    <row r="1771" spans="1:55">
      <c r="A1771" s="53" t="s">
        <v>90</v>
      </c>
      <c r="B1771" s="53" t="s">
        <v>1056</v>
      </c>
      <c r="C1771" t="s">
        <v>925</v>
      </c>
      <c r="D1771" t="s">
        <v>926</v>
      </c>
      <c r="AA1771" t="s">
        <v>927</v>
      </c>
      <c r="AB1771" t="s">
        <v>928</v>
      </c>
      <c r="AC1771" t="s">
        <v>929</v>
      </c>
      <c r="AD1771" t="s">
        <v>930</v>
      </c>
      <c r="AS1771" t="s">
        <v>978</v>
      </c>
      <c r="AU1771" t="s">
        <v>988</v>
      </c>
      <c r="AV1771" t="s">
        <v>687</v>
      </c>
      <c r="AX1771" t="s">
        <v>688</v>
      </c>
      <c r="BA1771" s="89">
        <f>VLOOKUP((A1771&amp;AX1771),Precios!B:J,9,FALSE)</f>
        <v>1957.81</v>
      </c>
      <c r="BB1771" t="s">
        <v>934</v>
      </c>
      <c r="BC1771" t="str">
        <f>VLOOKUP((A1771&amp;AX1771),Precios!B:J,6,FALSE)</f>
        <v>95BOG16</v>
      </c>
    </row>
    <row r="1772" spans="1:55">
      <c r="A1772" s="53" t="s">
        <v>90</v>
      </c>
      <c r="B1772" s="53" t="s">
        <v>1056</v>
      </c>
      <c r="C1772" t="s">
        <v>925</v>
      </c>
      <c r="D1772" t="s">
        <v>926</v>
      </c>
      <c r="AA1772" t="s">
        <v>927</v>
      </c>
      <c r="AB1772" t="s">
        <v>928</v>
      </c>
      <c r="AC1772" t="s">
        <v>929</v>
      </c>
      <c r="AD1772" t="s">
        <v>930</v>
      </c>
      <c r="AS1772" t="s">
        <v>978</v>
      </c>
      <c r="AU1772" t="s">
        <v>988</v>
      </c>
      <c r="AV1772" t="s">
        <v>667</v>
      </c>
      <c r="AX1772" t="s">
        <v>668</v>
      </c>
      <c r="BA1772" s="89">
        <f>VLOOKUP((A1772&amp;AX1772),Precios!B:J,9,FALSE)</f>
        <v>2495.5300000000002</v>
      </c>
      <c r="BB1772" t="s">
        <v>934</v>
      </c>
      <c r="BC1772" t="str">
        <f>VLOOKUP((A1772&amp;AX1772),Precios!B:J,6,FALSE)</f>
        <v>95BOG17</v>
      </c>
    </row>
    <row r="1773" spans="1:55">
      <c r="A1773" s="53" t="s">
        <v>90</v>
      </c>
      <c r="B1773" s="53" t="s">
        <v>1056</v>
      </c>
      <c r="C1773" t="s">
        <v>925</v>
      </c>
      <c r="D1773" t="s">
        <v>926</v>
      </c>
      <c r="AA1773" t="s">
        <v>927</v>
      </c>
      <c r="AB1773" t="s">
        <v>928</v>
      </c>
      <c r="AC1773" t="s">
        <v>929</v>
      </c>
      <c r="AD1773" t="s">
        <v>930</v>
      </c>
      <c r="AS1773" t="s">
        <v>978</v>
      </c>
      <c r="AU1773" t="s">
        <v>988</v>
      </c>
      <c r="AV1773" t="s">
        <v>677</v>
      </c>
      <c r="AX1773" t="s">
        <v>678</v>
      </c>
      <c r="BA1773" s="89">
        <f>VLOOKUP((A1773&amp;AX1773),Precios!B:J,9,FALSE)</f>
        <v>2476.42</v>
      </c>
      <c r="BB1773" t="s">
        <v>934</v>
      </c>
      <c r="BC1773" t="str">
        <f>VLOOKUP((A1773&amp;AX1773),Precios!B:J,6,FALSE)</f>
        <v>95BOG18</v>
      </c>
    </row>
    <row r="1774" spans="1:55">
      <c r="A1774" s="53" t="s">
        <v>90</v>
      </c>
      <c r="B1774" s="53" t="s">
        <v>1056</v>
      </c>
      <c r="C1774" t="s">
        <v>925</v>
      </c>
      <c r="D1774" t="s">
        <v>926</v>
      </c>
      <c r="AA1774" t="s">
        <v>927</v>
      </c>
      <c r="AB1774" t="s">
        <v>928</v>
      </c>
      <c r="AC1774" t="s">
        <v>929</v>
      </c>
      <c r="AD1774" t="s">
        <v>930</v>
      </c>
      <c r="AS1774" t="s">
        <v>978</v>
      </c>
      <c r="AU1774" t="s">
        <v>988</v>
      </c>
      <c r="AV1774" t="s">
        <v>695</v>
      </c>
      <c r="AX1774" t="s">
        <v>696</v>
      </c>
      <c r="BA1774" s="89">
        <f>VLOOKUP((A1774&amp;AX1774),Precios!B:J,9,FALSE)</f>
        <v>1801</v>
      </c>
      <c r="BB1774" t="s">
        <v>934</v>
      </c>
      <c r="BC1774" t="str">
        <f>VLOOKUP((A1774&amp;AX1774),Precios!B:J,6,FALSE)</f>
        <v>95BOG19</v>
      </c>
    </row>
    <row r="1775" spans="1:55">
      <c r="A1775" s="53" t="s">
        <v>90</v>
      </c>
      <c r="B1775" s="53" t="s">
        <v>1056</v>
      </c>
      <c r="C1775" t="s">
        <v>925</v>
      </c>
      <c r="D1775" t="s">
        <v>926</v>
      </c>
      <c r="AA1775" t="s">
        <v>927</v>
      </c>
      <c r="AB1775" t="s">
        <v>928</v>
      </c>
      <c r="AC1775" t="s">
        <v>929</v>
      </c>
      <c r="AD1775" t="s">
        <v>930</v>
      </c>
      <c r="AS1775" t="s">
        <v>978</v>
      </c>
      <c r="AU1775" t="s">
        <v>988</v>
      </c>
      <c r="AV1775" t="s">
        <v>697</v>
      </c>
      <c r="AX1775" t="s">
        <v>698</v>
      </c>
      <c r="BA1775" s="89">
        <f>VLOOKUP((A1775&amp;AX1775),Precios!B:J,9,FALSE)</f>
        <v>2710.04</v>
      </c>
      <c r="BB1775" t="s">
        <v>934</v>
      </c>
      <c r="BC1775" t="str">
        <f>VLOOKUP((A1775&amp;AX1775),Precios!B:J,6,FALSE)</f>
        <v>95BOG20</v>
      </c>
    </row>
    <row r="1776" spans="1:55">
      <c r="A1776" s="53" t="s">
        <v>90</v>
      </c>
      <c r="B1776" s="53" t="s">
        <v>1056</v>
      </c>
      <c r="C1776" t="s">
        <v>925</v>
      </c>
      <c r="D1776" t="s">
        <v>926</v>
      </c>
      <c r="AA1776" t="s">
        <v>927</v>
      </c>
      <c r="AB1776" t="s">
        <v>928</v>
      </c>
      <c r="AC1776" t="s">
        <v>929</v>
      </c>
      <c r="AD1776" t="s">
        <v>930</v>
      </c>
      <c r="AS1776" t="s">
        <v>978</v>
      </c>
      <c r="AU1776" t="s">
        <v>988</v>
      </c>
      <c r="AV1776" t="s">
        <v>679</v>
      </c>
      <c r="AX1776" t="s">
        <v>682</v>
      </c>
      <c r="BA1776" s="89">
        <f>VLOOKUP((A1776&amp;AX1776),Precios!B:J,9,FALSE)</f>
        <v>1907.22</v>
      </c>
      <c r="BB1776" t="s">
        <v>934</v>
      </c>
      <c r="BC1776" t="str">
        <f>VLOOKUP((A1776&amp;AX1776),Precios!B:J,6,FALSE)</f>
        <v>95MED31</v>
      </c>
    </row>
    <row r="1777" spans="1:55">
      <c r="A1777" s="53" t="s">
        <v>90</v>
      </c>
      <c r="B1777" s="53" t="s">
        <v>1056</v>
      </c>
      <c r="C1777" t="s">
        <v>925</v>
      </c>
      <c r="D1777" t="s">
        <v>926</v>
      </c>
      <c r="AA1777" t="s">
        <v>927</v>
      </c>
      <c r="AB1777" t="s">
        <v>928</v>
      </c>
      <c r="AC1777" t="s">
        <v>929</v>
      </c>
      <c r="AD1777" t="s">
        <v>930</v>
      </c>
      <c r="AS1777" t="s">
        <v>978</v>
      </c>
      <c r="AU1777" t="s">
        <v>988</v>
      </c>
      <c r="AV1777" t="s">
        <v>674</v>
      </c>
      <c r="AX1777" t="s">
        <v>676</v>
      </c>
      <c r="BA1777" s="89">
        <f>VLOOKUP((A1777&amp;AX1777),Precios!B:J,9,FALSE)</f>
        <v>1978.33</v>
      </c>
      <c r="BB1777" t="s">
        <v>934</v>
      </c>
      <c r="BC1777" t="str">
        <f>VLOOKUP((A1777&amp;AX1777),Precios!B:J,6,FALSE)</f>
        <v>95MED22</v>
      </c>
    </row>
    <row r="1778" spans="1:55">
      <c r="A1778" s="53" t="s">
        <v>90</v>
      </c>
      <c r="B1778" s="53" t="s">
        <v>1056</v>
      </c>
      <c r="C1778" t="s">
        <v>925</v>
      </c>
      <c r="D1778" t="s">
        <v>926</v>
      </c>
      <c r="AA1778" t="s">
        <v>927</v>
      </c>
      <c r="AB1778" t="s">
        <v>928</v>
      </c>
      <c r="AC1778" t="s">
        <v>929</v>
      </c>
      <c r="AD1778" t="s">
        <v>930</v>
      </c>
      <c r="AS1778" t="s">
        <v>978</v>
      </c>
      <c r="AU1778" t="s">
        <v>988</v>
      </c>
      <c r="AV1778" t="s">
        <v>671</v>
      </c>
      <c r="AX1778" t="s">
        <v>673</v>
      </c>
      <c r="BA1778" s="89">
        <f>VLOOKUP((A1778&amp;AX1778),Precios!B:J,9,FALSE)</f>
        <v>3211.39</v>
      </c>
      <c r="BB1778" t="s">
        <v>934</v>
      </c>
      <c r="BC1778" t="str">
        <f>VLOOKUP((A1778&amp;AX1778),Precios!B:J,6,FALSE)</f>
        <v>95MED23</v>
      </c>
    </row>
    <row r="1779" spans="1:55">
      <c r="A1779" s="53" t="s">
        <v>90</v>
      </c>
      <c r="B1779" s="53" t="s">
        <v>1056</v>
      </c>
      <c r="C1779" t="s">
        <v>925</v>
      </c>
      <c r="D1779" t="s">
        <v>926</v>
      </c>
      <c r="AA1779" t="s">
        <v>927</v>
      </c>
      <c r="AB1779" t="s">
        <v>928</v>
      </c>
      <c r="AC1779" t="s">
        <v>929</v>
      </c>
      <c r="AD1779" t="s">
        <v>930</v>
      </c>
      <c r="AS1779" t="s">
        <v>978</v>
      </c>
      <c r="AU1779" t="s">
        <v>988</v>
      </c>
      <c r="AV1779" t="s">
        <v>689</v>
      </c>
      <c r="AX1779" t="s">
        <v>690</v>
      </c>
      <c r="BA1779" s="89">
        <f>VLOOKUP((A1779&amp;AX1779),Precios!B:J,9,FALSE)</f>
        <v>1900</v>
      </c>
      <c r="BB1779" t="s">
        <v>934</v>
      </c>
      <c r="BC1779" t="str">
        <f>VLOOKUP((A1779&amp;AX1779),Precios!B:J,6,FALSE)</f>
        <v>95MED25</v>
      </c>
    </row>
    <row r="1780" spans="1:55">
      <c r="A1780" s="53" t="s">
        <v>90</v>
      </c>
      <c r="B1780" s="53" t="s">
        <v>1056</v>
      </c>
      <c r="C1780" t="s">
        <v>925</v>
      </c>
      <c r="D1780" t="s">
        <v>926</v>
      </c>
      <c r="AA1780" t="s">
        <v>927</v>
      </c>
      <c r="AB1780" t="s">
        <v>928</v>
      </c>
      <c r="AC1780" t="s">
        <v>929</v>
      </c>
      <c r="AD1780" t="s">
        <v>930</v>
      </c>
      <c r="AS1780" t="s">
        <v>978</v>
      </c>
      <c r="AU1780" t="s">
        <v>988</v>
      </c>
      <c r="AV1780" t="s">
        <v>679</v>
      </c>
      <c r="AX1780" t="s">
        <v>681</v>
      </c>
      <c r="BA1780" s="89">
        <f>VLOOKUP((A1780&amp;AX1780),Precios!B:J,9,FALSE)</f>
        <v>1907.22</v>
      </c>
      <c r="BB1780" t="s">
        <v>934</v>
      </c>
      <c r="BC1780" t="str">
        <f>VLOOKUP((A1780&amp;AX1780),Precios!B:J,6,FALSE)</f>
        <v>95CLO26</v>
      </c>
    </row>
    <row r="1781" spans="1:55">
      <c r="A1781" s="53" t="s">
        <v>90</v>
      </c>
      <c r="B1781" s="53" t="s">
        <v>1056</v>
      </c>
      <c r="C1781" t="s">
        <v>925</v>
      </c>
      <c r="D1781" t="s">
        <v>926</v>
      </c>
      <c r="AA1781" t="s">
        <v>927</v>
      </c>
      <c r="AB1781" t="s">
        <v>928</v>
      </c>
      <c r="AC1781" t="s">
        <v>929</v>
      </c>
      <c r="AD1781" t="s">
        <v>930</v>
      </c>
      <c r="AS1781" t="s">
        <v>978</v>
      </c>
      <c r="AU1781" t="s">
        <v>988</v>
      </c>
      <c r="AV1781" t="s">
        <v>691</v>
      </c>
      <c r="AX1781" t="s">
        <v>692</v>
      </c>
      <c r="BA1781" s="89">
        <f>VLOOKUP((A1781&amp;AX1781),Precios!B:J,9,FALSE)</f>
        <v>2257.9499999999998</v>
      </c>
      <c r="BB1781" t="s">
        <v>934</v>
      </c>
      <c r="BC1781" t="str">
        <f>VLOOKUP((A1781&amp;AX1781),Precios!B:J,6,FALSE)</f>
        <v>95CLO27</v>
      </c>
    </row>
    <row r="1782" spans="1:55">
      <c r="A1782" s="53" t="s">
        <v>90</v>
      </c>
      <c r="B1782" s="53" t="s">
        <v>1056</v>
      </c>
      <c r="C1782" t="s">
        <v>925</v>
      </c>
      <c r="D1782" t="s">
        <v>926</v>
      </c>
      <c r="AA1782" t="s">
        <v>927</v>
      </c>
      <c r="AB1782" t="s">
        <v>928</v>
      </c>
      <c r="AC1782" t="s">
        <v>929</v>
      </c>
      <c r="AD1782" t="s">
        <v>930</v>
      </c>
      <c r="AS1782" t="s">
        <v>978</v>
      </c>
      <c r="AU1782" t="s">
        <v>988</v>
      </c>
      <c r="AV1782" t="s">
        <v>683</v>
      </c>
      <c r="AX1782" t="s">
        <v>684</v>
      </c>
      <c r="BA1782" s="89">
        <f>VLOOKUP((A1782&amp;AX1782),Precios!B:J,9,FALSE)</f>
        <v>2015.88</v>
      </c>
      <c r="BB1782" t="s">
        <v>934</v>
      </c>
      <c r="BC1782" t="str">
        <f>VLOOKUP((A1782&amp;AX1782),Precios!B:J,6,FALSE)</f>
        <v>95CLO28</v>
      </c>
    </row>
    <row r="1783" spans="1:55">
      <c r="A1783" s="53" t="s">
        <v>90</v>
      </c>
      <c r="B1783" s="53" t="s">
        <v>1056</v>
      </c>
      <c r="C1783" t="s">
        <v>925</v>
      </c>
      <c r="D1783" t="s">
        <v>926</v>
      </c>
      <c r="AA1783" t="s">
        <v>927</v>
      </c>
      <c r="AB1783" t="s">
        <v>928</v>
      </c>
      <c r="AC1783" t="s">
        <v>929</v>
      </c>
      <c r="AD1783" t="s">
        <v>930</v>
      </c>
      <c r="AS1783" t="s">
        <v>978</v>
      </c>
      <c r="AU1783" t="s">
        <v>988</v>
      </c>
      <c r="AV1783" t="s">
        <v>664</v>
      </c>
      <c r="AX1783" t="s">
        <v>666</v>
      </c>
      <c r="BA1783" s="89">
        <f>VLOOKUP((A1783&amp;AX1783),Precios!B:J,9,FALSE)</f>
        <v>2473.23</v>
      </c>
      <c r="BB1783" t="s">
        <v>934</v>
      </c>
      <c r="BC1783" t="str">
        <f>VLOOKUP((A1783&amp;AX1783),Precios!B:J,6,FALSE)</f>
        <v>95CLO30</v>
      </c>
    </row>
    <row r="1784" spans="1:55">
      <c r="A1784" s="53" t="s">
        <v>571</v>
      </c>
      <c r="B1784" s="53" t="s">
        <v>1057</v>
      </c>
      <c r="C1784" t="s">
        <v>925</v>
      </c>
      <c r="D1784" t="s">
        <v>926</v>
      </c>
      <c r="AA1784" t="s">
        <v>927</v>
      </c>
      <c r="AB1784" t="s">
        <v>928</v>
      </c>
      <c r="AC1784" t="s">
        <v>929</v>
      </c>
      <c r="AD1784" t="s">
        <v>930</v>
      </c>
      <c r="AS1784" t="s">
        <v>978</v>
      </c>
      <c r="AU1784" t="s">
        <v>988</v>
      </c>
      <c r="AV1784" t="s">
        <v>933</v>
      </c>
      <c r="AX1784" t="s">
        <v>699</v>
      </c>
      <c r="BA1784" s="89">
        <f>VLOOKUP((A1784&amp;AX1784),Precios!B:J,9,FALSE)</f>
        <v>24215.73</v>
      </c>
      <c r="BB1784" t="s">
        <v>934</v>
      </c>
      <c r="BC1784" t="str">
        <f>VLOOKUP((A1784&amp;AX1784),Precios!B:J,6,FALSE)</f>
        <v>99BOG6</v>
      </c>
    </row>
    <row r="1785" spans="1:55">
      <c r="A1785" s="53" t="s">
        <v>571</v>
      </c>
      <c r="B1785" s="53" t="s">
        <v>1057</v>
      </c>
      <c r="C1785" t="s">
        <v>925</v>
      </c>
      <c r="D1785" t="s">
        <v>926</v>
      </c>
      <c r="AA1785" t="s">
        <v>927</v>
      </c>
      <c r="AB1785" t="s">
        <v>928</v>
      </c>
      <c r="AC1785" t="s">
        <v>929</v>
      </c>
      <c r="AD1785" t="s">
        <v>930</v>
      </c>
      <c r="AS1785" t="s">
        <v>978</v>
      </c>
      <c r="AU1785" t="s">
        <v>988</v>
      </c>
      <c r="AV1785" t="s">
        <v>700</v>
      </c>
      <c r="AX1785" t="s">
        <v>701</v>
      </c>
      <c r="BA1785" s="89">
        <f>VLOOKUP((A1785&amp;AX1785),Precios!B:J,9,FALSE)</f>
        <v>22014.3</v>
      </c>
      <c r="BB1785" t="s">
        <v>934</v>
      </c>
      <c r="BC1785" t="str">
        <f>VLOOKUP((A1785&amp;AX1785),Precios!B:J,6,FALSE)</f>
        <v>99BOG7</v>
      </c>
    </row>
    <row r="1786" spans="1:55">
      <c r="A1786" s="53" t="s">
        <v>571</v>
      </c>
      <c r="B1786" s="53" t="s">
        <v>1057</v>
      </c>
      <c r="C1786" t="s">
        <v>925</v>
      </c>
      <c r="D1786" t="s">
        <v>926</v>
      </c>
      <c r="AA1786" t="s">
        <v>927</v>
      </c>
      <c r="AB1786" t="s">
        <v>928</v>
      </c>
      <c r="AC1786" t="s">
        <v>929</v>
      </c>
      <c r="AD1786" t="s">
        <v>930</v>
      </c>
      <c r="AS1786" t="s">
        <v>978</v>
      </c>
      <c r="AU1786" t="s">
        <v>988</v>
      </c>
      <c r="AV1786" t="s">
        <v>679</v>
      </c>
      <c r="AX1786" t="s">
        <v>680</v>
      </c>
      <c r="BA1786" s="89">
        <f>VLOOKUP((A1786&amp;AX1786),Precios!B:J,9,FALSE)</f>
        <v>27376.5</v>
      </c>
      <c r="BB1786" t="s">
        <v>934</v>
      </c>
      <c r="BC1786" t="str">
        <f>VLOOKUP((A1786&amp;AX1786),Precios!B:J,6,FALSE)</f>
        <v>99BOG8</v>
      </c>
    </row>
    <row r="1787" spans="1:55">
      <c r="A1787" s="53" t="s">
        <v>571</v>
      </c>
      <c r="B1787" s="53" t="s">
        <v>1057</v>
      </c>
      <c r="C1787" t="s">
        <v>925</v>
      </c>
      <c r="D1787" t="s">
        <v>926</v>
      </c>
      <c r="AA1787" t="s">
        <v>927</v>
      </c>
      <c r="AB1787" t="s">
        <v>928</v>
      </c>
      <c r="AC1787" t="s">
        <v>929</v>
      </c>
      <c r="AD1787" t="s">
        <v>930</v>
      </c>
      <c r="AS1787" t="s">
        <v>978</v>
      </c>
      <c r="AU1787" t="s">
        <v>988</v>
      </c>
      <c r="AV1787" t="s">
        <v>660</v>
      </c>
      <c r="AX1787" t="s">
        <v>661</v>
      </c>
      <c r="BA1787" s="89">
        <f>VLOOKUP((A1787&amp;AX1787),Precios!B:J,9,FALSE)</f>
        <v>26341.59</v>
      </c>
      <c r="BB1787" t="s">
        <v>934</v>
      </c>
      <c r="BC1787" t="str">
        <f>VLOOKUP((A1787&amp;AX1787),Precios!B:J,6,FALSE)</f>
        <v>99BOG9</v>
      </c>
    </row>
    <row r="1788" spans="1:55">
      <c r="A1788" s="53" t="s">
        <v>571</v>
      </c>
      <c r="B1788" s="53" t="s">
        <v>1057</v>
      </c>
      <c r="C1788" t="s">
        <v>925</v>
      </c>
      <c r="D1788" t="s">
        <v>926</v>
      </c>
      <c r="AA1788" t="s">
        <v>927</v>
      </c>
      <c r="AB1788" t="s">
        <v>928</v>
      </c>
      <c r="AC1788" t="s">
        <v>929</v>
      </c>
      <c r="AD1788" t="s">
        <v>930</v>
      </c>
      <c r="AS1788" t="s">
        <v>978</v>
      </c>
      <c r="AU1788" t="s">
        <v>988</v>
      </c>
      <c r="AV1788" t="s">
        <v>674</v>
      </c>
      <c r="AX1788" t="s">
        <v>675</v>
      </c>
      <c r="BA1788" s="89">
        <f>VLOOKUP((A1788&amp;AX1788),Precios!B:J,9,FALSE)</f>
        <v>14782.04</v>
      </c>
      <c r="BB1788" t="s">
        <v>934</v>
      </c>
      <c r="BC1788" t="str">
        <f>VLOOKUP((A1788&amp;AX1788),Precios!B:J,6,FALSE)</f>
        <v>99BOG10</v>
      </c>
    </row>
    <row r="1789" spans="1:55">
      <c r="A1789" s="53" t="s">
        <v>571</v>
      </c>
      <c r="B1789" s="53" t="s">
        <v>1057</v>
      </c>
      <c r="C1789" t="s">
        <v>925</v>
      </c>
      <c r="D1789" t="s">
        <v>926</v>
      </c>
      <c r="AA1789" t="s">
        <v>927</v>
      </c>
      <c r="AB1789" t="s">
        <v>928</v>
      </c>
      <c r="AC1789" t="s">
        <v>929</v>
      </c>
      <c r="AD1789" t="s">
        <v>930</v>
      </c>
      <c r="AS1789" t="s">
        <v>978</v>
      </c>
      <c r="AU1789" t="s">
        <v>988</v>
      </c>
      <c r="AV1789" t="s">
        <v>685</v>
      </c>
      <c r="AX1789" t="s">
        <v>686</v>
      </c>
      <c r="BA1789" s="89">
        <f>VLOOKUP((A1789&amp;AX1789),Precios!B:J,9,FALSE)</f>
        <v>28058.26</v>
      </c>
      <c r="BB1789" t="s">
        <v>934</v>
      </c>
      <c r="BC1789" t="str">
        <f>VLOOKUP((A1789&amp;AX1789),Precios!B:J,6,FALSE)</f>
        <v>99BOG11</v>
      </c>
    </row>
    <row r="1790" spans="1:55">
      <c r="A1790" s="53" t="s">
        <v>571</v>
      </c>
      <c r="B1790" s="53" t="s">
        <v>1057</v>
      </c>
      <c r="C1790" t="s">
        <v>925</v>
      </c>
      <c r="D1790" t="s">
        <v>926</v>
      </c>
      <c r="AA1790" t="s">
        <v>927</v>
      </c>
      <c r="AB1790" t="s">
        <v>928</v>
      </c>
      <c r="AC1790" t="s">
        <v>929</v>
      </c>
      <c r="AD1790" t="s">
        <v>930</v>
      </c>
      <c r="AS1790" t="s">
        <v>978</v>
      </c>
      <c r="AU1790" t="s">
        <v>988</v>
      </c>
      <c r="AV1790" t="s">
        <v>662</v>
      </c>
      <c r="AX1790" t="s">
        <v>663</v>
      </c>
      <c r="BA1790" s="89">
        <f>VLOOKUP((A1790&amp;AX1790),Precios!B:J,9,FALSE)</f>
        <v>26329.439999999999</v>
      </c>
      <c r="BB1790" t="s">
        <v>934</v>
      </c>
      <c r="BC1790" t="str">
        <f>VLOOKUP((A1790&amp;AX1790),Precios!B:J,6,FALSE)</f>
        <v>99BOG12</v>
      </c>
    </row>
    <row r="1791" spans="1:55">
      <c r="A1791" s="53" t="s">
        <v>571</v>
      </c>
      <c r="B1791" s="53" t="s">
        <v>1057</v>
      </c>
      <c r="C1791" t="s">
        <v>925</v>
      </c>
      <c r="D1791" t="s">
        <v>926</v>
      </c>
      <c r="AA1791" t="s">
        <v>927</v>
      </c>
      <c r="AB1791" t="s">
        <v>928</v>
      </c>
      <c r="AC1791" t="s">
        <v>929</v>
      </c>
      <c r="AD1791" t="s">
        <v>930</v>
      </c>
      <c r="AS1791" t="s">
        <v>978</v>
      </c>
      <c r="AU1791" t="s">
        <v>988</v>
      </c>
      <c r="AV1791" t="s">
        <v>669</v>
      </c>
      <c r="AX1791" t="s">
        <v>670</v>
      </c>
      <c r="BA1791" s="89">
        <f>VLOOKUP((A1791&amp;AX1791),Precios!B:J,9,FALSE)</f>
        <v>29098.06</v>
      </c>
      <c r="BB1791" t="s">
        <v>934</v>
      </c>
      <c r="BC1791" t="str">
        <f>VLOOKUP((A1791&amp;AX1791),Precios!B:J,6,FALSE)</f>
        <v>99BOG13</v>
      </c>
    </row>
    <row r="1792" spans="1:55">
      <c r="A1792" s="53" t="s">
        <v>571</v>
      </c>
      <c r="B1792" s="53" t="s">
        <v>1057</v>
      </c>
      <c r="C1792" t="s">
        <v>925</v>
      </c>
      <c r="D1792" t="s">
        <v>926</v>
      </c>
      <c r="AA1792" t="s">
        <v>927</v>
      </c>
      <c r="AB1792" t="s">
        <v>928</v>
      </c>
      <c r="AC1792" t="s">
        <v>929</v>
      </c>
      <c r="AD1792" t="s">
        <v>930</v>
      </c>
      <c r="AS1792" t="s">
        <v>978</v>
      </c>
      <c r="AU1792" t="s">
        <v>988</v>
      </c>
      <c r="AV1792" t="s">
        <v>693</v>
      </c>
      <c r="AX1792" t="s">
        <v>694</v>
      </c>
      <c r="BA1792" s="89">
        <f>VLOOKUP((A1792&amp;AX1792),Precios!B:J,9,FALSE)</f>
        <v>28083.599999999999</v>
      </c>
      <c r="BB1792" t="s">
        <v>934</v>
      </c>
      <c r="BC1792" t="str">
        <f>VLOOKUP((A1792&amp;AX1792),Precios!B:J,6,FALSE)</f>
        <v>99BOG14</v>
      </c>
    </row>
    <row r="1793" spans="1:55">
      <c r="A1793" s="53" t="s">
        <v>571</v>
      </c>
      <c r="B1793" s="53" t="s">
        <v>1057</v>
      </c>
      <c r="C1793" t="s">
        <v>925</v>
      </c>
      <c r="D1793" t="s">
        <v>926</v>
      </c>
      <c r="AA1793" t="s">
        <v>927</v>
      </c>
      <c r="AB1793" t="s">
        <v>928</v>
      </c>
      <c r="AC1793" t="s">
        <v>929</v>
      </c>
      <c r="AD1793" t="s">
        <v>930</v>
      </c>
      <c r="AS1793" t="s">
        <v>978</v>
      </c>
      <c r="AU1793" t="s">
        <v>988</v>
      </c>
      <c r="AV1793" t="s">
        <v>687</v>
      </c>
      <c r="AX1793" t="s">
        <v>688</v>
      </c>
      <c r="BA1793" s="89">
        <f>VLOOKUP((A1793&amp;AX1793),Precios!B:J,9,FALSE)</f>
        <v>20277.27</v>
      </c>
      <c r="BB1793" t="s">
        <v>934</v>
      </c>
      <c r="BC1793" t="str">
        <f>VLOOKUP((A1793&amp;AX1793),Precios!B:J,6,FALSE)</f>
        <v>99BOG16</v>
      </c>
    </row>
    <row r="1794" spans="1:55">
      <c r="A1794" s="53" t="s">
        <v>571</v>
      </c>
      <c r="B1794" s="53" t="s">
        <v>1057</v>
      </c>
      <c r="C1794" t="s">
        <v>925</v>
      </c>
      <c r="D1794" t="s">
        <v>926</v>
      </c>
      <c r="AA1794" t="s">
        <v>927</v>
      </c>
      <c r="AB1794" t="s">
        <v>928</v>
      </c>
      <c r="AC1794" t="s">
        <v>929</v>
      </c>
      <c r="AD1794" t="s">
        <v>930</v>
      </c>
      <c r="AS1794" t="s">
        <v>978</v>
      </c>
      <c r="AU1794" t="s">
        <v>988</v>
      </c>
      <c r="AV1794" t="s">
        <v>667</v>
      </c>
      <c r="AX1794" t="s">
        <v>668</v>
      </c>
      <c r="BA1794" s="89">
        <f>VLOOKUP((A1794&amp;AX1794),Precios!B:J,9,FALSE)</f>
        <v>28304.1</v>
      </c>
      <c r="BB1794" t="s">
        <v>934</v>
      </c>
      <c r="BC1794" t="str">
        <f>VLOOKUP((A1794&amp;AX1794),Precios!B:J,6,FALSE)</f>
        <v>99BOG17</v>
      </c>
    </row>
    <row r="1795" spans="1:55">
      <c r="A1795" s="53" t="s">
        <v>571</v>
      </c>
      <c r="B1795" s="53" t="s">
        <v>1057</v>
      </c>
      <c r="C1795" t="s">
        <v>925</v>
      </c>
      <c r="D1795" t="s">
        <v>926</v>
      </c>
      <c r="AA1795" t="s">
        <v>927</v>
      </c>
      <c r="AB1795" t="s">
        <v>928</v>
      </c>
      <c r="AC1795" t="s">
        <v>929</v>
      </c>
      <c r="AD1795" t="s">
        <v>930</v>
      </c>
      <c r="AS1795" t="s">
        <v>978</v>
      </c>
      <c r="AU1795" t="s">
        <v>988</v>
      </c>
      <c r="AV1795" t="s">
        <v>677</v>
      </c>
      <c r="AX1795" t="s">
        <v>678</v>
      </c>
      <c r="BA1795" s="89">
        <f>VLOOKUP((A1795&amp;AX1795),Precios!B:J,9,FALSE)</f>
        <v>32542.79</v>
      </c>
      <c r="BB1795" t="s">
        <v>934</v>
      </c>
      <c r="BC1795" t="str">
        <f>VLOOKUP((A1795&amp;AX1795),Precios!B:J,6,FALSE)</f>
        <v>99BOG18</v>
      </c>
    </row>
    <row r="1796" spans="1:55">
      <c r="A1796" s="53" t="s">
        <v>571</v>
      </c>
      <c r="B1796" s="53" t="s">
        <v>1057</v>
      </c>
      <c r="C1796" t="s">
        <v>925</v>
      </c>
      <c r="D1796" t="s">
        <v>926</v>
      </c>
      <c r="AA1796" t="s">
        <v>927</v>
      </c>
      <c r="AB1796" t="s">
        <v>928</v>
      </c>
      <c r="AC1796" t="s">
        <v>929</v>
      </c>
      <c r="AD1796" t="s">
        <v>930</v>
      </c>
      <c r="AS1796" t="s">
        <v>978</v>
      </c>
      <c r="AU1796" t="s">
        <v>988</v>
      </c>
      <c r="AV1796" t="s">
        <v>695</v>
      </c>
      <c r="AX1796" t="s">
        <v>696</v>
      </c>
      <c r="BA1796" s="89">
        <f>VLOOKUP((A1796&amp;AX1796),Precios!B:J,9,FALSE)</f>
        <v>27376</v>
      </c>
      <c r="BB1796" t="s">
        <v>934</v>
      </c>
      <c r="BC1796" t="str">
        <f>VLOOKUP((A1796&amp;AX1796),Precios!B:J,6,FALSE)</f>
        <v>99BOG19</v>
      </c>
    </row>
    <row r="1797" spans="1:55">
      <c r="A1797" s="53" t="s">
        <v>571</v>
      </c>
      <c r="B1797" s="53" t="s">
        <v>1057</v>
      </c>
      <c r="C1797" t="s">
        <v>925</v>
      </c>
      <c r="D1797" t="s">
        <v>926</v>
      </c>
      <c r="AA1797" t="s">
        <v>927</v>
      </c>
      <c r="AB1797" t="s">
        <v>928</v>
      </c>
      <c r="AC1797" t="s">
        <v>929</v>
      </c>
      <c r="AD1797" t="s">
        <v>930</v>
      </c>
      <c r="AS1797" t="s">
        <v>978</v>
      </c>
      <c r="AU1797" t="s">
        <v>988</v>
      </c>
      <c r="AV1797" t="s">
        <v>697</v>
      </c>
      <c r="AX1797" t="s">
        <v>698</v>
      </c>
      <c r="BA1797" s="89">
        <f>VLOOKUP((A1797&amp;AX1797),Precios!B:J,9,FALSE)</f>
        <v>228300.69</v>
      </c>
      <c r="BB1797" t="s">
        <v>934</v>
      </c>
      <c r="BC1797" t="str">
        <f>VLOOKUP((A1797&amp;AX1797),Precios!B:J,6,FALSE)</f>
        <v>99BOG20</v>
      </c>
    </row>
    <row r="1798" spans="1:55">
      <c r="A1798" s="53" t="s">
        <v>571</v>
      </c>
      <c r="B1798" s="53" t="s">
        <v>1057</v>
      </c>
      <c r="C1798" t="s">
        <v>925</v>
      </c>
      <c r="D1798" t="s">
        <v>926</v>
      </c>
      <c r="AA1798" t="s">
        <v>927</v>
      </c>
      <c r="AB1798" t="s">
        <v>928</v>
      </c>
      <c r="AC1798" t="s">
        <v>929</v>
      </c>
      <c r="AD1798" t="s">
        <v>930</v>
      </c>
      <c r="AS1798" t="s">
        <v>978</v>
      </c>
      <c r="AU1798" t="s">
        <v>988</v>
      </c>
      <c r="AV1798" t="s">
        <v>679</v>
      </c>
      <c r="AX1798" t="s">
        <v>682</v>
      </c>
      <c r="BA1798" s="89">
        <f>VLOOKUP((A1798&amp;AX1798),Precios!B:J,9,FALSE)</f>
        <v>28987.439999999999</v>
      </c>
      <c r="BB1798" t="s">
        <v>934</v>
      </c>
      <c r="BC1798" t="str">
        <f>VLOOKUP((A1798&amp;AX1798),Precios!B:J,6,FALSE)</f>
        <v>99MED31</v>
      </c>
    </row>
    <row r="1799" spans="1:55">
      <c r="A1799" s="53" t="s">
        <v>571</v>
      </c>
      <c r="B1799" s="53" t="s">
        <v>1057</v>
      </c>
      <c r="C1799" t="s">
        <v>925</v>
      </c>
      <c r="D1799" t="s">
        <v>926</v>
      </c>
      <c r="AA1799" t="s">
        <v>927</v>
      </c>
      <c r="AB1799" t="s">
        <v>928</v>
      </c>
      <c r="AC1799" t="s">
        <v>929</v>
      </c>
      <c r="AD1799" t="s">
        <v>930</v>
      </c>
      <c r="AS1799" t="s">
        <v>978</v>
      </c>
      <c r="AU1799" t="s">
        <v>988</v>
      </c>
      <c r="AV1799" t="s">
        <v>674</v>
      </c>
      <c r="AX1799" t="s">
        <v>676</v>
      </c>
      <c r="BA1799" s="89">
        <f>VLOOKUP((A1799&amp;AX1799),Precios!B:J,9,FALSE)</f>
        <v>15028.41</v>
      </c>
      <c r="BB1799" t="s">
        <v>934</v>
      </c>
      <c r="BC1799" t="str">
        <f>VLOOKUP((A1799&amp;AX1799),Precios!B:J,6,FALSE)</f>
        <v>99MED22</v>
      </c>
    </row>
    <row r="1800" spans="1:55">
      <c r="A1800" s="53" t="s">
        <v>571</v>
      </c>
      <c r="B1800" s="53" t="s">
        <v>1057</v>
      </c>
      <c r="C1800" t="s">
        <v>925</v>
      </c>
      <c r="D1800" t="s">
        <v>926</v>
      </c>
      <c r="AA1800" t="s">
        <v>927</v>
      </c>
      <c r="AB1800" t="s">
        <v>928</v>
      </c>
      <c r="AC1800" t="s">
        <v>929</v>
      </c>
      <c r="AD1800" t="s">
        <v>930</v>
      </c>
      <c r="AS1800" t="s">
        <v>978</v>
      </c>
      <c r="AU1800" t="s">
        <v>988</v>
      </c>
      <c r="AV1800" t="s">
        <v>671</v>
      </c>
      <c r="AX1800" t="s">
        <v>673</v>
      </c>
      <c r="BA1800" s="89">
        <f>VLOOKUP((A1800&amp;AX1800),Precios!B:J,9,FALSE)</f>
        <v>18353.740000000002</v>
      </c>
      <c r="BB1800" t="s">
        <v>934</v>
      </c>
      <c r="BC1800" t="str">
        <f>VLOOKUP((A1800&amp;AX1800),Precios!B:J,6,FALSE)</f>
        <v>99MED23</v>
      </c>
    </row>
    <row r="1801" spans="1:55">
      <c r="A1801" s="53" t="s">
        <v>571</v>
      </c>
      <c r="B1801" s="53" t="s">
        <v>1057</v>
      </c>
      <c r="C1801" t="s">
        <v>925</v>
      </c>
      <c r="D1801" t="s">
        <v>926</v>
      </c>
      <c r="AA1801" t="s">
        <v>927</v>
      </c>
      <c r="AB1801" t="s">
        <v>928</v>
      </c>
      <c r="AC1801" t="s">
        <v>929</v>
      </c>
      <c r="AD1801" t="s">
        <v>930</v>
      </c>
      <c r="AS1801" t="s">
        <v>978</v>
      </c>
      <c r="AU1801" t="s">
        <v>988</v>
      </c>
      <c r="AV1801" t="s">
        <v>689</v>
      </c>
      <c r="AX1801" t="s">
        <v>690</v>
      </c>
      <c r="BA1801" s="89">
        <f>VLOOKUP((A1801&amp;AX1801),Precios!B:J,9,FALSE)</f>
        <v>15000</v>
      </c>
      <c r="BB1801" t="s">
        <v>934</v>
      </c>
      <c r="BC1801" t="str">
        <f>VLOOKUP((A1801&amp;AX1801),Precios!B:J,6,FALSE)</f>
        <v>99MED25</v>
      </c>
    </row>
    <row r="1802" spans="1:55">
      <c r="A1802" s="53" t="s">
        <v>571</v>
      </c>
      <c r="B1802" s="53" t="s">
        <v>1057</v>
      </c>
      <c r="C1802" t="s">
        <v>925</v>
      </c>
      <c r="D1802" t="s">
        <v>926</v>
      </c>
      <c r="AA1802" t="s">
        <v>927</v>
      </c>
      <c r="AB1802" t="s">
        <v>928</v>
      </c>
      <c r="AC1802" t="s">
        <v>929</v>
      </c>
      <c r="AD1802" t="s">
        <v>930</v>
      </c>
      <c r="AS1802" t="s">
        <v>978</v>
      </c>
      <c r="AU1802" t="s">
        <v>988</v>
      </c>
      <c r="AV1802" t="s">
        <v>679</v>
      </c>
      <c r="AX1802" t="s">
        <v>681</v>
      </c>
      <c r="BA1802" s="89">
        <f>VLOOKUP((A1802&amp;AX1802),Precios!B:J,9,FALSE)</f>
        <v>28987.439999999999</v>
      </c>
      <c r="BB1802" t="s">
        <v>934</v>
      </c>
      <c r="BC1802" t="str">
        <f>VLOOKUP((A1802&amp;AX1802),Precios!B:J,6,FALSE)</f>
        <v>99CLO26</v>
      </c>
    </row>
    <row r="1803" spans="1:55">
      <c r="A1803" s="53" t="s">
        <v>571</v>
      </c>
      <c r="B1803" s="53" t="s">
        <v>1057</v>
      </c>
      <c r="C1803" t="s">
        <v>925</v>
      </c>
      <c r="D1803" t="s">
        <v>926</v>
      </c>
      <c r="AA1803" t="s">
        <v>927</v>
      </c>
      <c r="AB1803" t="s">
        <v>928</v>
      </c>
      <c r="AC1803" t="s">
        <v>929</v>
      </c>
      <c r="AD1803" t="s">
        <v>930</v>
      </c>
      <c r="AS1803" t="s">
        <v>978</v>
      </c>
      <c r="AU1803" t="s">
        <v>988</v>
      </c>
      <c r="AV1803" t="s">
        <v>691</v>
      </c>
      <c r="AX1803" t="s">
        <v>692</v>
      </c>
      <c r="BA1803" s="89">
        <f>VLOOKUP((A1803&amp;AX1803),Precios!B:J,9,FALSE)</f>
        <v>28333.47</v>
      </c>
      <c r="BB1803" t="s">
        <v>934</v>
      </c>
      <c r="BC1803" t="str">
        <f>VLOOKUP((A1803&amp;AX1803),Precios!B:J,6,FALSE)</f>
        <v>99CLO27</v>
      </c>
    </row>
    <row r="1804" spans="1:55">
      <c r="A1804" s="53" t="s">
        <v>571</v>
      </c>
      <c r="B1804" s="53" t="s">
        <v>1057</v>
      </c>
      <c r="C1804" t="s">
        <v>925</v>
      </c>
      <c r="D1804" t="s">
        <v>926</v>
      </c>
      <c r="AA1804" t="s">
        <v>927</v>
      </c>
      <c r="AB1804" t="s">
        <v>928</v>
      </c>
      <c r="AC1804" t="s">
        <v>929</v>
      </c>
      <c r="AD1804" t="s">
        <v>930</v>
      </c>
      <c r="AS1804" t="s">
        <v>978</v>
      </c>
      <c r="AU1804" t="s">
        <v>988</v>
      </c>
      <c r="AV1804" t="s">
        <v>683</v>
      </c>
      <c r="AX1804" t="s">
        <v>684</v>
      </c>
      <c r="BA1804" s="89">
        <f>VLOOKUP((A1804&amp;AX1804),Precios!B:J,9,FALSE)</f>
        <v>32272.959999999999</v>
      </c>
      <c r="BB1804" t="s">
        <v>934</v>
      </c>
      <c r="BC1804" t="str">
        <f>VLOOKUP((A1804&amp;AX1804),Precios!B:J,6,FALSE)</f>
        <v>99CLO28</v>
      </c>
    </row>
    <row r="1805" spans="1:55">
      <c r="A1805" s="53" t="s">
        <v>571</v>
      </c>
      <c r="B1805" s="53" t="s">
        <v>1057</v>
      </c>
      <c r="C1805" t="s">
        <v>925</v>
      </c>
      <c r="D1805" t="s">
        <v>926</v>
      </c>
      <c r="AA1805" t="s">
        <v>927</v>
      </c>
      <c r="AB1805" t="s">
        <v>928</v>
      </c>
      <c r="AC1805" t="s">
        <v>929</v>
      </c>
      <c r="AD1805" t="s">
        <v>930</v>
      </c>
      <c r="AS1805" t="s">
        <v>978</v>
      </c>
      <c r="AU1805" t="s">
        <v>988</v>
      </c>
      <c r="AV1805" t="s">
        <v>664</v>
      </c>
      <c r="AX1805" t="s">
        <v>666</v>
      </c>
      <c r="BA1805" s="89">
        <f>VLOOKUP((A1805&amp;AX1805),Precios!B:J,9,FALSE)</f>
        <v>32500.31</v>
      </c>
      <c r="BB1805" t="s">
        <v>934</v>
      </c>
      <c r="BC1805" t="str">
        <f>VLOOKUP((A1805&amp;AX1805),Precios!B:J,6,FALSE)</f>
        <v>99CLO30</v>
      </c>
    </row>
    <row r="1806" spans="1:55">
      <c r="A1806" s="53" t="s">
        <v>89</v>
      </c>
      <c r="B1806" s="53" t="s">
        <v>1058</v>
      </c>
      <c r="C1806" t="s">
        <v>925</v>
      </c>
      <c r="D1806" t="s">
        <v>926</v>
      </c>
      <c r="AA1806" t="s">
        <v>927</v>
      </c>
      <c r="AB1806" t="s">
        <v>928</v>
      </c>
      <c r="AC1806" t="s">
        <v>929</v>
      </c>
      <c r="AD1806" t="s">
        <v>930</v>
      </c>
      <c r="AS1806" t="s">
        <v>978</v>
      </c>
      <c r="AU1806" t="s">
        <v>988</v>
      </c>
      <c r="AV1806" t="s">
        <v>933</v>
      </c>
      <c r="AX1806" t="s">
        <v>699</v>
      </c>
      <c r="BA1806" s="89">
        <f>VLOOKUP((A1806&amp;AX1806),Precios!B:J,9,FALSE)</f>
        <v>160149.35</v>
      </c>
      <c r="BB1806" t="s">
        <v>934</v>
      </c>
      <c r="BC1806" t="str">
        <f>VLOOKUP((A1806&amp;AX1806),Precios!B:J,6,FALSE)</f>
        <v>96BOG6</v>
      </c>
    </row>
    <row r="1807" spans="1:55">
      <c r="A1807" s="53" t="s">
        <v>89</v>
      </c>
      <c r="B1807" s="53" t="s">
        <v>1058</v>
      </c>
      <c r="C1807" t="s">
        <v>925</v>
      </c>
      <c r="D1807" t="s">
        <v>926</v>
      </c>
      <c r="AA1807" t="s">
        <v>927</v>
      </c>
      <c r="AB1807" t="s">
        <v>928</v>
      </c>
      <c r="AC1807" t="s">
        <v>929</v>
      </c>
      <c r="AD1807" t="s">
        <v>930</v>
      </c>
      <c r="AS1807" t="s">
        <v>978</v>
      </c>
      <c r="AU1807" t="s">
        <v>988</v>
      </c>
      <c r="AV1807" t="s">
        <v>700</v>
      </c>
      <c r="AX1807" t="s">
        <v>701</v>
      </c>
      <c r="BA1807" s="89">
        <f>VLOOKUP((A1807&amp;AX1807),Precios!B:J,9,FALSE)</f>
        <v>160138.73000000001</v>
      </c>
      <c r="BB1807" t="s">
        <v>934</v>
      </c>
      <c r="BC1807" t="str">
        <f>VLOOKUP((A1807&amp;AX1807),Precios!B:J,6,FALSE)</f>
        <v>96BOG7</v>
      </c>
    </row>
    <row r="1808" spans="1:55">
      <c r="A1808" s="53" t="s">
        <v>89</v>
      </c>
      <c r="B1808" s="53" t="s">
        <v>1058</v>
      </c>
      <c r="C1808" t="s">
        <v>925</v>
      </c>
      <c r="D1808" t="s">
        <v>926</v>
      </c>
      <c r="AA1808" t="s">
        <v>927</v>
      </c>
      <c r="AB1808" t="s">
        <v>928</v>
      </c>
      <c r="AC1808" t="s">
        <v>929</v>
      </c>
      <c r="AD1808" t="s">
        <v>930</v>
      </c>
      <c r="AS1808" t="s">
        <v>978</v>
      </c>
      <c r="AU1808" t="s">
        <v>988</v>
      </c>
      <c r="AV1808" t="s">
        <v>679</v>
      </c>
      <c r="AX1808" t="s">
        <v>680</v>
      </c>
      <c r="BA1808" s="89">
        <f>VLOOKUP((A1808&amp;AX1808),Precios!B:J,9,FALSE)</f>
        <v>164245.20000000001</v>
      </c>
      <c r="BB1808" t="s">
        <v>934</v>
      </c>
      <c r="BC1808" t="str">
        <f>VLOOKUP((A1808&amp;AX1808),Precios!B:J,6,FALSE)</f>
        <v>96BOG8</v>
      </c>
    </row>
    <row r="1809" spans="1:55">
      <c r="A1809" s="53" t="s">
        <v>89</v>
      </c>
      <c r="B1809" s="53" t="s">
        <v>1058</v>
      </c>
      <c r="C1809" t="s">
        <v>925</v>
      </c>
      <c r="D1809" t="s">
        <v>926</v>
      </c>
      <c r="AA1809" t="s">
        <v>927</v>
      </c>
      <c r="AB1809" t="s">
        <v>928</v>
      </c>
      <c r="AC1809" t="s">
        <v>929</v>
      </c>
      <c r="AD1809" t="s">
        <v>930</v>
      </c>
      <c r="AS1809" t="s">
        <v>978</v>
      </c>
      <c r="AU1809" t="s">
        <v>988</v>
      </c>
      <c r="AV1809" t="s">
        <v>660</v>
      </c>
      <c r="AX1809" t="s">
        <v>661</v>
      </c>
      <c r="BA1809" s="89">
        <f>VLOOKUP((A1809&amp;AX1809),Precios!B:J,9,FALSE)</f>
        <v>193171.66</v>
      </c>
      <c r="BB1809" t="s">
        <v>934</v>
      </c>
      <c r="BC1809" t="str">
        <f>VLOOKUP((A1809&amp;AX1809),Precios!B:J,6,FALSE)</f>
        <v>96BOG9</v>
      </c>
    </row>
    <row r="1810" spans="1:55">
      <c r="A1810" s="53" t="s">
        <v>89</v>
      </c>
      <c r="B1810" s="53" t="s">
        <v>1058</v>
      </c>
      <c r="C1810" t="s">
        <v>925</v>
      </c>
      <c r="D1810" t="s">
        <v>926</v>
      </c>
      <c r="AA1810" t="s">
        <v>927</v>
      </c>
      <c r="AB1810" t="s">
        <v>928</v>
      </c>
      <c r="AC1810" t="s">
        <v>929</v>
      </c>
      <c r="AD1810" t="s">
        <v>930</v>
      </c>
      <c r="AS1810" t="s">
        <v>978</v>
      </c>
      <c r="AU1810" t="s">
        <v>988</v>
      </c>
      <c r="AV1810" t="s">
        <v>674</v>
      </c>
      <c r="AX1810" t="s">
        <v>675</v>
      </c>
      <c r="BA1810" s="89">
        <f>VLOOKUP((A1810&amp;AX1810),Precios!B:J,9,FALSE)</f>
        <v>177384.44</v>
      </c>
      <c r="BB1810" t="s">
        <v>934</v>
      </c>
      <c r="BC1810" t="str">
        <f>VLOOKUP((A1810&amp;AX1810),Precios!B:J,6,FALSE)</f>
        <v>96BOG10</v>
      </c>
    </row>
    <row r="1811" spans="1:55">
      <c r="A1811" s="53" t="s">
        <v>89</v>
      </c>
      <c r="B1811" s="53" t="s">
        <v>1058</v>
      </c>
      <c r="C1811" t="s">
        <v>925</v>
      </c>
      <c r="D1811" t="s">
        <v>926</v>
      </c>
      <c r="AA1811" t="s">
        <v>927</v>
      </c>
      <c r="AB1811" t="s">
        <v>928</v>
      </c>
      <c r="AC1811" t="s">
        <v>929</v>
      </c>
      <c r="AD1811" t="s">
        <v>930</v>
      </c>
      <c r="AS1811" t="s">
        <v>978</v>
      </c>
      <c r="AU1811" t="s">
        <v>988</v>
      </c>
      <c r="AV1811" t="s">
        <v>685</v>
      </c>
      <c r="AX1811" t="s">
        <v>686</v>
      </c>
      <c r="BA1811" s="89">
        <f>VLOOKUP((A1811&amp;AX1811),Precios!B:J,9,FALSE)</f>
        <v>143713.89000000001</v>
      </c>
      <c r="BB1811" t="s">
        <v>934</v>
      </c>
      <c r="BC1811" t="str">
        <f>VLOOKUP((A1811&amp;AX1811),Precios!B:J,6,FALSE)</f>
        <v>96BOG11</v>
      </c>
    </row>
    <row r="1812" spans="1:55">
      <c r="A1812" s="53" t="s">
        <v>89</v>
      </c>
      <c r="B1812" s="53" t="s">
        <v>1058</v>
      </c>
      <c r="C1812" t="s">
        <v>925</v>
      </c>
      <c r="D1812" t="s">
        <v>926</v>
      </c>
      <c r="AA1812" t="s">
        <v>927</v>
      </c>
      <c r="AB1812" t="s">
        <v>928</v>
      </c>
      <c r="AC1812" t="s">
        <v>929</v>
      </c>
      <c r="AD1812" t="s">
        <v>930</v>
      </c>
      <c r="AS1812" t="s">
        <v>978</v>
      </c>
      <c r="AU1812" t="s">
        <v>988</v>
      </c>
      <c r="AV1812" t="s">
        <v>662</v>
      </c>
      <c r="AX1812" t="s">
        <v>663</v>
      </c>
      <c r="BA1812" s="89">
        <f>VLOOKUP((A1812&amp;AX1812),Precios!B:J,9,FALSE)</f>
        <v>133411.06</v>
      </c>
      <c r="BB1812" t="s">
        <v>934</v>
      </c>
      <c r="BC1812" t="str">
        <f>VLOOKUP((A1812&amp;AX1812),Precios!B:J,6,FALSE)</f>
        <v>96BOG12</v>
      </c>
    </row>
    <row r="1813" spans="1:55">
      <c r="A1813" s="53" t="s">
        <v>89</v>
      </c>
      <c r="B1813" s="53" t="s">
        <v>1058</v>
      </c>
      <c r="C1813" t="s">
        <v>925</v>
      </c>
      <c r="D1813" t="s">
        <v>926</v>
      </c>
      <c r="AA1813" t="s">
        <v>927</v>
      </c>
      <c r="AB1813" t="s">
        <v>928</v>
      </c>
      <c r="AC1813" t="s">
        <v>929</v>
      </c>
      <c r="AD1813" t="s">
        <v>930</v>
      </c>
      <c r="AS1813" t="s">
        <v>978</v>
      </c>
      <c r="AU1813" t="s">
        <v>988</v>
      </c>
      <c r="AV1813" t="s">
        <v>669</v>
      </c>
      <c r="AX1813" t="s">
        <v>670</v>
      </c>
      <c r="BA1813" s="89">
        <f>VLOOKUP((A1813&amp;AX1813),Precios!B:J,9,FALSE)</f>
        <v>26040.77</v>
      </c>
      <c r="BB1813" t="s">
        <v>934</v>
      </c>
      <c r="BC1813" t="str">
        <f>VLOOKUP((A1813&amp;AX1813),Precios!B:J,6,FALSE)</f>
        <v>96BOG13</v>
      </c>
    </row>
    <row r="1814" spans="1:55">
      <c r="A1814" s="53" t="s">
        <v>89</v>
      </c>
      <c r="B1814" s="53" t="s">
        <v>1058</v>
      </c>
      <c r="C1814" t="s">
        <v>925</v>
      </c>
      <c r="D1814" t="s">
        <v>926</v>
      </c>
      <c r="AA1814" t="s">
        <v>927</v>
      </c>
      <c r="AB1814" t="s">
        <v>928</v>
      </c>
      <c r="AC1814" t="s">
        <v>929</v>
      </c>
      <c r="AD1814" t="s">
        <v>930</v>
      </c>
      <c r="AS1814" t="s">
        <v>978</v>
      </c>
      <c r="AU1814" t="s">
        <v>988</v>
      </c>
      <c r="AV1814" t="s">
        <v>693</v>
      </c>
      <c r="AX1814" t="s">
        <v>694</v>
      </c>
      <c r="BA1814" s="89">
        <f>VLOOKUP((A1814&amp;AX1814),Precios!B:J,9,FALSE)</f>
        <v>179206.05</v>
      </c>
      <c r="BB1814" t="s">
        <v>934</v>
      </c>
      <c r="BC1814" t="str">
        <f>VLOOKUP((A1814&amp;AX1814),Precios!B:J,6,FALSE)</f>
        <v>96BOG14</v>
      </c>
    </row>
    <row r="1815" spans="1:55">
      <c r="A1815" s="53" t="s">
        <v>89</v>
      </c>
      <c r="B1815" s="53" t="s">
        <v>1058</v>
      </c>
      <c r="C1815" t="s">
        <v>925</v>
      </c>
      <c r="D1815" t="s">
        <v>926</v>
      </c>
      <c r="AA1815" t="s">
        <v>927</v>
      </c>
      <c r="AB1815" t="s">
        <v>928</v>
      </c>
      <c r="AC1815" t="s">
        <v>929</v>
      </c>
      <c r="AD1815" t="s">
        <v>930</v>
      </c>
      <c r="AS1815" t="s">
        <v>978</v>
      </c>
      <c r="AU1815" t="s">
        <v>988</v>
      </c>
      <c r="AV1815" t="s">
        <v>687</v>
      </c>
      <c r="AX1815" t="s">
        <v>688</v>
      </c>
      <c r="BA1815" s="89">
        <f>VLOOKUP((A1815&amp;AX1815),Precios!B:J,9,FALSE)</f>
        <v>160819.70000000001</v>
      </c>
      <c r="BB1815" t="s">
        <v>934</v>
      </c>
      <c r="BC1815" t="str">
        <f>VLOOKUP((A1815&amp;AX1815),Precios!B:J,6,FALSE)</f>
        <v>96BOG16</v>
      </c>
    </row>
    <row r="1816" spans="1:55">
      <c r="A1816" s="53" t="s">
        <v>89</v>
      </c>
      <c r="B1816" s="53" t="s">
        <v>1058</v>
      </c>
      <c r="C1816" t="s">
        <v>925</v>
      </c>
      <c r="D1816" t="s">
        <v>926</v>
      </c>
      <c r="AA1816" t="s">
        <v>927</v>
      </c>
      <c r="AB1816" t="s">
        <v>928</v>
      </c>
      <c r="AC1816" t="s">
        <v>929</v>
      </c>
      <c r="AD1816" t="s">
        <v>930</v>
      </c>
      <c r="AS1816" t="s">
        <v>978</v>
      </c>
      <c r="AU1816" t="s">
        <v>988</v>
      </c>
      <c r="AV1816" t="s">
        <v>667</v>
      </c>
      <c r="AX1816" t="s">
        <v>668</v>
      </c>
      <c r="BA1816" s="89">
        <f>VLOOKUP((A1816&amp;AX1816),Precios!B:J,9,FALSE)</f>
        <v>146762</v>
      </c>
      <c r="BB1816" t="s">
        <v>934</v>
      </c>
      <c r="BC1816" t="str">
        <f>VLOOKUP((A1816&amp;AX1816),Precios!B:J,6,FALSE)</f>
        <v>96BOG17</v>
      </c>
    </row>
    <row r="1817" spans="1:55">
      <c r="A1817" s="53" t="s">
        <v>89</v>
      </c>
      <c r="B1817" s="53" t="s">
        <v>1058</v>
      </c>
      <c r="C1817" t="s">
        <v>925</v>
      </c>
      <c r="D1817" t="s">
        <v>926</v>
      </c>
      <c r="AA1817" t="s">
        <v>927</v>
      </c>
      <c r="AB1817" t="s">
        <v>928</v>
      </c>
      <c r="AC1817" t="s">
        <v>929</v>
      </c>
      <c r="AD1817" t="s">
        <v>930</v>
      </c>
      <c r="AS1817" t="s">
        <v>978</v>
      </c>
      <c r="AU1817" t="s">
        <v>988</v>
      </c>
      <c r="AV1817" t="s">
        <v>677</v>
      </c>
      <c r="AX1817" t="s">
        <v>678</v>
      </c>
      <c r="BA1817" s="89">
        <f>VLOOKUP((A1817&amp;AX1817),Precios!B:J,9,FALSE)</f>
        <v>166679.14000000001</v>
      </c>
      <c r="BB1817" t="s">
        <v>934</v>
      </c>
      <c r="BC1817" t="str">
        <f>VLOOKUP((A1817&amp;AX1817),Precios!B:J,6,FALSE)</f>
        <v>96BOG18</v>
      </c>
    </row>
    <row r="1818" spans="1:55">
      <c r="A1818" s="53" t="s">
        <v>89</v>
      </c>
      <c r="B1818" s="53" t="s">
        <v>1058</v>
      </c>
      <c r="C1818" t="s">
        <v>925</v>
      </c>
      <c r="D1818" t="s">
        <v>926</v>
      </c>
      <c r="AA1818" t="s">
        <v>927</v>
      </c>
      <c r="AB1818" t="s">
        <v>928</v>
      </c>
      <c r="AC1818" t="s">
        <v>929</v>
      </c>
      <c r="AD1818" t="s">
        <v>930</v>
      </c>
      <c r="AS1818" t="s">
        <v>978</v>
      </c>
      <c r="AU1818" t="s">
        <v>988</v>
      </c>
      <c r="AV1818" t="s">
        <v>695</v>
      </c>
      <c r="AX1818" t="s">
        <v>696</v>
      </c>
      <c r="BA1818" s="89">
        <f>VLOOKUP((A1818&amp;AX1818),Precios!B:J,9,FALSE)</f>
        <v>164245</v>
      </c>
      <c r="BB1818" t="s">
        <v>934</v>
      </c>
      <c r="BC1818" t="str">
        <f>VLOOKUP((A1818&amp;AX1818),Precios!B:J,6,FALSE)</f>
        <v>96BOG19</v>
      </c>
    </row>
    <row r="1819" spans="1:55">
      <c r="A1819" s="53" t="s">
        <v>89</v>
      </c>
      <c r="B1819" s="53" t="s">
        <v>1058</v>
      </c>
      <c r="C1819" t="s">
        <v>925</v>
      </c>
      <c r="D1819" t="s">
        <v>926</v>
      </c>
      <c r="AA1819" t="s">
        <v>927</v>
      </c>
      <c r="AB1819" t="s">
        <v>928</v>
      </c>
      <c r="AC1819" t="s">
        <v>929</v>
      </c>
      <c r="AD1819" t="s">
        <v>930</v>
      </c>
      <c r="AS1819" t="s">
        <v>978</v>
      </c>
      <c r="AU1819" t="s">
        <v>988</v>
      </c>
      <c r="AV1819" t="s">
        <v>697</v>
      </c>
      <c r="AX1819" t="s">
        <v>698</v>
      </c>
      <c r="BA1819" s="89">
        <f>VLOOKUP((A1819&amp;AX1819),Precios!B:J,9,FALSE)</f>
        <v>165000</v>
      </c>
      <c r="BB1819" t="s">
        <v>934</v>
      </c>
      <c r="BC1819" t="str">
        <f>VLOOKUP((A1819&amp;AX1819),Precios!B:J,6,FALSE)</f>
        <v>96BOG20</v>
      </c>
    </row>
    <row r="1820" spans="1:55">
      <c r="A1820" s="53" t="s">
        <v>89</v>
      </c>
      <c r="B1820" s="53" t="s">
        <v>1058</v>
      </c>
      <c r="C1820" t="s">
        <v>925</v>
      </c>
      <c r="D1820" t="s">
        <v>926</v>
      </c>
      <c r="AA1820" t="s">
        <v>927</v>
      </c>
      <c r="AB1820" t="s">
        <v>928</v>
      </c>
      <c r="AC1820" t="s">
        <v>929</v>
      </c>
      <c r="AD1820" t="s">
        <v>930</v>
      </c>
      <c r="AS1820" t="s">
        <v>978</v>
      </c>
      <c r="AU1820" t="s">
        <v>988</v>
      </c>
      <c r="AV1820" t="s">
        <v>679</v>
      </c>
      <c r="AX1820" t="s">
        <v>682</v>
      </c>
      <c r="BA1820" s="89">
        <f>VLOOKUP((A1820&amp;AX1820),Precios!B:J,9,FALSE)</f>
        <v>173906.63</v>
      </c>
      <c r="BB1820" t="s">
        <v>934</v>
      </c>
      <c r="BC1820" t="str">
        <f>VLOOKUP((A1820&amp;AX1820),Precios!B:J,6,FALSE)</f>
        <v>96MED31</v>
      </c>
    </row>
    <row r="1821" spans="1:55">
      <c r="A1821" s="53" t="s">
        <v>89</v>
      </c>
      <c r="B1821" s="53" t="s">
        <v>1058</v>
      </c>
      <c r="C1821" t="s">
        <v>925</v>
      </c>
      <c r="D1821" t="s">
        <v>926</v>
      </c>
      <c r="AA1821" t="s">
        <v>927</v>
      </c>
      <c r="AB1821" t="s">
        <v>928</v>
      </c>
      <c r="AC1821" t="s">
        <v>929</v>
      </c>
      <c r="AD1821" t="s">
        <v>930</v>
      </c>
      <c r="AS1821" t="s">
        <v>978</v>
      </c>
      <c r="AU1821" t="s">
        <v>988</v>
      </c>
      <c r="AV1821" t="s">
        <v>674</v>
      </c>
      <c r="AX1821" t="s">
        <v>676</v>
      </c>
      <c r="BA1821" s="89">
        <f>VLOOKUP((A1821&amp;AX1821),Precios!B:J,9,FALSE)</f>
        <v>180340.84</v>
      </c>
      <c r="BB1821" t="s">
        <v>934</v>
      </c>
      <c r="BC1821" t="str">
        <f>VLOOKUP((A1821&amp;AX1821),Precios!B:J,6,FALSE)</f>
        <v>96MED22</v>
      </c>
    </row>
    <row r="1822" spans="1:55">
      <c r="A1822" s="53" t="s">
        <v>89</v>
      </c>
      <c r="B1822" s="53" t="s">
        <v>1058</v>
      </c>
      <c r="C1822" t="s">
        <v>925</v>
      </c>
      <c r="D1822" t="s">
        <v>926</v>
      </c>
      <c r="AA1822" t="s">
        <v>927</v>
      </c>
      <c r="AB1822" t="s">
        <v>928</v>
      </c>
      <c r="AC1822" t="s">
        <v>929</v>
      </c>
      <c r="AD1822" t="s">
        <v>930</v>
      </c>
      <c r="AS1822" t="s">
        <v>978</v>
      </c>
      <c r="AU1822" t="s">
        <v>988</v>
      </c>
      <c r="AV1822" t="s">
        <v>671</v>
      </c>
      <c r="AX1822" t="s">
        <v>673</v>
      </c>
      <c r="BA1822" s="89">
        <f>VLOOKUP((A1822&amp;AX1822),Precios!B:J,9,FALSE)</f>
        <v>163740.60999999999</v>
      </c>
      <c r="BB1822" t="s">
        <v>934</v>
      </c>
      <c r="BC1822" t="str">
        <f>VLOOKUP((A1822&amp;AX1822),Precios!B:J,6,FALSE)</f>
        <v>96MED23</v>
      </c>
    </row>
    <row r="1823" spans="1:55">
      <c r="A1823" s="53" t="s">
        <v>89</v>
      </c>
      <c r="B1823" s="53" t="s">
        <v>1058</v>
      </c>
      <c r="C1823" t="s">
        <v>925</v>
      </c>
      <c r="D1823" t="s">
        <v>926</v>
      </c>
      <c r="AA1823" t="s">
        <v>927</v>
      </c>
      <c r="AB1823" t="s">
        <v>928</v>
      </c>
      <c r="AC1823" t="s">
        <v>929</v>
      </c>
      <c r="AD1823" t="s">
        <v>930</v>
      </c>
      <c r="AS1823" t="s">
        <v>978</v>
      </c>
      <c r="AU1823" t="s">
        <v>988</v>
      </c>
      <c r="AV1823" t="s">
        <v>689</v>
      </c>
      <c r="AX1823" t="s">
        <v>690</v>
      </c>
      <c r="BA1823" s="89">
        <f>VLOOKUP((A1823&amp;AX1823),Precios!B:J,9,FALSE)</f>
        <v>210644.02</v>
      </c>
      <c r="BB1823" t="s">
        <v>934</v>
      </c>
      <c r="BC1823" t="str">
        <f>VLOOKUP((A1823&amp;AX1823),Precios!B:J,6,FALSE)</f>
        <v>96MED25</v>
      </c>
    </row>
    <row r="1824" spans="1:55">
      <c r="A1824" s="53" t="s">
        <v>89</v>
      </c>
      <c r="B1824" s="53" t="s">
        <v>1058</v>
      </c>
      <c r="C1824" t="s">
        <v>925</v>
      </c>
      <c r="D1824" t="s">
        <v>926</v>
      </c>
      <c r="AA1824" t="s">
        <v>927</v>
      </c>
      <c r="AB1824" t="s">
        <v>928</v>
      </c>
      <c r="AC1824" t="s">
        <v>929</v>
      </c>
      <c r="AD1824" t="s">
        <v>930</v>
      </c>
      <c r="AS1824" t="s">
        <v>978</v>
      </c>
      <c r="AU1824" t="s">
        <v>988</v>
      </c>
      <c r="AV1824" t="s">
        <v>679</v>
      </c>
      <c r="AX1824" t="s">
        <v>681</v>
      </c>
      <c r="BA1824" s="89">
        <f>VLOOKUP((A1824&amp;AX1824),Precios!B:J,9,FALSE)</f>
        <v>173906.63</v>
      </c>
      <c r="BB1824" t="s">
        <v>934</v>
      </c>
      <c r="BC1824" t="str">
        <f>VLOOKUP((A1824&amp;AX1824),Precios!B:J,6,FALSE)</f>
        <v>96CLO26</v>
      </c>
    </row>
    <row r="1825" spans="1:55">
      <c r="A1825" s="53" t="s">
        <v>89</v>
      </c>
      <c r="B1825" s="53" t="s">
        <v>1058</v>
      </c>
      <c r="C1825" t="s">
        <v>925</v>
      </c>
      <c r="D1825" t="s">
        <v>926</v>
      </c>
      <c r="AA1825" t="s">
        <v>927</v>
      </c>
      <c r="AB1825" t="s">
        <v>928</v>
      </c>
      <c r="AC1825" t="s">
        <v>929</v>
      </c>
      <c r="AD1825" t="s">
        <v>930</v>
      </c>
      <c r="AS1825" t="s">
        <v>978</v>
      </c>
      <c r="AU1825" t="s">
        <v>988</v>
      </c>
      <c r="AV1825" t="s">
        <v>691</v>
      </c>
      <c r="AX1825" t="s">
        <v>692</v>
      </c>
      <c r="BA1825" s="89">
        <f>VLOOKUP((A1825&amp;AX1825),Precios!B:J,9,FALSE)</f>
        <v>171088.52</v>
      </c>
      <c r="BB1825" t="s">
        <v>934</v>
      </c>
      <c r="BC1825" t="str">
        <f>VLOOKUP((A1825&amp;AX1825),Precios!B:J,6,FALSE)</f>
        <v>96CLO27</v>
      </c>
    </row>
    <row r="1826" spans="1:55">
      <c r="A1826" s="53" t="s">
        <v>89</v>
      </c>
      <c r="B1826" s="53" t="s">
        <v>1058</v>
      </c>
      <c r="C1826" t="s">
        <v>925</v>
      </c>
      <c r="D1826" t="s">
        <v>926</v>
      </c>
      <c r="AA1826" t="s">
        <v>927</v>
      </c>
      <c r="AB1826" t="s">
        <v>928</v>
      </c>
      <c r="AC1826" t="s">
        <v>929</v>
      </c>
      <c r="AD1826" t="s">
        <v>930</v>
      </c>
      <c r="AS1826" t="s">
        <v>978</v>
      </c>
      <c r="AU1826" t="s">
        <v>988</v>
      </c>
      <c r="AV1826" t="s">
        <v>683</v>
      </c>
      <c r="AX1826" t="s">
        <v>684</v>
      </c>
      <c r="BA1826" s="89">
        <f>VLOOKUP((A1826&amp;AX1826),Precios!B:J,9,FALSE)</f>
        <v>134074.43</v>
      </c>
      <c r="BB1826" t="s">
        <v>934</v>
      </c>
      <c r="BC1826" t="str">
        <f>VLOOKUP((A1826&amp;AX1826),Precios!B:J,6,FALSE)</f>
        <v>96CLO28</v>
      </c>
    </row>
    <row r="1827" spans="1:55">
      <c r="A1827" s="53" t="s">
        <v>89</v>
      </c>
      <c r="B1827" s="53" t="s">
        <v>1058</v>
      </c>
      <c r="C1827" t="s">
        <v>925</v>
      </c>
      <c r="D1827" t="s">
        <v>926</v>
      </c>
      <c r="AA1827" t="s">
        <v>927</v>
      </c>
      <c r="AB1827" t="s">
        <v>928</v>
      </c>
      <c r="AC1827" t="s">
        <v>929</v>
      </c>
      <c r="AD1827" t="s">
        <v>930</v>
      </c>
      <c r="AS1827" t="s">
        <v>978</v>
      </c>
      <c r="AU1827" t="s">
        <v>988</v>
      </c>
      <c r="AV1827" t="s">
        <v>664</v>
      </c>
      <c r="AX1827" t="s">
        <v>666</v>
      </c>
      <c r="BA1827" s="89">
        <f>VLOOKUP((A1827&amp;AX1827),Precios!B:J,9,FALSE)</f>
        <v>166464.63</v>
      </c>
      <c r="BB1827" t="s">
        <v>934</v>
      </c>
      <c r="BC1827" t="str">
        <f>VLOOKUP((A1827&amp;AX1827),Precios!B:J,6,FALSE)</f>
        <v>96CLO30</v>
      </c>
    </row>
    <row r="1828" spans="1:55">
      <c r="A1828" s="53" t="s">
        <v>87</v>
      </c>
      <c r="B1828" s="53" t="s">
        <v>1059</v>
      </c>
      <c r="C1828" t="s">
        <v>925</v>
      </c>
      <c r="D1828" t="s">
        <v>926</v>
      </c>
      <c r="AA1828" t="s">
        <v>927</v>
      </c>
      <c r="AB1828" t="s">
        <v>928</v>
      </c>
      <c r="AC1828" t="s">
        <v>929</v>
      </c>
      <c r="AD1828" t="s">
        <v>930</v>
      </c>
      <c r="AS1828" t="s">
        <v>978</v>
      </c>
      <c r="AU1828" t="s">
        <v>988</v>
      </c>
      <c r="AV1828" t="s">
        <v>933</v>
      </c>
      <c r="AX1828" t="s">
        <v>699</v>
      </c>
      <c r="BA1828" s="89">
        <f>VLOOKUP((A1828&amp;AX1828),Precios!B:J,9,FALSE)</f>
        <v>9466.15</v>
      </c>
      <c r="BB1828" t="s">
        <v>934</v>
      </c>
      <c r="BC1828" t="str">
        <f>VLOOKUP((A1828&amp;AX1828),Precios!B:J,6,FALSE)</f>
        <v>98BOG6</v>
      </c>
    </row>
    <row r="1829" spans="1:55">
      <c r="A1829" s="53" t="s">
        <v>87</v>
      </c>
      <c r="B1829" s="53" t="s">
        <v>1059</v>
      </c>
      <c r="C1829" t="s">
        <v>925</v>
      </c>
      <c r="D1829" t="s">
        <v>926</v>
      </c>
      <c r="AA1829" t="s">
        <v>927</v>
      </c>
      <c r="AB1829" t="s">
        <v>928</v>
      </c>
      <c r="AC1829" t="s">
        <v>929</v>
      </c>
      <c r="AD1829" t="s">
        <v>930</v>
      </c>
      <c r="AS1829" t="s">
        <v>978</v>
      </c>
      <c r="AU1829" t="s">
        <v>988</v>
      </c>
      <c r="AV1829" t="s">
        <v>700</v>
      </c>
      <c r="AX1829" t="s">
        <v>701</v>
      </c>
      <c r="BA1829" s="89">
        <f>VLOOKUP((A1829&amp;AX1829),Precios!B:J,9,FALSE)</f>
        <v>8618.6</v>
      </c>
      <c r="BB1829" t="s">
        <v>934</v>
      </c>
      <c r="BC1829" t="str">
        <f>VLOOKUP((A1829&amp;AX1829),Precios!B:J,6,FALSE)</f>
        <v>98BOG7</v>
      </c>
    </row>
    <row r="1830" spans="1:55">
      <c r="A1830" s="53" t="s">
        <v>87</v>
      </c>
      <c r="B1830" s="53" t="s">
        <v>1059</v>
      </c>
      <c r="C1830" t="s">
        <v>925</v>
      </c>
      <c r="D1830" t="s">
        <v>926</v>
      </c>
      <c r="AA1830" t="s">
        <v>927</v>
      </c>
      <c r="AB1830" t="s">
        <v>928</v>
      </c>
      <c r="AC1830" t="s">
        <v>929</v>
      </c>
      <c r="AD1830" t="s">
        <v>930</v>
      </c>
      <c r="AS1830" t="s">
        <v>978</v>
      </c>
      <c r="AU1830" t="s">
        <v>988</v>
      </c>
      <c r="AV1830" t="s">
        <v>679</v>
      </c>
      <c r="AX1830" t="s">
        <v>680</v>
      </c>
      <c r="BA1830" s="89">
        <f>VLOOKUP((A1830&amp;AX1830),Precios!B:J,9,FALSE)</f>
        <v>10205.129999999999</v>
      </c>
      <c r="BB1830" t="s">
        <v>934</v>
      </c>
      <c r="BC1830" t="str">
        <f>VLOOKUP((A1830&amp;AX1830),Precios!B:J,6,FALSE)</f>
        <v>98BOG8</v>
      </c>
    </row>
    <row r="1831" spans="1:55">
      <c r="A1831" s="53" t="s">
        <v>87</v>
      </c>
      <c r="B1831" s="53" t="s">
        <v>1059</v>
      </c>
      <c r="C1831" t="s">
        <v>925</v>
      </c>
      <c r="D1831" t="s">
        <v>926</v>
      </c>
      <c r="AA1831" t="s">
        <v>927</v>
      </c>
      <c r="AB1831" t="s">
        <v>928</v>
      </c>
      <c r="AC1831" t="s">
        <v>929</v>
      </c>
      <c r="AD1831" t="s">
        <v>930</v>
      </c>
      <c r="AS1831" t="s">
        <v>978</v>
      </c>
      <c r="AU1831" t="s">
        <v>988</v>
      </c>
      <c r="AV1831" t="s">
        <v>660</v>
      </c>
      <c r="AX1831" t="s">
        <v>661</v>
      </c>
      <c r="BA1831" s="89">
        <f>VLOOKUP((A1831&amp;AX1831),Precios!B:J,9,FALSE)</f>
        <v>9390.2800000000007</v>
      </c>
      <c r="BB1831" t="s">
        <v>934</v>
      </c>
      <c r="BC1831" t="str">
        <f>VLOOKUP((A1831&amp;AX1831),Precios!B:J,6,FALSE)</f>
        <v>98BOG9</v>
      </c>
    </row>
    <row r="1832" spans="1:55">
      <c r="A1832" s="53" t="s">
        <v>87</v>
      </c>
      <c r="B1832" s="53" t="s">
        <v>1059</v>
      </c>
      <c r="C1832" t="s">
        <v>925</v>
      </c>
      <c r="D1832" t="s">
        <v>926</v>
      </c>
      <c r="AA1832" t="s">
        <v>927</v>
      </c>
      <c r="AB1832" t="s">
        <v>928</v>
      </c>
      <c r="AC1832" t="s">
        <v>929</v>
      </c>
      <c r="AD1832" t="s">
        <v>930</v>
      </c>
      <c r="AS1832" t="s">
        <v>978</v>
      </c>
      <c r="AU1832" t="s">
        <v>988</v>
      </c>
      <c r="AV1832" t="s">
        <v>674</v>
      </c>
      <c r="AX1832" t="s">
        <v>675</v>
      </c>
      <c r="BA1832" s="89">
        <f>VLOOKUP((A1832&amp;AX1832),Precios!B:J,9,FALSE)</f>
        <v>11021.24</v>
      </c>
      <c r="BB1832" t="s">
        <v>934</v>
      </c>
      <c r="BC1832" t="str">
        <f>VLOOKUP((A1832&amp;AX1832),Precios!B:J,6,FALSE)</f>
        <v>98BOG10</v>
      </c>
    </row>
    <row r="1833" spans="1:55">
      <c r="A1833" s="53" t="s">
        <v>87</v>
      </c>
      <c r="B1833" s="53" t="s">
        <v>1059</v>
      </c>
      <c r="C1833" t="s">
        <v>925</v>
      </c>
      <c r="D1833" t="s">
        <v>926</v>
      </c>
      <c r="AA1833" t="s">
        <v>927</v>
      </c>
      <c r="AB1833" t="s">
        <v>928</v>
      </c>
      <c r="AC1833" t="s">
        <v>929</v>
      </c>
      <c r="AD1833" t="s">
        <v>930</v>
      </c>
      <c r="AS1833" t="s">
        <v>978</v>
      </c>
      <c r="AU1833" t="s">
        <v>988</v>
      </c>
      <c r="AV1833" t="s">
        <v>685</v>
      </c>
      <c r="AX1833" t="s">
        <v>686</v>
      </c>
      <c r="BA1833" s="89">
        <f>VLOOKUP((A1833&amp;AX1833),Precios!B:J,9,FALSE)</f>
        <v>9841.94</v>
      </c>
      <c r="BB1833" t="s">
        <v>934</v>
      </c>
      <c r="BC1833" t="str">
        <f>VLOOKUP((A1833&amp;AX1833),Precios!B:J,6,FALSE)</f>
        <v>98BOG11</v>
      </c>
    </row>
    <row r="1834" spans="1:55">
      <c r="A1834" s="53" t="s">
        <v>87</v>
      </c>
      <c r="B1834" s="53" t="s">
        <v>1059</v>
      </c>
      <c r="C1834" t="s">
        <v>925</v>
      </c>
      <c r="D1834" t="s">
        <v>926</v>
      </c>
      <c r="AA1834" t="s">
        <v>927</v>
      </c>
      <c r="AB1834" t="s">
        <v>928</v>
      </c>
      <c r="AC1834" t="s">
        <v>929</v>
      </c>
      <c r="AD1834" t="s">
        <v>930</v>
      </c>
      <c r="AS1834" t="s">
        <v>978</v>
      </c>
      <c r="AU1834" t="s">
        <v>988</v>
      </c>
      <c r="AV1834" t="s">
        <v>662</v>
      </c>
      <c r="AX1834" t="s">
        <v>663</v>
      </c>
      <c r="BA1834" s="89">
        <f>VLOOKUP((A1834&amp;AX1834),Precios!B:J,9,FALSE)</f>
        <v>9915.2199999999993</v>
      </c>
      <c r="BB1834" t="s">
        <v>934</v>
      </c>
      <c r="BC1834" t="str">
        <f>VLOOKUP((A1834&amp;AX1834),Precios!B:J,6,FALSE)</f>
        <v>98BOG12</v>
      </c>
    </row>
    <row r="1835" spans="1:55">
      <c r="A1835" s="53" t="s">
        <v>87</v>
      </c>
      <c r="B1835" s="53" t="s">
        <v>1059</v>
      </c>
      <c r="C1835" t="s">
        <v>925</v>
      </c>
      <c r="D1835" t="s">
        <v>926</v>
      </c>
      <c r="AA1835" t="s">
        <v>927</v>
      </c>
      <c r="AB1835" t="s">
        <v>928</v>
      </c>
      <c r="AC1835" t="s">
        <v>929</v>
      </c>
      <c r="AD1835" t="s">
        <v>930</v>
      </c>
      <c r="AS1835" t="s">
        <v>978</v>
      </c>
      <c r="AU1835" t="s">
        <v>988</v>
      </c>
      <c r="AV1835" t="s">
        <v>669</v>
      </c>
      <c r="AX1835" t="s">
        <v>670</v>
      </c>
      <c r="BA1835" s="89">
        <f>VLOOKUP((A1835&amp;AX1835),Precios!B:J,9,FALSE)</f>
        <v>10847.77</v>
      </c>
      <c r="BB1835" t="s">
        <v>934</v>
      </c>
      <c r="BC1835" t="str">
        <f>VLOOKUP((A1835&amp;AX1835),Precios!B:J,6,FALSE)</f>
        <v>98BOG13</v>
      </c>
    </row>
    <row r="1836" spans="1:55">
      <c r="A1836" s="53" t="s">
        <v>87</v>
      </c>
      <c r="B1836" s="53" t="s">
        <v>1059</v>
      </c>
      <c r="C1836" t="s">
        <v>925</v>
      </c>
      <c r="D1836" t="s">
        <v>926</v>
      </c>
      <c r="AA1836" t="s">
        <v>927</v>
      </c>
      <c r="AB1836" t="s">
        <v>928</v>
      </c>
      <c r="AC1836" t="s">
        <v>929</v>
      </c>
      <c r="AD1836" t="s">
        <v>930</v>
      </c>
      <c r="AS1836" t="s">
        <v>978</v>
      </c>
      <c r="AU1836" t="s">
        <v>988</v>
      </c>
      <c r="AV1836" t="s">
        <v>693</v>
      </c>
      <c r="AX1836" t="s">
        <v>694</v>
      </c>
      <c r="BA1836" s="89">
        <f>VLOOKUP((A1836&amp;AX1836),Precios!B:J,9,FALSE)</f>
        <v>10254.4</v>
      </c>
      <c r="BB1836" t="s">
        <v>934</v>
      </c>
      <c r="BC1836" t="str">
        <f>VLOOKUP((A1836&amp;AX1836),Precios!B:J,6,FALSE)</f>
        <v>98BOG14</v>
      </c>
    </row>
    <row r="1837" spans="1:55">
      <c r="A1837" s="53" t="s">
        <v>87</v>
      </c>
      <c r="B1837" s="53" t="s">
        <v>1059</v>
      </c>
      <c r="C1837" t="s">
        <v>925</v>
      </c>
      <c r="D1837" t="s">
        <v>926</v>
      </c>
      <c r="AA1837" t="s">
        <v>927</v>
      </c>
      <c r="AB1837" t="s">
        <v>928</v>
      </c>
      <c r="AC1837" t="s">
        <v>929</v>
      </c>
      <c r="AD1837" t="s">
        <v>930</v>
      </c>
      <c r="AS1837" t="s">
        <v>978</v>
      </c>
      <c r="AU1837" t="s">
        <v>988</v>
      </c>
      <c r="AV1837" t="s">
        <v>687</v>
      </c>
      <c r="AX1837" t="s">
        <v>688</v>
      </c>
      <c r="BA1837" s="89">
        <f>VLOOKUP((A1837&amp;AX1837),Precios!B:J,9,FALSE)</f>
        <v>8250.75</v>
      </c>
      <c r="BB1837" t="s">
        <v>934</v>
      </c>
      <c r="BC1837" t="str">
        <f>VLOOKUP((A1837&amp;AX1837),Precios!B:J,6,FALSE)</f>
        <v>98BOG16</v>
      </c>
    </row>
    <row r="1838" spans="1:55">
      <c r="A1838" s="53" t="s">
        <v>87</v>
      </c>
      <c r="B1838" s="53" t="s">
        <v>1059</v>
      </c>
      <c r="C1838" t="s">
        <v>925</v>
      </c>
      <c r="D1838" t="s">
        <v>926</v>
      </c>
      <c r="AA1838" t="s">
        <v>927</v>
      </c>
      <c r="AB1838" t="s">
        <v>928</v>
      </c>
      <c r="AC1838" t="s">
        <v>929</v>
      </c>
      <c r="AD1838" t="s">
        <v>930</v>
      </c>
      <c r="AS1838" t="s">
        <v>978</v>
      </c>
      <c r="AU1838" t="s">
        <v>988</v>
      </c>
      <c r="AV1838" t="s">
        <v>667</v>
      </c>
      <c r="AX1838" t="s">
        <v>668</v>
      </c>
      <c r="BA1838" s="89">
        <f>VLOOKUP((A1838&amp;AX1838),Precios!B:J,9,FALSE)</f>
        <v>10483</v>
      </c>
      <c r="BB1838" t="s">
        <v>934</v>
      </c>
      <c r="BC1838" t="str">
        <f>VLOOKUP((A1838&amp;AX1838),Precios!B:J,6,FALSE)</f>
        <v>98BOG17</v>
      </c>
    </row>
    <row r="1839" spans="1:55">
      <c r="A1839" s="53" t="s">
        <v>87</v>
      </c>
      <c r="B1839" s="53" t="s">
        <v>1059</v>
      </c>
      <c r="C1839" t="s">
        <v>925</v>
      </c>
      <c r="D1839" t="s">
        <v>926</v>
      </c>
      <c r="AA1839" t="s">
        <v>927</v>
      </c>
      <c r="AB1839" t="s">
        <v>928</v>
      </c>
      <c r="AC1839" t="s">
        <v>929</v>
      </c>
      <c r="AD1839" t="s">
        <v>930</v>
      </c>
      <c r="AS1839" t="s">
        <v>978</v>
      </c>
      <c r="AU1839" t="s">
        <v>988</v>
      </c>
      <c r="AV1839" t="s">
        <v>677</v>
      </c>
      <c r="AX1839" t="s">
        <v>678</v>
      </c>
      <c r="BA1839" s="89">
        <f>VLOOKUP((A1839&amp;AX1839),Precios!B:J,9,FALSE)</f>
        <v>11723.68</v>
      </c>
      <c r="BB1839" t="s">
        <v>934</v>
      </c>
      <c r="BC1839" t="str">
        <f>VLOOKUP((A1839&amp;AX1839),Precios!B:J,6,FALSE)</f>
        <v>98BOG18</v>
      </c>
    </row>
    <row r="1840" spans="1:55">
      <c r="A1840" s="53" t="s">
        <v>87</v>
      </c>
      <c r="B1840" s="53" t="s">
        <v>1059</v>
      </c>
      <c r="C1840" t="s">
        <v>925</v>
      </c>
      <c r="D1840" t="s">
        <v>926</v>
      </c>
      <c r="AA1840" t="s">
        <v>927</v>
      </c>
      <c r="AB1840" t="s">
        <v>928</v>
      </c>
      <c r="AC1840" t="s">
        <v>929</v>
      </c>
      <c r="AD1840" t="s">
        <v>930</v>
      </c>
      <c r="AS1840" t="s">
        <v>978</v>
      </c>
      <c r="AU1840" t="s">
        <v>988</v>
      </c>
      <c r="AV1840" t="s">
        <v>695</v>
      </c>
      <c r="AX1840" t="s">
        <v>696</v>
      </c>
      <c r="BA1840" s="89">
        <f>VLOOKUP((A1840&amp;AX1840),Precios!B:J,9,FALSE)</f>
        <v>10205</v>
      </c>
      <c r="BB1840" t="s">
        <v>934</v>
      </c>
      <c r="BC1840" t="str">
        <f>VLOOKUP((A1840&amp;AX1840),Precios!B:J,6,FALSE)</f>
        <v>98BOG19</v>
      </c>
    </row>
    <row r="1841" spans="1:55">
      <c r="A1841" s="53" t="s">
        <v>87</v>
      </c>
      <c r="B1841" s="53" t="s">
        <v>1059</v>
      </c>
      <c r="C1841" t="s">
        <v>925</v>
      </c>
      <c r="D1841" t="s">
        <v>926</v>
      </c>
      <c r="AA1841" t="s">
        <v>927</v>
      </c>
      <c r="AB1841" t="s">
        <v>928</v>
      </c>
      <c r="AC1841" t="s">
        <v>929</v>
      </c>
      <c r="AD1841" t="s">
        <v>930</v>
      </c>
      <c r="AS1841" t="s">
        <v>978</v>
      </c>
      <c r="AU1841" t="s">
        <v>988</v>
      </c>
      <c r="AV1841" t="s">
        <v>697</v>
      </c>
      <c r="AX1841" t="s">
        <v>698</v>
      </c>
      <c r="BA1841" s="89">
        <f>VLOOKUP((A1841&amp;AX1841),Precios!B:J,9,FALSE)</f>
        <v>8200</v>
      </c>
      <c r="BB1841" t="s">
        <v>934</v>
      </c>
      <c r="BC1841" t="str">
        <f>VLOOKUP((A1841&amp;AX1841),Precios!B:J,6,FALSE)</f>
        <v>98BOG20</v>
      </c>
    </row>
    <row r="1842" spans="1:55">
      <c r="A1842" s="53" t="s">
        <v>87</v>
      </c>
      <c r="B1842" s="53" t="s">
        <v>1059</v>
      </c>
      <c r="C1842" t="s">
        <v>925</v>
      </c>
      <c r="D1842" t="s">
        <v>926</v>
      </c>
      <c r="AA1842" t="s">
        <v>927</v>
      </c>
      <c r="AB1842" t="s">
        <v>928</v>
      </c>
      <c r="AC1842" t="s">
        <v>929</v>
      </c>
      <c r="AD1842" t="s">
        <v>930</v>
      </c>
      <c r="AS1842" t="s">
        <v>978</v>
      </c>
      <c r="AU1842" t="s">
        <v>988</v>
      </c>
      <c r="AV1842" t="s">
        <v>679</v>
      </c>
      <c r="AX1842" t="s">
        <v>682</v>
      </c>
      <c r="BA1842" s="89">
        <f>VLOOKUP((A1842&amp;AX1842),Precios!B:J,9,FALSE)</f>
        <v>10805.12</v>
      </c>
      <c r="BB1842" t="s">
        <v>934</v>
      </c>
      <c r="BC1842" t="str">
        <f>VLOOKUP((A1842&amp;AX1842),Precios!B:J,6,FALSE)</f>
        <v>98MED31</v>
      </c>
    </row>
    <row r="1843" spans="1:55">
      <c r="A1843" s="53" t="s">
        <v>87</v>
      </c>
      <c r="B1843" s="53" t="s">
        <v>1059</v>
      </c>
      <c r="C1843" t="s">
        <v>925</v>
      </c>
      <c r="D1843" t="s">
        <v>926</v>
      </c>
      <c r="AA1843" t="s">
        <v>927</v>
      </c>
      <c r="AB1843" t="s">
        <v>928</v>
      </c>
      <c r="AC1843" t="s">
        <v>929</v>
      </c>
      <c r="AD1843" t="s">
        <v>930</v>
      </c>
      <c r="AS1843" t="s">
        <v>978</v>
      </c>
      <c r="AU1843" t="s">
        <v>988</v>
      </c>
      <c r="AV1843" t="s">
        <v>674</v>
      </c>
      <c r="AX1843" t="s">
        <v>676</v>
      </c>
      <c r="BA1843" s="89">
        <f>VLOOKUP((A1843&amp;AX1843),Precios!B:J,9,FALSE)</f>
        <v>11204.79</v>
      </c>
      <c r="BB1843" t="s">
        <v>934</v>
      </c>
      <c r="BC1843" t="str">
        <f>VLOOKUP((A1843&amp;AX1843),Precios!B:J,6,FALSE)</f>
        <v>98MED22</v>
      </c>
    </row>
    <row r="1844" spans="1:55">
      <c r="A1844" s="53" t="s">
        <v>87</v>
      </c>
      <c r="B1844" s="53" t="s">
        <v>1059</v>
      </c>
      <c r="C1844" t="s">
        <v>925</v>
      </c>
      <c r="D1844" t="s">
        <v>926</v>
      </c>
      <c r="AA1844" t="s">
        <v>927</v>
      </c>
      <c r="AB1844" t="s">
        <v>928</v>
      </c>
      <c r="AC1844" t="s">
        <v>929</v>
      </c>
      <c r="AD1844" t="s">
        <v>930</v>
      </c>
      <c r="AS1844" t="s">
        <v>978</v>
      </c>
      <c r="AU1844" t="s">
        <v>988</v>
      </c>
      <c r="AV1844" t="s">
        <v>671</v>
      </c>
      <c r="AX1844" t="s">
        <v>673</v>
      </c>
      <c r="BA1844" s="89">
        <f>VLOOKUP((A1844&amp;AX1844),Precios!B:J,9,FALSE)</f>
        <v>8272.4</v>
      </c>
      <c r="BB1844" t="s">
        <v>934</v>
      </c>
      <c r="BC1844" t="str">
        <f>VLOOKUP((A1844&amp;AX1844),Precios!B:J,6,FALSE)</f>
        <v>98MED23</v>
      </c>
    </row>
    <row r="1845" spans="1:55">
      <c r="A1845" s="53" t="s">
        <v>87</v>
      </c>
      <c r="B1845" s="53" t="s">
        <v>1059</v>
      </c>
      <c r="C1845" t="s">
        <v>925</v>
      </c>
      <c r="D1845" t="s">
        <v>926</v>
      </c>
      <c r="AA1845" t="s">
        <v>927</v>
      </c>
      <c r="AB1845" t="s">
        <v>928</v>
      </c>
      <c r="AC1845" t="s">
        <v>929</v>
      </c>
      <c r="AD1845" t="s">
        <v>930</v>
      </c>
      <c r="AS1845" t="s">
        <v>978</v>
      </c>
      <c r="AU1845" t="s">
        <v>988</v>
      </c>
      <c r="AV1845" t="s">
        <v>689</v>
      </c>
      <c r="AX1845" t="s">
        <v>690</v>
      </c>
      <c r="BA1845" s="89">
        <f>VLOOKUP((A1845&amp;AX1845),Precios!B:J,9,FALSE)</f>
        <v>8000</v>
      </c>
      <c r="BB1845" t="s">
        <v>934</v>
      </c>
      <c r="BC1845" t="str">
        <f>VLOOKUP((A1845&amp;AX1845),Precios!B:J,6,FALSE)</f>
        <v>98MED25</v>
      </c>
    </row>
    <row r="1846" spans="1:55">
      <c r="A1846" s="53" t="s">
        <v>87</v>
      </c>
      <c r="B1846" s="53" t="s">
        <v>1059</v>
      </c>
      <c r="C1846" t="s">
        <v>925</v>
      </c>
      <c r="D1846" t="s">
        <v>926</v>
      </c>
      <c r="AA1846" t="s">
        <v>927</v>
      </c>
      <c r="AB1846" t="s">
        <v>928</v>
      </c>
      <c r="AC1846" t="s">
        <v>929</v>
      </c>
      <c r="AD1846" t="s">
        <v>930</v>
      </c>
      <c r="AS1846" t="s">
        <v>978</v>
      </c>
      <c r="AU1846" t="s">
        <v>988</v>
      </c>
      <c r="AV1846" t="s">
        <v>679</v>
      </c>
      <c r="AX1846" t="s">
        <v>681</v>
      </c>
      <c r="BA1846" s="89">
        <f>VLOOKUP((A1846&amp;AX1846),Precios!B:J,9,FALSE)</f>
        <v>10805.12</v>
      </c>
      <c r="BB1846" t="s">
        <v>934</v>
      </c>
      <c r="BC1846" t="str">
        <f>VLOOKUP((A1846&amp;AX1846),Precios!B:J,6,FALSE)</f>
        <v>98CLO26</v>
      </c>
    </row>
    <row r="1847" spans="1:55">
      <c r="A1847" s="53" t="s">
        <v>87</v>
      </c>
      <c r="B1847" s="53" t="s">
        <v>1059</v>
      </c>
      <c r="C1847" t="s">
        <v>925</v>
      </c>
      <c r="D1847" t="s">
        <v>926</v>
      </c>
      <c r="AA1847" t="s">
        <v>927</v>
      </c>
      <c r="AB1847" t="s">
        <v>928</v>
      </c>
      <c r="AC1847" t="s">
        <v>929</v>
      </c>
      <c r="AD1847" t="s">
        <v>930</v>
      </c>
      <c r="AS1847" t="s">
        <v>978</v>
      </c>
      <c r="AU1847" t="s">
        <v>988</v>
      </c>
      <c r="AV1847" t="s">
        <v>691</v>
      </c>
      <c r="AX1847" t="s">
        <v>692</v>
      </c>
      <c r="BA1847" s="89">
        <f>VLOOKUP((A1847&amp;AX1847),Precios!B:J,9,FALSE)</f>
        <v>10445.969999999999</v>
      </c>
      <c r="BB1847" t="s">
        <v>934</v>
      </c>
      <c r="BC1847" t="str">
        <f>VLOOKUP((A1847&amp;AX1847),Precios!B:J,6,FALSE)</f>
        <v>98CLO27</v>
      </c>
    </row>
    <row r="1848" spans="1:55">
      <c r="A1848" s="53" t="s">
        <v>87</v>
      </c>
      <c r="B1848" s="53" t="s">
        <v>1059</v>
      </c>
      <c r="C1848" t="s">
        <v>925</v>
      </c>
      <c r="D1848" t="s">
        <v>926</v>
      </c>
      <c r="AA1848" t="s">
        <v>927</v>
      </c>
      <c r="AB1848" t="s">
        <v>928</v>
      </c>
      <c r="AC1848" t="s">
        <v>929</v>
      </c>
      <c r="AD1848" t="s">
        <v>930</v>
      </c>
      <c r="AS1848" t="s">
        <v>978</v>
      </c>
      <c r="AU1848" t="s">
        <v>988</v>
      </c>
      <c r="AV1848" t="s">
        <v>683</v>
      </c>
      <c r="AX1848" t="s">
        <v>684</v>
      </c>
      <c r="BA1848" s="89">
        <f>VLOOKUP((A1848&amp;AX1848),Precios!B:J,9,FALSE)</f>
        <v>10161.17</v>
      </c>
      <c r="BB1848" t="s">
        <v>934</v>
      </c>
      <c r="BC1848" t="str">
        <f>VLOOKUP((A1848&amp;AX1848),Precios!B:J,6,FALSE)</f>
        <v>98CLO28</v>
      </c>
    </row>
    <row r="1849" spans="1:55">
      <c r="A1849" s="53" t="s">
        <v>87</v>
      </c>
      <c r="B1849" s="53" t="s">
        <v>1059</v>
      </c>
      <c r="C1849" t="s">
        <v>925</v>
      </c>
      <c r="D1849" t="s">
        <v>926</v>
      </c>
      <c r="AA1849" t="s">
        <v>927</v>
      </c>
      <c r="AB1849" t="s">
        <v>928</v>
      </c>
      <c r="AC1849" t="s">
        <v>929</v>
      </c>
      <c r="AD1849" t="s">
        <v>930</v>
      </c>
      <c r="AS1849" t="s">
        <v>978</v>
      </c>
      <c r="AU1849" t="s">
        <v>988</v>
      </c>
      <c r="AV1849" t="s">
        <v>664</v>
      </c>
      <c r="AX1849" t="s">
        <v>666</v>
      </c>
      <c r="BA1849" s="89">
        <f>VLOOKUP((A1849&amp;AX1849),Precios!B:J,9,FALSE)</f>
        <v>11687.58</v>
      </c>
      <c r="BB1849" t="s">
        <v>934</v>
      </c>
      <c r="BC1849" t="str">
        <f>VLOOKUP((A1849&amp;AX1849),Precios!B:J,6,FALSE)</f>
        <v>98CLO30</v>
      </c>
    </row>
    <row r="1850" spans="1:55">
      <c r="A1850" s="53" t="s">
        <v>88</v>
      </c>
      <c r="B1850" s="53" t="s">
        <v>1060</v>
      </c>
      <c r="C1850" t="s">
        <v>925</v>
      </c>
      <c r="D1850" t="s">
        <v>926</v>
      </c>
      <c r="AA1850" t="s">
        <v>927</v>
      </c>
      <c r="AB1850" t="s">
        <v>928</v>
      </c>
      <c r="AC1850" t="s">
        <v>929</v>
      </c>
      <c r="AD1850" t="s">
        <v>930</v>
      </c>
      <c r="AS1850" t="s">
        <v>978</v>
      </c>
      <c r="AU1850" t="s">
        <v>988</v>
      </c>
      <c r="AV1850" t="s">
        <v>933</v>
      </c>
      <c r="AX1850" t="s">
        <v>699</v>
      </c>
      <c r="BA1850" s="89">
        <f>VLOOKUP((A1850&amp;AX1850),Precios!B:J,9,FALSE)</f>
        <v>22666.85</v>
      </c>
      <c r="BB1850" t="s">
        <v>934</v>
      </c>
      <c r="BC1850" t="str">
        <f>VLOOKUP((A1850&amp;AX1850),Precios!B:J,6,FALSE)</f>
        <v>97BOG6</v>
      </c>
    </row>
    <row r="1851" spans="1:55">
      <c r="A1851" s="53" t="s">
        <v>88</v>
      </c>
      <c r="B1851" s="53" t="s">
        <v>1060</v>
      </c>
      <c r="C1851" t="s">
        <v>925</v>
      </c>
      <c r="D1851" t="s">
        <v>926</v>
      </c>
      <c r="AA1851" t="s">
        <v>927</v>
      </c>
      <c r="AB1851" t="s">
        <v>928</v>
      </c>
      <c r="AC1851" t="s">
        <v>929</v>
      </c>
      <c r="AD1851" t="s">
        <v>930</v>
      </c>
      <c r="AS1851" t="s">
        <v>978</v>
      </c>
      <c r="AU1851" t="s">
        <v>988</v>
      </c>
      <c r="AV1851" t="s">
        <v>700</v>
      </c>
      <c r="AX1851" t="s">
        <v>701</v>
      </c>
      <c r="BA1851" s="89">
        <f>VLOOKUP((A1851&amp;AX1851),Precios!B:J,9,FALSE)</f>
        <v>21353.87</v>
      </c>
      <c r="BB1851" t="s">
        <v>934</v>
      </c>
      <c r="BC1851" t="str">
        <f>VLOOKUP((A1851&amp;AX1851),Precios!B:J,6,FALSE)</f>
        <v>97BOG7</v>
      </c>
    </row>
    <row r="1852" spans="1:55">
      <c r="A1852" s="53" t="s">
        <v>88</v>
      </c>
      <c r="B1852" s="53" t="s">
        <v>1060</v>
      </c>
      <c r="C1852" t="s">
        <v>925</v>
      </c>
      <c r="D1852" t="s">
        <v>926</v>
      </c>
      <c r="AA1852" t="s">
        <v>927</v>
      </c>
      <c r="AB1852" t="s">
        <v>928</v>
      </c>
      <c r="AC1852" t="s">
        <v>929</v>
      </c>
      <c r="AD1852" t="s">
        <v>930</v>
      </c>
      <c r="AS1852" t="s">
        <v>978</v>
      </c>
      <c r="AU1852" t="s">
        <v>988</v>
      </c>
      <c r="AV1852" t="s">
        <v>679</v>
      </c>
      <c r="AX1852" t="s">
        <v>680</v>
      </c>
      <c r="BA1852" s="89">
        <f>VLOOKUP((A1852&amp;AX1852),Precios!B:J,9,FALSE)</f>
        <v>21368.12</v>
      </c>
      <c r="BB1852" t="s">
        <v>934</v>
      </c>
      <c r="BC1852" t="str">
        <f>VLOOKUP((A1852&amp;AX1852),Precios!B:J,6,FALSE)</f>
        <v>97BOG8</v>
      </c>
    </row>
    <row r="1853" spans="1:55">
      <c r="A1853" s="53" t="s">
        <v>88</v>
      </c>
      <c r="B1853" s="53" t="s">
        <v>1060</v>
      </c>
      <c r="C1853" t="s">
        <v>925</v>
      </c>
      <c r="D1853" t="s">
        <v>926</v>
      </c>
      <c r="AA1853" t="s">
        <v>927</v>
      </c>
      <c r="AB1853" t="s">
        <v>928</v>
      </c>
      <c r="AC1853" t="s">
        <v>929</v>
      </c>
      <c r="AD1853" t="s">
        <v>930</v>
      </c>
      <c r="AS1853" t="s">
        <v>978</v>
      </c>
      <c r="AU1853" t="s">
        <v>988</v>
      </c>
      <c r="AV1853" t="s">
        <v>660</v>
      </c>
      <c r="AX1853" t="s">
        <v>661</v>
      </c>
      <c r="BA1853" s="89">
        <f>VLOOKUP((A1853&amp;AX1853),Precios!B:J,9,FALSE)</f>
        <v>20487.900000000001</v>
      </c>
      <c r="BB1853" t="s">
        <v>934</v>
      </c>
      <c r="BC1853" t="str">
        <f>VLOOKUP((A1853&amp;AX1853),Precios!B:J,6,FALSE)</f>
        <v>97BOG9</v>
      </c>
    </row>
    <row r="1854" spans="1:55">
      <c r="A1854" s="53" t="s">
        <v>88</v>
      </c>
      <c r="B1854" s="53" t="s">
        <v>1060</v>
      </c>
      <c r="C1854" t="s">
        <v>925</v>
      </c>
      <c r="D1854" t="s">
        <v>926</v>
      </c>
      <c r="AA1854" t="s">
        <v>927</v>
      </c>
      <c r="AB1854" t="s">
        <v>928</v>
      </c>
      <c r="AC1854" t="s">
        <v>929</v>
      </c>
      <c r="AD1854" t="s">
        <v>930</v>
      </c>
      <c r="AS1854" t="s">
        <v>978</v>
      </c>
      <c r="AU1854" t="s">
        <v>988</v>
      </c>
      <c r="AV1854" t="s">
        <v>674</v>
      </c>
      <c r="AX1854" t="s">
        <v>675</v>
      </c>
      <c r="BA1854" s="89">
        <f>VLOOKUP((A1854&amp;AX1854),Precios!B:J,9,FALSE)</f>
        <v>23077.22</v>
      </c>
      <c r="BB1854" t="s">
        <v>934</v>
      </c>
      <c r="BC1854" t="str">
        <f>VLOOKUP((A1854&amp;AX1854),Precios!B:J,6,FALSE)</f>
        <v>97BOG10</v>
      </c>
    </row>
    <row r="1855" spans="1:55">
      <c r="A1855" s="53" t="s">
        <v>88</v>
      </c>
      <c r="B1855" s="53" t="s">
        <v>1060</v>
      </c>
      <c r="C1855" t="s">
        <v>925</v>
      </c>
      <c r="D1855" t="s">
        <v>926</v>
      </c>
      <c r="AA1855" t="s">
        <v>927</v>
      </c>
      <c r="AB1855" t="s">
        <v>928</v>
      </c>
      <c r="AC1855" t="s">
        <v>929</v>
      </c>
      <c r="AD1855" t="s">
        <v>930</v>
      </c>
      <c r="AS1855" t="s">
        <v>978</v>
      </c>
      <c r="AU1855" t="s">
        <v>988</v>
      </c>
      <c r="AV1855" t="s">
        <v>685</v>
      </c>
      <c r="AX1855" t="s">
        <v>686</v>
      </c>
      <c r="BA1855" s="89">
        <f>VLOOKUP((A1855&amp;AX1855),Precios!B:J,9,FALSE)</f>
        <v>21215.19</v>
      </c>
      <c r="BB1855" t="s">
        <v>934</v>
      </c>
      <c r="BC1855" t="str">
        <f>VLOOKUP((A1855&amp;AX1855),Precios!B:J,6,FALSE)</f>
        <v>97BOG11</v>
      </c>
    </row>
    <row r="1856" spans="1:55">
      <c r="A1856" s="53" t="s">
        <v>88</v>
      </c>
      <c r="B1856" s="53" t="s">
        <v>1060</v>
      </c>
      <c r="C1856" t="s">
        <v>925</v>
      </c>
      <c r="D1856" t="s">
        <v>926</v>
      </c>
      <c r="AA1856" t="s">
        <v>927</v>
      </c>
      <c r="AB1856" t="s">
        <v>928</v>
      </c>
      <c r="AC1856" t="s">
        <v>929</v>
      </c>
      <c r="AD1856" t="s">
        <v>930</v>
      </c>
      <c r="AS1856" t="s">
        <v>978</v>
      </c>
      <c r="AU1856" t="s">
        <v>988</v>
      </c>
      <c r="AV1856" t="s">
        <v>662</v>
      </c>
      <c r="AX1856" t="s">
        <v>663</v>
      </c>
      <c r="BA1856" s="89">
        <f>VLOOKUP((A1856&amp;AX1856),Precios!B:J,9,FALSE)</f>
        <v>19907.96</v>
      </c>
      <c r="BB1856" t="s">
        <v>934</v>
      </c>
      <c r="BC1856" t="str">
        <f>VLOOKUP((A1856&amp;AX1856),Precios!B:J,6,FALSE)</f>
        <v>97BOG12</v>
      </c>
    </row>
    <row r="1857" spans="1:55">
      <c r="A1857" s="53" t="s">
        <v>88</v>
      </c>
      <c r="B1857" s="53" t="s">
        <v>1060</v>
      </c>
      <c r="C1857" t="s">
        <v>925</v>
      </c>
      <c r="D1857" t="s">
        <v>926</v>
      </c>
      <c r="AA1857" t="s">
        <v>927</v>
      </c>
      <c r="AB1857" t="s">
        <v>928</v>
      </c>
      <c r="AC1857" t="s">
        <v>929</v>
      </c>
      <c r="AD1857" t="s">
        <v>930</v>
      </c>
      <c r="AS1857" t="s">
        <v>978</v>
      </c>
      <c r="AU1857" t="s">
        <v>988</v>
      </c>
      <c r="AV1857" t="s">
        <v>669</v>
      </c>
      <c r="AX1857" t="s">
        <v>670</v>
      </c>
      <c r="BA1857" s="89">
        <f>VLOOKUP((A1857&amp;AX1857),Precios!B:J,9,FALSE)</f>
        <v>22711.62</v>
      </c>
      <c r="BB1857" t="s">
        <v>934</v>
      </c>
      <c r="BC1857" t="str">
        <f>VLOOKUP((A1857&amp;AX1857),Precios!B:J,6,FALSE)</f>
        <v>97BOG13</v>
      </c>
    </row>
    <row r="1858" spans="1:55">
      <c r="A1858" s="53" t="s">
        <v>88</v>
      </c>
      <c r="B1858" s="53" t="s">
        <v>1060</v>
      </c>
      <c r="C1858" t="s">
        <v>925</v>
      </c>
      <c r="D1858" t="s">
        <v>926</v>
      </c>
      <c r="AA1858" t="s">
        <v>927</v>
      </c>
      <c r="AB1858" t="s">
        <v>928</v>
      </c>
      <c r="AC1858" t="s">
        <v>929</v>
      </c>
      <c r="AD1858" t="s">
        <v>930</v>
      </c>
      <c r="AS1858" t="s">
        <v>978</v>
      </c>
      <c r="AU1858" t="s">
        <v>988</v>
      </c>
      <c r="AV1858" t="s">
        <v>693</v>
      </c>
      <c r="AX1858" t="s">
        <v>694</v>
      </c>
      <c r="BA1858" s="89">
        <f>VLOOKUP((A1858&amp;AX1858),Precios!B:J,9,FALSE)</f>
        <v>22098</v>
      </c>
      <c r="BB1858" t="s">
        <v>934</v>
      </c>
      <c r="BC1858" t="str">
        <f>VLOOKUP((A1858&amp;AX1858),Precios!B:J,6,FALSE)</f>
        <v>97BOG14</v>
      </c>
    </row>
    <row r="1859" spans="1:55">
      <c r="A1859" s="53" t="s">
        <v>88</v>
      </c>
      <c r="B1859" s="53" t="s">
        <v>1060</v>
      </c>
      <c r="C1859" t="s">
        <v>925</v>
      </c>
      <c r="D1859" t="s">
        <v>926</v>
      </c>
      <c r="AA1859" t="s">
        <v>927</v>
      </c>
      <c r="AB1859" t="s">
        <v>928</v>
      </c>
      <c r="AC1859" t="s">
        <v>929</v>
      </c>
      <c r="AD1859" t="s">
        <v>930</v>
      </c>
      <c r="AS1859" t="s">
        <v>978</v>
      </c>
      <c r="AU1859" t="s">
        <v>988</v>
      </c>
      <c r="AV1859" t="s">
        <v>687</v>
      </c>
      <c r="AX1859" t="s">
        <v>688</v>
      </c>
      <c r="BA1859" s="89">
        <f>VLOOKUP((A1859&amp;AX1859),Precios!B:J,9,FALSE)</f>
        <v>20976.48</v>
      </c>
      <c r="BB1859" t="s">
        <v>934</v>
      </c>
      <c r="BC1859" t="str">
        <f>VLOOKUP((A1859&amp;AX1859),Precios!B:J,6,FALSE)</f>
        <v>97BOG16</v>
      </c>
    </row>
    <row r="1860" spans="1:55">
      <c r="A1860" s="53" t="s">
        <v>88</v>
      </c>
      <c r="B1860" s="53" t="s">
        <v>1060</v>
      </c>
      <c r="C1860" t="s">
        <v>925</v>
      </c>
      <c r="D1860" t="s">
        <v>926</v>
      </c>
      <c r="AA1860" t="s">
        <v>927</v>
      </c>
      <c r="AB1860" t="s">
        <v>928</v>
      </c>
      <c r="AC1860" t="s">
        <v>929</v>
      </c>
      <c r="AD1860" t="s">
        <v>930</v>
      </c>
      <c r="AS1860" t="s">
        <v>978</v>
      </c>
      <c r="AU1860" t="s">
        <v>988</v>
      </c>
      <c r="AV1860" t="s">
        <v>667</v>
      </c>
      <c r="AX1860" t="s">
        <v>668</v>
      </c>
      <c r="BA1860" s="89">
        <f>VLOOKUP((A1860&amp;AX1860),Precios!B:J,9,FALSE)</f>
        <v>20966</v>
      </c>
      <c r="BB1860" t="s">
        <v>934</v>
      </c>
      <c r="BC1860" t="str">
        <f>VLOOKUP((A1860&amp;AX1860),Precios!B:J,6,FALSE)</f>
        <v>97BOG17</v>
      </c>
    </row>
    <row r="1861" spans="1:55">
      <c r="A1861" s="53" t="s">
        <v>88</v>
      </c>
      <c r="B1861" s="53" t="s">
        <v>1060</v>
      </c>
      <c r="C1861" t="s">
        <v>925</v>
      </c>
      <c r="D1861" t="s">
        <v>926</v>
      </c>
      <c r="AA1861" t="s">
        <v>927</v>
      </c>
      <c r="AB1861" t="s">
        <v>928</v>
      </c>
      <c r="AC1861" t="s">
        <v>929</v>
      </c>
      <c r="AD1861" t="s">
        <v>930</v>
      </c>
      <c r="AS1861" t="s">
        <v>978</v>
      </c>
      <c r="AU1861" t="s">
        <v>988</v>
      </c>
      <c r="AV1861" t="s">
        <v>677</v>
      </c>
      <c r="AX1861" t="s">
        <v>678</v>
      </c>
      <c r="BA1861" s="89">
        <f>VLOOKUP((A1861&amp;AX1861),Precios!B:J,9,FALSE)</f>
        <v>26557.759999999998</v>
      </c>
      <c r="BB1861" t="s">
        <v>934</v>
      </c>
      <c r="BC1861" t="str">
        <f>VLOOKUP((A1861&amp;AX1861),Precios!B:J,6,FALSE)</f>
        <v>97BOG18</v>
      </c>
    </row>
    <row r="1862" spans="1:55">
      <c r="A1862" s="53" t="s">
        <v>88</v>
      </c>
      <c r="B1862" s="53" t="s">
        <v>1060</v>
      </c>
      <c r="C1862" t="s">
        <v>925</v>
      </c>
      <c r="D1862" t="s">
        <v>926</v>
      </c>
      <c r="AA1862" t="s">
        <v>927</v>
      </c>
      <c r="AB1862" t="s">
        <v>928</v>
      </c>
      <c r="AC1862" t="s">
        <v>929</v>
      </c>
      <c r="AD1862" t="s">
        <v>930</v>
      </c>
      <c r="AS1862" t="s">
        <v>978</v>
      </c>
      <c r="AU1862" t="s">
        <v>988</v>
      </c>
      <c r="AV1862" t="s">
        <v>695</v>
      </c>
      <c r="AX1862" t="s">
        <v>696</v>
      </c>
      <c r="BA1862" s="89">
        <f>VLOOKUP((A1862&amp;AX1862),Precios!B:J,9,FALSE)</f>
        <v>21368</v>
      </c>
      <c r="BB1862" t="s">
        <v>934</v>
      </c>
      <c r="BC1862" t="str">
        <f>VLOOKUP((A1862&amp;AX1862),Precios!B:J,6,FALSE)</f>
        <v>97BOG19</v>
      </c>
    </row>
    <row r="1863" spans="1:55">
      <c r="A1863" s="53" t="s">
        <v>88</v>
      </c>
      <c r="B1863" s="53" t="s">
        <v>1060</v>
      </c>
      <c r="C1863" t="s">
        <v>925</v>
      </c>
      <c r="D1863" t="s">
        <v>926</v>
      </c>
      <c r="AA1863" t="s">
        <v>927</v>
      </c>
      <c r="AB1863" t="s">
        <v>928</v>
      </c>
      <c r="AC1863" t="s">
        <v>929</v>
      </c>
      <c r="AD1863" t="s">
        <v>930</v>
      </c>
      <c r="AS1863" t="s">
        <v>978</v>
      </c>
      <c r="AU1863" t="s">
        <v>988</v>
      </c>
      <c r="AV1863" t="s">
        <v>697</v>
      </c>
      <c r="AX1863" t="s">
        <v>698</v>
      </c>
      <c r="BA1863" s="89">
        <f>VLOOKUP((A1863&amp;AX1863),Precios!B:J,9,FALSE)</f>
        <v>22000</v>
      </c>
      <c r="BB1863" t="s">
        <v>934</v>
      </c>
      <c r="BC1863" t="str">
        <f>VLOOKUP((A1863&amp;AX1863),Precios!B:J,6,FALSE)</f>
        <v>97BOG20</v>
      </c>
    </row>
    <row r="1864" spans="1:55">
      <c r="A1864" s="53" t="s">
        <v>88</v>
      </c>
      <c r="B1864" s="53" t="s">
        <v>1060</v>
      </c>
      <c r="C1864" t="s">
        <v>925</v>
      </c>
      <c r="D1864" t="s">
        <v>926</v>
      </c>
      <c r="AA1864" t="s">
        <v>927</v>
      </c>
      <c r="AB1864" t="s">
        <v>928</v>
      </c>
      <c r="AC1864" t="s">
        <v>929</v>
      </c>
      <c r="AD1864" t="s">
        <v>930</v>
      </c>
      <c r="AS1864" t="s">
        <v>978</v>
      </c>
      <c r="AU1864" t="s">
        <v>988</v>
      </c>
      <c r="AV1864" t="s">
        <v>679</v>
      </c>
      <c r="AX1864" t="s">
        <v>682</v>
      </c>
      <c r="BA1864" s="89">
        <f>VLOOKUP((A1864&amp;AX1864),Precios!B:J,9,FALSE)</f>
        <v>22625.439999999999</v>
      </c>
      <c r="BB1864" t="s">
        <v>934</v>
      </c>
      <c r="BC1864" t="str">
        <f>VLOOKUP((A1864&amp;AX1864),Precios!B:J,6,FALSE)</f>
        <v>97MED31</v>
      </c>
    </row>
    <row r="1865" spans="1:55">
      <c r="A1865" s="53" t="s">
        <v>88</v>
      </c>
      <c r="B1865" s="53" t="s">
        <v>1060</v>
      </c>
      <c r="C1865" t="s">
        <v>925</v>
      </c>
      <c r="D1865" t="s">
        <v>926</v>
      </c>
      <c r="AA1865" t="s">
        <v>927</v>
      </c>
      <c r="AB1865" t="s">
        <v>928</v>
      </c>
      <c r="AC1865" t="s">
        <v>929</v>
      </c>
      <c r="AD1865" t="s">
        <v>930</v>
      </c>
      <c r="AS1865" t="s">
        <v>978</v>
      </c>
      <c r="AU1865" t="s">
        <v>988</v>
      </c>
      <c r="AV1865" t="s">
        <v>674</v>
      </c>
      <c r="AX1865" t="s">
        <v>676</v>
      </c>
      <c r="BA1865" s="89">
        <f>VLOOKUP((A1865&amp;AX1865),Precios!B:J,9,FALSE)</f>
        <v>23462.79</v>
      </c>
      <c r="BB1865" t="s">
        <v>934</v>
      </c>
      <c r="BC1865" t="str">
        <f>VLOOKUP((A1865&amp;AX1865),Precios!B:J,6,FALSE)</f>
        <v>97MED22</v>
      </c>
    </row>
    <row r="1866" spans="1:55">
      <c r="A1866" s="53" t="s">
        <v>88</v>
      </c>
      <c r="B1866" s="53" t="s">
        <v>1060</v>
      </c>
      <c r="C1866" t="s">
        <v>925</v>
      </c>
      <c r="D1866" t="s">
        <v>926</v>
      </c>
      <c r="AA1866" t="s">
        <v>927</v>
      </c>
      <c r="AB1866" t="s">
        <v>928</v>
      </c>
      <c r="AC1866" t="s">
        <v>929</v>
      </c>
      <c r="AD1866" t="s">
        <v>930</v>
      </c>
      <c r="AS1866" t="s">
        <v>978</v>
      </c>
      <c r="AU1866" t="s">
        <v>988</v>
      </c>
      <c r="AV1866" t="s">
        <v>671</v>
      </c>
      <c r="AX1866" t="s">
        <v>673</v>
      </c>
      <c r="BA1866" s="89">
        <f>VLOOKUP((A1866&amp;AX1866),Precios!B:J,9,FALSE)</f>
        <v>20562.43</v>
      </c>
      <c r="BB1866" t="s">
        <v>934</v>
      </c>
      <c r="BC1866" t="str">
        <f>VLOOKUP((A1866&amp;AX1866),Precios!B:J,6,FALSE)</f>
        <v>97MED23</v>
      </c>
    </row>
    <row r="1867" spans="1:55">
      <c r="A1867" s="53" t="s">
        <v>88</v>
      </c>
      <c r="B1867" s="53" t="s">
        <v>1060</v>
      </c>
      <c r="C1867" t="s">
        <v>925</v>
      </c>
      <c r="D1867" t="s">
        <v>926</v>
      </c>
      <c r="AA1867" t="s">
        <v>927</v>
      </c>
      <c r="AB1867" t="s">
        <v>928</v>
      </c>
      <c r="AC1867" t="s">
        <v>929</v>
      </c>
      <c r="AD1867" t="s">
        <v>930</v>
      </c>
      <c r="AS1867" t="s">
        <v>978</v>
      </c>
      <c r="AU1867" t="s">
        <v>988</v>
      </c>
      <c r="AV1867" t="s">
        <v>689</v>
      </c>
      <c r="AX1867" t="s">
        <v>690</v>
      </c>
      <c r="BA1867" s="89">
        <f>VLOOKUP((A1867&amp;AX1867),Precios!B:J,9,FALSE)</f>
        <v>20000</v>
      </c>
      <c r="BB1867" t="s">
        <v>934</v>
      </c>
      <c r="BC1867" t="str">
        <f>VLOOKUP((A1867&amp;AX1867),Precios!B:J,6,FALSE)</f>
        <v>97MED25</v>
      </c>
    </row>
    <row r="1868" spans="1:55">
      <c r="A1868" s="53" t="s">
        <v>88</v>
      </c>
      <c r="B1868" s="53" t="s">
        <v>1060</v>
      </c>
      <c r="C1868" t="s">
        <v>925</v>
      </c>
      <c r="D1868" t="s">
        <v>926</v>
      </c>
      <c r="AA1868" t="s">
        <v>927</v>
      </c>
      <c r="AB1868" t="s">
        <v>928</v>
      </c>
      <c r="AC1868" t="s">
        <v>929</v>
      </c>
      <c r="AD1868" t="s">
        <v>930</v>
      </c>
      <c r="AS1868" t="s">
        <v>978</v>
      </c>
      <c r="AU1868" t="s">
        <v>988</v>
      </c>
      <c r="AV1868" t="s">
        <v>679</v>
      </c>
      <c r="AX1868" t="s">
        <v>681</v>
      </c>
      <c r="BA1868" s="89">
        <f>VLOOKUP((A1868&amp;AX1868),Precios!B:J,9,FALSE)</f>
        <v>22625.439999999999</v>
      </c>
      <c r="BB1868" t="s">
        <v>934</v>
      </c>
      <c r="BC1868" t="str">
        <f>VLOOKUP((A1868&amp;AX1868),Precios!B:J,6,FALSE)</f>
        <v>97CLO26</v>
      </c>
    </row>
    <row r="1869" spans="1:55">
      <c r="A1869" s="53" t="s">
        <v>88</v>
      </c>
      <c r="B1869" s="53" t="s">
        <v>1060</v>
      </c>
      <c r="C1869" t="s">
        <v>925</v>
      </c>
      <c r="D1869" t="s">
        <v>926</v>
      </c>
      <c r="AA1869" t="s">
        <v>927</v>
      </c>
      <c r="AB1869" t="s">
        <v>928</v>
      </c>
      <c r="AC1869" t="s">
        <v>929</v>
      </c>
      <c r="AD1869" t="s">
        <v>930</v>
      </c>
      <c r="AS1869" t="s">
        <v>978</v>
      </c>
      <c r="AU1869" t="s">
        <v>988</v>
      </c>
      <c r="AV1869" t="s">
        <v>691</v>
      </c>
      <c r="AX1869" t="s">
        <v>692</v>
      </c>
      <c r="BA1869" s="89">
        <f>VLOOKUP((A1869&amp;AX1869),Precios!B:J,9,FALSE)</f>
        <v>22115.16</v>
      </c>
      <c r="BB1869" t="s">
        <v>934</v>
      </c>
      <c r="BC1869" t="str">
        <f>VLOOKUP((A1869&amp;AX1869),Precios!B:J,6,FALSE)</f>
        <v>97CLO27</v>
      </c>
    </row>
    <row r="1870" spans="1:55">
      <c r="A1870" s="53" t="s">
        <v>88</v>
      </c>
      <c r="B1870" s="53" t="s">
        <v>1060</v>
      </c>
      <c r="C1870" t="s">
        <v>925</v>
      </c>
      <c r="D1870" t="s">
        <v>926</v>
      </c>
      <c r="AA1870" t="s">
        <v>927</v>
      </c>
      <c r="AB1870" t="s">
        <v>928</v>
      </c>
      <c r="AC1870" t="s">
        <v>929</v>
      </c>
      <c r="AD1870" t="s">
        <v>930</v>
      </c>
      <c r="AS1870" t="s">
        <v>978</v>
      </c>
      <c r="AU1870" t="s">
        <v>988</v>
      </c>
      <c r="AV1870" t="s">
        <v>683</v>
      </c>
      <c r="AX1870" t="s">
        <v>684</v>
      </c>
      <c r="BA1870" s="89">
        <f>VLOOKUP((A1870&amp;AX1870),Precios!B:J,9,FALSE)</f>
        <v>24457.89</v>
      </c>
      <c r="BB1870" t="s">
        <v>934</v>
      </c>
      <c r="BC1870" t="str">
        <f>VLOOKUP((A1870&amp;AX1870),Precios!B:J,6,FALSE)</f>
        <v>97CLO28</v>
      </c>
    </row>
    <row r="1871" spans="1:55">
      <c r="A1871" s="53" t="s">
        <v>88</v>
      </c>
      <c r="B1871" s="53" t="s">
        <v>1060</v>
      </c>
      <c r="C1871" t="s">
        <v>925</v>
      </c>
      <c r="D1871" t="s">
        <v>926</v>
      </c>
      <c r="AA1871" t="s">
        <v>927</v>
      </c>
      <c r="AB1871" t="s">
        <v>928</v>
      </c>
      <c r="AC1871" t="s">
        <v>929</v>
      </c>
      <c r="AD1871" t="s">
        <v>930</v>
      </c>
      <c r="AS1871" t="s">
        <v>978</v>
      </c>
      <c r="AU1871" t="s">
        <v>988</v>
      </c>
      <c r="AV1871" t="s">
        <v>664</v>
      </c>
      <c r="AX1871" t="s">
        <v>666</v>
      </c>
      <c r="BA1871" s="89">
        <f>VLOOKUP((A1871&amp;AX1871),Precios!B:J,9,FALSE)</f>
        <v>26523.77</v>
      </c>
      <c r="BB1871" t="s">
        <v>934</v>
      </c>
      <c r="BC1871" t="str">
        <f>VLOOKUP((A1871&amp;AX1871),Precios!B:J,6,FALSE)</f>
        <v>97CLO30</v>
      </c>
    </row>
    <row r="1872" spans="1:55">
      <c r="A1872" s="53" t="s">
        <v>85</v>
      </c>
      <c r="B1872" s="53" t="s">
        <v>1061</v>
      </c>
      <c r="C1872" t="s">
        <v>83</v>
      </c>
      <c r="D1872" t="s">
        <v>926</v>
      </c>
      <c r="AA1872" t="s">
        <v>927</v>
      </c>
      <c r="AB1872" t="s">
        <v>928</v>
      </c>
      <c r="AC1872" t="s">
        <v>929</v>
      </c>
      <c r="AD1872" t="s">
        <v>930</v>
      </c>
      <c r="AS1872" t="s">
        <v>978</v>
      </c>
      <c r="AU1872" t="s">
        <v>988</v>
      </c>
      <c r="AV1872" t="s">
        <v>933</v>
      </c>
      <c r="AX1872" t="s">
        <v>699</v>
      </c>
      <c r="BA1872" s="89">
        <f>VLOOKUP((A1872&amp;AX1872),Precios!B:J,9,FALSE)</f>
        <v>2278.48</v>
      </c>
      <c r="BB1872" t="s">
        <v>934</v>
      </c>
      <c r="BC1872" t="str">
        <f>VLOOKUP((A1872&amp;AX1872),Precios!B:J,6,FALSE)</f>
        <v>100BOG6</v>
      </c>
    </row>
    <row r="1873" spans="1:55">
      <c r="A1873" s="53" t="s">
        <v>85</v>
      </c>
      <c r="B1873" s="53" t="s">
        <v>1061</v>
      </c>
      <c r="C1873" t="s">
        <v>83</v>
      </c>
      <c r="D1873" t="s">
        <v>926</v>
      </c>
      <c r="AA1873" t="s">
        <v>927</v>
      </c>
      <c r="AB1873" t="s">
        <v>928</v>
      </c>
      <c r="AC1873" t="s">
        <v>929</v>
      </c>
      <c r="AD1873" t="s">
        <v>930</v>
      </c>
      <c r="AS1873" t="s">
        <v>978</v>
      </c>
      <c r="AU1873" t="s">
        <v>988</v>
      </c>
      <c r="AV1873" t="s">
        <v>700</v>
      </c>
      <c r="AX1873" t="s">
        <v>701</v>
      </c>
      <c r="BA1873" s="89">
        <f>VLOOKUP((A1873&amp;AX1873),Precios!B:J,9,FALSE)</f>
        <v>2071.35</v>
      </c>
      <c r="BB1873" t="s">
        <v>934</v>
      </c>
      <c r="BC1873" t="str">
        <f>VLOOKUP((A1873&amp;AX1873),Precios!B:J,6,FALSE)</f>
        <v>100BOG7</v>
      </c>
    </row>
    <row r="1874" spans="1:55">
      <c r="A1874" s="53" t="s">
        <v>85</v>
      </c>
      <c r="B1874" s="53" t="s">
        <v>1061</v>
      </c>
      <c r="C1874" t="s">
        <v>83</v>
      </c>
      <c r="D1874" t="s">
        <v>926</v>
      </c>
      <c r="AA1874" t="s">
        <v>927</v>
      </c>
      <c r="AB1874" t="s">
        <v>928</v>
      </c>
      <c r="AC1874" t="s">
        <v>929</v>
      </c>
      <c r="AD1874" t="s">
        <v>930</v>
      </c>
      <c r="AS1874" t="s">
        <v>978</v>
      </c>
      <c r="AU1874" t="s">
        <v>988</v>
      </c>
      <c r="AV1874" t="s">
        <v>679</v>
      </c>
      <c r="AX1874" t="s">
        <v>680</v>
      </c>
      <c r="BA1874" s="89">
        <f>VLOOKUP((A1874&amp;AX1874),Precios!B:J,9,FALSE)</f>
        <v>1299.8</v>
      </c>
      <c r="BB1874" t="s">
        <v>934</v>
      </c>
      <c r="BC1874" t="str">
        <f>VLOOKUP((A1874&amp;AX1874),Precios!B:J,6,FALSE)</f>
        <v>100BOG8</v>
      </c>
    </row>
    <row r="1875" spans="1:55">
      <c r="A1875" s="53" t="s">
        <v>85</v>
      </c>
      <c r="B1875" s="53" t="s">
        <v>1061</v>
      </c>
      <c r="C1875" t="s">
        <v>83</v>
      </c>
      <c r="D1875" t="s">
        <v>926</v>
      </c>
      <c r="AA1875" t="s">
        <v>927</v>
      </c>
      <c r="AB1875" t="s">
        <v>928</v>
      </c>
      <c r="AC1875" t="s">
        <v>929</v>
      </c>
      <c r="AD1875" t="s">
        <v>930</v>
      </c>
      <c r="AS1875" t="s">
        <v>978</v>
      </c>
      <c r="AU1875" t="s">
        <v>988</v>
      </c>
      <c r="AV1875" t="s">
        <v>660</v>
      </c>
      <c r="AX1875" t="s">
        <v>661</v>
      </c>
      <c r="BA1875" s="89">
        <f>VLOOKUP((A1875&amp;AX1875),Precios!B:J,9,FALSE)</f>
        <v>2073.1799999999998</v>
      </c>
      <c r="BB1875" t="s">
        <v>934</v>
      </c>
      <c r="BC1875" t="str">
        <f>VLOOKUP((A1875&amp;AX1875),Precios!B:J,6,FALSE)</f>
        <v>100BOG9</v>
      </c>
    </row>
    <row r="1876" spans="1:55">
      <c r="A1876" s="53" t="s">
        <v>85</v>
      </c>
      <c r="B1876" s="53" t="s">
        <v>1061</v>
      </c>
      <c r="C1876" t="s">
        <v>83</v>
      </c>
      <c r="D1876" t="s">
        <v>926</v>
      </c>
      <c r="AA1876" t="s">
        <v>927</v>
      </c>
      <c r="AB1876" t="s">
        <v>928</v>
      </c>
      <c r="AC1876" t="s">
        <v>929</v>
      </c>
      <c r="AD1876" t="s">
        <v>930</v>
      </c>
      <c r="AS1876" t="s">
        <v>978</v>
      </c>
      <c r="AU1876" t="s">
        <v>988</v>
      </c>
      <c r="AV1876" t="s">
        <v>674</v>
      </c>
      <c r="AX1876" t="s">
        <v>675</v>
      </c>
      <c r="BA1876" s="89">
        <f>VLOOKUP((A1876&amp;AX1876),Precios!B:J,9,FALSE)</f>
        <v>1884.71</v>
      </c>
      <c r="BB1876" t="s">
        <v>934</v>
      </c>
      <c r="BC1876" t="str">
        <f>VLOOKUP((A1876&amp;AX1876),Precios!B:J,6,FALSE)</f>
        <v>100BOG10</v>
      </c>
    </row>
    <row r="1877" spans="1:55">
      <c r="A1877" s="53" t="s">
        <v>85</v>
      </c>
      <c r="B1877" s="53" t="s">
        <v>1061</v>
      </c>
      <c r="C1877" t="s">
        <v>83</v>
      </c>
      <c r="D1877" t="s">
        <v>926</v>
      </c>
      <c r="AA1877" t="s">
        <v>927</v>
      </c>
      <c r="AB1877" t="s">
        <v>928</v>
      </c>
      <c r="AC1877" t="s">
        <v>929</v>
      </c>
      <c r="AD1877" t="s">
        <v>930</v>
      </c>
      <c r="AS1877" t="s">
        <v>978</v>
      </c>
      <c r="AU1877" t="s">
        <v>988</v>
      </c>
      <c r="AV1877" t="s">
        <v>685</v>
      </c>
      <c r="AX1877" t="s">
        <v>686</v>
      </c>
      <c r="BA1877" s="89">
        <f>VLOOKUP((A1877&amp;AX1877),Precios!B:J,9,FALSE)</f>
        <v>1950.76</v>
      </c>
      <c r="BB1877" t="s">
        <v>934</v>
      </c>
      <c r="BC1877" t="str">
        <f>VLOOKUP((A1877&amp;AX1877),Precios!B:J,6,FALSE)</f>
        <v>100BOG11</v>
      </c>
    </row>
    <row r="1878" spans="1:55">
      <c r="A1878" s="53" t="s">
        <v>85</v>
      </c>
      <c r="B1878" s="53" t="s">
        <v>1061</v>
      </c>
      <c r="C1878" t="s">
        <v>83</v>
      </c>
      <c r="D1878" t="s">
        <v>926</v>
      </c>
      <c r="AA1878" t="s">
        <v>927</v>
      </c>
      <c r="AB1878" t="s">
        <v>928</v>
      </c>
      <c r="AC1878" t="s">
        <v>929</v>
      </c>
      <c r="AD1878" t="s">
        <v>930</v>
      </c>
      <c r="AS1878" t="s">
        <v>978</v>
      </c>
      <c r="AU1878" t="s">
        <v>988</v>
      </c>
      <c r="AV1878" t="s">
        <v>662</v>
      </c>
      <c r="AX1878" t="s">
        <v>663</v>
      </c>
      <c r="BA1878" s="89">
        <f>VLOOKUP((A1878&amp;AX1878),Precios!B:J,9,FALSE)</f>
        <v>1791.47</v>
      </c>
      <c r="BB1878" t="s">
        <v>934</v>
      </c>
      <c r="BC1878" t="str">
        <f>VLOOKUP((A1878&amp;AX1878),Precios!B:J,6,FALSE)</f>
        <v>100BOG12</v>
      </c>
    </row>
    <row r="1879" spans="1:55">
      <c r="A1879" s="53" t="s">
        <v>85</v>
      </c>
      <c r="B1879" s="53" t="s">
        <v>1061</v>
      </c>
      <c r="C1879" t="s">
        <v>83</v>
      </c>
      <c r="D1879" t="s">
        <v>926</v>
      </c>
      <c r="AA1879" t="s">
        <v>927</v>
      </c>
      <c r="AB1879" t="s">
        <v>928</v>
      </c>
      <c r="AC1879" t="s">
        <v>929</v>
      </c>
      <c r="AD1879" t="s">
        <v>930</v>
      </c>
      <c r="AS1879" t="s">
        <v>978</v>
      </c>
      <c r="AU1879" t="s">
        <v>988</v>
      </c>
      <c r="AV1879" t="s">
        <v>669</v>
      </c>
      <c r="AX1879" t="s">
        <v>670</v>
      </c>
      <c r="BA1879" s="89">
        <f>VLOOKUP((A1879&amp;AX1879),Precios!B:J,9,FALSE)</f>
        <v>2110.2199999999998</v>
      </c>
      <c r="BB1879" t="s">
        <v>934</v>
      </c>
      <c r="BC1879" t="str">
        <f>VLOOKUP((A1879&amp;AX1879),Precios!B:J,6,FALSE)</f>
        <v>100BOG13</v>
      </c>
    </row>
    <row r="1880" spans="1:55">
      <c r="A1880" s="53" t="s">
        <v>85</v>
      </c>
      <c r="B1880" s="53" t="s">
        <v>1061</v>
      </c>
      <c r="C1880" t="s">
        <v>83</v>
      </c>
      <c r="D1880" t="s">
        <v>926</v>
      </c>
      <c r="AA1880" t="s">
        <v>927</v>
      </c>
      <c r="AB1880" t="s">
        <v>928</v>
      </c>
      <c r="AC1880" t="s">
        <v>929</v>
      </c>
      <c r="AD1880" t="s">
        <v>930</v>
      </c>
      <c r="AS1880" t="s">
        <v>978</v>
      </c>
      <c r="AU1880" t="s">
        <v>988</v>
      </c>
      <c r="AV1880" t="s">
        <v>693</v>
      </c>
      <c r="AX1880" t="s">
        <v>694</v>
      </c>
      <c r="BA1880" s="89">
        <f>VLOOKUP((A1880&amp;AX1880),Precios!B:J,9,FALSE)</f>
        <v>2969.6</v>
      </c>
      <c r="BB1880" t="s">
        <v>934</v>
      </c>
      <c r="BC1880" t="str">
        <f>VLOOKUP((A1880&amp;AX1880),Precios!B:J,6,FALSE)</f>
        <v>100BOG14</v>
      </c>
    </row>
    <row r="1881" spans="1:55">
      <c r="A1881" s="53" t="s">
        <v>85</v>
      </c>
      <c r="B1881" s="53" t="s">
        <v>1061</v>
      </c>
      <c r="C1881" t="s">
        <v>83</v>
      </c>
      <c r="D1881" t="s">
        <v>926</v>
      </c>
      <c r="AA1881" t="s">
        <v>927</v>
      </c>
      <c r="AB1881" t="s">
        <v>928</v>
      </c>
      <c r="AC1881" t="s">
        <v>929</v>
      </c>
      <c r="AD1881" t="s">
        <v>930</v>
      </c>
      <c r="AS1881" t="s">
        <v>978</v>
      </c>
      <c r="AU1881" t="s">
        <v>988</v>
      </c>
      <c r="AV1881" t="s">
        <v>687</v>
      </c>
      <c r="AX1881" t="s">
        <v>688</v>
      </c>
      <c r="BA1881" s="89">
        <f>VLOOKUP((A1881&amp;AX1881),Precios!B:J,9,FALSE)</f>
        <v>2027.73</v>
      </c>
      <c r="BB1881" t="s">
        <v>934</v>
      </c>
      <c r="BC1881" t="str">
        <f>VLOOKUP((A1881&amp;AX1881),Precios!B:J,6,FALSE)</f>
        <v>100BOG16</v>
      </c>
    </row>
    <row r="1882" spans="1:55">
      <c r="A1882" s="53" t="s">
        <v>85</v>
      </c>
      <c r="B1882" s="53" t="s">
        <v>1061</v>
      </c>
      <c r="C1882" t="s">
        <v>83</v>
      </c>
      <c r="D1882" t="s">
        <v>926</v>
      </c>
      <c r="AA1882" t="s">
        <v>927</v>
      </c>
      <c r="AB1882" t="s">
        <v>928</v>
      </c>
      <c r="AC1882" t="s">
        <v>929</v>
      </c>
      <c r="AD1882" t="s">
        <v>930</v>
      </c>
      <c r="AS1882" t="s">
        <v>978</v>
      </c>
      <c r="AU1882" t="s">
        <v>988</v>
      </c>
      <c r="AV1882" t="s">
        <v>667</v>
      </c>
      <c r="AX1882" t="s">
        <v>668</v>
      </c>
      <c r="BA1882" s="89">
        <f>VLOOKUP((A1882&amp;AX1882),Precios!B:J,9,FALSE)</f>
        <v>2306.2600000000002</v>
      </c>
      <c r="BB1882" t="s">
        <v>934</v>
      </c>
      <c r="BC1882" t="str">
        <f>VLOOKUP((A1882&amp;AX1882),Precios!B:J,6,FALSE)</f>
        <v>100BOG17</v>
      </c>
    </row>
    <row r="1883" spans="1:55">
      <c r="A1883" s="53" t="s">
        <v>85</v>
      </c>
      <c r="B1883" s="53" t="s">
        <v>1061</v>
      </c>
      <c r="C1883" t="s">
        <v>83</v>
      </c>
      <c r="D1883" t="s">
        <v>926</v>
      </c>
      <c r="AA1883" t="s">
        <v>927</v>
      </c>
      <c r="AB1883" t="s">
        <v>928</v>
      </c>
      <c r="AC1883" t="s">
        <v>929</v>
      </c>
      <c r="AD1883" t="s">
        <v>930</v>
      </c>
      <c r="AS1883" t="s">
        <v>978</v>
      </c>
      <c r="AU1883" t="s">
        <v>988</v>
      </c>
      <c r="AV1883" t="s">
        <v>677</v>
      </c>
      <c r="AX1883" t="s">
        <v>678</v>
      </c>
      <c r="BA1883" s="89">
        <f>VLOOKUP((A1883&amp;AX1883),Precios!B:J,9,FALSE)</f>
        <v>2262.9699999999998</v>
      </c>
      <c r="BB1883" t="s">
        <v>934</v>
      </c>
      <c r="BC1883" t="str">
        <f>VLOOKUP((A1883&amp;AX1883),Precios!B:J,6,FALSE)</f>
        <v>100BOG18</v>
      </c>
    </row>
    <row r="1884" spans="1:55">
      <c r="A1884" s="53" t="s">
        <v>85</v>
      </c>
      <c r="B1884" s="53" t="s">
        <v>1061</v>
      </c>
      <c r="C1884" t="s">
        <v>83</v>
      </c>
      <c r="D1884" t="s">
        <v>926</v>
      </c>
      <c r="AA1884" t="s">
        <v>927</v>
      </c>
      <c r="AB1884" t="s">
        <v>928</v>
      </c>
      <c r="AC1884" t="s">
        <v>929</v>
      </c>
      <c r="AD1884" t="s">
        <v>930</v>
      </c>
      <c r="AS1884" t="s">
        <v>978</v>
      </c>
      <c r="AU1884" t="s">
        <v>988</v>
      </c>
      <c r="AV1884" t="s">
        <v>695</v>
      </c>
      <c r="AX1884" t="s">
        <v>696</v>
      </c>
      <c r="BA1884" s="89">
        <f>VLOOKUP((A1884&amp;AX1884),Precios!B:J,9,FALSE)</f>
        <v>1299.8</v>
      </c>
      <c r="BB1884" t="s">
        <v>934</v>
      </c>
      <c r="BC1884" t="str">
        <f>VLOOKUP((A1884&amp;AX1884),Precios!B:J,6,FALSE)</f>
        <v>100BOG19</v>
      </c>
    </row>
    <row r="1885" spans="1:55">
      <c r="A1885" s="53" t="s">
        <v>85</v>
      </c>
      <c r="B1885" s="53" t="s">
        <v>1061</v>
      </c>
      <c r="C1885" t="s">
        <v>83</v>
      </c>
      <c r="D1885" t="s">
        <v>926</v>
      </c>
      <c r="AA1885" t="s">
        <v>927</v>
      </c>
      <c r="AB1885" t="s">
        <v>928</v>
      </c>
      <c r="AC1885" t="s">
        <v>929</v>
      </c>
      <c r="AD1885" t="s">
        <v>930</v>
      </c>
      <c r="AS1885" t="s">
        <v>978</v>
      </c>
      <c r="AU1885" t="s">
        <v>988</v>
      </c>
      <c r="AV1885" t="s">
        <v>697</v>
      </c>
      <c r="AX1885" t="s">
        <v>698</v>
      </c>
      <c r="BA1885" s="89">
        <f>VLOOKUP((A1885&amp;AX1885),Precios!B:J,9,FALSE)</f>
        <v>2029.9999999999998</v>
      </c>
      <c r="BB1885" t="s">
        <v>934</v>
      </c>
      <c r="BC1885" t="str">
        <f>VLOOKUP((A1885&amp;AX1885),Precios!B:J,6,FALSE)</f>
        <v>100BOG20</v>
      </c>
    </row>
    <row r="1886" spans="1:55">
      <c r="A1886" s="53" t="s">
        <v>85</v>
      </c>
      <c r="B1886" s="53" t="s">
        <v>1061</v>
      </c>
      <c r="C1886" t="s">
        <v>83</v>
      </c>
      <c r="D1886" t="s">
        <v>926</v>
      </c>
      <c r="AA1886" t="s">
        <v>927</v>
      </c>
      <c r="AB1886" t="s">
        <v>928</v>
      </c>
      <c r="AC1886" t="s">
        <v>929</v>
      </c>
      <c r="AD1886" t="s">
        <v>930</v>
      </c>
      <c r="AS1886" t="s">
        <v>978</v>
      </c>
      <c r="AU1886" t="s">
        <v>988</v>
      </c>
      <c r="AV1886" t="s">
        <v>679</v>
      </c>
      <c r="AX1886" t="s">
        <v>682</v>
      </c>
      <c r="BA1886" s="89">
        <f>VLOOKUP((A1886&amp;AX1886),Precios!B:J,9,FALSE)</f>
        <v>1376.26</v>
      </c>
      <c r="BB1886" t="s">
        <v>934</v>
      </c>
      <c r="BC1886" t="str">
        <f>VLOOKUP((A1886&amp;AX1886),Precios!B:J,6,FALSE)</f>
        <v>100MED31</v>
      </c>
    </row>
    <row r="1887" spans="1:55">
      <c r="A1887" s="53" t="s">
        <v>85</v>
      </c>
      <c r="B1887" s="53" t="s">
        <v>1061</v>
      </c>
      <c r="C1887" t="s">
        <v>83</v>
      </c>
      <c r="D1887" t="s">
        <v>926</v>
      </c>
      <c r="AA1887" t="s">
        <v>927</v>
      </c>
      <c r="AB1887" t="s">
        <v>928</v>
      </c>
      <c r="AC1887" t="s">
        <v>929</v>
      </c>
      <c r="AD1887" t="s">
        <v>930</v>
      </c>
      <c r="AS1887" t="s">
        <v>978</v>
      </c>
      <c r="AU1887" t="s">
        <v>988</v>
      </c>
      <c r="AV1887" t="s">
        <v>674</v>
      </c>
      <c r="AX1887" t="s">
        <v>676</v>
      </c>
      <c r="BA1887" s="89">
        <f>VLOOKUP((A1887&amp;AX1887),Precios!B:J,9,FALSE)</f>
        <v>1916.73</v>
      </c>
      <c r="BB1887" t="s">
        <v>934</v>
      </c>
      <c r="BC1887" t="str">
        <f>VLOOKUP((A1887&amp;AX1887),Precios!B:J,6,FALSE)</f>
        <v>100MED22</v>
      </c>
    </row>
    <row r="1888" spans="1:55">
      <c r="A1888" s="53" t="s">
        <v>85</v>
      </c>
      <c r="B1888" s="53" t="s">
        <v>1061</v>
      </c>
      <c r="C1888" t="s">
        <v>83</v>
      </c>
      <c r="D1888" t="s">
        <v>926</v>
      </c>
      <c r="AA1888" t="s">
        <v>927</v>
      </c>
      <c r="AB1888" t="s">
        <v>928</v>
      </c>
      <c r="AC1888" t="s">
        <v>929</v>
      </c>
      <c r="AD1888" t="s">
        <v>930</v>
      </c>
      <c r="AS1888" t="s">
        <v>978</v>
      </c>
      <c r="AU1888" t="s">
        <v>988</v>
      </c>
      <c r="AV1888" t="s">
        <v>671</v>
      </c>
      <c r="AX1888" t="s">
        <v>673</v>
      </c>
      <c r="BA1888" s="89">
        <f>VLOOKUP((A1888&amp;AX1888),Precios!B:J,9,FALSE)</f>
        <v>1730.36</v>
      </c>
      <c r="BB1888" t="s">
        <v>934</v>
      </c>
      <c r="BC1888" t="str">
        <f>VLOOKUP((A1888&amp;AX1888),Precios!B:J,6,FALSE)</f>
        <v>100MED23</v>
      </c>
    </row>
    <row r="1889" spans="1:55">
      <c r="A1889" s="53" t="s">
        <v>85</v>
      </c>
      <c r="B1889" s="53" t="s">
        <v>1061</v>
      </c>
      <c r="C1889" t="s">
        <v>83</v>
      </c>
      <c r="D1889" t="s">
        <v>926</v>
      </c>
      <c r="AA1889" t="s">
        <v>927</v>
      </c>
      <c r="AB1889" t="s">
        <v>928</v>
      </c>
      <c r="AC1889" t="s">
        <v>929</v>
      </c>
      <c r="AD1889" t="s">
        <v>930</v>
      </c>
      <c r="AS1889" t="s">
        <v>978</v>
      </c>
      <c r="AU1889" t="s">
        <v>988</v>
      </c>
      <c r="AV1889" t="s">
        <v>689</v>
      </c>
      <c r="AX1889" t="s">
        <v>690</v>
      </c>
      <c r="BA1889" s="89">
        <f>VLOOKUP((A1889&amp;AX1889),Precios!B:J,9,FALSE)</f>
        <v>1370</v>
      </c>
      <c r="BB1889" t="s">
        <v>934</v>
      </c>
      <c r="BC1889" t="str">
        <f>VLOOKUP((A1889&amp;AX1889),Precios!B:J,6,FALSE)</f>
        <v>100MED25</v>
      </c>
    </row>
    <row r="1890" spans="1:55">
      <c r="A1890" s="53" t="s">
        <v>85</v>
      </c>
      <c r="B1890" s="53" t="s">
        <v>1061</v>
      </c>
      <c r="C1890" t="s">
        <v>83</v>
      </c>
      <c r="D1890" t="s">
        <v>926</v>
      </c>
      <c r="AA1890" t="s">
        <v>927</v>
      </c>
      <c r="AB1890" t="s">
        <v>928</v>
      </c>
      <c r="AC1890" t="s">
        <v>929</v>
      </c>
      <c r="AD1890" t="s">
        <v>930</v>
      </c>
      <c r="AS1890" t="s">
        <v>978</v>
      </c>
      <c r="AU1890" t="s">
        <v>988</v>
      </c>
      <c r="AV1890" t="s">
        <v>679</v>
      </c>
      <c r="AX1890" t="s">
        <v>681</v>
      </c>
      <c r="BA1890" s="89">
        <f>VLOOKUP((A1890&amp;AX1890),Precios!B:J,9,FALSE)</f>
        <v>1376.26</v>
      </c>
      <c r="BB1890" t="s">
        <v>934</v>
      </c>
      <c r="BC1890" t="str">
        <f>VLOOKUP((A1890&amp;AX1890),Precios!B:J,6,FALSE)</f>
        <v>100CLO26</v>
      </c>
    </row>
    <row r="1891" spans="1:55">
      <c r="A1891" s="53" t="s">
        <v>85</v>
      </c>
      <c r="B1891" s="53" t="s">
        <v>1061</v>
      </c>
      <c r="C1891" t="s">
        <v>83</v>
      </c>
      <c r="D1891" t="s">
        <v>926</v>
      </c>
      <c r="AA1891" t="s">
        <v>927</v>
      </c>
      <c r="AB1891" t="s">
        <v>928</v>
      </c>
      <c r="AC1891" t="s">
        <v>929</v>
      </c>
      <c r="AD1891" t="s">
        <v>930</v>
      </c>
      <c r="AS1891" t="s">
        <v>978</v>
      </c>
      <c r="AU1891" t="s">
        <v>988</v>
      </c>
      <c r="AV1891" t="s">
        <v>691</v>
      </c>
      <c r="AX1891" t="s">
        <v>692</v>
      </c>
      <c r="BA1891" s="89">
        <f>VLOOKUP((A1891&amp;AX1891),Precios!B:J,9,FALSE)</f>
        <v>1946.31</v>
      </c>
      <c r="BB1891" t="s">
        <v>934</v>
      </c>
      <c r="BC1891" t="str">
        <f>VLOOKUP((A1891&amp;AX1891),Precios!B:J,6,FALSE)</f>
        <v>100CLO27</v>
      </c>
    </row>
    <row r="1892" spans="1:55">
      <c r="A1892" s="53" t="s">
        <v>85</v>
      </c>
      <c r="B1892" s="53" t="s">
        <v>1061</v>
      </c>
      <c r="C1892" t="s">
        <v>83</v>
      </c>
      <c r="D1892" t="s">
        <v>926</v>
      </c>
      <c r="AA1892" t="s">
        <v>927</v>
      </c>
      <c r="AB1892" t="s">
        <v>928</v>
      </c>
      <c r="AC1892" t="s">
        <v>929</v>
      </c>
      <c r="AD1892" t="s">
        <v>930</v>
      </c>
      <c r="AS1892" t="s">
        <v>978</v>
      </c>
      <c r="AU1892" t="s">
        <v>988</v>
      </c>
      <c r="AV1892" t="s">
        <v>683</v>
      </c>
      <c r="AX1892" t="s">
        <v>684</v>
      </c>
      <c r="BA1892" s="89">
        <f>VLOOKUP((A1892&amp;AX1892),Precios!B:J,9,FALSE)</f>
        <v>2325.13</v>
      </c>
      <c r="BB1892" t="s">
        <v>934</v>
      </c>
      <c r="BC1892" t="str">
        <f>VLOOKUP((A1892&amp;AX1892),Precios!B:J,6,FALSE)</f>
        <v>100CLO28</v>
      </c>
    </row>
    <row r="1893" spans="1:55">
      <c r="A1893" s="53" t="s">
        <v>85</v>
      </c>
      <c r="B1893" s="53" t="s">
        <v>1061</v>
      </c>
      <c r="C1893" t="s">
        <v>83</v>
      </c>
      <c r="D1893" t="s">
        <v>926</v>
      </c>
      <c r="AA1893" t="s">
        <v>927</v>
      </c>
      <c r="AB1893" t="s">
        <v>928</v>
      </c>
      <c r="AC1893" t="s">
        <v>929</v>
      </c>
      <c r="AD1893" t="s">
        <v>930</v>
      </c>
      <c r="AS1893" t="s">
        <v>978</v>
      </c>
      <c r="AU1893" t="s">
        <v>988</v>
      </c>
      <c r="AV1893" t="s">
        <v>664</v>
      </c>
      <c r="AX1893" t="s">
        <v>666</v>
      </c>
      <c r="BA1893" s="89">
        <f>VLOOKUP((A1893&amp;AX1893),Precios!B:J,9,FALSE)</f>
        <v>2259.7800000000002</v>
      </c>
      <c r="BB1893" t="s">
        <v>934</v>
      </c>
      <c r="BC1893" t="str">
        <f>VLOOKUP((A1893&amp;AX1893),Precios!B:J,6,FALSE)</f>
        <v>100CLO30</v>
      </c>
    </row>
    <row r="1894" spans="1:55">
      <c r="A1894" s="53" t="s">
        <v>84</v>
      </c>
      <c r="B1894" s="53" t="s">
        <v>1062</v>
      </c>
      <c r="C1894" t="s">
        <v>83</v>
      </c>
      <c r="D1894" t="s">
        <v>926</v>
      </c>
      <c r="AA1894" t="s">
        <v>927</v>
      </c>
      <c r="AB1894" t="s">
        <v>928</v>
      </c>
      <c r="AC1894" t="s">
        <v>929</v>
      </c>
      <c r="AD1894" t="s">
        <v>930</v>
      </c>
      <c r="AS1894" t="s">
        <v>978</v>
      </c>
      <c r="AU1894" t="s">
        <v>988</v>
      </c>
      <c r="AV1894" t="s">
        <v>933</v>
      </c>
      <c r="AX1894" t="s">
        <v>699</v>
      </c>
      <c r="BA1894" s="89">
        <f>VLOOKUP((A1894&amp;AX1894),Precios!B:J,9,FALSE)</f>
        <v>2369.29</v>
      </c>
      <c r="BB1894" t="s">
        <v>934</v>
      </c>
      <c r="BC1894" t="str">
        <f>VLOOKUP((A1894&amp;AX1894),Precios!B:J,6,FALSE)</f>
        <v>101BOG6</v>
      </c>
    </row>
    <row r="1895" spans="1:55">
      <c r="A1895" s="53" t="s">
        <v>84</v>
      </c>
      <c r="B1895" s="53" t="s">
        <v>1062</v>
      </c>
      <c r="C1895" t="s">
        <v>83</v>
      </c>
      <c r="D1895" t="s">
        <v>926</v>
      </c>
      <c r="AA1895" t="s">
        <v>927</v>
      </c>
      <c r="AB1895" t="s">
        <v>928</v>
      </c>
      <c r="AC1895" t="s">
        <v>929</v>
      </c>
      <c r="AD1895" t="s">
        <v>930</v>
      </c>
      <c r="AS1895" t="s">
        <v>978</v>
      </c>
      <c r="AU1895" t="s">
        <v>988</v>
      </c>
      <c r="AV1895" t="s">
        <v>700</v>
      </c>
      <c r="AX1895" t="s">
        <v>701</v>
      </c>
      <c r="BA1895" s="89">
        <f>VLOOKUP((A1895&amp;AX1895),Precios!B:J,9,FALSE)</f>
        <v>2153.9</v>
      </c>
      <c r="BB1895" t="s">
        <v>934</v>
      </c>
      <c r="BC1895" t="str">
        <f>VLOOKUP((A1895&amp;AX1895),Precios!B:J,6,FALSE)</f>
        <v>101BOG7</v>
      </c>
    </row>
    <row r="1896" spans="1:55">
      <c r="A1896" s="53" t="s">
        <v>84</v>
      </c>
      <c r="B1896" s="53" t="s">
        <v>1062</v>
      </c>
      <c r="C1896" t="s">
        <v>83</v>
      </c>
      <c r="D1896" t="s">
        <v>926</v>
      </c>
      <c r="AA1896" t="s">
        <v>927</v>
      </c>
      <c r="AB1896" t="s">
        <v>928</v>
      </c>
      <c r="AC1896" t="s">
        <v>929</v>
      </c>
      <c r="AD1896" t="s">
        <v>930</v>
      </c>
      <c r="AS1896" t="s">
        <v>978</v>
      </c>
      <c r="AU1896" t="s">
        <v>988</v>
      </c>
      <c r="AV1896" t="s">
        <v>679</v>
      </c>
      <c r="AX1896" t="s">
        <v>680</v>
      </c>
      <c r="BA1896" s="89">
        <f>VLOOKUP((A1896&amp;AX1896),Precios!B:J,9,FALSE)</f>
        <v>1299.8</v>
      </c>
      <c r="BB1896" t="s">
        <v>934</v>
      </c>
      <c r="BC1896" t="str">
        <f>VLOOKUP((A1896&amp;AX1896),Precios!B:J,6,FALSE)</f>
        <v>101BOG8</v>
      </c>
    </row>
    <row r="1897" spans="1:55">
      <c r="A1897" s="53" t="s">
        <v>84</v>
      </c>
      <c r="B1897" s="53" t="s">
        <v>1062</v>
      </c>
      <c r="C1897" t="s">
        <v>83</v>
      </c>
      <c r="D1897" t="s">
        <v>926</v>
      </c>
      <c r="AA1897" t="s">
        <v>927</v>
      </c>
      <c r="AB1897" t="s">
        <v>928</v>
      </c>
      <c r="AC1897" t="s">
        <v>929</v>
      </c>
      <c r="AD1897" t="s">
        <v>930</v>
      </c>
      <c r="AS1897" t="s">
        <v>978</v>
      </c>
      <c r="AU1897" t="s">
        <v>988</v>
      </c>
      <c r="AV1897" t="s">
        <v>660</v>
      </c>
      <c r="AX1897" t="s">
        <v>661</v>
      </c>
      <c r="BA1897" s="89">
        <f>VLOOKUP((A1897&amp;AX1897),Precios!B:J,9,FALSE)</f>
        <v>2073.1799999999998</v>
      </c>
      <c r="BB1897" t="s">
        <v>934</v>
      </c>
      <c r="BC1897" t="str">
        <f>VLOOKUP((A1897&amp;AX1897),Precios!B:J,6,FALSE)</f>
        <v>101BOG9</v>
      </c>
    </row>
    <row r="1898" spans="1:55">
      <c r="A1898" s="53" t="s">
        <v>84</v>
      </c>
      <c r="B1898" s="53" t="s">
        <v>1062</v>
      </c>
      <c r="C1898" t="s">
        <v>83</v>
      </c>
      <c r="D1898" t="s">
        <v>926</v>
      </c>
      <c r="AA1898" t="s">
        <v>927</v>
      </c>
      <c r="AB1898" t="s">
        <v>928</v>
      </c>
      <c r="AC1898" t="s">
        <v>929</v>
      </c>
      <c r="AD1898" t="s">
        <v>930</v>
      </c>
      <c r="AS1898" t="s">
        <v>978</v>
      </c>
      <c r="AU1898" t="s">
        <v>988</v>
      </c>
      <c r="AV1898" t="s">
        <v>674</v>
      </c>
      <c r="AX1898" t="s">
        <v>675</v>
      </c>
      <c r="BA1898" s="89">
        <f>VLOOKUP((A1898&amp;AX1898),Precios!B:J,9,FALSE)</f>
        <v>1820.66</v>
      </c>
      <c r="BB1898" t="s">
        <v>934</v>
      </c>
      <c r="BC1898" t="str">
        <f>VLOOKUP((A1898&amp;AX1898),Precios!B:J,6,FALSE)</f>
        <v>101BOG10</v>
      </c>
    </row>
    <row r="1899" spans="1:55">
      <c r="A1899" s="53" t="s">
        <v>84</v>
      </c>
      <c r="B1899" s="53" t="s">
        <v>1062</v>
      </c>
      <c r="C1899" t="s">
        <v>83</v>
      </c>
      <c r="D1899" t="s">
        <v>926</v>
      </c>
      <c r="AA1899" t="s">
        <v>927</v>
      </c>
      <c r="AB1899" t="s">
        <v>928</v>
      </c>
      <c r="AC1899" t="s">
        <v>929</v>
      </c>
      <c r="AD1899" t="s">
        <v>930</v>
      </c>
      <c r="AS1899" t="s">
        <v>978</v>
      </c>
      <c r="AU1899" t="s">
        <v>988</v>
      </c>
      <c r="AV1899" t="s">
        <v>685</v>
      </c>
      <c r="AX1899" t="s">
        <v>686</v>
      </c>
      <c r="BA1899" s="89">
        <f>VLOOKUP((A1899&amp;AX1899),Precios!B:J,9,FALSE)</f>
        <v>2032.53</v>
      </c>
      <c r="BB1899" t="s">
        <v>934</v>
      </c>
      <c r="BC1899" t="str">
        <f>VLOOKUP((A1899&amp;AX1899),Precios!B:J,6,FALSE)</f>
        <v>101BOG11</v>
      </c>
    </row>
    <row r="1900" spans="1:55">
      <c r="A1900" s="53" t="s">
        <v>84</v>
      </c>
      <c r="B1900" s="53" t="s">
        <v>1062</v>
      </c>
      <c r="C1900" t="s">
        <v>83</v>
      </c>
      <c r="D1900" t="s">
        <v>926</v>
      </c>
      <c r="AA1900" t="s">
        <v>927</v>
      </c>
      <c r="AB1900" t="s">
        <v>928</v>
      </c>
      <c r="AC1900" t="s">
        <v>929</v>
      </c>
      <c r="AD1900" t="s">
        <v>930</v>
      </c>
      <c r="AS1900" t="s">
        <v>978</v>
      </c>
      <c r="AU1900" t="s">
        <v>988</v>
      </c>
      <c r="AV1900" t="s">
        <v>662</v>
      </c>
      <c r="AX1900" t="s">
        <v>663</v>
      </c>
      <c r="BA1900" s="89">
        <f>VLOOKUP((A1900&amp;AX1900),Precios!B:J,9,FALSE)</f>
        <v>1866.87</v>
      </c>
      <c r="BB1900" t="s">
        <v>934</v>
      </c>
      <c r="BC1900" t="str">
        <f>VLOOKUP((A1900&amp;AX1900),Precios!B:J,6,FALSE)</f>
        <v>101BOG12</v>
      </c>
    </row>
    <row r="1901" spans="1:55">
      <c r="A1901" s="53" t="s">
        <v>84</v>
      </c>
      <c r="B1901" s="53" t="s">
        <v>1062</v>
      </c>
      <c r="C1901" t="s">
        <v>83</v>
      </c>
      <c r="D1901" t="s">
        <v>926</v>
      </c>
      <c r="AA1901" t="s">
        <v>927</v>
      </c>
      <c r="AB1901" t="s">
        <v>928</v>
      </c>
      <c r="AC1901" t="s">
        <v>929</v>
      </c>
      <c r="AD1901" t="s">
        <v>930</v>
      </c>
      <c r="AS1901" t="s">
        <v>978</v>
      </c>
      <c r="AU1901" t="s">
        <v>988</v>
      </c>
      <c r="AV1901" t="s">
        <v>669</v>
      </c>
      <c r="AX1901" t="s">
        <v>670</v>
      </c>
      <c r="BA1901" s="89">
        <f>VLOOKUP((A1901&amp;AX1901),Precios!B:J,9,FALSE)</f>
        <v>2255.6999999999998</v>
      </c>
      <c r="BB1901" t="s">
        <v>934</v>
      </c>
      <c r="BC1901" t="str">
        <f>VLOOKUP((A1901&amp;AX1901),Precios!B:J,6,FALSE)</f>
        <v>101BOG13</v>
      </c>
    </row>
    <row r="1902" spans="1:55">
      <c r="A1902" s="53" t="s">
        <v>84</v>
      </c>
      <c r="B1902" s="53" t="s">
        <v>1062</v>
      </c>
      <c r="C1902" t="s">
        <v>83</v>
      </c>
      <c r="D1902" t="s">
        <v>926</v>
      </c>
      <c r="AA1902" t="s">
        <v>927</v>
      </c>
      <c r="AB1902" t="s">
        <v>928</v>
      </c>
      <c r="AC1902" t="s">
        <v>929</v>
      </c>
      <c r="AD1902" t="s">
        <v>930</v>
      </c>
      <c r="AS1902" t="s">
        <v>978</v>
      </c>
      <c r="AU1902" t="s">
        <v>988</v>
      </c>
      <c r="AV1902" t="s">
        <v>693</v>
      </c>
      <c r="AX1902" t="s">
        <v>694</v>
      </c>
      <c r="BA1902" s="89">
        <f>VLOOKUP((A1902&amp;AX1902),Precios!B:J,9,FALSE)</f>
        <v>3201.6</v>
      </c>
      <c r="BB1902" t="s">
        <v>934</v>
      </c>
      <c r="BC1902" t="str">
        <f>VLOOKUP((A1902&amp;AX1902),Precios!B:J,6,FALSE)</f>
        <v>101BOG14</v>
      </c>
    </row>
    <row r="1903" spans="1:55">
      <c r="A1903" s="53" t="s">
        <v>84</v>
      </c>
      <c r="B1903" s="53" t="s">
        <v>1062</v>
      </c>
      <c r="C1903" t="s">
        <v>83</v>
      </c>
      <c r="D1903" t="s">
        <v>926</v>
      </c>
      <c r="AA1903" t="s">
        <v>927</v>
      </c>
      <c r="AB1903" t="s">
        <v>928</v>
      </c>
      <c r="AC1903" t="s">
        <v>929</v>
      </c>
      <c r="AD1903" t="s">
        <v>930</v>
      </c>
      <c r="AS1903" t="s">
        <v>978</v>
      </c>
      <c r="AU1903" t="s">
        <v>988</v>
      </c>
      <c r="AV1903" t="s">
        <v>687</v>
      </c>
      <c r="AX1903" t="s">
        <v>688</v>
      </c>
      <c r="BA1903" s="89">
        <f>VLOOKUP((A1903&amp;AX1903),Precios!B:J,9,FALSE)</f>
        <v>2181.5500000000002</v>
      </c>
      <c r="BB1903" t="s">
        <v>934</v>
      </c>
      <c r="BC1903" t="str">
        <f>VLOOKUP((A1903&amp;AX1903),Precios!B:J,6,FALSE)</f>
        <v>101BOG16</v>
      </c>
    </row>
    <row r="1904" spans="1:55">
      <c r="A1904" s="53" t="s">
        <v>84</v>
      </c>
      <c r="B1904" s="53" t="s">
        <v>1062</v>
      </c>
      <c r="C1904" t="s">
        <v>83</v>
      </c>
      <c r="D1904" t="s">
        <v>926</v>
      </c>
      <c r="AA1904" t="s">
        <v>927</v>
      </c>
      <c r="AB1904" t="s">
        <v>928</v>
      </c>
      <c r="AC1904" t="s">
        <v>929</v>
      </c>
      <c r="AD1904" t="s">
        <v>930</v>
      </c>
      <c r="AS1904" t="s">
        <v>978</v>
      </c>
      <c r="AU1904" t="s">
        <v>988</v>
      </c>
      <c r="AV1904" t="s">
        <v>667</v>
      </c>
      <c r="AX1904" t="s">
        <v>668</v>
      </c>
      <c r="BA1904" s="89">
        <f>VLOOKUP((A1904&amp;AX1904),Precios!B:J,9,FALSE)</f>
        <v>2306.2600000000002</v>
      </c>
      <c r="BB1904" t="s">
        <v>934</v>
      </c>
      <c r="BC1904" t="str">
        <f>VLOOKUP((A1904&amp;AX1904),Precios!B:J,6,FALSE)</f>
        <v>101BOG17</v>
      </c>
    </row>
    <row r="1905" spans="1:55">
      <c r="A1905" s="53" t="s">
        <v>84</v>
      </c>
      <c r="B1905" s="53" t="s">
        <v>1062</v>
      </c>
      <c r="C1905" t="s">
        <v>83</v>
      </c>
      <c r="D1905" t="s">
        <v>926</v>
      </c>
      <c r="AA1905" t="s">
        <v>927</v>
      </c>
      <c r="AB1905" t="s">
        <v>928</v>
      </c>
      <c r="AC1905" t="s">
        <v>929</v>
      </c>
      <c r="AD1905" t="s">
        <v>930</v>
      </c>
      <c r="AS1905" t="s">
        <v>978</v>
      </c>
      <c r="AU1905" t="s">
        <v>988</v>
      </c>
      <c r="AV1905" t="s">
        <v>677</v>
      </c>
      <c r="AX1905" t="s">
        <v>678</v>
      </c>
      <c r="BA1905" s="89">
        <f>VLOOKUP((A1905&amp;AX1905),Precios!B:J,9,FALSE)</f>
        <v>2357.48</v>
      </c>
      <c r="BB1905" t="s">
        <v>934</v>
      </c>
      <c r="BC1905" t="str">
        <f>VLOOKUP((A1905&amp;AX1905),Precios!B:J,6,FALSE)</f>
        <v>101BOG18</v>
      </c>
    </row>
    <row r="1906" spans="1:55">
      <c r="A1906" s="53" t="s">
        <v>84</v>
      </c>
      <c r="B1906" s="53" t="s">
        <v>1062</v>
      </c>
      <c r="C1906" t="s">
        <v>83</v>
      </c>
      <c r="D1906" t="s">
        <v>926</v>
      </c>
      <c r="AA1906" t="s">
        <v>927</v>
      </c>
      <c r="AB1906" t="s">
        <v>928</v>
      </c>
      <c r="AC1906" t="s">
        <v>929</v>
      </c>
      <c r="AD1906" t="s">
        <v>930</v>
      </c>
      <c r="AS1906" t="s">
        <v>978</v>
      </c>
      <c r="AU1906" t="s">
        <v>988</v>
      </c>
      <c r="AV1906" t="s">
        <v>695</v>
      </c>
      <c r="AX1906" t="s">
        <v>696</v>
      </c>
      <c r="BA1906" s="89">
        <f>VLOOKUP((A1906&amp;AX1906),Precios!B:J,9,FALSE)</f>
        <v>1299.8</v>
      </c>
      <c r="BB1906" t="s">
        <v>934</v>
      </c>
      <c r="BC1906" t="str">
        <f>VLOOKUP((A1906&amp;AX1906),Precios!B:J,6,FALSE)</f>
        <v>101BOG19</v>
      </c>
    </row>
    <row r="1907" spans="1:55">
      <c r="A1907" s="53" t="s">
        <v>84</v>
      </c>
      <c r="B1907" s="53" t="s">
        <v>1062</v>
      </c>
      <c r="C1907" t="s">
        <v>83</v>
      </c>
      <c r="D1907" t="s">
        <v>926</v>
      </c>
      <c r="AA1907" t="s">
        <v>927</v>
      </c>
      <c r="AB1907" t="s">
        <v>928</v>
      </c>
      <c r="AC1907" t="s">
        <v>929</v>
      </c>
      <c r="AD1907" t="s">
        <v>930</v>
      </c>
      <c r="AS1907" t="s">
        <v>978</v>
      </c>
      <c r="AU1907" t="s">
        <v>988</v>
      </c>
      <c r="AV1907" t="s">
        <v>697</v>
      </c>
      <c r="AX1907" t="s">
        <v>698</v>
      </c>
      <c r="BA1907" s="89">
        <f>VLOOKUP((A1907&amp;AX1907),Precios!B:J,9,FALSE)</f>
        <v>2050</v>
      </c>
      <c r="BB1907" t="s">
        <v>934</v>
      </c>
      <c r="BC1907" t="str">
        <f>VLOOKUP((A1907&amp;AX1907),Precios!B:J,6,FALSE)</f>
        <v>101BOG20</v>
      </c>
    </row>
    <row r="1908" spans="1:55">
      <c r="A1908" s="53" t="s">
        <v>84</v>
      </c>
      <c r="B1908" s="53" t="s">
        <v>1062</v>
      </c>
      <c r="C1908" t="s">
        <v>83</v>
      </c>
      <c r="D1908" t="s">
        <v>926</v>
      </c>
      <c r="AA1908" t="s">
        <v>927</v>
      </c>
      <c r="AB1908" t="s">
        <v>928</v>
      </c>
      <c r="AC1908" t="s">
        <v>929</v>
      </c>
      <c r="AD1908" t="s">
        <v>930</v>
      </c>
      <c r="AS1908" t="s">
        <v>978</v>
      </c>
      <c r="AU1908" t="s">
        <v>988</v>
      </c>
      <c r="AV1908" t="s">
        <v>679</v>
      </c>
      <c r="AX1908" t="s">
        <v>682</v>
      </c>
      <c r="BA1908" s="89">
        <f>VLOOKUP((A1908&amp;AX1908),Precios!B:J,9,FALSE)</f>
        <v>1376.26</v>
      </c>
      <c r="BB1908" t="s">
        <v>934</v>
      </c>
      <c r="BC1908" t="str">
        <f>VLOOKUP((A1908&amp;AX1908),Precios!B:J,6,FALSE)</f>
        <v>101MED31</v>
      </c>
    </row>
    <row r="1909" spans="1:55">
      <c r="A1909" s="53" t="s">
        <v>84</v>
      </c>
      <c r="B1909" s="53" t="s">
        <v>1062</v>
      </c>
      <c r="C1909" t="s">
        <v>83</v>
      </c>
      <c r="D1909" t="s">
        <v>926</v>
      </c>
      <c r="AA1909" t="s">
        <v>927</v>
      </c>
      <c r="AB1909" t="s">
        <v>928</v>
      </c>
      <c r="AC1909" t="s">
        <v>929</v>
      </c>
      <c r="AD1909" t="s">
        <v>930</v>
      </c>
      <c r="AS1909" t="s">
        <v>978</v>
      </c>
      <c r="AU1909" t="s">
        <v>988</v>
      </c>
      <c r="AV1909" t="s">
        <v>674</v>
      </c>
      <c r="AX1909" t="s">
        <v>676</v>
      </c>
      <c r="BA1909" s="89">
        <f>VLOOKUP((A1909&amp;AX1909),Precios!B:J,9,FALSE)</f>
        <v>1851.46</v>
      </c>
      <c r="BB1909" t="s">
        <v>934</v>
      </c>
      <c r="BC1909" t="str">
        <f>VLOOKUP((A1909&amp;AX1909),Precios!B:J,6,FALSE)</f>
        <v>101MED22</v>
      </c>
    </row>
    <row r="1910" spans="1:55">
      <c r="A1910" s="53" t="s">
        <v>84</v>
      </c>
      <c r="B1910" s="53" t="s">
        <v>1062</v>
      </c>
      <c r="C1910" t="s">
        <v>83</v>
      </c>
      <c r="D1910" t="s">
        <v>926</v>
      </c>
      <c r="AA1910" t="s">
        <v>927</v>
      </c>
      <c r="AB1910" t="s">
        <v>928</v>
      </c>
      <c r="AC1910" t="s">
        <v>929</v>
      </c>
      <c r="AD1910" t="s">
        <v>930</v>
      </c>
      <c r="AS1910" t="s">
        <v>978</v>
      </c>
      <c r="AU1910" t="s">
        <v>988</v>
      </c>
      <c r="AV1910" t="s">
        <v>671</v>
      </c>
      <c r="AX1910" t="s">
        <v>673</v>
      </c>
      <c r="BA1910" s="89">
        <f>VLOOKUP((A1910&amp;AX1910),Precios!B:J,9,FALSE)</f>
        <v>1868.57</v>
      </c>
      <c r="BB1910" t="s">
        <v>934</v>
      </c>
      <c r="BC1910" t="str">
        <f>VLOOKUP((A1910&amp;AX1910),Precios!B:J,6,FALSE)</f>
        <v>101MED23</v>
      </c>
    </row>
    <row r="1911" spans="1:55">
      <c r="A1911" s="53" t="s">
        <v>84</v>
      </c>
      <c r="B1911" s="53" t="s">
        <v>1062</v>
      </c>
      <c r="C1911" t="s">
        <v>83</v>
      </c>
      <c r="D1911" t="s">
        <v>926</v>
      </c>
      <c r="AA1911" t="s">
        <v>927</v>
      </c>
      <c r="AB1911" t="s">
        <v>928</v>
      </c>
      <c r="AC1911" t="s">
        <v>929</v>
      </c>
      <c r="AD1911" t="s">
        <v>930</v>
      </c>
      <c r="AS1911" t="s">
        <v>978</v>
      </c>
      <c r="AU1911" t="s">
        <v>988</v>
      </c>
      <c r="AV1911" t="s">
        <v>689</v>
      </c>
      <c r="AX1911" t="s">
        <v>690</v>
      </c>
      <c r="BA1911" s="89">
        <f>VLOOKUP((A1911&amp;AX1911),Precios!B:J,9,FALSE)</f>
        <v>1370</v>
      </c>
      <c r="BB1911" t="s">
        <v>934</v>
      </c>
      <c r="BC1911" t="str">
        <f>VLOOKUP((A1911&amp;AX1911),Precios!B:J,6,FALSE)</f>
        <v>101MED25</v>
      </c>
    </row>
    <row r="1912" spans="1:55">
      <c r="A1912" s="53" t="s">
        <v>84</v>
      </c>
      <c r="B1912" s="53" t="s">
        <v>1062</v>
      </c>
      <c r="C1912" t="s">
        <v>83</v>
      </c>
      <c r="D1912" t="s">
        <v>926</v>
      </c>
      <c r="AA1912" t="s">
        <v>927</v>
      </c>
      <c r="AB1912" t="s">
        <v>928</v>
      </c>
      <c r="AC1912" t="s">
        <v>929</v>
      </c>
      <c r="AD1912" t="s">
        <v>930</v>
      </c>
      <c r="AS1912" t="s">
        <v>978</v>
      </c>
      <c r="AU1912" t="s">
        <v>988</v>
      </c>
      <c r="AV1912" t="s">
        <v>679</v>
      </c>
      <c r="AX1912" t="s">
        <v>681</v>
      </c>
      <c r="BA1912" s="89">
        <f>VLOOKUP((A1912&amp;AX1912),Precios!B:J,9,FALSE)</f>
        <v>1376.26</v>
      </c>
      <c r="BB1912" t="s">
        <v>934</v>
      </c>
      <c r="BC1912" t="str">
        <f>VLOOKUP((A1912&amp;AX1912),Precios!B:J,6,FALSE)</f>
        <v>101CLO26</v>
      </c>
    </row>
    <row r="1913" spans="1:55">
      <c r="A1913" s="53" t="s">
        <v>84</v>
      </c>
      <c r="B1913" s="53" t="s">
        <v>1062</v>
      </c>
      <c r="C1913" t="s">
        <v>83</v>
      </c>
      <c r="D1913" t="s">
        <v>926</v>
      </c>
      <c r="AA1913" t="s">
        <v>927</v>
      </c>
      <c r="AB1913" t="s">
        <v>928</v>
      </c>
      <c r="AC1913" t="s">
        <v>929</v>
      </c>
      <c r="AD1913" t="s">
        <v>930</v>
      </c>
      <c r="AS1913" t="s">
        <v>978</v>
      </c>
      <c r="AU1913" t="s">
        <v>988</v>
      </c>
      <c r="AV1913" t="s">
        <v>691</v>
      </c>
      <c r="AX1913" t="s">
        <v>692</v>
      </c>
      <c r="BA1913" s="89">
        <f>VLOOKUP((A1913&amp;AX1913),Precios!B:J,9,FALSE)</f>
        <v>1946.31</v>
      </c>
      <c r="BB1913" t="s">
        <v>934</v>
      </c>
      <c r="BC1913" t="str">
        <f>VLOOKUP((A1913&amp;AX1913),Precios!B:J,6,FALSE)</f>
        <v>101CLO27</v>
      </c>
    </row>
    <row r="1914" spans="1:55">
      <c r="A1914" s="53" t="s">
        <v>84</v>
      </c>
      <c r="B1914" s="53" t="s">
        <v>1062</v>
      </c>
      <c r="C1914" t="s">
        <v>83</v>
      </c>
      <c r="D1914" t="s">
        <v>926</v>
      </c>
      <c r="AA1914" t="s">
        <v>927</v>
      </c>
      <c r="AB1914" t="s">
        <v>928</v>
      </c>
      <c r="AC1914" t="s">
        <v>929</v>
      </c>
      <c r="AD1914" t="s">
        <v>930</v>
      </c>
      <c r="AS1914" t="s">
        <v>978</v>
      </c>
      <c r="AU1914" t="s">
        <v>988</v>
      </c>
      <c r="AV1914" t="s">
        <v>683</v>
      </c>
      <c r="AX1914" t="s">
        <v>684</v>
      </c>
      <c r="BA1914" s="89">
        <f>VLOOKUP((A1914&amp;AX1914),Precios!B:J,9,FALSE)</f>
        <v>2325.13</v>
      </c>
      <c r="BB1914" t="s">
        <v>934</v>
      </c>
      <c r="BC1914" t="str">
        <f>VLOOKUP((A1914&amp;AX1914),Precios!B:J,6,FALSE)</f>
        <v>101CLO28</v>
      </c>
    </row>
    <row r="1915" spans="1:55">
      <c r="A1915" s="53" t="s">
        <v>84</v>
      </c>
      <c r="B1915" s="53" t="s">
        <v>1062</v>
      </c>
      <c r="C1915" t="s">
        <v>83</v>
      </c>
      <c r="D1915" t="s">
        <v>926</v>
      </c>
      <c r="AA1915" t="s">
        <v>927</v>
      </c>
      <c r="AB1915" t="s">
        <v>928</v>
      </c>
      <c r="AC1915" t="s">
        <v>929</v>
      </c>
      <c r="AD1915" t="s">
        <v>930</v>
      </c>
      <c r="AS1915" t="s">
        <v>978</v>
      </c>
      <c r="AU1915" t="s">
        <v>988</v>
      </c>
      <c r="AV1915" t="s">
        <v>664</v>
      </c>
      <c r="AX1915" t="s">
        <v>666</v>
      </c>
      <c r="BA1915" s="89">
        <f>VLOOKUP((A1915&amp;AX1915),Precios!B:J,9,FALSE)</f>
        <v>2354.29</v>
      </c>
      <c r="BB1915" t="s">
        <v>934</v>
      </c>
      <c r="BC1915" t="str">
        <f>VLOOKUP((A1915&amp;AX1915),Precios!B:J,6,FALSE)</f>
        <v>101CLO30</v>
      </c>
    </row>
    <row r="1916" spans="1:55">
      <c r="A1916" s="53" t="s">
        <v>82</v>
      </c>
      <c r="B1916" s="53" t="s">
        <v>1063</v>
      </c>
      <c r="C1916" t="s">
        <v>925</v>
      </c>
      <c r="D1916" t="s">
        <v>926</v>
      </c>
      <c r="AA1916" t="s">
        <v>927</v>
      </c>
      <c r="AB1916" t="s">
        <v>928</v>
      </c>
      <c r="AC1916" t="s">
        <v>929</v>
      </c>
      <c r="AD1916" t="s">
        <v>930</v>
      </c>
      <c r="AS1916" t="s">
        <v>978</v>
      </c>
      <c r="AU1916" t="s">
        <v>988</v>
      </c>
      <c r="AV1916" t="s">
        <v>933</v>
      </c>
      <c r="AX1916" t="s">
        <v>699</v>
      </c>
      <c r="BA1916" s="89">
        <f>VLOOKUP((A1916&amp;AX1916),Precios!B:J,9,FALSE)</f>
        <v>2753.58</v>
      </c>
      <c r="BB1916" t="s">
        <v>934</v>
      </c>
      <c r="BC1916" t="str">
        <f>VLOOKUP((A1916&amp;AX1916),Precios!B:J,6,FALSE)</f>
        <v>102BOG6</v>
      </c>
    </row>
    <row r="1917" spans="1:55">
      <c r="A1917" s="53" t="s">
        <v>82</v>
      </c>
      <c r="B1917" s="53" t="s">
        <v>1063</v>
      </c>
      <c r="C1917" t="s">
        <v>925</v>
      </c>
      <c r="D1917" t="s">
        <v>926</v>
      </c>
      <c r="AA1917" t="s">
        <v>927</v>
      </c>
      <c r="AB1917" t="s">
        <v>928</v>
      </c>
      <c r="AC1917" t="s">
        <v>929</v>
      </c>
      <c r="AD1917" t="s">
        <v>930</v>
      </c>
      <c r="AS1917" t="s">
        <v>978</v>
      </c>
      <c r="AU1917" t="s">
        <v>988</v>
      </c>
      <c r="AV1917" t="s">
        <v>700</v>
      </c>
      <c r="AX1917" t="s">
        <v>701</v>
      </c>
      <c r="BA1917" s="89">
        <f>VLOOKUP((A1917&amp;AX1917),Precios!B:J,9,FALSE)</f>
        <v>2751.45</v>
      </c>
      <c r="BB1917" t="s">
        <v>934</v>
      </c>
      <c r="BC1917" t="str">
        <f>VLOOKUP((A1917&amp;AX1917),Precios!B:J,6,FALSE)</f>
        <v>102BOG7</v>
      </c>
    </row>
    <row r="1918" spans="1:55">
      <c r="A1918" s="53" t="s">
        <v>82</v>
      </c>
      <c r="B1918" s="53" t="s">
        <v>1063</v>
      </c>
      <c r="C1918" t="s">
        <v>925</v>
      </c>
      <c r="D1918" t="s">
        <v>926</v>
      </c>
      <c r="AA1918" t="s">
        <v>927</v>
      </c>
      <c r="AB1918" t="s">
        <v>928</v>
      </c>
      <c r="AC1918" t="s">
        <v>929</v>
      </c>
      <c r="AD1918" t="s">
        <v>930</v>
      </c>
      <c r="AS1918" t="s">
        <v>978</v>
      </c>
      <c r="AU1918" t="s">
        <v>988</v>
      </c>
      <c r="AV1918" t="s">
        <v>679</v>
      </c>
      <c r="AX1918" t="s">
        <v>680</v>
      </c>
      <c r="BA1918" s="89">
        <f>VLOOKUP((A1918&amp;AX1918),Precios!B:J,9,FALSE)</f>
        <v>1573.78</v>
      </c>
      <c r="BB1918" t="s">
        <v>934</v>
      </c>
      <c r="BC1918" t="str">
        <f>VLOOKUP((A1918&amp;AX1918),Precios!B:J,6,FALSE)</f>
        <v>102BOG8</v>
      </c>
    </row>
    <row r="1919" spans="1:55">
      <c r="A1919" s="53" t="s">
        <v>82</v>
      </c>
      <c r="B1919" s="53" t="s">
        <v>1063</v>
      </c>
      <c r="C1919" t="s">
        <v>925</v>
      </c>
      <c r="D1919" t="s">
        <v>926</v>
      </c>
      <c r="AA1919" t="s">
        <v>927</v>
      </c>
      <c r="AB1919" t="s">
        <v>928</v>
      </c>
      <c r="AC1919" t="s">
        <v>929</v>
      </c>
      <c r="AD1919" t="s">
        <v>930</v>
      </c>
      <c r="AS1919" t="s">
        <v>978</v>
      </c>
      <c r="AU1919" t="s">
        <v>988</v>
      </c>
      <c r="AV1919" t="s">
        <v>660</v>
      </c>
      <c r="AX1919" t="s">
        <v>661</v>
      </c>
      <c r="BA1919" s="89">
        <f>VLOOKUP((A1919&amp;AX1919),Precios!B:J,9,FALSE)</f>
        <v>6951.26</v>
      </c>
      <c r="BB1919" t="s">
        <v>934</v>
      </c>
      <c r="BC1919" t="str">
        <f>VLOOKUP((A1919&amp;AX1919),Precios!B:J,6,FALSE)</f>
        <v>102BOG9</v>
      </c>
    </row>
    <row r="1920" spans="1:55">
      <c r="A1920" s="53" t="s">
        <v>82</v>
      </c>
      <c r="B1920" s="53" t="s">
        <v>1063</v>
      </c>
      <c r="C1920" t="s">
        <v>925</v>
      </c>
      <c r="D1920" t="s">
        <v>926</v>
      </c>
      <c r="AA1920" t="s">
        <v>927</v>
      </c>
      <c r="AB1920" t="s">
        <v>928</v>
      </c>
      <c r="AC1920" t="s">
        <v>929</v>
      </c>
      <c r="AD1920" t="s">
        <v>930</v>
      </c>
      <c r="AS1920" t="s">
        <v>978</v>
      </c>
      <c r="AU1920" t="s">
        <v>988</v>
      </c>
      <c r="AV1920" t="s">
        <v>674</v>
      </c>
      <c r="AX1920" t="s">
        <v>675</v>
      </c>
      <c r="BA1920" s="89">
        <f>VLOOKUP((A1920&amp;AX1920),Precios!B:J,9,FALSE)</f>
        <v>1699.93</v>
      </c>
      <c r="BB1920" t="s">
        <v>934</v>
      </c>
      <c r="BC1920" t="str">
        <f>VLOOKUP((A1920&amp;AX1920),Precios!B:J,6,FALSE)</f>
        <v>102BOG10</v>
      </c>
    </row>
    <row r="1921" spans="1:55">
      <c r="A1921" s="53" t="s">
        <v>82</v>
      </c>
      <c r="B1921" s="53" t="s">
        <v>1063</v>
      </c>
      <c r="C1921" t="s">
        <v>925</v>
      </c>
      <c r="D1921" t="s">
        <v>926</v>
      </c>
      <c r="AA1921" t="s">
        <v>927</v>
      </c>
      <c r="AB1921" t="s">
        <v>928</v>
      </c>
      <c r="AC1921" t="s">
        <v>929</v>
      </c>
      <c r="AD1921" t="s">
        <v>930</v>
      </c>
      <c r="AS1921" t="s">
        <v>978</v>
      </c>
      <c r="AU1921" t="s">
        <v>988</v>
      </c>
      <c r="AV1921" t="s">
        <v>685</v>
      </c>
      <c r="AX1921" t="s">
        <v>686</v>
      </c>
      <c r="BA1921" s="89">
        <f>VLOOKUP((A1921&amp;AX1921),Precios!B:J,9,FALSE)</f>
        <v>3011.63</v>
      </c>
      <c r="BB1921" t="s">
        <v>934</v>
      </c>
      <c r="BC1921" t="str">
        <f>VLOOKUP((A1921&amp;AX1921),Precios!B:J,6,FALSE)</f>
        <v>102BOG11</v>
      </c>
    </row>
    <row r="1922" spans="1:55">
      <c r="A1922" s="53" t="s">
        <v>82</v>
      </c>
      <c r="B1922" s="53" t="s">
        <v>1063</v>
      </c>
      <c r="C1922" t="s">
        <v>925</v>
      </c>
      <c r="D1922" t="s">
        <v>926</v>
      </c>
      <c r="AA1922" t="s">
        <v>927</v>
      </c>
      <c r="AB1922" t="s">
        <v>928</v>
      </c>
      <c r="AC1922" t="s">
        <v>929</v>
      </c>
      <c r="AD1922" t="s">
        <v>930</v>
      </c>
      <c r="AS1922" t="s">
        <v>978</v>
      </c>
      <c r="AU1922" t="s">
        <v>988</v>
      </c>
      <c r="AV1922" t="s">
        <v>662</v>
      </c>
      <c r="AX1922" t="s">
        <v>663</v>
      </c>
      <c r="BA1922" s="89">
        <f>VLOOKUP((A1922&amp;AX1922),Precios!B:J,9,FALSE)</f>
        <v>2765.26</v>
      </c>
      <c r="BB1922" t="s">
        <v>934</v>
      </c>
      <c r="BC1922" t="str">
        <f>VLOOKUP((A1922&amp;AX1922),Precios!B:J,6,FALSE)</f>
        <v>102BOG12</v>
      </c>
    </row>
    <row r="1923" spans="1:55">
      <c r="A1923" s="53" t="s">
        <v>82</v>
      </c>
      <c r="B1923" s="53" t="s">
        <v>1063</v>
      </c>
      <c r="C1923" t="s">
        <v>925</v>
      </c>
      <c r="D1923" t="s">
        <v>926</v>
      </c>
      <c r="AA1923" t="s">
        <v>927</v>
      </c>
      <c r="AB1923" t="s">
        <v>928</v>
      </c>
      <c r="AC1923" t="s">
        <v>929</v>
      </c>
      <c r="AD1923" t="s">
        <v>930</v>
      </c>
      <c r="AS1923" t="s">
        <v>978</v>
      </c>
      <c r="AU1923" t="s">
        <v>988</v>
      </c>
      <c r="AV1923" t="s">
        <v>669</v>
      </c>
      <c r="AX1923" t="s">
        <v>670</v>
      </c>
      <c r="BA1923" s="89">
        <f>VLOOKUP((A1923&amp;AX1923),Precios!B:J,9,FALSE)</f>
        <v>8729.2199999999993</v>
      </c>
      <c r="BB1923" t="s">
        <v>934</v>
      </c>
      <c r="BC1923" t="str">
        <f>VLOOKUP((A1923&amp;AX1923),Precios!B:J,6,FALSE)</f>
        <v>102BOG13</v>
      </c>
    </row>
    <row r="1924" spans="1:55">
      <c r="A1924" s="53" t="s">
        <v>82</v>
      </c>
      <c r="B1924" s="53" t="s">
        <v>1063</v>
      </c>
      <c r="C1924" t="s">
        <v>925</v>
      </c>
      <c r="D1924" t="s">
        <v>926</v>
      </c>
      <c r="AA1924" t="s">
        <v>927</v>
      </c>
      <c r="AB1924" t="s">
        <v>928</v>
      </c>
      <c r="AC1924" t="s">
        <v>929</v>
      </c>
      <c r="AD1924" t="s">
        <v>930</v>
      </c>
      <c r="AS1924" t="s">
        <v>978</v>
      </c>
      <c r="AU1924" t="s">
        <v>988</v>
      </c>
      <c r="AV1924" t="s">
        <v>693</v>
      </c>
      <c r="AX1924" t="s">
        <v>694</v>
      </c>
      <c r="BA1924" s="89">
        <f>VLOOKUP((A1924&amp;AX1924),Precios!B:J,9,FALSE)</f>
        <v>1799.72</v>
      </c>
      <c r="BB1924" t="s">
        <v>934</v>
      </c>
      <c r="BC1924" t="str">
        <f>VLOOKUP((A1924&amp;AX1924),Precios!B:J,6,FALSE)</f>
        <v>102BOG14</v>
      </c>
    </row>
    <row r="1925" spans="1:55">
      <c r="A1925" s="53" t="s">
        <v>82</v>
      </c>
      <c r="B1925" s="53" t="s">
        <v>1063</v>
      </c>
      <c r="C1925" t="s">
        <v>925</v>
      </c>
      <c r="D1925" t="s">
        <v>926</v>
      </c>
      <c r="AA1925" t="s">
        <v>927</v>
      </c>
      <c r="AB1925" t="s">
        <v>928</v>
      </c>
      <c r="AC1925" t="s">
        <v>929</v>
      </c>
      <c r="AD1925" t="s">
        <v>930</v>
      </c>
      <c r="AS1925" t="s">
        <v>978</v>
      </c>
      <c r="AU1925" t="s">
        <v>988</v>
      </c>
      <c r="AV1925" t="s">
        <v>687</v>
      </c>
      <c r="AX1925" t="s">
        <v>688</v>
      </c>
      <c r="BA1925" s="89">
        <f>VLOOKUP((A1925&amp;AX1925),Precios!B:J,9,FALSE)</f>
        <v>1678.12</v>
      </c>
      <c r="BB1925" t="s">
        <v>934</v>
      </c>
      <c r="BC1925" t="str">
        <f>VLOOKUP((A1925&amp;AX1925),Precios!B:J,6,FALSE)</f>
        <v>102BOG16</v>
      </c>
    </row>
    <row r="1926" spans="1:55">
      <c r="A1926" s="53" t="s">
        <v>82</v>
      </c>
      <c r="B1926" s="53" t="s">
        <v>1063</v>
      </c>
      <c r="C1926" t="s">
        <v>925</v>
      </c>
      <c r="D1926" t="s">
        <v>926</v>
      </c>
      <c r="AA1926" t="s">
        <v>927</v>
      </c>
      <c r="AB1926" t="s">
        <v>928</v>
      </c>
      <c r="AC1926" t="s">
        <v>929</v>
      </c>
      <c r="AD1926" t="s">
        <v>930</v>
      </c>
      <c r="AS1926" t="s">
        <v>978</v>
      </c>
      <c r="AU1926" t="s">
        <v>988</v>
      </c>
      <c r="AV1926" t="s">
        <v>667</v>
      </c>
      <c r="AX1926" t="s">
        <v>668</v>
      </c>
      <c r="BA1926" s="89">
        <f>VLOOKUP((A1926&amp;AX1926),Precios!B:J,9,FALSE)</f>
        <v>6289.8</v>
      </c>
      <c r="BB1926" t="s">
        <v>934</v>
      </c>
      <c r="BC1926" t="str">
        <f>VLOOKUP((A1926&amp;AX1926),Precios!B:J,6,FALSE)</f>
        <v>102BOG17</v>
      </c>
    </row>
    <row r="1927" spans="1:55">
      <c r="A1927" s="53" t="s">
        <v>82</v>
      </c>
      <c r="B1927" s="53" t="s">
        <v>1063</v>
      </c>
      <c r="C1927" t="s">
        <v>925</v>
      </c>
      <c r="D1927" t="s">
        <v>926</v>
      </c>
      <c r="AA1927" t="s">
        <v>927</v>
      </c>
      <c r="AB1927" t="s">
        <v>928</v>
      </c>
      <c r="AC1927" t="s">
        <v>929</v>
      </c>
      <c r="AD1927" t="s">
        <v>930</v>
      </c>
      <c r="AS1927" t="s">
        <v>978</v>
      </c>
      <c r="AU1927" t="s">
        <v>988</v>
      </c>
      <c r="AV1927" t="s">
        <v>677</v>
      </c>
      <c r="AX1927" t="s">
        <v>678</v>
      </c>
      <c r="BA1927" s="89">
        <f>VLOOKUP((A1927&amp;AX1927),Precios!B:J,9,FALSE)</f>
        <v>2381.91</v>
      </c>
      <c r="BB1927" t="s">
        <v>934</v>
      </c>
      <c r="BC1927" t="str">
        <f>VLOOKUP((A1927&amp;AX1927),Precios!B:J,6,FALSE)</f>
        <v>102BOG18</v>
      </c>
    </row>
    <row r="1928" spans="1:55">
      <c r="A1928" s="53" t="s">
        <v>82</v>
      </c>
      <c r="B1928" s="53" t="s">
        <v>1063</v>
      </c>
      <c r="C1928" t="s">
        <v>925</v>
      </c>
      <c r="D1928" t="s">
        <v>926</v>
      </c>
      <c r="AA1928" t="s">
        <v>927</v>
      </c>
      <c r="AB1928" t="s">
        <v>928</v>
      </c>
      <c r="AC1928" t="s">
        <v>929</v>
      </c>
      <c r="AD1928" t="s">
        <v>930</v>
      </c>
      <c r="AS1928" t="s">
        <v>978</v>
      </c>
      <c r="AU1928" t="s">
        <v>988</v>
      </c>
      <c r="AV1928" t="s">
        <v>695</v>
      </c>
      <c r="AX1928" t="s">
        <v>696</v>
      </c>
      <c r="BA1928" s="89">
        <f>VLOOKUP((A1928&amp;AX1928),Precios!B:J,9,FALSE)</f>
        <v>1573.78</v>
      </c>
      <c r="BB1928" t="s">
        <v>934</v>
      </c>
      <c r="BC1928" t="str">
        <f>VLOOKUP((A1928&amp;AX1928),Precios!B:J,6,FALSE)</f>
        <v>102BOG19</v>
      </c>
    </row>
    <row r="1929" spans="1:55">
      <c r="A1929" s="53" t="s">
        <v>82</v>
      </c>
      <c r="B1929" s="53" t="s">
        <v>1063</v>
      </c>
      <c r="C1929" t="s">
        <v>925</v>
      </c>
      <c r="D1929" t="s">
        <v>926</v>
      </c>
      <c r="AA1929" t="s">
        <v>927</v>
      </c>
      <c r="AB1929" t="s">
        <v>928</v>
      </c>
      <c r="AC1929" t="s">
        <v>929</v>
      </c>
      <c r="AD1929" t="s">
        <v>930</v>
      </c>
      <c r="AS1929" t="s">
        <v>978</v>
      </c>
      <c r="AU1929" t="s">
        <v>988</v>
      </c>
      <c r="AV1929" t="s">
        <v>697</v>
      </c>
      <c r="AX1929" t="s">
        <v>698</v>
      </c>
      <c r="BA1929" s="89">
        <f>VLOOKUP((A1929&amp;AX1929),Precios!B:J,9,FALSE)</f>
        <v>18092.07</v>
      </c>
      <c r="BB1929" t="s">
        <v>934</v>
      </c>
      <c r="BC1929" t="str">
        <f>VLOOKUP((A1929&amp;AX1929),Precios!B:J,6,FALSE)</f>
        <v>102BOG20</v>
      </c>
    </row>
    <row r="1930" spans="1:55">
      <c r="A1930" s="53" t="s">
        <v>82</v>
      </c>
      <c r="B1930" s="53" t="s">
        <v>1063</v>
      </c>
      <c r="C1930" t="s">
        <v>925</v>
      </c>
      <c r="D1930" t="s">
        <v>926</v>
      </c>
      <c r="AA1930" t="s">
        <v>927</v>
      </c>
      <c r="AB1930" t="s">
        <v>928</v>
      </c>
      <c r="AC1930" t="s">
        <v>929</v>
      </c>
      <c r="AD1930" t="s">
        <v>930</v>
      </c>
      <c r="AS1930" t="s">
        <v>978</v>
      </c>
      <c r="AU1930" t="s">
        <v>988</v>
      </c>
      <c r="AV1930" t="s">
        <v>679</v>
      </c>
      <c r="AX1930" t="s">
        <v>682</v>
      </c>
      <c r="BA1930" s="89">
        <f>VLOOKUP((A1930&amp;AX1930),Precios!B:J,9,FALSE)</f>
        <v>1666.17</v>
      </c>
      <c r="BB1930" t="s">
        <v>934</v>
      </c>
      <c r="BC1930" t="str">
        <f>VLOOKUP((A1930&amp;AX1930),Precios!B:J,6,FALSE)</f>
        <v>102MED31</v>
      </c>
    </row>
    <row r="1931" spans="1:55">
      <c r="A1931" s="53" t="s">
        <v>82</v>
      </c>
      <c r="B1931" s="53" t="s">
        <v>1063</v>
      </c>
      <c r="C1931" t="s">
        <v>925</v>
      </c>
      <c r="D1931" t="s">
        <v>926</v>
      </c>
      <c r="AA1931" t="s">
        <v>927</v>
      </c>
      <c r="AB1931" t="s">
        <v>928</v>
      </c>
      <c r="AC1931" t="s">
        <v>929</v>
      </c>
      <c r="AD1931" t="s">
        <v>930</v>
      </c>
      <c r="AS1931" t="s">
        <v>978</v>
      </c>
      <c r="AU1931" t="s">
        <v>988</v>
      </c>
      <c r="AV1931" t="s">
        <v>674</v>
      </c>
      <c r="AX1931" t="s">
        <v>676</v>
      </c>
      <c r="BA1931" s="89">
        <f>VLOOKUP((A1931&amp;AX1931),Precios!B:J,9,FALSE)</f>
        <v>1728.27</v>
      </c>
      <c r="BB1931" t="s">
        <v>934</v>
      </c>
      <c r="BC1931" t="str">
        <f>VLOOKUP((A1931&amp;AX1931),Precios!B:J,6,FALSE)</f>
        <v>102MED22</v>
      </c>
    </row>
    <row r="1932" spans="1:55">
      <c r="A1932" s="53" t="s">
        <v>82</v>
      </c>
      <c r="B1932" s="53" t="s">
        <v>1063</v>
      </c>
      <c r="C1932" t="s">
        <v>925</v>
      </c>
      <c r="D1932" t="s">
        <v>926</v>
      </c>
      <c r="AA1932" t="s">
        <v>927</v>
      </c>
      <c r="AB1932" t="s">
        <v>928</v>
      </c>
      <c r="AC1932" t="s">
        <v>929</v>
      </c>
      <c r="AD1932" t="s">
        <v>930</v>
      </c>
      <c r="AS1932" t="s">
        <v>978</v>
      </c>
      <c r="AU1932" t="s">
        <v>988</v>
      </c>
      <c r="AV1932" t="s">
        <v>671</v>
      </c>
      <c r="AX1932" t="s">
        <v>673</v>
      </c>
      <c r="BA1932" s="89">
        <f>VLOOKUP((A1932&amp;AX1932),Precios!B:J,9,FALSE)</f>
        <v>5962.09</v>
      </c>
      <c r="BB1932" t="s">
        <v>934</v>
      </c>
      <c r="BC1932" t="str">
        <f>VLOOKUP((A1932&amp;AX1932),Precios!B:J,6,FALSE)</f>
        <v>102MED23</v>
      </c>
    </row>
    <row r="1933" spans="1:55">
      <c r="A1933" s="53" t="s">
        <v>82</v>
      </c>
      <c r="B1933" s="53" t="s">
        <v>1063</v>
      </c>
      <c r="C1933" t="s">
        <v>925</v>
      </c>
      <c r="D1933" t="s">
        <v>926</v>
      </c>
      <c r="AA1933" t="s">
        <v>927</v>
      </c>
      <c r="AB1933" t="s">
        <v>928</v>
      </c>
      <c r="AC1933" t="s">
        <v>929</v>
      </c>
      <c r="AD1933" t="s">
        <v>930</v>
      </c>
      <c r="AS1933" t="s">
        <v>978</v>
      </c>
      <c r="AU1933" t="s">
        <v>988</v>
      </c>
      <c r="AV1933" t="s">
        <v>689</v>
      </c>
      <c r="AX1933" t="s">
        <v>690</v>
      </c>
      <c r="BA1933" s="89">
        <f>VLOOKUP((A1933&amp;AX1933),Precios!B:J,9,FALSE)</f>
        <v>15397.95</v>
      </c>
      <c r="BB1933" t="s">
        <v>934</v>
      </c>
      <c r="BC1933" t="str">
        <f>VLOOKUP((A1933&amp;AX1933),Precios!B:J,6,FALSE)</f>
        <v>102MED25</v>
      </c>
    </row>
    <row r="1934" spans="1:55">
      <c r="A1934" s="53" t="s">
        <v>82</v>
      </c>
      <c r="B1934" s="53" t="s">
        <v>1063</v>
      </c>
      <c r="C1934" t="s">
        <v>925</v>
      </c>
      <c r="D1934" t="s">
        <v>926</v>
      </c>
      <c r="AA1934" t="s">
        <v>927</v>
      </c>
      <c r="AB1934" t="s">
        <v>928</v>
      </c>
      <c r="AC1934" t="s">
        <v>929</v>
      </c>
      <c r="AD1934" t="s">
        <v>930</v>
      </c>
      <c r="AS1934" t="s">
        <v>978</v>
      </c>
      <c r="AU1934" t="s">
        <v>988</v>
      </c>
      <c r="AV1934" t="s">
        <v>679</v>
      </c>
      <c r="AX1934" t="s">
        <v>681</v>
      </c>
      <c r="BA1934" s="89">
        <f>VLOOKUP((A1934&amp;AX1934),Precios!B:J,9,FALSE)</f>
        <v>1666.17</v>
      </c>
      <c r="BB1934" t="s">
        <v>934</v>
      </c>
      <c r="BC1934" t="str">
        <f>VLOOKUP((A1934&amp;AX1934),Precios!B:J,6,FALSE)</f>
        <v>102CLO26</v>
      </c>
    </row>
    <row r="1935" spans="1:55">
      <c r="A1935" s="53" t="s">
        <v>82</v>
      </c>
      <c r="B1935" s="53" t="s">
        <v>1063</v>
      </c>
      <c r="C1935" t="s">
        <v>925</v>
      </c>
      <c r="D1935" t="s">
        <v>926</v>
      </c>
      <c r="AA1935" t="s">
        <v>927</v>
      </c>
      <c r="AB1935" t="s">
        <v>928</v>
      </c>
      <c r="AC1935" t="s">
        <v>929</v>
      </c>
      <c r="AD1935" t="s">
        <v>930</v>
      </c>
      <c r="AS1935" t="s">
        <v>978</v>
      </c>
      <c r="AU1935" t="s">
        <v>988</v>
      </c>
      <c r="AV1935" t="s">
        <v>691</v>
      </c>
      <c r="AX1935" t="s">
        <v>692</v>
      </c>
      <c r="BA1935" s="89">
        <f>VLOOKUP((A1935&amp;AX1935),Precios!B:J,9,FALSE)</f>
        <v>8075.91</v>
      </c>
      <c r="BB1935" t="s">
        <v>934</v>
      </c>
      <c r="BC1935" t="str">
        <f>VLOOKUP((A1935&amp;AX1935),Precios!B:J,6,FALSE)</f>
        <v>102CLO27</v>
      </c>
    </row>
    <row r="1936" spans="1:55">
      <c r="A1936" s="53" t="s">
        <v>82</v>
      </c>
      <c r="B1936" s="53" t="s">
        <v>1063</v>
      </c>
      <c r="C1936" t="s">
        <v>925</v>
      </c>
      <c r="D1936" t="s">
        <v>926</v>
      </c>
      <c r="AA1936" t="s">
        <v>927</v>
      </c>
      <c r="AB1936" t="s">
        <v>928</v>
      </c>
      <c r="AC1936" t="s">
        <v>929</v>
      </c>
      <c r="AD1936" t="s">
        <v>930</v>
      </c>
      <c r="AS1936" t="s">
        <v>978</v>
      </c>
      <c r="AU1936" t="s">
        <v>988</v>
      </c>
      <c r="AV1936" t="s">
        <v>683</v>
      </c>
      <c r="AX1936" t="s">
        <v>684</v>
      </c>
      <c r="BA1936" s="89">
        <f>VLOOKUP((A1936&amp;AX1936),Precios!B:J,9,FALSE)</f>
        <v>3586.23</v>
      </c>
      <c r="BB1936" t="s">
        <v>934</v>
      </c>
      <c r="BC1936" t="str">
        <f>VLOOKUP((A1936&amp;AX1936),Precios!B:J,6,FALSE)</f>
        <v>102CLO28</v>
      </c>
    </row>
    <row r="1937" spans="1:55">
      <c r="A1937" s="53" t="s">
        <v>82</v>
      </c>
      <c r="B1937" s="53" t="s">
        <v>1063</v>
      </c>
      <c r="C1937" t="s">
        <v>925</v>
      </c>
      <c r="D1937" t="s">
        <v>926</v>
      </c>
      <c r="AA1937" t="s">
        <v>927</v>
      </c>
      <c r="AB1937" t="s">
        <v>928</v>
      </c>
      <c r="AC1937" t="s">
        <v>929</v>
      </c>
      <c r="AD1937" t="s">
        <v>930</v>
      </c>
      <c r="AS1937" t="s">
        <v>978</v>
      </c>
      <c r="AU1937" t="s">
        <v>988</v>
      </c>
      <c r="AV1937" t="s">
        <v>664</v>
      </c>
      <c r="AX1937" t="s">
        <v>666</v>
      </c>
      <c r="BA1937" s="89">
        <f>VLOOKUP((A1937&amp;AX1937),Precios!B:J,9,FALSE)</f>
        <v>2378.7199999999998</v>
      </c>
      <c r="BB1937" t="s">
        <v>934</v>
      </c>
      <c r="BC1937" t="str">
        <f>VLOOKUP((A1937&amp;AX1937),Precios!B:J,6,FALSE)</f>
        <v>102CLO30</v>
      </c>
    </row>
    <row r="1938" spans="1:55">
      <c r="A1938" s="53" t="s">
        <v>79</v>
      </c>
      <c r="B1938" s="53" t="s">
        <v>1064</v>
      </c>
      <c r="C1938" t="s">
        <v>925</v>
      </c>
      <c r="D1938" t="s">
        <v>926</v>
      </c>
      <c r="AA1938" t="s">
        <v>927</v>
      </c>
      <c r="AB1938" t="s">
        <v>928</v>
      </c>
      <c r="AC1938" t="s">
        <v>929</v>
      </c>
      <c r="AD1938" t="s">
        <v>930</v>
      </c>
      <c r="AS1938" t="s">
        <v>978</v>
      </c>
      <c r="AU1938" t="s">
        <v>988</v>
      </c>
      <c r="AV1938" t="s">
        <v>933</v>
      </c>
      <c r="AX1938" t="s">
        <v>699</v>
      </c>
      <c r="BA1938" s="89">
        <f>VLOOKUP((A1938&amp;AX1938),Precios!B:J,9,FALSE)</f>
        <v>671.44</v>
      </c>
      <c r="BB1938" t="s">
        <v>934</v>
      </c>
      <c r="BC1938" t="str">
        <f>VLOOKUP((A1938&amp;AX1938),Precios!B:J,6,FALSE)</f>
        <v>105BOG6</v>
      </c>
    </row>
    <row r="1939" spans="1:55">
      <c r="A1939" s="53" t="s">
        <v>79</v>
      </c>
      <c r="B1939" s="53" t="s">
        <v>1064</v>
      </c>
      <c r="C1939" t="s">
        <v>925</v>
      </c>
      <c r="D1939" t="s">
        <v>926</v>
      </c>
      <c r="AA1939" t="s">
        <v>927</v>
      </c>
      <c r="AB1939" t="s">
        <v>928</v>
      </c>
      <c r="AC1939" t="s">
        <v>929</v>
      </c>
      <c r="AD1939" t="s">
        <v>930</v>
      </c>
      <c r="AS1939" t="s">
        <v>978</v>
      </c>
      <c r="AU1939" t="s">
        <v>988</v>
      </c>
      <c r="AV1939" t="s">
        <v>700</v>
      </c>
      <c r="AX1939" t="s">
        <v>701</v>
      </c>
      <c r="BA1939" s="89">
        <f>VLOOKUP((A1939&amp;AX1939),Precios!B:J,9,FALSE)</f>
        <v>608.70000000000005</v>
      </c>
      <c r="BB1939" t="s">
        <v>934</v>
      </c>
      <c r="BC1939" t="str">
        <f>VLOOKUP((A1939&amp;AX1939),Precios!B:J,6,FALSE)</f>
        <v>105BOG7</v>
      </c>
    </row>
    <row r="1940" spans="1:55">
      <c r="A1940" s="53" t="s">
        <v>79</v>
      </c>
      <c r="B1940" s="53" t="s">
        <v>1064</v>
      </c>
      <c r="C1940" t="s">
        <v>925</v>
      </c>
      <c r="D1940" t="s">
        <v>926</v>
      </c>
      <c r="AA1940" t="s">
        <v>927</v>
      </c>
      <c r="AB1940" t="s">
        <v>928</v>
      </c>
      <c r="AC1940" t="s">
        <v>929</v>
      </c>
      <c r="AD1940" t="s">
        <v>930</v>
      </c>
      <c r="AS1940" t="s">
        <v>978</v>
      </c>
      <c r="AU1940" t="s">
        <v>988</v>
      </c>
      <c r="AV1940" t="s">
        <v>679</v>
      </c>
      <c r="AX1940" t="s">
        <v>680</v>
      </c>
      <c r="BA1940" s="89">
        <f>VLOOKUP((A1940&amp;AX1940),Precios!B:J,9,FALSE)</f>
        <v>612.73</v>
      </c>
      <c r="BB1940" t="s">
        <v>934</v>
      </c>
      <c r="BC1940" t="str">
        <f>VLOOKUP((A1940&amp;AX1940),Precios!B:J,6,FALSE)</f>
        <v>105BOG8</v>
      </c>
    </row>
    <row r="1941" spans="1:55">
      <c r="A1941" s="53" t="s">
        <v>79</v>
      </c>
      <c r="B1941" s="53" t="s">
        <v>1064</v>
      </c>
      <c r="C1941" t="s">
        <v>925</v>
      </c>
      <c r="D1941" t="s">
        <v>926</v>
      </c>
      <c r="AA1941" t="s">
        <v>927</v>
      </c>
      <c r="AB1941" t="s">
        <v>928</v>
      </c>
      <c r="AC1941" t="s">
        <v>929</v>
      </c>
      <c r="AD1941" t="s">
        <v>930</v>
      </c>
      <c r="AS1941" t="s">
        <v>978</v>
      </c>
      <c r="AU1941" t="s">
        <v>988</v>
      </c>
      <c r="AV1941" t="s">
        <v>660</v>
      </c>
      <c r="AX1941" t="s">
        <v>661</v>
      </c>
      <c r="BA1941" s="89">
        <f>VLOOKUP((A1941&amp;AX1941),Precios!B:J,9,FALSE)</f>
        <v>804.88</v>
      </c>
      <c r="BB1941" t="s">
        <v>934</v>
      </c>
      <c r="BC1941" t="str">
        <f>VLOOKUP((A1941&amp;AX1941),Precios!B:J,6,FALSE)</f>
        <v>105BOG9</v>
      </c>
    </row>
    <row r="1942" spans="1:55">
      <c r="A1942" s="53" t="s">
        <v>79</v>
      </c>
      <c r="B1942" s="53" t="s">
        <v>1064</v>
      </c>
      <c r="C1942" t="s">
        <v>925</v>
      </c>
      <c r="D1942" t="s">
        <v>926</v>
      </c>
      <c r="AA1942" t="s">
        <v>927</v>
      </c>
      <c r="AB1942" t="s">
        <v>928</v>
      </c>
      <c r="AC1942" t="s">
        <v>929</v>
      </c>
      <c r="AD1942" t="s">
        <v>930</v>
      </c>
      <c r="AS1942" t="s">
        <v>978</v>
      </c>
      <c r="AU1942" t="s">
        <v>988</v>
      </c>
      <c r="AV1942" t="s">
        <v>674</v>
      </c>
      <c r="AX1942" t="s">
        <v>675</v>
      </c>
      <c r="BA1942" s="89">
        <f>VLOOKUP((A1942&amp;AX1942),Precios!B:J,9,FALSE)</f>
        <v>662.72</v>
      </c>
      <c r="BB1942" t="s">
        <v>934</v>
      </c>
      <c r="BC1942" t="str">
        <f>VLOOKUP((A1942&amp;AX1942),Precios!B:J,6,FALSE)</f>
        <v>105BOG10</v>
      </c>
    </row>
    <row r="1943" spans="1:55">
      <c r="A1943" s="53" t="s">
        <v>79</v>
      </c>
      <c r="B1943" s="53" t="s">
        <v>1064</v>
      </c>
      <c r="C1943" t="s">
        <v>925</v>
      </c>
      <c r="D1943" t="s">
        <v>926</v>
      </c>
      <c r="AA1943" t="s">
        <v>927</v>
      </c>
      <c r="AB1943" t="s">
        <v>928</v>
      </c>
      <c r="AC1943" t="s">
        <v>929</v>
      </c>
      <c r="AD1943" t="s">
        <v>930</v>
      </c>
      <c r="AS1943" t="s">
        <v>978</v>
      </c>
      <c r="AU1943" t="s">
        <v>988</v>
      </c>
      <c r="AV1943" t="s">
        <v>685</v>
      </c>
      <c r="AX1943" t="s">
        <v>686</v>
      </c>
      <c r="BA1943" s="89">
        <f>VLOOKUP((A1943&amp;AX1943),Precios!B:J,9,FALSE)</f>
        <v>302.64999999999998</v>
      </c>
      <c r="BB1943" t="s">
        <v>934</v>
      </c>
      <c r="BC1943" t="str">
        <f>VLOOKUP((A1943&amp;AX1943),Precios!B:J,6,FALSE)</f>
        <v>105BOG11</v>
      </c>
    </row>
    <row r="1944" spans="1:55">
      <c r="A1944" s="53" t="s">
        <v>79</v>
      </c>
      <c r="B1944" s="53" t="s">
        <v>1064</v>
      </c>
      <c r="C1944" t="s">
        <v>925</v>
      </c>
      <c r="D1944" t="s">
        <v>926</v>
      </c>
      <c r="AA1944" t="s">
        <v>927</v>
      </c>
      <c r="AB1944" t="s">
        <v>928</v>
      </c>
      <c r="AC1944" t="s">
        <v>929</v>
      </c>
      <c r="AD1944" t="s">
        <v>930</v>
      </c>
      <c r="AS1944" t="s">
        <v>978</v>
      </c>
      <c r="AU1944" t="s">
        <v>988</v>
      </c>
      <c r="AV1944" t="s">
        <v>662</v>
      </c>
      <c r="AX1944" t="s">
        <v>663</v>
      </c>
      <c r="BA1944" s="89">
        <f>VLOOKUP((A1944&amp;AX1944),Precios!B:J,9,FALSE)</f>
        <v>1012.02</v>
      </c>
      <c r="BB1944" t="s">
        <v>934</v>
      </c>
      <c r="BC1944" t="str">
        <f>VLOOKUP((A1944&amp;AX1944),Precios!B:J,6,FALSE)</f>
        <v>105BOG12</v>
      </c>
    </row>
    <row r="1945" spans="1:55">
      <c r="A1945" s="53" t="s">
        <v>79</v>
      </c>
      <c r="B1945" s="53" t="s">
        <v>1064</v>
      </c>
      <c r="C1945" t="s">
        <v>925</v>
      </c>
      <c r="D1945" t="s">
        <v>926</v>
      </c>
      <c r="AA1945" t="s">
        <v>927</v>
      </c>
      <c r="AB1945" t="s">
        <v>928</v>
      </c>
      <c r="AC1945" t="s">
        <v>929</v>
      </c>
      <c r="AD1945" t="s">
        <v>930</v>
      </c>
      <c r="AS1945" t="s">
        <v>978</v>
      </c>
      <c r="AU1945" t="s">
        <v>988</v>
      </c>
      <c r="AV1945" t="s">
        <v>669</v>
      </c>
      <c r="AX1945" t="s">
        <v>670</v>
      </c>
      <c r="BA1945" s="89">
        <f>VLOOKUP((A1945&amp;AX1945),Precios!B:J,9,FALSE)</f>
        <v>1722.62</v>
      </c>
      <c r="BB1945" t="s">
        <v>934</v>
      </c>
      <c r="BC1945" t="str">
        <f>VLOOKUP((A1945&amp;AX1945),Precios!B:J,6,FALSE)</f>
        <v>105BOG13</v>
      </c>
    </row>
    <row r="1946" spans="1:55">
      <c r="A1946" s="53" t="s">
        <v>79</v>
      </c>
      <c r="B1946" s="53" t="s">
        <v>1064</v>
      </c>
      <c r="C1946" t="s">
        <v>925</v>
      </c>
      <c r="D1946" t="s">
        <v>926</v>
      </c>
      <c r="AA1946" t="s">
        <v>927</v>
      </c>
      <c r="AB1946" t="s">
        <v>928</v>
      </c>
      <c r="AC1946" t="s">
        <v>929</v>
      </c>
      <c r="AD1946" t="s">
        <v>930</v>
      </c>
      <c r="AS1946" t="s">
        <v>978</v>
      </c>
      <c r="AU1946" t="s">
        <v>988</v>
      </c>
      <c r="AV1946" t="s">
        <v>693</v>
      </c>
      <c r="AX1946" t="s">
        <v>694</v>
      </c>
      <c r="BA1946" s="89">
        <f>VLOOKUP((A1946&amp;AX1946),Precios!B:J,9,FALSE)</f>
        <v>580</v>
      </c>
      <c r="BB1946" t="s">
        <v>934</v>
      </c>
      <c r="BC1946" t="str">
        <f>VLOOKUP((A1946&amp;AX1946),Precios!B:J,6,FALSE)</f>
        <v>105BOG14</v>
      </c>
    </row>
    <row r="1947" spans="1:55">
      <c r="A1947" s="53" t="s">
        <v>79</v>
      </c>
      <c r="B1947" s="53" t="s">
        <v>1064</v>
      </c>
      <c r="C1947" t="s">
        <v>925</v>
      </c>
      <c r="D1947" t="s">
        <v>926</v>
      </c>
      <c r="AA1947" t="s">
        <v>927</v>
      </c>
      <c r="AB1947" t="s">
        <v>928</v>
      </c>
      <c r="AC1947" t="s">
        <v>929</v>
      </c>
      <c r="AD1947" t="s">
        <v>930</v>
      </c>
      <c r="AS1947" t="s">
        <v>978</v>
      </c>
      <c r="AU1947" t="s">
        <v>988</v>
      </c>
      <c r="AV1947" t="s">
        <v>687</v>
      </c>
      <c r="AX1947" t="s">
        <v>688</v>
      </c>
      <c r="BA1947" s="89">
        <f>VLOOKUP((A1947&amp;AX1947),Precios!B:J,9,FALSE)</f>
        <v>391.56</v>
      </c>
      <c r="BB1947" t="s">
        <v>934</v>
      </c>
      <c r="BC1947" t="str">
        <f>VLOOKUP((A1947&amp;AX1947),Precios!B:J,6,FALSE)</f>
        <v>105BOG16</v>
      </c>
    </row>
    <row r="1948" spans="1:55">
      <c r="A1948" s="53" t="s">
        <v>79</v>
      </c>
      <c r="B1948" s="53" t="s">
        <v>1064</v>
      </c>
      <c r="C1948" t="s">
        <v>925</v>
      </c>
      <c r="D1948" t="s">
        <v>926</v>
      </c>
      <c r="AA1948" t="s">
        <v>927</v>
      </c>
      <c r="AB1948" t="s">
        <v>928</v>
      </c>
      <c r="AC1948" t="s">
        <v>929</v>
      </c>
      <c r="AD1948" t="s">
        <v>930</v>
      </c>
      <c r="AS1948" t="s">
        <v>978</v>
      </c>
      <c r="AU1948" t="s">
        <v>988</v>
      </c>
      <c r="AV1948" t="s">
        <v>667</v>
      </c>
      <c r="AX1948" t="s">
        <v>668</v>
      </c>
      <c r="BA1948" s="89">
        <f>VLOOKUP((A1948&amp;AX1948),Precios!B:J,9,FALSE)</f>
        <v>1048.3</v>
      </c>
      <c r="BB1948" t="s">
        <v>934</v>
      </c>
      <c r="BC1948" t="str">
        <f>VLOOKUP((A1948&amp;AX1948),Precios!B:J,6,FALSE)</f>
        <v>105BOG17</v>
      </c>
    </row>
    <row r="1949" spans="1:55">
      <c r="A1949" s="53" t="s">
        <v>79</v>
      </c>
      <c r="B1949" s="53" t="s">
        <v>1064</v>
      </c>
      <c r="C1949" t="s">
        <v>925</v>
      </c>
      <c r="D1949" t="s">
        <v>926</v>
      </c>
      <c r="AA1949" t="s">
        <v>927</v>
      </c>
      <c r="AB1949" t="s">
        <v>928</v>
      </c>
      <c r="AC1949" t="s">
        <v>929</v>
      </c>
      <c r="AD1949" t="s">
        <v>930</v>
      </c>
      <c r="AS1949" t="s">
        <v>978</v>
      </c>
      <c r="AU1949" t="s">
        <v>988</v>
      </c>
      <c r="AV1949" t="s">
        <v>677</v>
      </c>
      <c r="AX1949" t="s">
        <v>678</v>
      </c>
      <c r="BA1949" s="89">
        <f>VLOOKUP((A1949&amp;AX1949),Precios!B:J,9,FALSE)</f>
        <v>1358.21</v>
      </c>
      <c r="BB1949" t="s">
        <v>934</v>
      </c>
      <c r="BC1949" t="str">
        <f>VLOOKUP((A1949&amp;AX1949),Precios!B:J,6,FALSE)</f>
        <v>105BOG18</v>
      </c>
    </row>
    <row r="1950" spans="1:55">
      <c r="A1950" s="53" t="s">
        <v>79</v>
      </c>
      <c r="B1950" s="53" t="s">
        <v>1064</v>
      </c>
      <c r="C1950" t="s">
        <v>925</v>
      </c>
      <c r="D1950" t="s">
        <v>926</v>
      </c>
      <c r="AA1950" t="s">
        <v>927</v>
      </c>
      <c r="AB1950" t="s">
        <v>928</v>
      </c>
      <c r="AC1950" t="s">
        <v>929</v>
      </c>
      <c r="AD1950" t="s">
        <v>930</v>
      </c>
      <c r="AS1950" t="s">
        <v>978</v>
      </c>
      <c r="AU1950" t="s">
        <v>988</v>
      </c>
      <c r="AV1950" t="s">
        <v>695</v>
      </c>
      <c r="AX1950" t="s">
        <v>696</v>
      </c>
      <c r="BA1950" s="89">
        <f>VLOOKUP((A1950&amp;AX1950),Precios!B:J,9,FALSE)</f>
        <v>612.73</v>
      </c>
      <c r="BB1950" t="s">
        <v>934</v>
      </c>
      <c r="BC1950" t="str">
        <f>VLOOKUP((A1950&amp;AX1950),Precios!B:J,6,FALSE)</f>
        <v>105BOG19</v>
      </c>
    </row>
    <row r="1951" spans="1:55">
      <c r="A1951" s="53" t="s">
        <v>79</v>
      </c>
      <c r="B1951" s="53" t="s">
        <v>1064</v>
      </c>
      <c r="C1951" t="s">
        <v>925</v>
      </c>
      <c r="D1951" t="s">
        <v>926</v>
      </c>
      <c r="AA1951" t="s">
        <v>927</v>
      </c>
      <c r="AB1951" t="s">
        <v>928</v>
      </c>
      <c r="AC1951" t="s">
        <v>929</v>
      </c>
      <c r="AD1951" t="s">
        <v>930</v>
      </c>
      <c r="AS1951" t="s">
        <v>978</v>
      </c>
      <c r="AU1951" t="s">
        <v>988</v>
      </c>
      <c r="AV1951" t="s">
        <v>697</v>
      </c>
      <c r="AX1951" t="s">
        <v>698</v>
      </c>
      <c r="BA1951" s="89">
        <f>VLOOKUP((A1951&amp;AX1951),Precios!B:J,9,FALSE)</f>
        <v>390</v>
      </c>
      <c r="BB1951" t="s">
        <v>934</v>
      </c>
      <c r="BC1951" t="str">
        <f>VLOOKUP((A1951&amp;AX1951),Precios!B:J,6,FALSE)</f>
        <v>105BOG20</v>
      </c>
    </row>
    <row r="1952" spans="1:55">
      <c r="A1952" s="53" t="s">
        <v>79</v>
      </c>
      <c r="B1952" s="53" t="s">
        <v>1064</v>
      </c>
      <c r="C1952" t="s">
        <v>925</v>
      </c>
      <c r="D1952" t="s">
        <v>926</v>
      </c>
      <c r="AA1952" t="s">
        <v>927</v>
      </c>
      <c r="AB1952" t="s">
        <v>928</v>
      </c>
      <c r="AC1952" t="s">
        <v>929</v>
      </c>
      <c r="AD1952" t="s">
        <v>930</v>
      </c>
      <c r="AS1952" t="s">
        <v>978</v>
      </c>
      <c r="AU1952" t="s">
        <v>988</v>
      </c>
      <c r="AV1952" t="s">
        <v>679</v>
      </c>
      <c r="AX1952" t="s">
        <v>682</v>
      </c>
      <c r="BA1952" s="89">
        <f>VLOOKUP((A1952&amp;AX1952),Precios!B:J,9,FALSE)</f>
        <v>648.83000000000004</v>
      </c>
      <c r="BB1952" t="s">
        <v>934</v>
      </c>
      <c r="BC1952" t="str">
        <f>VLOOKUP((A1952&amp;AX1952),Precios!B:J,6,FALSE)</f>
        <v>105MED31</v>
      </c>
    </row>
    <row r="1953" spans="1:55">
      <c r="A1953" s="53" t="s">
        <v>79</v>
      </c>
      <c r="B1953" s="53" t="s">
        <v>1064</v>
      </c>
      <c r="C1953" t="s">
        <v>925</v>
      </c>
      <c r="D1953" t="s">
        <v>926</v>
      </c>
      <c r="AA1953" t="s">
        <v>927</v>
      </c>
      <c r="AB1953" t="s">
        <v>928</v>
      </c>
      <c r="AC1953" t="s">
        <v>929</v>
      </c>
      <c r="AD1953" t="s">
        <v>930</v>
      </c>
      <c r="AS1953" t="s">
        <v>978</v>
      </c>
      <c r="AU1953" t="s">
        <v>988</v>
      </c>
      <c r="AV1953" t="s">
        <v>674</v>
      </c>
      <c r="AX1953" t="s">
        <v>676</v>
      </c>
      <c r="BA1953" s="89">
        <f>VLOOKUP((A1953&amp;AX1953),Precios!B:J,9,FALSE)</f>
        <v>673.82</v>
      </c>
      <c r="BB1953" t="s">
        <v>934</v>
      </c>
      <c r="BC1953" t="str">
        <f>VLOOKUP((A1953&amp;AX1953),Precios!B:J,6,FALSE)</f>
        <v>105MED22</v>
      </c>
    </row>
    <row r="1954" spans="1:55">
      <c r="A1954" s="53" t="s">
        <v>79</v>
      </c>
      <c r="B1954" s="53" t="s">
        <v>1064</v>
      </c>
      <c r="C1954" t="s">
        <v>925</v>
      </c>
      <c r="D1954" t="s">
        <v>926</v>
      </c>
      <c r="AA1954" t="s">
        <v>927</v>
      </c>
      <c r="AB1954" t="s">
        <v>928</v>
      </c>
      <c r="AC1954" t="s">
        <v>929</v>
      </c>
      <c r="AD1954" t="s">
        <v>930</v>
      </c>
      <c r="AS1954" t="s">
        <v>978</v>
      </c>
      <c r="AU1954" t="s">
        <v>988</v>
      </c>
      <c r="AV1954" t="s">
        <v>671</v>
      </c>
      <c r="AX1954" t="s">
        <v>673</v>
      </c>
      <c r="BA1954" s="89">
        <f>VLOOKUP((A1954&amp;AX1954),Precios!B:J,9,FALSE)</f>
        <v>1063.69</v>
      </c>
      <c r="BB1954" t="s">
        <v>934</v>
      </c>
      <c r="BC1954" t="str">
        <f>VLOOKUP((A1954&amp;AX1954),Precios!B:J,6,FALSE)</f>
        <v>105MED23</v>
      </c>
    </row>
    <row r="1955" spans="1:55">
      <c r="A1955" s="53" t="s">
        <v>79</v>
      </c>
      <c r="B1955" s="53" t="s">
        <v>1064</v>
      </c>
      <c r="C1955" t="s">
        <v>925</v>
      </c>
      <c r="D1955" t="s">
        <v>926</v>
      </c>
      <c r="AA1955" t="s">
        <v>927</v>
      </c>
      <c r="AB1955" t="s">
        <v>928</v>
      </c>
      <c r="AC1955" t="s">
        <v>929</v>
      </c>
      <c r="AD1955" t="s">
        <v>930</v>
      </c>
      <c r="AS1955" t="s">
        <v>978</v>
      </c>
      <c r="AU1955" t="s">
        <v>988</v>
      </c>
      <c r="AV1955" t="s">
        <v>689</v>
      </c>
      <c r="AX1955" t="s">
        <v>690</v>
      </c>
      <c r="BA1955" s="89">
        <f>VLOOKUP((A1955&amp;AX1955),Precios!B:J,9,FALSE)</f>
        <v>550</v>
      </c>
      <c r="BB1955" t="s">
        <v>934</v>
      </c>
      <c r="BC1955" t="str">
        <f>VLOOKUP((A1955&amp;AX1955),Precios!B:J,6,FALSE)</f>
        <v>105MED25</v>
      </c>
    </row>
    <row r="1956" spans="1:55">
      <c r="A1956" s="53" t="s">
        <v>79</v>
      </c>
      <c r="B1956" s="53" t="s">
        <v>1064</v>
      </c>
      <c r="C1956" t="s">
        <v>925</v>
      </c>
      <c r="D1956" t="s">
        <v>926</v>
      </c>
      <c r="AA1956" t="s">
        <v>927</v>
      </c>
      <c r="AB1956" t="s">
        <v>928</v>
      </c>
      <c r="AC1956" t="s">
        <v>929</v>
      </c>
      <c r="AD1956" t="s">
        <v>930</v>
      </c>
      <c r="AS1956" t="s">
        <v>978</v>
      </c>
      <c r="AU1956" t="s">
        <v>988</v>
      </c>
      <c r="AV1956" t="s">
        <v>679</v>
      </c>
      <c r="AX1956" t="s">
        <v>681</v>
      </c>
      <c r="BA1956" s="89">
        <f>VLOOKUP((A1956&amp;AX1956),Precios!B:J,9,FALSE)</f>
        <v>648.83000000000004</v>
      </c>
      <c r="BB1956" t="s">
        <v>934</v>
      </c>
      <c r="BC1956" t="str">
        <f>VLOOKUP((A1956&amp;AX1956),Precios!B:J,6,FALSE)</f>
        <v>105CLO26</v>
      </c>
    </row>
    <row r="1957" spans="1:55">
      <c r="A1957" s="53" t="s">
        <v>79</v>
      </c>
      <c r="B1957" s="53" t="s">
        <v>1064</v>
      </c>
      <c r="C1957" t="s">
        <v>925</v>
      </c>
      <c r="D1957" t="s">
        <v>926</v>
      </c>
      <c r="AA1957" t="s">
        <v>927</v>
      </c>
      <c r="AB1957" t="s">
        <v>928</v>
      </c>
      <c r="AC1957" t="s">
        <v>929</v>
      </c>
      <c r="AD1957" t="s">
        <v>930</v>
      </c>
      <c r="AS1957" t="s">
        <v>978</v>
      </c>
      <c r="AU1957" t="s">
        <v>988</v>
      </c>
      <c r="AV1957" t="s">
        <v>691</v>
      </c>
      <c r="AX1957" t="s">
        <v>692</v>
      </c>
      <c r="BA1957" s="89">
        <f>VLOOKUP((A1957&amp;AX1957),Precios!B:J,9,FALSE)</f>
        <v>931.27</v>
      </c>
      <c r="BB1957" t="s">
        <v>934</v>
      </c>
      <c r="BC1957" t="str">
        <f>VLOOKUP((A1957&amp;AX1957),Precios!B:J,6,FALSE)</f>
        <v>105CLO27</v>
      </c>
    </row>
    <row r="1958" spans="1:55">
      <c r="A1958" s="53" t="s">
        <v>79</v>
      </c>
      <c r="B1958" s="53" t="s">
        <v>1064</v>
      </c>
      <c r="C1958" t="s">
        <v>925</v>
      </c>
      <c r="D1958" t="s">
        <v>926</v>
      </c>
      <c r="AA1958" t="s">
        <v>927</v>
      </c>
      <c r="AB1958" t="s">
        <v>928</v>
      </c>
      <c r="AC1958" t="s">
        <v>929</v>
      </c>
      <c r="AD1958" t="s">
        <v>930</v>
      </c>
      <c r="AS1958" t="s">
        <v>978</v>
      </c>
      <c r="AU1958" t="s">
        <v>988</v>
      </c>
      <c r="AV1958" t="s">
        <v>683</v>
      </c>
      <c r="AX1958" t="s">
        <v>684</v>
      </c>
      <c r="BA1958" s="89">
        <f>VLOOKUP((A1958&amp;AX1958),Precios!B:J,9,FALSE)</f>
        <v>817.67</v>
      </c>
      <c r="BB1958" t="s">
        <v>934</v>
      </c>
      <c r="BC1958" t="str">
        <f>VLOOKUP((A1958&amp;AX1958),Precios!B:J,6,FALSE)</f>
        <v>105CLO28</v>
      </c>
    </row>
    <row r="1959" spans="1:55">
      <c r="A1959" s="53" t="s">
        <v>79</v>
      </c>
      <c r="B1959" s="53" t="s">
        <v>1064</v>
      </c>
      <c r="C1959" t="s">
        <v>925</v>
      </c>
      <c r="D1959" t="s">
        <v>926</v>
      </c>
      <c r="AA1959" t="s">
        <v>927</v>
      </c>
      <c r="AB1959" t="s">
        <v>928</v>
      </c>
      <c r="AC1959" t="s">
        <v>929</v>
      </c>
      <c r="AD1959" t="s">
        <v>930</v>
      </c>
      <c r="AS1959" t="s">
        <v>978</v>
      </c>
      <c r="AU1959" t="s">
        <v>988</v>
      </c>
      <c r="AV1959" t="s">
        <v>664</v>
      </c>
      <c r="AX1959" t="s">
        <v>666</v>
      </c>
      <c r="BA1959" s="89">
        <f>VLOOKUP((A1959&amp;AX1959),Precios!B:J,9,FALSE)</f>
        <v>1356.08</v>
      </c>
      <c r="BB1959" t="s">
        <v>934</v>
      </c>
      <c r="BC1959" t="str">
        <f>VLOOKUP((A1959&amp;AX1959),Precios!B:J,6,FALSE)</f>
        <v>105CLO30</v>
      </c>
    </row>
    <row r="1960" spans="1:55">
      <c r="A1960" s="53" t="s">
        <v>78</v>
      </c>
      <c r="B1960" s="53" t="s">
        <v>1065</v>
      </c>
      <c r="C1960" t="s">
        <v>1066</v>
      </c>
      <c r="D1960" t="s">
        <v>926</v>
      </c>
      <c r="AA1960" t="s">
        <v>927</v>
      </c>
      <c r="AB1960" t="s">
        <v>928</v>
      </c>
      <c r="AC1960" t="s">
        <v>929</v>
      </c>
      <c r="AD1960" t="s">
        <v>930</v>
      </c>
      <c r="AS1960" t="s">
        <v>978</v>
      </c>
      <c r="AU1960" t="s">
        <v>988</v>
      </c>
      <c r="AV1960" t="s">
        <v>933</v>
      </c>
      <c r="AX1960" t="s">
        <v>699</v>
      </c>
      <c r="BA1960" s="89">
        <f>VLOOKUP((A1960&amp;AX1960),Precios!B:J,9,FALSE)</f>
        <v>926</v>
      </c>
      <c r="BB1960" t="s">
        <v>934</v>
      </c>
      <c r="BC1960" t="str">
        <f>VLOOKUP((A1960&amp;AX1960),Precios!B:J,6,FALSE)</f>
        <v>106BOG6</v>
      </c>
    </row>
    <row r="1961" spans="1:55">
      <c r="A1961" s="53" t="s">
        <v>78</v>
      </c>
      <c r="B1961" s="53" t="s">
        <v>1065</v>
      </c>
      <c r="C1961" t="s">
        <v>1066</v>
      </c>
      <c r="D1961" t="s">
        <v>926</v>
      </c>
      <c r="AA1961" t="s">
        <v>927</v>
      </c>
      <c r="AB1961" t="s">
        <v>928</v>
      </c>
      <c r="AC1961" t="s">
        <v>929</v>
      </c>
      <c r="AD1961" t="s">
        <v>930</v>
      </c>
      <c r="AS1961" t="s">
        <v>978</v>
      </c>
      <c r="AU1961" t="s">
        <v>988</v>
      </c>
      <c r="AV1961" t="s">
        <v>700</v>
      </c>
      <c r="AX1961" t="s">
        <v>701</v>
      </c>
      <c r="BA1961" s="89">
        <f>VLOOKUP((A1961&amp;AX1961),Precios!B:J,9,FALSE)</f>
        <v>923.88</v>
      </c>
      <c r="BB1961" t="s">
        <v>934</v>
      </c>
      <c r="BC1961" t="str">
        <f>VLOOKUP((A1961&amp;AX1961),Precios!B:J,6,FALSE)</f>
        <v>106BOG7</v>
      </c>
    </row>
    <row r="1962" spans="1:55">
      <c r="A1962" s="53" t="s">
        <v>78</v>
      </c>
      <c r="B1962" s="53" t="s">
        <v>1065</v>
      </c>
      <c r="C1962" t="s">
        <v>1066</v>
      </c>
      <c r="D1962" t="s">
        <v>926</v>
      </c>
      <c r="AA1962" t="s">
        <v>927</v>
      </c>
      <c r="AB1962" t="s">
        <v>928</v>
      </c>
      <c r="AC1962" t="s">
        <v>929</v>
      </c>
      <c r="AD1962" t="s">
        <v>930</v>
      </c>
      <c r="AS1962" t="s">
        <v>978</v>
      </c>
      <c r="AU1962" t="s">
        <v>988</v>
      </c>
      <c r="AV1962" t="s">
        <v>679</v>
      </c>
      <c r="AX1962" t="s">
        <v>680</v>
      </c>
      <c r="BA1962" s="89">
        <f>VLOOKUP((A1962&amp;AX1962),Precios!B:J,9,FALSE)</f>
        <v>862.29</v>
      </c>
      <c r="BB1962" t="s">
        <v>934</v>
      </c>
      <c r="BC1962" t="str">
        <f>VLOOKUP((A1962&amp;AX1962),Precios!B:J,6,FALSE)</f>
        <v>106BOG8</v>
      </c>
    </row>
    <row r="1963" spans="1:55">
      <c r="A1963" s="53" t="s">
        <v>78</v>
      </c>
      <c r="B1963" s="53" t="s">
        <v>1065</v>
      </c>
      <c r="C1963" t="s">
        <v>1066</v>
      </c>
      <c r="D1963" t="s">
        <v>926</v>
      </c>
      <c r="AA1963" t="s">
        <v>927</v>
      </c>
      <c r="AB1963" t="s">
        <v>928</v>
      </c>
      <c r="AC1963" t="s">
        <v>929</v>
      </c>
      <c r="AD1963" t="s">
        <v>930</v>
      </c>
      <c r="AS1963" t="s">
        <v>978</v>
      </c>
      <c r="AU1963" t="s">
        <v>988</v>
      </c>
      <c r="AV1963" t="s">
        <v>660</v>
      </c>
      <c r="AX1963" t="s">
        <v>661</v>
      </c>
      <c r="BA1963" s="89">
        <f>VLOOKUP((A1963&amp;AX1963),Precios!B:J,9,FALSE)</f>
        <v>658.54</v>
      </c>
      <c r="BB1963" t="s">
        <v>934</v>
      </c>
      <c r="BC1963" t="str">
        <f>VLOOKUP((A1963&amp;AX1963),Precios!B:J,6,FALSE)</f>
        <v>106BOG9</v>
      </c>
    </row>
    <row r="1964" spans="1:55">
      <c r="A1964" s="53" t="s">
        <v>78</v>
      </c>
      <c r="B1964" s="53" t="s">
        <v>1065</v>
      </c>
      <c r="C1964" t="s">
        <v>1066</v>
      </c>
      <c r="D1964" t="s">
        <v>926</v>
      </c>
      <c r="AA1964" t="s">
        <v>927</v>
      </c>
      <c r="AB1964" t="s">
        <v>928</v>
      </c>
      <c r="AC1964" t="s">
        <v>929</v>
      </c>
      <c r="AD1964" t="s">
        <v>930</v>
      </c>
      <c r="AS1964" t="s">
        <v>978</v>
      </c>
      <c r="AU1964" t="s">
        <v>988</v>
      </c>
      <c r="AV1964" t="s">
        <v>674</v>
      </c>
      <c r="AX1964" t="s">
        <v>675</v>
      </c>
      <c r="BA1964" s="89">
        <f>VLOOKUP((A1964&amp;AX1964),Precios!B:J,9,FALSE)</f>
        <v>2586.86</v>
      </c>
      <c r="BB1964" t="s">
        <v>934</v>
      </c>
      <c r="BC1964" t="str">
        <f>VLOOKUP((A1964&amp;AX1964),Precios!B:J,6,FALSE)</f>
        <v>106BOG10</v>
      </c>
    </row>
    <row r="1965" spans="1:55">
      <c r="A1965" s="53" t="s">
        <v>78</v>
      </c>
      <c r="B1965" s="53" t="s">
        <v>1065</v>
      </c>
      <c r="C1965" t="s">
        <v>1066</v>
      </c>
      <c r="D1965" t="s">
        <v>926</v>
      </c>
      <c r="AA1965" t="s">
        <v>927</v>
      </c>
      <c r="AB1965" t="s">
        <v>928</v>
      </c>
      <c r="AC1965" t="s">
        <v>929</v>
      </c>
      <c r="AD1965" t="s">
        <v>930</v>
      </c>
      <c r="AS1965" t="s">
        <v>978</v>
      </c>
      <c r="AU1965" t="s">
        <v>988</v>
      </c>
      <c r="AV1965" t="s">
        <v>685</v>
      </c>
      <c r="AX1965" t="s">
        <v>686</v>
      </c>
      <c r="BA1965" s="89">
        <f>VLOOKUP((A1965&amp;AX1965),Precios!B:J,9,FALSE)</f>
        <v>995.03</v>
      </c>
      <c r="BB1965" t="s">
        <v>934</v>
      </c>
      <c r="BC1965" t="str">
        <f>VLOOKUP((A1965&amp;AX1965),Precios!B:J,6,FALSE)</f>
        <v>106BOG11</v>
      </c>
    </row>
    <row r="1966" spans="1:55">
      <c r="A1966" s="53" t="s">
        <v>78</v>
      </c>
      <c r="B1966" s="53" t="s">
        <v>1065</v>
      </c>
      <c r="C1966" t="s">
        <v>1066</v>
      </c>
      <c r="D1966" t="s">
        <v>926</v>
      </c>
      <c r="AA1966" t="s">
        <v>927</v>
      </c>
      <c r="AB1966" t="s">
        <v>928</v>
      </c>
      <c r="AC1966" t="s">
        <v>929</v>
      </c>
      <c r="AD1966" t="s">
        <v>930</v>
      </c>
      <c r="AS1966" t="s">
        <v>978</v>
      </c>
      <c r="AU1966" t="s">
        <v>988</v>
      </c>
      <c r="AV1966" t="s">
        <v>662</v>
      </c>
      <c r="AX1966" t="s">
        <v>663</v>
      </c>
      <c r="BA1966" s="89">
        <f>VLOOKUP((A1966&amp;AX1966),Precios!B:J,9,FALSE)</f>
        <v>2079.25</v>
      </c>
      <c r="BB1966" t="s">
        <v>934</v>
      </c>
      <c r="BC1966" t="str">
        <f>VLOOKUP((A1966&amp;AX1966),Precios!B:J,6,FALSE)</f>
        <v>106BOG12</v>
      </c>
    </row>
    <row r="1967" spans="1:55">
      <c r="A1967" s="53" t="s">
        <v>78</v>
      </c>
      <c r="B1967" s="53" t="s">
        <v>1065</v>
      </c>
      <c r="C1967" t="s">
        <v>1066</v>
      </c>
      <c r="D1967" t="s">
        <v>926</v>
      </c>
      <c r="AA1967" t="s">
        <v>927</v>
      </c>
      <c r="AB1967" t="s">
        <v>928</v>
      </c>
      <c r="AC1967" t="s">
        <v>929</v>
      </c>
      <c r="AD1967" t="s">
        <v>930</v>
      </c>
      <c r="AS1967" t="s">
        <v>978</v>
      </c>
      <c r="AU1967" t="s">
        <v>988</v>
      </c>
      <c r="AV1967" t="s">
        <v>669</v>
      </c>
      <c r="AX1967" t="s">
        <v>670</v>
      </c>
      <c r="BA1967" s="89">
        <f>VLOOKUP((A1967&amp;AX1967),Precios!B:J,9,FALSE)</f>
        <v>542.82000000000005</v>
      </c>
      <c r="BB1967" t="s">
        <v>934</v>
      </c>
      <c r="BC1967" t="str">
        <f>VLOOKUP((A1967&amp;AX1967),Precios!B:J,6,FALSE)</f>
        <v>106BOG13</v>
      </c>
    </row>
    <row r="1968" spans="1:55">
      <c r="A1968" s="53" t="s">
        <v>78</v>
      </c>
      <c r="B1968" s="53" t="s">
        <v>1065</v>
      </c>
      <c r="C1968" t="s">
        <v>1066</v>
      </c>
      <c r="D1968" t="s">
        <v>926</v>
      </c>
      <c r="AA1968" t="s">
        <v>927</v>
      </c>
      <c r="AB1968" t="s">
        <v>928</v>
      </c>
      <c r="AC1968" t="s">
        <v>929</v>
      </c>
      <c r="AD1968" t="s">
        <v>930</v>
      </c>
      <c r="AS1968" t="s">
        <v>978</v>
      </c>
      <c r="AU1968" t="s">
        <v>988</v>
      </c>
      <c r="AV1968" t="s">
        <v>693</v>
      </c>
      <c r="AX1968" t="s">
        <v>694</v>
      </c>
      <c r="BA1968" s="89">
        <f>VLOOKUP((A1968&amp;AX1968),Precios!B:J,9,FALSE)</f>
        <v>1218</v>
      </c>
      <c r="BB1968" t="s">
        <v>934</v>
      </c>
      <c r="BC1968" t="str">
        <f>VLOOKUP((A1968&amp;AX1968),Precios!B:J,6,FALSE)</f>
        <v>106BOG14</v>
      </c>
    </row>
    <row r="1969" spans="1:55">
      <c r="A1969" s="53" t="s">
        <v>78</v>
      </c>
      <c r="B1969" s="53" t="s">
        <v>1065</v>
      </c>
      <c r="C1969" t="s">
        <v>1066</v>
      </c>
      <c r="D1969" t="s">
        <v>926</v>
      </c>
      <c r="AA1969" t="s">
        <v>927</v>
      </c>
      <c r="AB1969" t="s">
        <v>928</v>
      </c>
      <c r="AC1969" t="s">
        <v>929</v>
      </c>
      <c r="AD1969" t="s">
        <v>930</v>
      </c>
      <c r="AS1969" t="s">
        <v>978</v>
      </c>
      <c r="AU1969" t="s">
        <v>988</v>
      </c>
      <c r="AV1969" t="s">
        <v>687</v>
      </c>
      <c r="AX1969" t="s">
        <v>688</v>
      </c>
      <c r="BA1969" s="89">
        <f>VLOOKUP((A1969&amp;AX1969),Precios!B:J,9,FALSE)</f>
        <v>908.98</v>
      </c>
      <c r="BB1969" t="s">
        <v>934</v>
      </c>
      <c r="BC1969" t="str">
        <f>VLOOKUP((A1969&amp;AX1969),Precios!B:J,6,FALSE)</f>
        <v>106BOG16</v>
      </c>
    </row>
    <row r="1970" spans="1:55">
      <c r="A1970" s="53" t="s">
        <v>78</v>
      </c>
      <c r="B1970" s="53" t="s">
        <v>1065</v>
      </c>
      <c r="C1970" t="s">
        <v>1066</v>
      </c>
      <c r="D1970" t="s">
        <v>926</v>
      </c>
      <c r="AA1970" t="s">
        <v>927</v>
      </c>
      <c r="AB1970" t="s">
        <v>928</v>
      </c>
      <c r="AC1970" t="s">
        <v>929</v>
      </c>
      <c r="AD1970" t="s">
        <v>930</v>
      </c>
      <c r="AS1970" t="s">
        <v>978</v>
      </c>
      <c r="AU1970" t="s">
        <v>988</v>
      </c>
      <c r="AV1970" t="s">
        <v>667</v>
      </c>
      <c r="AX1970" t="s">
        <v>668</v>
      </c>
      <c r="BA1970" s="89">
        <f>VLOOKUP((A1970&amp;AX1970),Precios!B:J,9,FALSE)</f>
        <v>1467.62</v>
      </c>
      <c r="BB1970" t="s">
        <v>934</v>
      </c>
      <c r="BC1970" t="str">
        <f>VLOOKUP((A1970&amp;AX1970),Precios!B:J,6,FALSE)</f>
        <v>106BOG17</v>
      </c>
    </row>
    <row r="1971" spans="1:55">
      <c r="A1971" s="53" t="s">
        <v>78</v>
      </c>
      <c r="B1971" s="53" t="s">
        <v>1065</v>
      </c>
      <c r="C1971" t="s">
        <v>1066</v>
      </c>
      <c r="D1971" t="s">
        <v>926</v>
      </c>
      <c r="AA1971" t="s">
        <v>927</v>
      </c>
      <c r="AB1971" t="s">
        <v>928</v>
      </c>
      <c r="AC1971" t="s">
        <v>929</v>
      </c>
      <c r="AD1971" t="s">
        <v>930</v>
      </c>
      <c r="AS1971" t="s">
        <v>978</v>
      </c>
      <c r="AU1971" t="s">
        <v>988</v>
      </c>
      <c r="AV1971" t="s">
        <v>677</v>
      </c>
      <c r="AX1971" t="s">
        <v>678</v>
      </c>
      <c r="BA1971" s="89">
        <f>VLOOKUP((A1971&amp;AX1971),Precios!B:J,9,FALSE)</f>
        <v>3209.15</v>
      </c>
      <c r="BB1971" t="s">
        <v>934</v>
      </c>
      <c r="BC1971" t="str">
        <f>VLOOKUP((A1971&amp;AX1971),Precios!B:J,6,FALSE)</f>
        <v>106BOG18</v>
      </c>
    </row>
    <row r="1972" spans="1:55">
      <c r="A1972" s="53" t="s">
        <v>78</v>
      </c>
      <c r="B1972" s="53" t="s">
        <v>1065</v>
      </c>
      <c r="C1972" t="s">
        <v>1066</v>
      </c>
      <c r="D1972" t="s">
        <v>926</v>
      </c>
      <c r="AA1972" t="s">
        <v>927</v>
      </c>
      <c r="AB1972" t="s">
        <v>928</v>
      </c>
      <c r="AC1972" t="s">
        <v>929</v>
      </c>
      <c r="AD1972" t="s">
        <v>930</v>
      </c>
      <c r="AS1972" t="s">
        <v>978</v>
      </c>
      <c r="AU1972" t="s">
        <v>988</v>
      </c>
      <c r="AV1972" t="s">
        <v>695</v>
      </c>
      <c r="AX1972" t="s">
        <v>696</v>
      </c>
      <c r="BA1972" s="89">
        <f>VLOOKUP((A1972&amp;AX1972),Precios!B:J,9,FALSE)</f>
        <v>862.29</v>
      </c>
      <c r="BB1972" t="s">
        <v>934</v>
      </c>
      <c r="BC1972" t="str">
        <f>VLOOKUP((A1972&amp;AX1972),Precios!B:J,6,FALSE)</f>
        <v>106BOG19</v>
      </c>
    </row>
    <row r="1973" spans="1:55">
      <c r="A1973" s="53" t="s">
        <v>78</v>
      </c>
      <c r="B1973" s="53" t="s">
        <v>1065</v>
      </c>
      <c r="C1973" t="s">
        <v>1066</v>
      </c>
      <c r="D1973" t="s">
        <v>926</v>
      </c>
      <c r="AA1973" t="s">
        <v>927</v>
      </c>
      <c r="AB1973" t="s">
        <v>928</v>
      </c>
      <c r="AC1973" t="s">
        <v>929</v>
      </c>
      <c r="AD1973" t="s">
        <v>930</v>
      </c>
      <c r="AS1973" t="s">
        <v>978</v>
      </c>
      <c r="AU1973" t="s">
        <v>988</v>
      </c>
      <c r="AV1973" t="s">
        <v>697</v>
      </c>
      <c r="AX1973" t="s">
        <v>698</v>
      </c>
      <c r="BA1973" s="89">
        <f>VLOOKUP((A1973&amp;AX1973),Precios!B:J,9,FALSE)</f>
        <v>1264.76</v>
      </c>
      <c r="BB1973" t="s">
        <v>934</v>
      </c>
      <c r="BC1973" t="str">
        <f>VLOOKUP((A1973&amp;AX1973),Precios!B:J,6,FALSE)</f>
        <v>106BOG20</v>
      </c>
    </row>
    <row r="1974" spans="1:55">
      <c r="A1974" s="53" t="s">
        <v>78</v>
      </c>
      <c r="B1974" s="53" t="s">
        <v>1065</v>
      </c>
      <c r="C1974" t="s">
        <v>1066</v>
      </c>
      <c r="D1974" t="s">
        <v>926</v>
      </c>
      <c r="AA1974" t="s">
        <v>927</v>
      </c>
      <c r="AB1974" t="s">
        <v>928</v>
      </c>
      <c r="AC1974" t="s">
        <v>929</v>
      </c>
      <c r="AD1974" t="s">
        <v>930</v>
      </c>
      <c r="AS1974" t="s">
        <v>978</v>
      </c>
      <c r="AU1974" t="s">
        <v>988</v>
      </c>
      <c r="AV1974" t="s">
        <v>679</v>
      </c>
      <c r="AX1974" t="s">
        <v>682</v>
      </c>
      <c r="BA1974" s="89">
        <f>VLOOKUP((A1974&amp;AX1974),Precios!B:J,9,FALSE)</f>
        <v>913.26</v>
      </c>
      <c r="BB1974" t="s">
        <v>934</v>
      </c>
      <c r="BC1974" t="str">
        <f>VLOOKUP((A1974&amp;AX1974),Precios!B:J,6,FALSE)</f>
        <v>106MED31</v>
      </c>
    </row>
    <row r="1975" spans="1:55">
      <c r="A1975" s="53" t="s">
        <v>78</v>
      </c>
      <c r="B1975" s="53" t="s">
        <v>1065</v>
      </c>
      <c r="C1975" t="s">
        <v>1066</v>
      </c>
      <c r="D1975" t="s">
        <v>926</v>
      </c>
      <c r="AA1975" t="s">
        <v>927</v>
      </c>
      <c r="AB1975" t="s">
        <v>928</v>
      </c>
      <c r="AC1975" t="s">
        <v>929</v>
      </c>
      <c r="AD1975" t="s">
        <v>930</v>
      </c>
      <c r="AS1975" t="s">
        <v>978</v>
      </c>
      <c r="AU1975" t="s">
        <v>988</v>
      </c>
      <c r="AV1975" t="s">
        <v>674</v>
      </c>
      <c r="AX1975" t="s">
        <v>676</v>
      </c>
      <c r="BA1975" s="89">
        <f>VLOOKUP((A1975&amp;AX1975),Precios!B:J,9,FALSE)</f>
        <v>2629.98</v>
      </c>
      <c r="BB1975" t="s">
        <v>934</v>
      </c>
      <c r="BC1975" t="str">
        <f>VLOOKUP((A1975&amp;AX1975),Precios!B:J,6,FALSE)</f>
        <v>106MED22</v>
      </c>
    </row>
    <row r="1976" spans="1:55">
      <c r="A1976" s="53" t="s">
        <v>78</v>
      </c>
      <c r="B1976" s="53" t="s">
        <v>1065</v>
      </c>
      <c r="C1976" t="s">
        <v>1066</v>
      </c>
      <c r="D1976" t="s">
        <v>926</v>
      </c>
      <c r="AA1976" t="s">
        <v>927</v>
      </c>
      <c r="AB1976" t="s">
        <v>928</v>
      </c>
      <c r="AC1976" t="s">
        <v>929</v>
      </c>
      <c r="AD1976" t="s">
        <v>930</v>
      </c>
      <c r="AS1976" t="s">
        <v>978</v>
      </c>
      <c r="AU1976" t="s">
        <v>988</v>
      </c>
      <c r="AV1976" t="s">
        <v>671</v>
      </c>
      <c r="AX1976" t="s">
        <v>673</v>
      </c>
      <c r="BA1976" s="89">
        <f>VLOOKUP((A1976&amp;AX1976),Precios!B:J,9,FALSE)</f>
        <v>6775.1</v>
      </c>
      <c r="BB1976" t="s">
        <v>934</v>
      </c>
      <c r="BC1976" t="str">
        <f>VLOOKUP((A1976&amp;AX1976),Precios!B:J,6,FALSE)</f>
        <v>106MED23</v>
      </c>
    </row>
    <row r="1977" spans="1:55">
      <c r="A1977" s="53" t="s">
        <v>78</v>
      </c>
      <c r="B1977" s="53" t="s">
        <v>1065</v>
      </c>
      <c r="C1977" t="s">
        <v>1066</v>
      </c>
      <c r="D1977" t="s">
        <v>926</v>
      </c>
      <c r="AA1977" t="s">
        <v>927</v>
      </c>
      <c r="AB1977" t="s">
        <v>928</v>
      </c>
      <c r="AC1977" t="s">
        <v>929</v>
      </c>
      <c r="AD1977" t="s">
        <v>930</v>
      </c>
      <c r="AS1977" t="s">
        <v>978</v>
      </c>
      <c r="AU1977" t="s">
        <v>988</v>
      </c>
      <c r="AV1977" t="s">
        <v>689</v>
      </c>
      <c r="AX1977" t="s">
        <v>690</v>
      </c>
      <c r="BA1977" s="89">
        <f>VLOOKUP((A1977&amp;AX1977),Precios!B:J,9,FALSE)</f>
        <v>900</v>
      </c>
      <c r="BB1977" t="s">
        <v>934</v>
      </c>
      <c r="BC1977" t="str">
        <f>VLOOKUP((A1977&amp;AX1977),Precios!B:J,6,FALSE)</f>
        <v>106MED25</v>
      </c>
    </row>
    <row r="1978" spans="1:55">
      <c r="A1978" s="53" t="s">
        <v>78</v>
      </c>
      <c r="B1978" s="53" t="s">
        <v>1065</v>
      </c>
      <c r="C1978" t="s">
        <v>1066</v>
      </c>
      <c r="D1978" t="s">
        <v>926</v>
      </c>
      <c r="AA1978" t="s">
        <v>927</v>
      </c>
      <c r="AB1978" t="s">
        <v>928</v>
      </c>
      <c r="AC1978" t="s">
        <v>929</v>
      </c>
      <c r="AD1978" t="s">
        <v>930</v>
      </c>
      <c r="AS1978" t="s">
        <v>978</v>
      </c>
      <c r="AU1978" t="s">
        <v>988</v>
      </c>
      <c r="AV1978" t="s">
        <v>679</v>
      </c>
      <c r="AX1978" t="s">
        <v>681</v>
      </c>
      <c r="BA1978" s="89">
        <f>VLOOKUP((A1978&amp;AX1978),Precios!B:J,9,FALSE)</f>
        <v>913.26</v>
      </c>
      <c r="BB1978" t="s">
        <v>934</v>
      </c>
      <c r="BC1978" t="str">
        <f>VLOOKUP((A1978&amp;AX1978),Precios!B:J,6,FALSE)</f>
        <v>106CLO26</v>
      </c>
    </row>
    <row r="1979" spans="1:55">
      <c r="A1979" s="53" t="s">
        <v>78</v>
      </c>
      <c r="B1979" s="53" t="s">
        <v>1065</v>
      </c>
      <c r="C1979" t="s">
        <v>1066</v>
      </c>
      <c r="D1979" t="s">
        <v>926</v>
      </c>
      <c r="AA1979" t="s">
        <v>927</v>
      </c>
      <c r="AB1979" t="s">
        <v>928</v>
      </c>
      <c r="AC1979" t="s">
        <v>929</v>
      </c>
      <c r="AD1979" t="s">
        <v>930</v>
      </c>
      <c r="AS1979" t="s">
        <v>978</v>
      </c>
      <c r="AU1979" t="s">
        <v>988</v>
      </c>
      <c r="AV1979" t="s">
        <v>691</v>
      </c>
      <c r="AX1979" t="s">
        <v>692</v>
      </c>
      <c r="BA1979" s="89">
        <f>VLOOKUP((A1979&amp;AX1979),Precios!B:J,9,FALSE)</f>
        <v>1026.1199999999999</v>
      </c>
      <c r="BB1979" t="s">
        <v>934</v>
      </c>
      <c r="BC1979" t="str">
        <f>VLOOKUP((A1979&amp;AX1979),Precios!B:J,6,FALSE)</f>
        <v>106CLO27</v>
      </c>
    </row>
    <row r="1980" spans="1:55">
      <c r="A1980" s="53" t="s">
        <v>78</v>
      </c>
      <c r="B1980" s="53" t="s">
        <v>1065</v>
      </c>
      <c r="C1980" t="s">
        <v>1066</v>
      </c>
      <c r="D1980" t="s">
        <v>926</v>
      </c>
      <c r="AA1980" t="s">
        <v>927</v>
      </c>
      <c r="AB1980" t="s">
        <v>928</v>
      </c>
      <c r="AC1980" t="s">
        <v>929</v>
      </c>
      <c r="AD1980" t="s">
        <v>930</v>
      </c>
      <c r="AS1980" t="s">
        <v>978</v>
      </c>
      <c r="AU1980" t="s">
        <v>988</v>
      </c>
      <c r="AV1980" t="s">
        <v>683</v>
      </c>
      <c r="AX1980" t="s">
        <v>684</v>
      </c>
      <c r="BA1980" s="89">
        <f>VLOOKUP((A1980&amp;AX1980),Precios!B:J,9,FALSE)</f>
        <v>702.36</v>
      </c>
      <c r="BB1980" t="s">
        <v>934</v>
      </c>
      <c r="BC1980" t="str">
        <f>VLOOKUP((A1980&amp;AX1980),Precios!B:J,6,FALSE)</f>
        <v>106CLO28</v>
      </c>
    </row>
    <row r="1981" spans="1:55">
      <c r="A1981" s="53" t="s">
        <v>78</v>
      </c>
      <c r="B1981" s="53" t="s">
        <v>1065</v>
      </c>
      <c r="C1981" t="s">
        <v>1066</v>
      </c>
      <c r="D1981" t="s">
        <v>926</v>
      </c>
      <c r="AA1981" t="s">
        <v>927</v>
      </c>
      <c r="AB1981" t="s">
        <v>928</v>
      </c>
      <c r="AC1981" t="s">
        <v>929</v>
      </c>
      <c r="AD1981" t="s">
        <v>930</v>
      </c>
      <c r="AS1981" t="s">
        <v>978</v>
      </c>
      <c r="AU1981" t="s">
        <v>988</v>
      </c>
      <c r="AV1981" t="s">
        <v>664</v>
      </c>
      <c r="AX1981" t="s">
        <v>666</v>
      </c>
      <c r="BA1981" s="89">
        <f>VLOOKUP((A1981&amp;AX1981),Precios!B:J,9,FALSE)</f>
        <v>3204.89</v>
      </c>
      <c r="BB1981" t="s">
        <v>934</v>
      </c>
      <c r="BC1981" t="str">
        <f>VLOOKUP((A1981&amp;AX1981),Precios!B:J,6,FALSE)</f>
        <v>106CLO30</v>
      </c>
    </row>
    <row r="1982" spans="1:55">
      <c r="A1982" s="53" t="s">
        <v>77</v>
      </c>
      <c r="B1982" s="53" t="s">
        <v>1067</v>
      </c>
      <c r="C1982" t="s">
        <v>1066</v>
      </c>
      <c r="D1982" t="s">
        <v>926</v>
      </c>
      <c r="AA1982" t="s">
        <v>927</v>
      </c>
      <c r="AB1982" t="s">
        <v>928</v>
      </c>
      <c r="AC1982" t="s">
        <v>929</v>
      </c>
      <c r="AD1982" t="s">
        <v>930</v>
      </c>
      <c r="AS1982" t="s">
        <v>978</v>
      </c>
      <c r="AU1982" t="s">
        <v>988</v>
      </c>
      <c r="AV1982" t="s">
        <v>933</v>
      </c>
      <c r="AX1982" t="s">
        <v>699</v>
      </c>
      <c r="BA1982" s="89">
        <f>VLOOKUP((A1982&amp;AX1982),Precios!B:J,9,FALSE)</f>
        <v>387.6</v>
      </c>
      <c r="BB1982" t="s">
        <v>934</v>
      </c>
      <c r="BC1982" t="str">
        <f>VLOOKUP((A1982&amp;AX1982),Precios!B:J,6,FALSE)</f>
        <v>107BOG6</v>
      </c>
    </row>
    <row r="1983" spans="1:55">
      <c r="A1983" s="53" t="s">
        <v>77</v>
      </c>
      <c r="B1983" s="53" t="s">
        <v>1067</v>
      </c>
      <c r="C1983" t="s">
        <v>1066</v>
      </c>
      <c r="D1983" t="s">
        <v>926</v>
      </c>
      <c r="AA1983" t="s">
        <v>927</v>
      </c>
      <c r="AB1983" t="s">
        <v>928</v>
      </c>
      <c r="AC1983" t="s">
        <v>929</v>
      </c>
      <c r="AD1983" t="s">
        <v>930</v>
      </c>
      <c r="AS1983" t="s">
        <v>978</v>
      </c>
      <c r="AU1983" t="s">
        <v>988</v>
      </c>
      <c r="AV1983" t="s">
        <v>700</v>
      </c>
      <c r="AX1983" t="s">
        <v>701</v>
      </c>
      <c r="BA1983" s="89">
        <f>VLOOKUP((A1983&amp;AX1983),Precios!B:J,9,FALSE)</f>
        <v>385.48</v>
      </c>
      <c r="BB1983" t="s">
        <v>934</v>
      </c>
      <c r="BC1983" t="str">
        <f>VLOOKUP((A1983&amp;AX1983),Precios!B:J,6,FALSE)</f>
        <v>107BOG7</v>
      </c>
    </row>
    <row r="1984" spans="1:55">
      <c r="A1984" s="53" t="s">
        <v>77</v>
      </c>
      <c r="B1984" s="53" t="s">
        <v>1067</v>
      </c>
      <c r="C1984" t="s">
        <v>1066</v>
      </c>
      <c r="D1984" t="s">
        <v>926</v>
      </c>
      <c r="AA1984" t="s">
        <v>927</v>
      </c>
      <c r="AB1984" t="s">
        <v>928</v>
      </c>
      <c r="AC1984" t="s">
        <v>929</v>
      </c>
      <c r="AD1984" t="s">
        <v>930</v>
      </c>
      <c r="AS1984" t="s">
        <v>978</v>
      </c>
      <c r="AU1984" t="s">
        <v>988</v>
      </c>
      <c r="AV1984" t="s">
        <v>679</v>
      </c>
      <c r="AX1984" t="s">
        <v>680</v>
      </c>
      <c r="BA1984" s="89">
        <f>VLOOKUP((A1984&amp;AX1984),Precios!B:J,9,FALSE)</f>
        <v>752.91</v>
      </c>
      <c r="BB1984" t="s">
        <v>934</v>
      </c>
      <c r="BC1984" t="str">
        <f>VLOOKUP((A1984&amp;AX1984),Precios!B:J,6,FALSE)</f>
        <v>107BOG8</v>
      </c>
    </row>
    <row r="1985" spans="1:55">
      <c r="A1985" s="53" t="s">
        <v>77</v>
      </c>
      <c r="B1985" s="53" t="s">
        <v>1067</v>
      </c>
      <c r="C1985" t="s">
        <v>1066</v>
      </c>
      <c r="D1985" t="s">
        <v>926</v>
      </c>
      <c r="AA1985" t="s">
        <v>927</v>
      </c>
      <c r="AB1985" t="s">
        <v>928</v>
      </c>
      <c r="AC1985" t="s">
        <v>929</v>
      </c>
      <c r="AD1985" t="s">
        <v>930</v>
      </c>
      <c r="AS1985" t="s">
        <v>978</v>
      </c>
      <c r="AU1985" t="s">
        <v>988</v>
      </c>
      <c r="AV1985" t="s">
        <v>660</v>
      </c>
      <c r="AX1985" t="s">
        <v>661</v>
      </c>
      <c r="BA1985" s="89">
        <f>VLOOKUP((A1985&amp;AX1985),Precios!B:J,9,FALSE)</f>
        <v>658.54</v>
      </c>
      <c r="BB1985" t="s">
        <v>934</v>
      </c>
      <c r="BC1985" t="str">
        <f>VLOOKUP((A1985&amp;AX1985),Precios!B:J,6,FALSE)</f>
        <v>107BOG9</v>
      </c>
    </row>
    <row r="1986" spans="1:55">
      <c r="A1986" s="53" t="s">
        <v>77</v>
      </c>
      <c r="B1986" s="53" t="s">
        <v>1067</v>
      </c>
      <c r="C1986" t="s">
        <v>1066</v>
      </c>
      <c r="D1986" t="s">
        <v>926</v>
      </c>
      <c r="AA1986" t="s">
        <v>927</v>
      </c>
      <c r="AB1986" t="s">
        <v>928</v>
      </c>
      <c r="AC1986" t="s">
        <v>929</v>
      </c>
      <c r="AD1986" t="s">
        <v>930</v>
      </c>
      <c r="AS1986" t="s">
        <v>978</v>
      </c>
      <c r="AU1986" t="s">
        <v>988</v>
      </c>
      <c r="AV1986" t="s">
        <v>674</v>
      </c>
      <c r="AX1986" t="s">
        <v>675</v>
      </c>
      <c r="BA1986" s="89">
        <f>VLOOKUP((A1986&amp;AX1986),Precios!B:J,9,FALSE)</f>
        <v>2143.4</v>
      </c>
      <c r="BB1986" t="s">
        <v>934</v>
      </c>
      <c r="BC1986" t="str">
        <f>VLOOKUP((A1986&amp;AX1986),Precios!B:J,6,FALSE)</f>
        <v>107BOG10</v>
      </c>
    </row>
    <row r="1987" spans="1:55">
      <c r="A1987" s="53" t="s">
        <v>77</v>
      </c>
      <c r="B1987" s="53" t="s">
        <v>1067</v>
      </c>
      <c r="C1987" t="s">
        <v>1066</v>
      </c>
      <c r="D1987" t="s">
        <v>926</v>
      </c>
      <c r="AA1987" t="s">
        <v>927</v>
      </c>
      <c r="AB1987" t="s">
        <v>928</v>
      </c>
      <c r="AC1987" t="s">
        <v>929</v>
      </c>
      <c r="AD1987" t="s">
        <v>930</v>
      </c>
      <c r="AS1987" t="s">
        <v>978</v>
      </c>
      <c r="AU1987" t="s">
        <v>988</v>
      </c>
      <c r="AV1987" t="s">
        <v>685</v>
      </c>
      <c r="AX1987" t="s">
        <v>686</v>
      </c>
      <c r="BA1987" s="89">
        <f>VLOOKUP((A1987&amp;AX1987),Precios!B:J,9,FALSE)</f>
        <v>894.15</v>
      </c>
      <c r="BB1987" t="s">
        <v>934</v>
      </c>
      <c r="BC1987" t="str">
        <f>VLOOKUP((A1987&amp;AX1987),Precios!B:J,6,FALSE)</f>
        <v>107BOG11</v>
      </c>
    </row>
    <row r="1988" spans="1:55">
      <c r="A1988" s="53" t="s">
        <v>77</v>
      </c>
      <c r="B1988" s="53" t="s">
        <v>1067</v>
      </c>
      <c r="C1988" t="s">
        <v>1066</v>
      </c>
      <c r="D1988" t="s">
        <v>926</v>
      </c>
      <c r="AA1988" t="s">
        <v>927</v>
      </c>
      <c r="AB1988" t="s">
        <v>928</v>
      </c>
      <c r="AC1988" t="s">
        <v>929</v>
      </c>
      <c r="AD1988" t="s">
        <v>930</v>
      </c>
      <c r="AS1988" t="s">
        <v>978</v>
      </c>
      <c r="AU1988" t="s">
        <v>988</v>
      </c>
      <c r="AV1988" t="s">
        <v>662</v>
      </c>
      <c r="AX1988" t="s">
        <v>663</v>
      </c>
      <c r="BA1988" s="89">
        <f>VLOOKUP((A1988&amp;AX1988),Precios!B:J,9,FALSE)</f>
        <v>1723.51</v>
      </c>
      <c r="BB1988" t="s">
        <v>934</v>
      </c>
      <c r="BC1988" t="str">
        <f>VLOOKUP((A1988&amp;AX1988),Precios!B:J,6,FALSE)</f>
        <v>107BOG12</v>
      </c>
    </row>
    <row r="1989" spans="1:55">
      <c r="A1989" s="53" t="s">
        <v>77</v>
      </c>
      <c r="B1989" s="53" t="s">
        <v>1067</v>
      </c>
      <c r="C1989" t="s">
        <v>1066</v>
      </c>
      <c r="D1989" t="s">
        <v>926</v>
      </c>
      <c r="AA1989" t="s">
        <v>927</v>
      </c>
      <c r="AB1989" t="s">
        <v>928</v>
      </c>
      <c r="AC1989" t="s">
        <v>929</v>
      </c>
      <c r="AD1989" t="s">
        <v>930</v>
      </c>
      <c r="AS1989" t="s">
        <v>978</v>
      </c>
      <c r="AU1989" t="s">
        <v>988</v>
      </c>
      <c r="AV1989" t="s">
        <v>669</v>
      </c>
      <c r="AX1989" t="s">
        <v>670</v>
      </c>
      <c r="BA1989" s="89">
        <f>VLOOKUP((A1989&amp;AX1989),Precios!B:J,9,FALSE)</f>
        <v>3665.35</v>
      </c>
      <c r="BB1989" t="s">
        <v>934</v>
      </c>
      <c r="BC1989" t="str">
        <f>VLOOKUP((A1989&amp;AX1989),Precios!B:J,6,FALSE)</f>
        <v>107BOG13</v>
      </c>
    </row>
    <row r="1990" spans="1:55">
      <c r="A1990" s="53" t="s">
        <v>77</v>
      </c>
      <c r="B1990" s="53" t="s">
        <v>1067</v>
      </c>
      <c r="C1990" t="s">
        <v>1066</v>
      </c>
      <c r="D1990" t="s">
        <v>926</v>
      </c>
      <c r="AA1990" t="s">
        <v>927</v>
      </c>
      <c r="AB1990" t="s">
        <v>928</v>
      </c>
      <c r="AC1990" t="s">
        <v>929</v>
      </c>
      <c r="AD1990" t="s">
        <v>930</v>
      </c>
      <c r="AS1990" t="s">
        <v>978</v>
      </c>
      <c r="AU1990" t="s">
        <v>988</v>
      </c>
      <c r="AV1990" t="s">
        <v>693</v>
      </c>
      <c r="AX1990" t="s">
        <v>694</v>
      </c>
      <c r="BA1990" s="89">
        <f>VLOOKUP((A1990&amp;AX1990),Precios!B:J,9,FALSE)</f>
        <v>583.69000000000005</v>
      </c>
      <c r="BB1990" t="s">
        <v>934</v>
      </c>
      <c r="BC1990" t="str">
        <f>VLOOKUP((A1990&amp;AX1990),Precios!B:J,6,FALSE)</f>
        <v>107BOG14</v>
      </c>
    </row>
    <row r="1991" spans="1:55">
      <c r="A1991" s="53" t="s">
        <v>77</v>
      </c>
      <c r="B1991" s="53" t="s">
        <v>1067</v>
      </c>
      <c r="C1991" t="s">
        <v>1066</v>
      </c>
      <c r="D1991" t="s">
        <v>926</v>
      </c>
      <c r="AA1991" t="s">
        <v>927</v>
      </c>
      <c r="AB1991" t="s">
        <v>928</v>
      </c>
      <c r="AC1991" t="s">
        <v>929</v>
      </c>
      <c r="AD1991" t="s">
        <v>930</v>
      </c>
      <c r="AS1991" t="s">
        <v>978</v>
      </c>
      <c r="AU1991" t="s">
        <v>988</v>
      </c>
      <c r="AV1991" t="s">
        <v>687</v>
      </c>
      <c r="AX1991" t="s">
        <v>688</v>
      </c>
      <c r="BA1991" s="89">
        <f>VLOOKUP((A1991&amp;AX1991),Precios!B:J,9,FALSE)</f>
        <v>741.17</v>
      </c>
      <c r="BB1991" t="s">
        <v>934</v>
      </c>
      <c r="BC1991" t="str">
        <f>VLOOKUP((A1991&amp;AX1991),Precios!B:J,6,FALSE)</f>
        <v>107BOG16</v>
      </c>
    </row>
    <row r="1992" spans="1:55">
      <c r="A1992" s="53" t="s">
        <v>77</v>
      </c>
      <c r="B1992" s="53" t="s">
        <v>1067</v>
      </c>
      <c r="C1992" t="s">
        <v>1066</v>
      </c>
      <c r="D1992" t="s">
        <v>926</v>
      </c>
      <c r="AA1992" t="s">
        <v>927</v>
      </c>
      <c r="AB1992" t="s">
        <v>928</v>
      </c>
      <c r="AC1992" t="s">
        <v>929</v>
      </c>
      <c r="AD1992" t="s">
        <v>930</v>
      </c>
      <c r="AS1992" t="s">
        <v>978</v>
      </c>
      <c r="AU1992" t="s">
        <v>988</v>
      </c>
      <c r="AV1992" t="s">
        <v>667</v>
      </c>
      <c r="AX1992" t="s">
        <v>668</v>
      </c>
      <c r="BA1992" s="89">
        <f>VLOOKUP((A1992&amp;AX1992),Precios!B:J,9,FALSE)</f>
        <v>1153.1300000000001</v>
      </c>
      <c r="BB1992" t="s">
        <v>934</v>
      </c>
      <c r="BC1992" t="str">
        <f>VLOOKUP((A1992&amp;AX1992),Precios!B:J,6,FALSE)</f>
        <v>107BOG17</v>
      </c>
    </row>
    <row r="1993" spans="1:55">
      <c r="A1993" s="53" t="s">
        <v>77</v>
      </c>
      <c r="B1993" s="53" t="s">
        <v>1067</v>
      </c>
      <c r="C1993" t="s">
        <v>1066</v>
      </c>
      <c r="D1993" t="s">
        <v>926</v>
      </c>
      <c r="AA1993" t="s">
        <v>927</v>
      </c>
      <c r="AB1993" t="s">
        <v>928</v>
      </c>
      <c r="AC1993" t="s">
        <v>929</v>
      </c>
      <c r="AD1993" t="s">
        <v>930</v>
      </c>
      <c r="AS1993" t="s">
        <v>978</v>
      </c>
      <c r="AU1993" t="s">
        <v>988</v>
      </c>
      <c r="AV1993" t="s">
        <v>677</v>
      </c>
      <c r="AX1993" t="s">
        <v>678</v>
      </c>
      <c r="BA1993" s="89">
        <f>VLOOKUP((A1993&amp;AX1993),Precios!B:J,9,FALSE)</f>
        <v>2659.07</v>
      </c>
      <c r="BB1993" t="s">
        <v>934</v>
      </c>
      <c r="BC1993" t="str">
        <f>VLOOKUP((A1993&amp;AX1993),Precios!B:J,6,FALSE)</f>
        <v>107BOG18</v>
      </c>
    </row>
    <row r="1994" spans="1:55">
      <c r="A1994" s="53" t="s">
        <v>77</v>
      </c>
      <c r="B1994" s="53" t="s">
        <v>1067</v>
      </c>
      <c r="C1994" t="s">
        <v>1066</v>
      </c>
      <c r="D1994" t="s">
        <v>926</v>
      </c>
      <c r="AA1994" t="s">
        <v>927</v>
      </c>
      <c r="AB1994" t="s">
        <v>928</v>
      </c>
      <c r="AC1994" t="s">
        <v>929</v>
      </c>
      <c r="AD1994" t="s">
        <v>930</v>
      </c>
      <c r="AS1994" t="s">
        <v>978</v>
      </c>
      <c r="AU1994" t="s">
        <v>988</v>
      </c>
      <c r="AV1994" t="s">
        <v>695</v>
      </c>
      <c r="AX1994" t="s">
        <v>696</v>
      </c>
      <c r="BA1994" s="89">
        <f>VLOOKUP((A1994&amp;AX1994),Precios!B:J,9,FALSE)</f>
        <v>752.91</v>
      </c>
      <c r="BB1994" t="s">
        <v>934</v>
      </c>
      <c r="BC1994" t="str">
        <f>VLOOKUP((A1994&amp;AX1994),Precios!B:J,6,FALSE)</f>
        <v>107BOG19</v>
      </c>
    </row>
    <row r="1995" spans="1:55">
      <c r="A1995" s="53" t="s">
        <v>77</v>
      </c>
      <c r="B1995" s="53" t="s">
        <v>1067</v>
      </c>
      <c r="C1995" t="s">
        <v>1066</v>
      </c>
      <c r="D1995" t="s">
        <v>926</v>
      </c>
      <c r="AA1995" t="s">
        <v>927</v>
      </c>
      <c r="AB1995" t="s">
        <v>928</v>
      </c>
      <c r="AC1995" t="s">
        <v>929</v>
      </c>
      <c r="AD1995" t="s">
        <v>930</v>
      </c>
      <c r="AS1995" t="s">
        <v>978</v>
      </c>
      <c r="AU1995" t="s">
        <v>988</v>
      </c>
      <c r="AV1995" t="s">
        <v>697</v>
      </c>
      <c r="AX1995" t="s">
        <v>698</v>
      </c>
      <c r="BA1995" s="89">
        <f>VLOOKUP((A1995&amp;AX1995),Precios!B:J,9,FALSE)</f>
        <v>1084.23</v>
      </c>
      <c r="BB1995" t="s">
        <v>934</v>
      </c>
      <c r="BC1995" t="str">
        <f>VLOOKUP((A1995&amp;AX1995),Precios!B:J,6,FALSE)</f>
        <v>107BOG20</v>
      </c>
    </row>
    <row r="1996" spans="1:55">
      <c r="A1996" s="53" t="s">
        <v>77</v>
      </c>
      <c r="B1996" s="53" t="s">
        <v>1067</v>
      </c>
      <c r="C1996" t="s">
        <v>1066</v>
      </c>
      <c r="D1996" t="s">
        <v>926</v>
      </c>
      <c r="AA1996" t="s">
        <v>927</v>
      </c>
      <c r="AB1996" t="s">
        <v>928</v>
      </c>
      <c r="AC1996" t="s">
        <v>929</v>
      </c>
      <c r="AD1996" t="s">
        <v>930</v>
      </c>
      <c r="AS1996" t="s">
        <v>978</v>
      </c>
      <c r="AU1996" t="s">
        <v>988</v>
      </c>
      <c r="AV1996" t="s">
        <v>679</v>
      </c>
      <c r="AX1996" t="s">
        <v>682</v>
      </c>
      <c r="BA1996" s="89">
        <f>VLOOKUP((A1996&amp;AX1996),Precios!B:J,9,FALSE)</f>
        <v>797.5</v>
      </c>
      <c r="BB1996" t="s">
        <v>934</v>
      </c>
      <c r="BC1996" t="str">
        <f>VLOOKUP((A1996&amp;AX1996),Precios!B:J,6,FALSE)</f>
        <v>107MED31</v>
      </c>
    </row>
    <row r="1997" spans="1:55">
      <c r="A1997" s="53" t="s">
        <v>77</v>
      </c>
      <c r="B1997" s="53" t="s">
        <v>1067</v>
      </c>
      <c r="C1997" t="s">
        <v>1066</v>
      </c>
      <c r="D1997" t="s">
        <v>926</v>
      </c>
      <c r="AA1997" t="s">
        <v>927</v>
      </c>
      <c r="AB1997" t="s">
        <v>928</v>
      </c>
      <c r="AC1997" t="s">
        <v>929</v>
      </c>
      <c r="AD1997" t="s">
        <v>930</v>
      </c>
      <c r="AS1997" t="s">
        <v>978</v>
      </c>
      <c r="AU1997" t="s">
        <v>988</v>
      </c>
      <c r="AV1997" t="s">
        <v>674</v>
      </c>
      <c r="AX1997" t="s">
        <v>676</v>
      </c>
      <c r="BA1997" s="89">
        <f>VLOOKUP((A1997&amp;AX1997),Precios!B:J,9,FALSE)</f>
        <v>2179.12</v>
      </c>
      <c r="BB1997" t="s">
        <v>934</v>
      </c>
      <c r="BC1997" t="str">
        <f>VLOOKUP((A1997&amp;AX1997),Precios!B:J,6,FALSE)</f>
        <v>107MED22</v>
      </c>
    </row>
    <row r="1998" spans="1:55">
      <c r="A1998" s="53" t="s">
        <v>77</v>
      </c>
      <c r="B1998" s="53" t="s">
        <v>1067</v>
      </c>
      <c r="C1998" t="s">
        <v>1066</v>
      </c>
      <c r="D1998" t="s">
        <v>926</v>
      </c>
      <c r="AA1998" t="s">
        <v>927</v>
      </c>
      <c r="AB1998" t="s">
        <v>928</v>
      </c>
      <c r="AC1998" t="s">
        <v>929</v>
      </c>
      <c r="AD1998" t="s">
        <v>930</v>
      </c>
      <c r="AS1998" t="s">
        <v>978</v>
      </c>
      <c r="AU1998" t="s">
        <v>988</v>
      </c>
      <c r="AV1998" t="s">
        <v>671</v>
      </c>
      <c r="AX1998" t="s">
        <v>673</v>
      </c>
      <c r="BA1998" s="89">
        <f>VLOOKUP((A1998&amp;AX1998),Precios!B:J,9,FALSE)</f>
        <v>4065.06</v>
      </c>
      <c r="BB1998" t="s">
        <v>934</v>
      </c>
      <c r="BC1998" t="str">
        <f>VLOOKUP((A1998&amp;AX1998),Precios!B:J,6,FALSE)</f>
        <v>107MED23</v>
      </c>
    </row>
    <row r="1999" spans="1:55">
      <c r="A1999" s="53" t="s">
        <v>77</v>
      </c>
      <c r="B1999" s="53" t="s">
        <v>1067</v>
      </c>
      <c r="C1999" t="s">
        <v>1066</v>
      </c>
      <c r="D1999" t="s">
        <v>926</v>
      </c>
      <c r="AA1999" t="s">
        <v>927</v>
      </c>
      <c r="AB1999" t="s">
        <v>928</v>
      </c>
      <c r="AC1999" t="s">
        <v>929</v>
      </c>
      <c r="AD1999" t="s">
        <v>930</v>
      </c>
      <c r="AS1999" t="s">
        <v>978</v>
      </c>
      <c r="AU1999" t="s">
        <v>988</v>
      </c>
      <c r="AV1999" t="s">
        <v>689</v>
      </c>
      <c r="AX1999" t="s">
        <v>690</v>
      </c>
      <c r="BA1999" s="89">
        <f>VLOOKUP((A1999&amp;AX1999),Precios!B:J,9,FALSE)</f>
        <v>750</v>
      </c>
      <c r="BB1999" t="s">
        <v>934</v>
      </c>
      <c r="BC1999" t="str">
        <f>VLOOKUP((A1999&amp;AX1999),Precios!B:J,6,FALSE)</f>
        <v>107MED25</v>
      </c>
    </row>
    <row r="2000" spans="1:55">
      <c r="A2000" s="53" t="s">
        <v>77</v>
      </c>
      <c r="B2000" s="53" t="s">
        <v>1067</v>
      </c>
      <c r="C2000" t="s">
        <v>1066</v>
      </c>
      <c r="D2000" t="s">
        <v>926</v>
      </c>
      <c r="AA2000" t="s">
        <v>927</v>
      </c>
      <c r="AB2000" t="s">
        <v>928</v>
      </c>
      <c r="AC2000" t="s">
        <v>929</v>
      </c>
      <c r="AD2000" t="s">
        <v>930</v>
      </c>
      <c r="AS2000" t="s">
        <v>978</v>
      </c>
      <c r="AU2000" t="s">
        <v>988</v>
      </c>
      <c r="AV2000" t="s">
        <v>679</v>
      </c>
      <c r="AX2000" t="s">
        <v>681</v>
      </c>
      <c r="BA2000" s="89">
        <f>VLOOKUP((A2000&amp;AX2000),Precios!B:J,9,FALSE)</f>
        <v>797.5</v>
      </c>
      <c r="BB2000" t="s">
        <v>934</v>
      </c>
      <c r="BC2000" t="str">
        <f>VLOOKUP((A2000&amp;AX2000),Precios!B:J,6,FALSE)</f>
        <v>107CLO26</v>
      </c>
    </row>
    <row r="2001" spans="1:55">
      <c r="A2001" s="53" t="s">
        <v>77</v>
      </c>
      <c r="B2001" s="53" t="s">
        <v>1067</v>
      </c>
      <c r="C2001" t="s">
        <v>1066</v>
      </c>
      <c r="D2001" t="s">
        <v>926</v>
      </c>
      <c r="AA2001" t="s">
        <v>927</v>
      </c>
      <c r="AB2001" t="s">
        <v>928</v>
      </c>
      <c r="AC2001" t="s">
        <v>929</v>
      </c>
      <c r="AD2001" t="s">
        <v>930</v>
      </c>
      <c r="AS2001" t="s">
        <v>978</v>
      </c>
      <c r="AU2001" t="s">
        <v>988</v>
      </c>
      <c r="AV2001" t="s">
        <v>691</v>
      </c>
      <c r="AX2001" t="s">
        <v>692</v>
      </c>
      <c r="BA2001" s="89">
        <f>VLOOKUP((A2001&amp;AX2001),Precios!B:J,9,FALSE)</f>
        <v>821.64</v>
      </c>
      <c r="BB2001" t="s">
        <v>934</v>
      </c>
      <c r="BC2001" t="str">
        <f>VLOOKUP((A2001&amp;AX2001),Precios!B:J,6,FALSE)</f>
        <v>107CLO27</v>
      </c>
    </row>
    <row r="2002" spans="1:55">
      <c r="A2002" s="53" t="s">
        <v>77</v>
      </c>
      <c r="B2002" s="53" t="s">
        <v>1067</v>
      </c>
      <c r="C2002" t="s">
        <v>1066</v>
      </c>
      <c r="D2002" t="s">
        <v>926</v>
      </c>
      <c r="AA2002" t="s">
        <v>927</v>
      </c>
      <c r="AB2002" t="s">
        <v>928</v>
      </c>
      <c r="AC2002" t="s">
        <v>929</v>
      </c>
      <c r="AD2002" t="s">
        <v>930</v>
      </c>
      <c r="AS2002" t="s">
        <v>978</v>
      </c>
      <c r="AU2002" t="s">
        <v>988</v>
      </c>
      <c r="AV2002" t="s">
        <v>683</v>
      </c>
      <c r="AX2002" t="s">
        <v>684</v>
      </c>
      <c r="BA2002" s="89">
        <f>VLOOKUP((A2002&amp;AX2002),Precios!B:J,9,FALSE)</f>
        <v>469.64</v>
      </c>
      <c r="BB2002" t="s">
        <v>934</v>
      </c>
      <c r="BC2002" t="str">
        <f>VLOOKUP((A2002&amp;AX2002),Precios!B:J,6,FALSE)</f>
        <v>107CLO28</v>
      </c>
    </row>
    <row r="2003" spans="1:55">
      <c r="A2003" s="53" t="s">
        <v>77</v>
      </c>
      <c r="B2003" s="53" t="s">
        <v>1067</v>
      </c>
      <c r="C2003" t="s">
        <v>1066</v>
      </c>
      <c r="D2003" t="s">
        <v>926</v>
      </c>
      <c r="AA2003" t="s">
        <v>927</v>
      </c>
      <c r="AB2003" t="s">
        <v>928</v>
      </c>
      <c r="AC2003" t="s">
        <v>929</v>
      </c>
      <c r="AD2003" t="s">
        <v>930</v>
      </c>
      <c r="AS2003" t="s">
        <v>978</v>
      </c>
      <c r="AU2003" t="s">
        <v>988</v>
      </c>
      <c r="AV2003" t="s">
        <v>664</v>
      </c>
      <c r="AX2003" t="s">
        <v>666</v>
      </c>
      <c r="BA2003" s="89">
        <f>VLOOKUP((A2003&amp;AX2003),Precios!B:J,9,FALSE)</f>
        <v>2655.88</v>
      </c>
      <c r="BB2003" t="s">
        <v>934</v>
      </c>
      <c r="BC2003" t="str">
        <f>VLOOKUP((A2003&amp;AX2003),Precios!B:J,6,FALSE)</f>
        <v>107CLO30</v>
      </c>
    </row>
    <row r="2004" spans="1:55">
      <c r="A2004" s="53" t="s">
        <v>70</v>
      </c>
      <c r="B2004" s="53" t="s">
        <v>1068</v>
      </c>
      <c r="C2004" t="s">
        <v>925</v>
      </c>
      <c r="D2004" t="s">
        <v>926</v>
      </c>
      <c r="AA2004" t="s">
        <v>927</v>
      </c>
      <c r="AB2004" t="s">
        <v>928</v>
      </c>
      <c r="AC2004" t="s">
        <v>929</v>
      </c>
      <c r="AD2004" t="s">
        <v>930</v>
      </c>
      <c r="AS2004" t="s">
        <v>978</v>
      </c>
      <c r="AU2004" t="s">
        <v>988</v>
      </c>
      <c r="AV2004" t="s">
        <v>933</v>
      </c>
      <c r="AX2004" t="s">
        <v>699</v>
      </c>
      <c r="BA2004" s="89">
        <f>VLOOKUP((A2004&amp;AX2004),Precios!B:J,9,FALSE)</f>
        <v>1058.06</v>
      </c>
      <c r="BB2004" t="s">
        <v>934</v>
      </c>
      <c r="BC2004" t="str">
        <f>VLOOKUP((A2004&amp;AX2004),Precios!B:J,6,FALSE)</f>
        <v>112BOG6</v>
      </c>
    </row>
    <row r="2005" spans="1:55">
      <c r="A2005" s="53" t="s">
        <v>70</v>
      </c>
      <c r="B2005" s="53" t="s">
        <v>1068</v>
      </c>
      <c r="C2005" t="s">
        <v>925</v>
      </c>
      <c r="D2005" t="s">
        <v>926</v>
      </c>
      <c r="AA2005" t="s">
        <v>927</v>
      </c>
      <c r="AB2005" t="s">
        <v>928</v>
      </c>
      <c r="AC2005" t="s">
        <v>929</v>
      </c>
      <c r="AD2005" t="s">
        <v>930</v>
      </c>
      <c r="AS2005" t="s">
        <v>978</v>
      </c>
      <c r="AU2005" t="s">
        <v>988</v>
      </c>
      <c r="AV2005" t="s">
        <v>700</v>
      </c>
      <c r="AX2005" t="s">
        <v>701</v>
      </c>
      <c r="BA2005" s="89">
        <f>VLOOKUP((A2005&amp;AX2005),Precios!B:J,9,FALSE)</f>
        <v>961.87</v>
      </c>
      <c r="BB2005" t="s">
        <v>934</v>
      </c>
      <c r="BC2005" t="str">
        <f>VLOOKUP((A2005&amp;AX2005),Precios!B:J,6,FALSE)</f>
        <v>112BOG7</v>
      </c>
    </row>
    <row r="2006" spans="1:55">
      <c r="A2006" s="53" t="s">
        <v>70</v>
      </c>
      <c r="B2006" s="53" t="s">
        <v>1068</v>
      </c>
      <c r="C2006" t="s">
        <v>925</v>
      </c>
      <c r="D2006" t="s">
        <v>926</v>
      </c>
      <c r="AA2006" t="s">
        <v>927</v>
      </c>
      <c r="AB2006" t="s">
        <v>928</v>
      </c>
      <c r="AC2006" t="s">
        <v>929</v>
      </c>
      <c r="AD2006" t="s">
        <v>930</v>
      </c>
      <c r="AS2006" t="s">
        <v>978</v>
      </c>
      <c r="AU2006" t="s">
        <v>988</v>
      </c>
      <c r="AV2006" t="s">
        <v>679</v>
      </c>
      <c r="AX2006" t="s">
        <v>680</v>
      </c>
      <c r="BA2006" s="89">
        <f>VLOOKUP((A2006&amp;AX2006),Precios!B:J,9,FALSE)</f>
        <v>3140.12</v>
      </c>
      <c r="BB2006" t="s">
        <v>934</v>
      </c>
      <c r="BC2006" t="str">
        <f>VLOOKUP((A2006&amp;AX2006),Precios!B:J,6,FALSE)</f>
        <v>112BOG8</v>
      </c>
    </row>
    <row r="2007" spans="1:55">
      <c r="A2007" s="53" t="s">
        <v>70</v>
      </c>
      <c r="B2007" s="53" t="s">
        <v>1068</v>
      </c>
      <c r="C2007" t="s">
        <v>925</v>
      </c>
      <c r="D2007" t="s">
        <v>926</v>
      </c>
      <c r="AA2007" t="s">
        <v>927</v>
      </c>
      <c r="AB2007" t="s">
        <v>928</v>
      </c>
      <c r="AC2007" t="s">
        <v>929</v>
      </c>
      <c r="AD2007" t="s">
        <v>930</v>
      </c>
      <c r="AS2007" t="s">
        <v>978</v>
      </c>
      <c r="AU2007" t="s">
        <v>988</v>
      </c>
      <c r="AV2007" t="s">
        <v>660</v>
      </c>
      <c r="AX2007" t="s">
        <v>661</v>
      </c>
      <c r="BA2007" s="89">
        <f>VLOOKUP((A2007&amp;AX2007),Precios!B:J,9,FALSE)</f>
        <v>2926.84</v>
      </c>
      <c r="BB2007" t="s">
        <v>934</v>
      </c>
      <c r="BC2007" t="str">
        <f>VLOOKUP((A2007&amp;AX2007),Precios!B:J,6,FALSE)</f>
        <v>112BOG9</v>
      </c>
    </row>
    <row r="2008" spans="1:55">
      <c r="A2008" s="53" t="s">
        <v>70</v>
      </c>
      <c r="B2008" s="53" t="s">
        <v>1068</v>
      </c>
      <c r="C2008" t="s">
        <v>925</v>
      </c>
      <c r="D2008" t="s">
        <v>926</v>
      </c>
      <c r="AA2008" t="s">
        <v>927</v>
      </c>
      <c r="AB2008" t="s">
        <v>928</v>
      </c>
      <c r="AC2008" t="s">
        <v>929</v>
      </c>
      <c r="AD2008" t="s">
        <v>930</v>
      </c>
      <c r="AS2008" t="s">
        <v>978</v>
      </c>
      <c r="AU2008" t="s">
        <v>988</v>
      </c>
      <c r="AV2008" t="s">
        <v>674</v>
      </c>
      <c r="AX2008" t="s">
        <v>675</v>
      </c>
      <c r="BA2008" s="89">
        <f>VLOOKUP((A2008&amp;AX2008),Precios!B:J,9,FALSE)</f>
        <v>3391.25</v>
      </c>
      <c r="BB2008" t="s">
        <v>934</v>
      </c>
      <c r="BC2008" t="str">
        <f>VLOOKUP((A2008&amp;AX2008),Precios!B:J,6,FALSE)</f>
        <v>112BOG10</v>
      </c>
    </row>
    <row r="2009" spans="1:55">
      <c r="A2009" s="53" t="s">
        <v>70</v>
      </c>
      <c r="B2009" s="53" t="s">
        <v>1068</v>
      </c>
      <c r="C2009" t="s">
        <v>925</v>
      </c>
      <c r="D2009" t="s">
        <v>926</v>
      </c>
      <c r="AA2009" t="s">
        <v>927</v>
      </c>
      <c r="AB2009" t="s">
        <v>928</v>
      </c>
      <c r="AC2009" t="s">
        <v>929</v>
      </c>
      <c r="AD2009" t="s">
        <v>930</v>
      </c>
      <c r="AS2009" t="s">
        <v>978</v>
      </c>
      <c r="AU2009" t="s">
        <v>988</v>
      </c>
      <c r="AV2009" t="s">
        <v>685</v>
      </c>
      <c r="AX2009" t="s">
        <v>686</v>
      </c>
      <c r="BA2009" s="89">
        <f>VLOOKUP((A2009&amp;AX2009),Precios!B:J,9,FALSE)</f>
        <v>759.28</v>
      </c>
      <c r="BB2009" t="s">
        <v>934</v>
      </c>
      <c r="BC2009" t="str">
        <f>VLOOKUP((A2009&amp;AX2009),Precios!B:J,6,FALSE)</f>
        <v>112BOG11</v>
      </c>
    </row>
    <row r="2010" spans="1:55">
      <c r="A2010" s="53" t="s">
        <v>70</v>
      </c>
      <c r="B2010" s="53" t="s">
        <v>1068</v>
      </c>
      <c r="C2010" t="s">
        <v>925</v>
      </c>
      <c r="D2010" t="s">
        <v>926</v>
      </c>
      <c r="AA2010" t="s">
        <v>927</v>
      </c>
      <c r="AB2010" t="s">
        <v>928</v>
      </c>
      <c r="AC2010" t="s">
        <v>929</v>
      </c>
      <c r="AD2010" t="s">
        <v>930</v>
      </c>
      <c r="AS2010" t="s">
        <v>978</v>
      </c>
      <c r="AU2010" t="s">
        <v>988</v>
      </c>
      <c r="AV2010" t="s">
        <v>662</v>
      </c>
      <c r="AX2010" t="s">
        <v>663</v>
      </c>
      <c r="BA2010" s="89">
        <f>VLOOKUP((A2010&amp;AX2010),Precios!B:J,9,FALSE)</f>
        <v>3060.48</v>
      </c>
      <c r="BB2010" t="s">
        <v>934</v>
      </c>
      <c r="BC2010" t="str">
        <f>VLOOKUP((A2010&amp;AX2010),Precios!B:J,6,FALSE)</f>
        <v>112BOG12</v>
      </c>
    </row>
    <row r="2011" spans="1:55">
      <c r="A2011" s="53" t="s">
        <v>70</v>
      </c>
      <c r="B2011" s="53" t="s">
        <v>1068</v>
      </c>
      <c r="C2011" t="s">
        <v>925</v>
      </c>
      <c r="D2011" t="s">
        <v>926</v>
      </c>
      <c r="AA2011" t="s">
        <v>927</v>
      </c>
      <c r="AB2011" t="s">
        <v>928</v>
      </c>
      <c r="AC2011" t="s">
        <v>929</v>
      </c>
      <c r="AD2011" t="s">
        <v>930</v>
      </c>
      <c r="AS2011" t="s">
        <v>978</v>
      </c>
      <c r="AU2011" t="s">
        <v>988</v>
      </c>
      <c r="AV2011" t="s">
        <v>669</v>
      </c>
      <c r="AX2011" t="s">
        <v>670</v>
      </c>
      <c r="BA2011" s="89">
        <f>VLOOKUP((A2011&amp;AX2011),Precios!B:J,9,FALSE)</f>
        <v>3337.81</v>
      </c>
      <c r="BB2011" t="s">
        <v>934</v>
      </c>
      <c r="BC2011" t="str">
        <f>VLOOKUP((A2011&amp;AX2011),Precios!B:J,6,FALSE)</f>
        <v>112BOG13</v>
      </c>
    </row>
    <row r="2012" spans="1:55">
      <c r="A2012" s="53" t="s">
        <v>70</v>
      </c>
      <c r="B2012" s="53" t="s">
        <v>1068</v>
      </c>
      <c r="C2012" t="s">
        <v>925</v>
      </c>
      <c r="D2012" t="s">
        <v>926</v>
      </c>
      <c r="AA2012" t="s">
        <v>927</v>
      </c>
      <c r="AB2012" t="s">
        <v>928</v>
      </c>
      <c r="AC2012" t="s">
        <v>929</v>
      </c>
      <c r="AD2012" t="s">
        <v>930</v>
      </c>
      <c r="AS2012" t="s">
        <v>978</v>
      </c>
      <c r="AU2012" t="s">
        <v>988</v>
      </c>
      <c r="AV2012" t="s">
        <v>693</v>
      </c>
      <c r="AX2012" t="s">
        <v>694</v>
      </c>
      <c r="BA2012" s="89">
        <f>VLOOKUP((A2012&amp;AX2012),Precios!B:J,9,FALSE)</f>
        <v>3125.19</v>
      </c>
      <c r="BB2012" t="s">
        <v>934</v>
      </c>
      <c r="BC2012" t="str">
        <f>VLOOKUP((A2012&amp;AX2012),Precios!B:J,6,FALSE)</f>
        <v>112BOG14</v>
      </c>
    </row>
    <row r="2013" spans="1:55">
      <c r="A2013" s="53" t="s">
        <v>70</v>
      </c>
      <c r="B2013" s="53" t="s">
        <v>1068</v>
      </c>
      <c r="C2013" t="s">
        <v>925</v>
      </c>
      <c r="D2013" t="s">
        <v>926</v>
      </c>
      <c r="AA2013" t="s">
        <v>927</v>
      </c>
      <c r="AB2013" t="s">
        <v>928</v>
      </c>
      <c r="AC2013" t="s">
        <v>929</v>
      </c>
      <c r="AD2013" t="s">
        <v>930</v>
      </c>
      <c r="AS2013" t="s">
        <v>978</v>
      </c>
      <c r="AU2013" t="s">
        <v>988</v>
      </c>
      <c r="AV2013" t="s">
        <v>687</v>
      </c>
      <c r="AX2013" t="s">
        <v>688</v>
      </c>
      <c r="BA2013" s="89">
        <f>VLOOKUP((A2013&amp;AX2013),Precios!B:J,9,FALSE)</f>
        <v>922.97</v>
      </c>
      <c r="BB2013" t="s">
        <v>934</v>
      </c>
      <c r="BC2013" t="str">
        <f>VLOOKUP((A2013&amp;AX2013),Precios!B:J,6,FALSE)</f>
        <v>112BOG16</v>
      </c>
    </row>
    <row r="2014" spans="1:55">
      <c r="A2014" s="53" t="s">
        <v>70</v>
      </c>
      <c r="B2014" s="53" t="s">
        <v>1068</v>
      </c>
      <c r="C2014" t="s">
        <v>925</v>
      </c>
      <c r="D2014" t="s">
        <v>926</v>
      </c>
      <c r="AA2014" t="s">
        <v>927</v>
      </c>
      <c r="AB2014" t="s">
        <v>928</v>
      </c>
      <c r="AC2014" t="s">
        <v>929</v>
      </c>
      <c r="AD2014" t="s">
        <v>930</v>
      </c>
      <c r="AS2014" t="s">
        <v>978</v>
      </c>
      <c r="AU2014" t="s">
        <v>988</v>
      </c>
      <c r="AV2014" t="s">
        <v>667</v>
      </c>
      <c r="AX2014" t="s">
        <v>668</v>
      </c>
      <c r="BA2014" s="89">
        <f>VLOOKUP((A2014&amp;AX2014),Precios!B:J,9,FALSE)</f>
        <v>3459.39</v>
      </c>
      <c r="BB2014" t="s">
        <v>934</v>
      </c>
      <c r="BC2014" t="str">
        <f>VLOOKUP((A2014&amp;AX2014),Precios!B:J,6,FALSE)</f>
        <v>112BOG17</v>
      </c>
    </row>
    <row r="2015" spans="1:55">
      <c r="A2015" s="53" t="s">
        <v>70</v>
      </c>
      <c r="B2015" s="53" t="s">
        <v>1068</v>
      </c>
      <c r="C2015" t="s">
        <v>925</v>
      </c>
      <c r="D2015" t="s">
        <v>926</v>
      </c>
      <c r="AA2015" t="s">
        <v>927</v>
      </c>
      <c r="AB2015" t="s">
        <v>928</v>
      </c>
      <c r="AC2015" t="s">
        <v>929</v>
      </c>
      <c r="AD2015" t="s">
        <v>930</v>
      </c>
      <c r="AS2015" t="s">
        <v>978</v>
      </c>
      <c r="AU2015" t="s">
        <v>988</v>
      </c>
      <c r="AV2015" t="s">
        <v>677</v>
      </c>
      <c r="AX2015" t="s">
        <v>678</v>
      </c>
      <c r="BA2015" s="89">
        <f>VLOOKUP((A2015&amp;AX2015),Precios!B:J,9,FALSE)</f>
        <v>3895.15</v>
      </c>
      <c r="BB2015" t="s">
        <v>934</v>
      </c>
      <c r="BC2015" t="str">
        <f>VLOOKUP((A2015&amp;AX2015),Precios!B:J,6,FALSE)</f>
        <v>112BOG18</v>
      </c>
    </row>
    <row r="2016" spans="1:55">
      <c r="A2016" s="53" t="s">
        <v>70</v>
      </c>
      <c r="B2016" s="53" t="s">
        <v>1068</v>
      </c>
      <c r="C2016" t="s">
        <v>925</v>
      </c>
      <c r="D2016" t="s">
        <v>926</v>
      </c>
      <c r="AA2016" t="s">
        <v>927</v>
      </c>
      <c r="AB2016" t="s">
        <v>928</v>
      </c>
      <c r="AC2016" t="s">
        <v>929</v>
      </c>
      <c r="AD2016" t="s">
        <v>930</v>
      </c>
      <c r="AS2016" t="s">
        <v>978</v>
      </c>
      <c r="AU2016" t="s">
        <v>988</v>
      </c>
      <c r="AV2016" t="s">
        <v>695</v>
      </c>
      <c r="AX2016" t="s">
        <v>696</v>
      </c>
      <c r="BA2016" s="89">
        <f>VLOOKUP((A2016&amp;AX2016),Precios!B:J,9,FALSE)</f>
        <v>3140.12</v>
      </c>
      <c r="BB2016" t="s">
        <v>934</v>
      </c>
      <c r="BC2016" t="str">
        <f>VLOOKUP((A2016&amp;AX2016),Precios!B:J,6,FALSE)</f>
        <v>112BOG19</v>
      </c>
    </row>
    <row r="2017" spans="1:55">
      <c r="A2017" s="53" t="s">
        <v>70</v>
      </c>
      <c r="B2017" s="53" t="s">
        <v>1068</v>
      </c>
      <c r="C2017" t="s">
        <v>925</v>
      </c>
      <c r="D2017" t="s">
        <v>926</v>
      </c>
      <c r="AA2017" t="s">
        <v>927</v>
      </c>
      <c r="AB2017" t="s">
        <v>928</v>
      </c>
      <c r="AC2017" t="s">
        <v>929</v>
      </c>
      <c r="AD2017" t="s">
        <v>930</v>
      </c>
      <c r="AS2017" t="s">
        <v>978</v>
      </c>
      <c r="AU2017" t="s">
        <v>988</v>
      </c>
      <c r="AV2017" t="s">
        <v>697</v>
      </c>
      <c r="AX2017" t="s">
        <v>698</v>
      </c>
      <c r="BA2017" s="89">
        <f>VLOOKUP((A2017&amp;AX2017),Precios!B:J,9,FALSE)</f>
        <v>750</v>
      </c>
      <c r="BB2017" t="s">
        <v>934</v>
      </c>
      <c r="BC2017" t="str">
        <f>VLOOKUP((A2017&amp;AX2017),Precios!B:J,6,FALSE)</f>
        <v>112BOG20</v>
      </c>
    </row>
    <row r="2018" spans="1:55">
      <c r="A2018" s="53" t="s">
        <v>70</v>
      </c>
      <c r="B2018" s="53" t="s">
        <v>1068</v>
      </c>
      <c r="C2018" t="s">
        <v>925</v>
      </c>
      <c r="D2018" t="s">
        <v>926</v>
      </c>
      <c r="AA2018" t="s">
        <v>927</v>
      </c>
      <c r="AB2018" t="s">
        <v>928</v>
      </c>
      <c r="AC2018" t="s">
        <v>929</v>
      </c>
      <c r="AD2018" t="s">
        <v>930</v>
      </c>
      <c r="AS2018" t="s">
        <v>978</v>
      </c>
      <c r="AU2018" t="s">
        <v>988</v>
      </c>
      <c r="AV2018" t="s">
        <v>679</v>
      </c>
      <c r="AX2018" t="s">
        <v>682</v>
      </c>
      <c r="BA2018" s="89">
        <f>VLOOKUP((A2018&amp;AX2018),Precios!B:J,9,FALSE)</f>
        <v>3324.89</v>
      </c>
      <c r="BB2018" t="s">
        <v>934</v>
      </c>
      <c r="BC2018" t="str">
        <f>VLOOKUP((A2018&amp;AX2018),Precios!B:J,6,FALSE)</f>
        <v>112MED31</v>
      </c>
    </row>
    <row r="2019" spans="1:55">
      <c r="A2019" s="53" t="s">
        <v>70</v>
      </c>
      <c r="B2019" s="53" t="s">
        <v>1068</v>
      </c>
      <c r="C2019" t="s">
        <v>925</v>
      </c>
      <c r="D2019" t="s">
        <v>926</v>
      </c>
      <c r="AA2019" t="s">
        <v>927</v>
      </c>
      <c r="AB2019" t="s">
        <v>928</v>
      </c>
      <c r="AC2019" t="s">
        <v>929</v>
      </c>
      <c r="AD2019" t="s">
        <v>930</v>
      </c>
      <c r="AS2019" t="s">
        <v>978</v>
      </c>
      <c r="AU2019" t="s">
        <v>988</v>
      </c>
      <c r="AV2019" t="s">
        <v>674</v>
      </c>
      <c r="AX2019" t="s">
        <v>676</v>
      </c>
      <c r="BA2019" s="89">
        <f>VLOOKUP((A2019&amp;AX2019),Precios!B:J,9,FALSE)</f>
        <v>3447.91</v>
      </c>
      <c r="BB2019" t="s">
        <v>934</v>
      </c>
      <c r="BC2019" t="str">
        <f>VLOOKUP((A2019&amp;AX2019),Precios!B:J,6,FALSE)</f>
        <v>112MED22</v>
      </c>
    </row>
    <row r="2020" spans="1:55">
      <c r="A2020" s="53" t="s">
        <v>70</v>
      </c>
      <c r="B2020" s="53" t="s">
        <v>1068</v>
      </c>
      <c r="C2020" t="s">
        <v>925</v>
      </c>
      <c r="D2020" t="s">
        <v>926</v>
      </c>
      <c r="AA2020" t="s">
        <v>927</v>
      </c>
      <c r="AB2020" t="s">
        <v>928</v>
      </c>
      <c r="AC2020" t="s">
        <v>929</v>
      </c>
      <c r="AD2020" t="s">
        <v>930</v>
      </c>
      <c r="AS2020" t="s">
        <v>978</v>
      </c>
      <c r="AU2020" t="s">
        <v>988</v>
      </c>
      <c r="AV2020" t="s">
        <v>671</v>
      </c>
      <c r="AX2020" t="s">
        <v>673</v>
      </c>
      <c r="BA2020" s="89">
        <f>VLOOKUP((A2020&amp;AX2020),Precios!B:J,9,FALSE)</f>
        <v>1779.14</v>
      </c>
      <c r="BB2020" t="s">
        <v>934</v>
      </c>
      <c r="BC2020" t="str">
        <f>VLOOKUP((A2020&amp;AX2020),Precios!B:J,6,FALSE)</f>
        <v>112MED23</v>
      </c>
    </row>
    <row r="2021" spans="1:55">
      <c r="A2021" s="53" t="s">
        <v>70</v>
      </c>
      <c r="B2021" s="53" t="s">
        <v>1068</v>
      </c>
      <c r="C2021" t="s">
        <v>925</v>
      </c>
      <c r="D2021" t="s">
        <v>926</v>
      </c>
      <c r="AA2021" t="s">
        <v>927</v>
      </c>
      <c r="AB2021" t="s">
        <v>928</v>
      </c>
      <c r="AC2021" t="s">
        <v>929</v>
      </c>
      <c r="AD2021" t="s">
        <v>930</v>
      </c>
      <c r="AS2021" t="s">
        <v>978</v>
      </c>
      <c r="AU2021" t="s">
        <v>988</v>
      </c>
      <c r="AV2021" t="s">
        <v>689</v>
      </c>
      <c r="AX2021" t="s">
        <v>690</v>
      </c>
      <c r="BA2021" s="89">
        <f>VLOOKUP((A2021&amp;AX2021),Precios!B:J,9,FALSE)</f>
        <v>1700</v>
      </c>
      <c r="BB2021" t="s">
        <v>934</v>
      </c>
      <c r="BC2021" t="str">
        <f>VLOOKUP((A2021&amp;AX2021),Precios!B:J,6,FALSE)</f>
        <v>112MED25</v>
      </c>
    </row>
    <row r="2022" spans="1:55">
      <c r="A2022" s="53" t="s">
        <v>70</v>
      </c>
      <c r="B2022" s="53" t="s">
        <v>1068</v>
      </c>
      <c r="C2022" t="s">
        <v>925</v>
      </c>
      <c r="D2022" t="s">
        <v>926</v>
      </c>
      <c r="AA2022" t="s">
        <v>927</v>
      </c>
      <c r="AB2022" t="s">
        <v>928</v>
      </c>
      <c r="AC2022" t="s">
        <v>929</v>
      </c>
      <c r="AD2022" t="s">
        <v>930</v>
      </c>
      <c r="AS2022" t="s">
        <v>978</v>
      </c>
      <c r="AU2022" t="s">
        <v>988</v>
      </c>
      <c r="AV2022" t="s">
        <v>679</v>
      </c>
      <c r="AX2022" t="s">
        <v>681</v>
      </c>
      <c r="BA2022" s="89">
        <f>VLOOKUP((A2022&amp;AX2022),Precios!B:J,9,FALSE)</f>
        <v>3324.89</v>
      </c>
      <c r="BB2022" t="s">
        <v>934</v>
      </c>
      <c r="BC2022" t="str">
        <f>VLOOKUP((A2022&amp;AX2022),Precios!B:J,6,FALSE)</f>
        <v>112CLO26</v>
      </c>
    </row>
    <row r="2023" spans="1:55">
      <c r="A2023" s="53" t="s">
        <v>70</v>
      </c>
      <c r="B2023" s="53" t="s">
        <v>1068</v>
      </c>
      <c r="C2023" t="s">
        <v>925</v>
      </c>
      <c r="D2023" t="s">
        <v>926</v>
      </c>
      <c r="AA2023" t="s">
        <v>927</v>
      </c>
      <c r="AB2023" t="s">
        <v>928</v>
      </c>
      <c r="AC2023" t="s">
        <v>929</v>
      </c>
      <c r="AD2023" t="s">
        <v>930</v>
      </c>
      <c r="AS2023" t="s">
        <v>978</v>
      </c>
      <c r="AU2023" t="s">
        <v>988</v>
      </c>
      <c r="AV2023" t="s">
        <v>691</v>
      </c>
      <c r="AX2023" t="s">
        <v>692</v>
      </c>
      <c r="BA2023" s="89">
        <f>VLOOKUP((A2023&amp;AX2023),Precios!B:J,9,FALSE)</f>
        <v>3249.58</v>
      </c>
      <c r="BB2023" t="s">
        <v>934</v>
      </c>
      <c r="BC2023" t="str">
        <f>VLOOKUP((A2023&amp;AX2023),Precios!B:J,6,FALSE)</f>
        <v>112CLO27</v>
      </c>
    </row>
    <row r="2024" spans="1:55">
      <c r="A2024" s="53" t="s">
        <v>70</v>
      </c>
      <c r="B2024" s="53" t="s">
        <v>1068</v>
      </c>
      <c r="C2024" t="s">
        <v>925</v>
      </c>
      <c r="D2024" t="s">
        <v>926</v>
      </c>
      <c r="AA2024" t="s">
        <v>927</v>
      </c>
      <c r="AB2024" t="s">
        <v>928</v>
      </c>
      <c r="AC2024" t="s">
        <v>929</v>
      </c>
      <c r="AD2024" t="s">
        <v>930</v>
      </c>
      <c r="AS2024" t="s">
        <v>978</v>
      </c>
      <c r="AU2024" t="s">
        <v>988</v>
      </c>
      <c r="AV2024" t="s">
        <v>683</v>
      </c>
      <c r="AX2024" t="s">
        <v>684</v>
      </c>
      <c r="BA2024" s="89">
        <f>VLOOKUP((A2024&amp;AX2024),Precios!B:J,9,FALSE)</f>
        <v>845.98</v>
      </c>
      <c r="BB2024" t="s">
        <v>934</v>
      </c>
      <c r="BC2024" t="str">
        <f>VLOOKUP((A2024&amp;AX2024),Precios!B:J,6,FALSE)</f>
        <v>112CLO28</v>
      </c>
    </row>
    <row r="2025" spans="1:55">
      <c r="A2025" s="53" t="s">
        <v>70</v>
      </c>
      <c r="B2025" s="53" t="s">
        <v>1068</v>
      </c>
      <c r="C2025" t="s">
        <v>925</v>
      </c>
      <c r="D2025" t="s">
        <v>926</v>
      </c>
      <c r="AA2025" t="s">
        <v>927</v>
      </c>
      <c r="AB2025" t="s">
        <v>928</v>
      </c>
      <c r="AC2025" t="s">
        <v>929</v>
      </c>
      <c r="AD2025" t="s">
        <v>930</v>
      </c>
      <c r="AS2025" t="s">
        <v>978</v>
      </c>
      <c r="AU2025" t="s">
        <v>988</v>
      </c>
      <c r="AV2025" t="s">
        <v>664</v>
      </c>
      <c r="AX2025" t="s">
        <v>666</v>
      </c>
      <c r="BA2025" s="89">
        <f>VLOOKUP((A2025&amp;AX2025),Precios!B:J,9,FALSE)</f>
        <v>3911.08</v>
      </c>
      <c r="BB2025" t="s">
        <v>934</v>
      </c>
      <c r="BC2025" t="str">
        <f>VLOOKUP((A2025&amp;AX2025),Precios!B:J,6,FALSE)</f>
        <v>112CLO30</v>
      </c>
    </row>
    <row r="2026" spans="1:55">
      <c r="A2026" s="53" t="s">
        <v>64</v>
      </c>
      <c r="B2026" s="53" t="s">
        <v>1069</v>
      </c>
      <c r="C2026" t="s">
        <v>925</v>
      </c>
      <c r="D2026" t="s">
        <v>926</v>
      </c>
      <c r="AA2026" t="s">
        <v>927</v>
      </c>
      <c r="AB2026" t="s">
        <v>928</v>
      </c>
      <c r="AC2026" t="s">
        <v>929</v>
      </c>
      <c r="AD2026" t="s">
        <v>930</v>
      </c>
      <c r="AS2026" t="s">
        <v>978</v>
      </c>
      <c r="AU2026" t="s">
        <v>988</v>
      </c>
      <c r="AV2026" t="s">
        <v>933</v>
      </c>
      <c r="AX2026" t="s">
        <v>699</v>
      </c>
      <c r="BA2026" s="89">
        <f>VLOOKUP((A2026&amp;AX2026),Precios!B:J,9,FALSE)</f>
        <v>53107.01</v>
      </c>
      <c r="BB2026" t="s">
        <v>934</v>
      </c>
      <c r="BC2026" t="str">
        <f>VLOOKUP((A2026&amp;AX2026),Precios!B:J,6,FALSE)</f>
        <v>117BOG6</v>
      </c>
    </row>
    <row r="2027" spans="1:55">
      <c r="A2027" s="53" t="s">
        <v>64</v>
      </c>
      <c r="B2027" s="53" t="s">
        <v>1069</v>
      </c>
      <c r="C2027" t="s">
        <v>925</v>
      </c>
      <c r="D2027" t="s">
        <v>926</v>
      </c>
      <c r="AA2027" t="s">
        <v>927</v>
      </c>
      <c r="AB2027" t="s">
        <v>928</v>
      </c>
      <c r="AC2027" t="s">
        <v>929</v>
      </c>
      <c r="AD2027" t="s">
        <v>930</v>
      </c>
      <c r="AS2027" t="s">
        <v>978</v>
      </c>
      <c r="AU2027" t="s">
        <v>988</v>
      </c>
      <c r="AV2027" t="s">
        <v>700</v>
      </c>
      <c r="AX2027" t="s">
        <v>701</v>
      </c>
      <c r="BA2027" s="89">
        <f>VLOOKUP((A2027&amp;AX2027),Precios!B:J,9,FALSE)</f>
        <v>51733.61</v>
      </c>
      <c r="BB2027" t="s">
        <v>934</v>
      </c>
      <c r="BC2027" t="str">
        <f>VLOOKUP((A2027&amp;AX2027),Precios!B:J,6,FALSE)</f>
        <v>117BOG7</v>
      </c>
    </row>
    <row r="2028" spans="1:55">
      <c r="A2028" s="53" t="s">
        <v>64</v>
      </c>
      <c r="B2028" s="53" t="s">
        <v>1069</v>
      </c>
      <c r="C2028" t="s">
        <v>925</v>
      </c>
      <c r="D2028" t="s">
        <v>926</v>
      </c>
      <c r="AA2028" t="s">
        <v>927</v>
      </c>
      <c r="AB2028" t="s">
        <v>928</v>
      </c>
      <c r="AC2028" t="s">
        <v>929</v>
      </c>
      <c r="AD2028" t="s">
        <v>930</v>
      </c>
      <c r="AS2028" t="s">
        <v>978</v>
      </c>
      <c r="AU2028" t="s">
        <v>988</v>
      </c>
      <c r="AV2028" t="s">
        <v>679</v>
      </c>
      <c r="AX2028" t="s">
        <v>680</v>
      </c>
      <c r="BA2028" s="89">
        <f>VLOOKUP((A2028&amp;AX2028),Precios!B:J,9,FALSE)</f>
        <v>71720.479999999996</v>
      </c>
      <c r="BB2028" t="s">
        <v>934</v>
      </c>
      <c r="BC2028" t="str">
        <f>VLOOKUP((A2028&amp;AX2028),Precios!B:J,6,FALSE)</f>
        <v>117BOG8</v>
      </c>
    </row>
    <row r="2029" spans="1:55">
      <c r="A2029" s="53" t="s">
        <v>64</v>
      </c>
      <c r="B2029" s="53" t="s">
        <v>1069</v>
      </c>
      <c r="C2029" t="s">
        <v>925</v>
      </c>
      <c r="D2029" t="s">
        <v>926</v>
      </c>
      <c r="AA2029" t="s">
        <v>927</v>
      </c>
      <c r="AB2029" t="s">
        <v>928</v>
      </c>
      <c r="AC2029" t="s">
        <v>929</v>
      </c>
      <c r="AD2029" t="s">
        <v>930</v>
      </c>
      <c r="AS2029" t="s">
        <v>978</v>
      </c>
      <c r="AU2029" t="s">
        <v>988</v>
      </c>
      <c r="AV2029" t="s">
        <v>660</v>
      </c>
      <c r="AX2029" t="s">
        <v>661</v>
      </c>
      <c r="BA2029" s="89">
        <f>VLOOKUP((A2029&amp;AX2029),Precios!B:J,9,FALSE)</f>
        <v>70975.95</v>
      </c>
      <c r="BB2029" t="s">
        <v>934</v>
      </c>
      <c r="BC2029" t="str">
        <f>VLOOKUP((A2029&amp;AX2029),Precios!B:J,6,FALSE)</f>
        <v>117BOG9</v>
      </c>
    </row>
    <row r="2030" spans="1:55">
      <c r="A2030" s="53" t="s">
        <v>64</v>
      </c>
      <c r="B2030" s="53" t="s">
        <v>1069</v>
      </c>
      <c r="C2030" t="s">
        <v>925</v>
      </c>
      <c r="D2030" t="s">
        <v>926</v>
      </c>
      <c r="AA2030" t="s">
        <v>927</v>
      </c>
      <c r="AB2030" t="s">
        <v>928</v>
      </c>
      <c r="AC2030" t="s">
        <v>929</v>
      </c>
      <c r="AD2030" t="s">
        <v>930</v>
      </c>
      <c r="AS2030" t="s">
        <v>978</v>
      </c>
      <c r="AU2030" t="s">
        <v>988</v>
      </c>
      <c r="AV2030" t="s">
        <v>674</v>
      </c>
      <c r="AX2030" t="s">
        <v>675</v>
      </c>
      <c r="BA2030" s="89">
        <f>VLOOKUP((A2030&amp;AX2030),Precios!B:J,9,FALSE)</f>
        <v>77457.87</v>
      </c>
      <c r="BB2030" t="s">
        <v>934</v>
      </c>
      <c r="BC2030" t="str">
        <f>VLOOKUP((A2030&amp;AX2030),Precios!B:J,6,FALSE)</f>
        <v>117BOG10</v>
      </c>
    </row>
    <row r="2031" spans="1:55">
      <c r="A2031" s="53" t="s">
        <v>64</v>
      </c>
      <c r="B2031" s="53" t="s">
        <v>1069</v>
      </c>
      <c r="C2031" t="s">
        <v>925</v>
      </c>
      <c r="D2031" t="s">
        <v>926</v>
      </c>
      <c r="AA2031" t="s">
        <v>927</v>
      </c>
      <c r="AB2031" t="s">
        <v>928</v>
      </c>
      <c r="AC2031" t="s">
        <v>929</v>
      </c>
      <c r="AD2031" t="s">
        <v>930</v>
      </c>
      <c r="AS2031" t="s">
        <v>978</v>
      </c>
      <c r="AU2031" t="s">
        <v>988</v>
      </c>
      <c r="AV2031" t="s">
        <v>685</v>
      </c>
      <c r="AX2031" t="s">
        <v>686</v>
      </c>
      <c r="BA2031" s="89">
        <f>VLOOKUP((A2031&amp;AX2031),Precios!B:J,9,FALSE)</f>
        <v>79385.48</v>
      </c>
      <c r="BB2031" t="s">
        <v>934</v>
      </c>
      <c r="BC2031" t="str">
        <f>VLOOKUP((A2031&amp;AX2031),Precios!B:J,6,FALSE)</f>
        <v>117BOG11</v>
      </c>
    </row>
    <row r="2032" spans="1:55">
      <c r="A2032" s="53" t="s">
        <v>64</v>
      </c>
      <c r="B2032" s="53" t="s">
        <v>1069</v>
      </c>
      <c r="C2032" t="s">
        <v>925</v>
      </c>
      <c r="D2032" t="s">
        <v>926</v>
      </c>
      <c r="AA2032" t="s">
        <v>927</v>
      </c>
      <c r="AB2032" t="s">
        <v>928</v>
      </c>
      <c r="AC2032" t="s">
        <v>929</v>
      </c>
      <c r="AD2032" t="s">
        <v>930</v>
      </c>
      <c r="AS2032" t="s">
        <v>978</v>
      </c>
      <c r="AU2032" t="s">
        <v>988</v>
      </c>
      <c r="AV2032" t="s">
        <v>662</v>
      </c>
      <c r="AX2032" t="s">
        <v>663</v>
      </c>
      <c r="BA2032" s="89">
        <f>VLOOKUP((A2032&amp;AX2032),Precios!B:J,9,FALSE)</f>
        <v>72150.570000000007</v>
      </c>
      <c r="BB2032" t="s">
        <v>934</v>
      </c>
      <c r="BC2032" t="str">
        <f>VLOOKUP((A2032&amp;AX2032),Precios!B:J,6,FALSE)</f>
        <v>117BOG12</v>
      </c>
    </row>
    <row r="2033" spans="1:55">
      <c r="A2033" s="53" t="s">
        <v>64</v>
      </c>
      <c r="B2033" s="53" t="s">
        <v>1069</v>
      </c>
      <c r="C2033" t="s">
        <v>925</v>
      </c>
      <c r="D2033" t="s">
        <v>926</v>
      </c>
      <c r="AA2033" t="s">
        <v>927</v>
      </c>
      <c r="AB2033" t="s">
        <v>928</v>
      </c>
      <c r="AC2033" t="s">
        <v>929</v>
      </c>
      <c r="AD2033" t="s">
        <v>930</v>
      </c>
      <c r="AS2033" t="s">
        <v>978</v>
      </c>
      <c r="AU2033" t="s">
        <v>988</v>
      </c>
      <c r="AV2033" t="s">
        <v>669</v>
      </c>
      <c r="AX2033" t="s">
        <v>670</v>
      </c>
      <c r="BA2033" s="89">
        <f>VLOOKUP((A2033&amp;AX2033),Precios!B:J,9,FALSE)</f>
        <v>46551.9</v>
      </c>
      <c r="BB2033" t="s">
        <v>934</v>
      </c>
      <c r="BC2033" t="str">
        <f>VLOOKUP((A2033&amp;AX2033),Precios!B:J,6,FALSE)</f>
        <v>117BOG13</v>
      </c>
    </row>
    <row r="2034" spans="1:55">
      <c r="A2034" s="53" t="s">
        <v>64</v>
      </c>
      <c r="B2034" s="53" t="s">
        <v>1069</v>
      </c>
      <c r="C2034" t="s">
        <v>925</v>
      </c>
      <c r="D2034" t="s">
        <v>926</v>
      </c>
      <c r="AA2034" t="s">
        <v>927</v>
      </c>
      <c r="AB2034" t="s">
        <v>928</v>
      </c>
      <c r="AC2034" t="s">
        <v>929</v>
      </c>
      <c r="AD2034" t="s">
        <v>930</v>
      </c>
      <c r="AS2034" t="s">
        <v>978</v>
      </c>
      <c r="AU2034" t="s">
        <v>988</v>
      </c>
      <c r="AV2034" t="s">
        <v>693</v>
      </c>
      <c r="AX2034" t="s">
        <v>694</v>
      </c>
      <c r="BA2034" s="89">
        <f>VLOOKUP((A2034&amp;AX2034),Precios!B:J,9,FALSE)</f>
        <v>80087.600000000006</v>
      </c>
      <c r="BB2034" t="s">
        <v>934</v>
      </c>
      <c r="BC2034" t="str">
        <f>VLOOKUP((A2034&amp;AX2034),Precios!B:J,6,FALSE)</f>
        <v>117BOG14</v>
      </c>
    </row>
    <row r="2035" spans="1:55">
      <c r="A2035" s="53" t="s">
        <v>64</v>
      </c>
      <c r="B2035" s="53" t="s">
        <v>1069</v>
      </c>
      <c r="C2035" t="s">
        <v>925</v>
      </c>
      <c r="D2035" t="s">
        <v>926</v>
      </c>
      <c r="AA2035" t="s">
        <v>927</v>
      </c>
      <c r="AB2035" t="s">
        <v>928</v>
      </c>
      <c r="AC2035" t="s">
        <v>929</v>
      </c>
      <c r="AD2035" t="s">
        <v>930</v>
      </c>
      <c r="AS2035" t="s">
        <v>978</v>
      </c>
      <c r="AU2035" t="s">
        <v>988</v>
      </c>
      <c r="AV2035" t="s">
        <v>687</v>
      </c>
      <c r="AX2035" t="s">
        <v>688</v>
      </c>
      <c r="BA2035" s="89">
        <f>VLOOKUP((A2035&amp;AX2035),Precios!B:J,9,FALSE)</f>
        <v>54538.86</v>
      </c>
      <c r="BB2035" t="s">
        <v>934</v>
      </c>
      <c r="BC2035" t="str">
        <f>VLOOKUP((A2035&amp;AX2035),Precios!B:J,6,FALSE)</f>
        <v>117BOG16</v>
      </c>
    </row>
    <row r="2036" spans="1:55">
      <c r="A2036" s="53" t="s">
        <v>64</v>
      </c>
      <c r="B2036" s="53" t="s">
        <v>1069</v>
      </c>
      <c r="C2036" t="s">
        <v>925</v>
      </c>
      <c r="D2036" t="s">
        <v>926</v>
      </c>
      <c r="AA2036" t="s">
        <v>927</v>
      </c>
      <c r="AB2036" t="s">
        <v>928</v>
      </c>
      <c r="AC2036" t="s">
        <v>929</v>
      </c>
      <c r="AD2036" t="s">
        <v>930</v>
      </c>
      <c r="AS2036" t="s">
        <v>978</v>
      </c>
      <c r="AU2036" t="s">
        <v>988</v>
      </c>
      <c r="AV2036" t="s">
        <v>667</v>
      </c>
      <c r="AX2036" t="s">
        <v>668</v>
      </c>
      <c r="BA2036" s="89">
        <f>VLOOKUP((A2036&amp;AX2036),Precios!B:J,9,FALSE)</f>
        <v>50318.400000000001</v>
      </c>
      <c r="BB2036" t="s">
        <v>934</v>
      </c>
      <c r="BC2036" t="str">
        <f>VLOOKUP((A2036&amp;AX2036),Precios!B:J,6,FALSE)</f>
        <v>117BOG17</v>
      </c>
    </row>
    <row r="2037" spans="1:55">
      <c r="A2037" s="53" t="s">
        <v>64</v>
      </c>
      <c r="B2037" s="53" t="s">
        <v>1069</v>
      </c>
      <c r="C2037" t="s">
        <v>925</v>
      </c>
      <c r="D2037" t="s">
        <v>926</v>
      </c>
      <c r="AA2037" t="s">
        <v>927</v>
      </c>
      <c r="AB2037" t="s">
        <v>928</v>
      </c>
      <c r="AC2037" t="s">
        <v>929</v>
      </c>
      <c r="AD2037" t="s">
        <v>930</v>
      </c>
      <c r="AS2037" t="s">
        <v>978</v>
      </c>
      <c r="AU2037" t="s">
        <v>988</v>
      </c>
      <c r="AV2037" t="s">
        <v>677</v>
      </c>
      <c r="AX2037" t="s">
        <v>678</v>
      </c>
      <c r="BA2037" s="89">
        <f>VLOOKUP((A2037&amp;AX2037),Precios!B:J,9,FALSE)</f>
        <v>54596.9</v>
      </c>
      <c r="BB2037" t="s">
        <v>934</v>
      </c>
      <c r="BC2037" t="str">
        <f>VLOOKUP((A2037&amp;AX2037),Precios!B:J,6,FALSE)</f>
        <v>117BOG18</v>
      </c>
    </row>
    <row r="2038" spans="1:55">
      <c r="A2038" s="53" t="s">
        <v>64</v>
      </c>
      <c r="B2038" s="53" t="s">
        <v>1069</v>
      </c>
      <c r="C2038" t="s">
        <v>925</v>
      </c>
      <c r="D2038" t="s">
        <v>926</v>
      </c>
      <c r="AA2038" t="s">
        <v>927</v>
      </c>
      <c r="AB2038" t="s">
        <v>928</v>
      </c>
      <c r="AC2038" t="s">
        <v>929</v>
      </c>
      <c r="AD2038" t="s">
        <v>930</v>
      </c>
      <c r="AS2038" t="s">
        <v>978</v>
      </c>
      <c r="AU2038" t="s">
        <v>988</v>
      </c>
      <c r="AV2038" t="s">
        <v>695</v>
      </c>
      <c r="AX2038" t="s">
        <v>696</v>
      </c>
      <c r="BA2038" s="89">
        <f>VLOOKUP((A2038&amp;AX2038),Precios!B:J,9,FALSE)</f>
        <v>54104.86</v>
      </c>
      <c r="BB2038" t="s">
        <v>934</v>
      </c>
      <c r="BC2038" t="str">
        <f>VLOOKUP((A2038&amp;AX2038),Precios!B:J,6,FALSE)</f>
        <v>117BOG19</v>
      </c>
    </row>
    <row r="2039" spans="1:55">
      <c r="A2039" s="53" t="s">
        <v>64</v>
      </c>
      <c r="B2039" s="53" t="s">
        <v>1069</v>
      </c>
      <c r="C2039" t="s">
        <v>925</v>
      </c>
      <c r="D2039" t="s">
        <v>926</v>
      </c>
      <c r="AA2039" t="s">
        <v>927</v>
      </c>
      <c r="AB2039" t="s">
        <v>928</v>
      </c>
      <c r="AC2039" t="s">
        <v>929</v>
      </c>
      <c r="AD2039" t="s">
        <v>930</v>
      </c>
      <c r="AS2039" t="s">
        <v>978</v>
      </c>
      <c r="AU2039" t="s">
        <v>988</v>
      </c>
      <c r="AV2039" t="s">
        <v>697</v>
      </c>
      <c r="AX2039" t="s">
        <v>698</v>
      </c>
      <c r="BA2039" s="89">
        <f>VLOOKUP((A2039&amp;AX2039),Precios!B:J,9,FALSE)</f>
        <v>91976.76</v>
      </c>
      <c r="BB2039" t="s">
        <v>934</v>
      </c>
      <c r="BC2039" t="str">
        <f>VLOOKUP((A2039&amp;AX2039),Precios!B:J,6,FALSE)</f>
        <v>117BOG20</v>
      </c>
    </row>
    <row r="2040" spans="1:55">
      <c r="A2040" s="53" t="s">
        <v>64</v>
      </c>
      <c r="B2040" s="53" t="s">
        <v>1069</v>
      </c>
      <c r="C2040" t="s">
        <v>925</v>
      </c>
      <c r="D2040" t="s">
        <v>926</v>
      </c>
      <c r="AA2040" t="s">
        <v>927</v>
      </c>
      <c r="AB2040" t="s">
        <v>928</v>
      </c>
      <c r="AC2040" t="s">
        <v>929</v>
      </c>
      <c r="AD2040" t="s">
        <v>930</v>
      </c>
      <c r="AS2040" t="s">
        <v>978</v>
      </c>
      <c r="AU2040" t="s">
        <v>988</v>
      </c>
      <c r="AV2040" t="s">
        <v>679</v>
      </c>
      <c r="AX2040" t="s">
        <v>682</v>
      </c>
      <c r="BA2040" s="89">
        <f>VLOOKUP((A2040&amp;AX2040),Precios!B:J,9,FALSE)</f>
        <v>75939.520000000004</v>
      </c>
      <c r="BB2040" t="s">
        <v>934</v>
      </c>
      <c r="BC2040" t="str">
        <f>VLOOKUP((A2040&amp;AX2040),Precios!B:J,6,FALSE)</f>
        <v>117MED31</v>
      </c>
    </row>
    <row r="2041" spans="1:55">
      <c r="A2041" s="53" t="s">
        <v>64</v>
      </c>
      <c r="B2041" s="53" t="s">
        <v>1069</v>
      </c>
      <c r="C2041" t="s">
        <v>925</v>
      </c>
      <c r="D2041" t="s">
        <v>926</v>
      </c>
      <c r="AA2041" t="s">
        <v>927</v>
      </c>
      <c r="AB2041" t="s">
        <v>928</v>
      </c>
      <c r="AC2041" t="s">
        <v>929</v>
      </c>
      <c r="AD2041" t="s">
        <v>930</v>
      </c>
      <c r="AS2041" t="s">
        <v>978</v>
      </c>
      <c r="AU2041" t="s">
        <v>988</v>
      </c>
      <c r="AV2041" t="s">
        <v>674</v>
      </c>
      <c r="AX2041" t="s">
        <v>676</v>
      </c>
      <c r="BA2041" s="89">
        <f>VLOOKUP((A2041&amp;AX2041),Precios!B:J,9,FALSE)</f>
        <v>78748.83</v>
      </c>
      <c r="BB2041" t="s">
        <v>934</v>
      </c>
      <c r="BC2041" t="str">
        <f>VLOOKUP((A2041&amp;AX2041),Precios!B:J,6,FALSE)</f>
        <v>117MED22</v>
      </c>
    </row>
    <row r="2042" spans="1:55">
      <c r="A2042" s="53" t="s">
        <v>64</v>
      </c>
      <c r="B2042" s="53" t="s">
        <v>1069</v>
      </c>
      <c r="C2042" t="s">
        <v>925</v>
      </c>
      <c r="D2042" t="s">
        <v>926</v>
      </c>
      <c r="AA2042" t="s">
        <v>927</v>
      </c>
      <c r="AB2042" t="s">
        <v>928</v>
      </c>
      <c r="AC2042" t="s">
        <v>929</v>
      </c>
      <c r="AD2042" t="s">
        <v>930</v>
      </c>
      <c r="AS2042" t="s">
        <v>978</v>
      </c>
      <c r="AU2042" t="s">
        <v>988</v>
      </c>
      <c r="AV2042" t="s">
        <v>671</v>
      </c>
      <c r="AX2042" t="s">
        <v>673</v>
      </c>
      <c r="BA2042" s="89">
        <f>VLOOKUP((A2042&amp;AX2042),Precios!B:J,9,FALSE)</f>
        <v>76748.33</v>
      </c>
      <c r="BB2042" t="s">
        <v>934</v>
      </c>
      <c r="BC2042" t="str">
        <f>VLOOKUP((A2042&amp;AX2042),Precios!B:J,6,FALSE)</f>
        <v>117MED23</v>
      </c>
    </row>
    <row r="2043" spans="1:55">
      <c r="A2043" s="53" t="s">
        <v>64</v>
      </c>
      <c r="B2043" s="53" t="s">
        <v>1069</v>
      </c>
      <c r="C2043" t="s">
        <v>925</v>
      </c>
      <c r="D2043" t="s">
        <v>926</v>
      </c>
      <c r="AA2043" t="s">
        <v>927</v>
      </c>
      <c r="AB2043" t="s">
        <v>928</v>
      </c>
      <c r="AC2043" t="s">
        <v>929</v>
      </c>
      <c r="AD2043" t="s">
        <v>930</v>
      </c>
      <c r="AS2043" t="s">
        <v>978</v>
      </c>
      <c r="AU2043" t="s">
        <v>988</v>
      </c>
      <c r="AV2043" t="s">
        <v>689</v>
      </c>
      <c r="AX2043" t="s">
        <v>690</v>
      </c>
      <c r="BA2043" s="89">
        <f>VLOOKUP((A2043&amp;AX2043),Precios!B:J,9,FALSE)</f>
        <v>75000</v>
      </c>
      <c r="BB2043" t="s">
        <v>934</v>
      </c>
      <c r="BC2043" t="str">
        <f>VLOOKUP((A2043&amp;AX2043),Precios!B:J,6,FALSE)</f>
        <v>117MED25</v>
      </c>
    </row>
    <row r="2044" spans="1:55">
      <c r="A2044" s="53" t="s">
        <v>64</v>
      </c>
      <c r="B2044" s="53" t="s">
        <v>1069</v>
      </c>
      <c r="C2044" t="s">
        <v>925</v>
      </c>
      <c r="D2044" t="s">
        <v>926</v>
      </c>
      <c r="AA2044" t="s">
        <v>927</v>
      </c>
      <c r="AB2044" t="s">
        <v>928</v>
      </c>
      <c r="AC2044" t="s">
        <v>929</v>
      </c>
      <c r="AD2044" t="s">
        <v>930</v>
      </c>
      <c r="AS2044" t="s">
        <v>978</v>
      </c>
      <c r="AU2044" t="s">
        <v>988</v>
      </c>
      <c r="AV2044" t="s">
        <v>679</v>
      </c>
      <c r="AX2044" t="s">
        <v>681</v>
      </c>
      <c r="BA2044" s="89">
        <f>VLOOKUP((A2044&amp;AX2044),Precios!B:J,9,FALSE)</f>
        <v>75939.520000000004</v>
      </c>
      <c r="BB2044" t="s">
        <v>934</v>
      </c>
      <c r="BC2044" t="str">
        <f>VLOOKUP((A2044&amp;AX2044),Precios!B:J,6,FALSE)</f>
        <v>117CLO26</v>
      </c>
    </row>
    <row r="2045" spans="1:55">
      <c r="A2045" s="53" t="s">
        <v>64</v>
      </c>
      <c r="B2045" s="53" t="s">
        <v>1069</v>
      </c>
      <c r="C2045" t="s">
        <v>925</v>
      </c>
      <c r="D2045" t="s">
        <v>926</v>
      </c>
      <c r="AA2045" t="s">
        <v>927</v>
      </c>
      <c r="AB2045" t="s">
        <v>928</v>
      </c>
      <c r="AC2045" t="s">
        <v>929</v>
      </c>
      <c r="AD2045" t="s">
        <v>930</v>
      </c>
      <c r="AS2045" t="s">
        <v>978</v>
      </c>
      <c r="AU2045" t="s">
        <v>988</v>
      </c>
      <c r="AV2045" t="s">
        <v>691</v>
      </c>
      <c r="AX2045" t="s">
        <v>692</v>
      </c>
      <c r="BA2045" s="89">
        <f>VLOOKUP((A2045&amp;AX2045),Precios!B:J,9,FALSE)</f>
        <v>67751</v>
      </c>
      <c r="BB2045" t="s">
        <v>934</v>
      </c>
      <c r="BC2045" t="str">
        <f>VLOOKUP((A2045&amp;AX2045),Precios!B:J,6,FALSE)</f>
        <v>117CLO27</v>
      </c>
    </row>
    <row r="2046" spans="1:55">
      <c r="A2046" s="53" t="s">
        <v>64</v>
      </c>
      <c r="B2046" s="53" t="s">
        <v>1069</v>
      </c>
      <c r="C2046" t="s">
        <v>925</v>
      </c>
      <c r="D2046" t="s">
        <v>926</v>
      </c>
      <c r="AA2046" t="s">
        <v>927</v>
      </c>
      <c r="AB2046" t="s">
        <v>928</v>
      </c>
      <c r="AC2046" t="s">
        <v>929</v>
      </c>
      <c r="AD2046" t="s">
        <v>930</v>
      </c>
      <c r="AS2046" t="s">
        <v>978</v>
      </c>
      <c r="AU2046" t="s">
        <v>988</v>
      </c>
      <c r="AV2046" t="s">
        <v>683</v>
      </c>
      <c r="AX2046" t="s">
        <v>684</v>
      </c>
      <c r="BA2046" s="89">
        <f>VLOOKUP((A2046&amp;AX2046),Precios!B:J,9,FALSE)</f>
        <v>75611.78</v>
      </c>
      <c r="BB2046" t="s">
        <v>934</v>
      </c>
      <c r="BC2046" t="str">
        <f>VLOOKUP((A2046&amp;AX2046),Precios!B:J,6,FALSE)</f>
        <v>117CLO28</v>
      </c>
    </row>
    <row r="2047" spans="1:55">
      <c r="A2047" s="53" t="s">
        <v>64</v>
      </c>
      <c r="B2047" s="53" t="s">
        <v>1069</v>
      </c>
      <c r="C2047" t="s">
        <v>925</v>
      </c>
      <c r="D2047" t="s">
        <v>926</v>
      </c>
      <c r="AA2047" t="s">
        <v>927</v>
      </c>
      <c r="AB2047" t="s">
        <v>928</v>
      </c>
      <c r="AC2047" t="s">
        <v>929</v>
      </c>
      <c r="AD2047" t="s">
        <v>930</v>
      </c>
      <c r="AS2047" t="s">
        <v>978</v>
      </c>
      <c r="AU2047" t="s">
        <v>988</v>
      </c>
      <c r="AV2047" t="s">
        <v>664</v>
      </c>
      <c r="AX2047" t="s">
        <v>666</v>
      </c>
      <c r="BA2047" s="89">
        <f>VLOOKUP((A2047&amp;AX2047),Precios!B:J,9,FALSE)</f>
        <v>54808.23</v>
      </c>
      <c r="BB2047" t="s">
        <v>934</v>
      </c>
      <c r="BC2047" t="str">
        <f>VLOOKUP((A2047&amp;AX2047),Precios!B:J,6,FALSE)</f>
        <v>117CLO30</v>
      </c>
    </row>
    <row r="2048" spans="1:55">
      <c r="A2048" s="53" t="s">
        <v>63</v>
      </c>
      <c r="B2048" s="53" t="s">
        <v>1070</v>
      </c>
      <c r="C2048" t="s">
        <v>925</v>
      </c>
      <c r="D2048" t="s">
        <v>926</v>
      </c>
      <c r="AA2048" t="s">
        <v>927</v>
      </c>
      <c r="AB2048" t="s">
        <v>928</v>
      </c>
      <c r="AC2048" t="s">
        <v>929</v>
      </c>
      <c r="AD2048" t="s">
        <v>930</v>
      </c>
      <c r="AS2048" t="s">
        <v>978</v>
      </c>
      <c r="AU2048" t="s">
        <v>988</v>
      </c>
      <c r="AV2048" t="s">
        <v>933</v>
      </c>
      <c r="AX2048" t="s">
        <v>699</v>
      </c>
      <c r="BA2048" s="89">
        <f>VLOOKUP((A2048&amp;AX2048),Precios!B:J,9,FALSE)</f>
        <v>24457.89</v>
      </c>
      <c r="BB2048" t="s">
        <v>934</v>
      </c>
      <c r="BC2048" t="str">
        <f>VLOOKUP((A2048&amp;AX2048),Precios!B:J,6,FALSE)</f>
        <v>118BOG6</v>
      </c>
    </row>
    <row r="2049" spans="1:55">
      <c r="A2049" s="53" t="s">
        <v>63</v>
      </c>
      <c r="B2049" s="53" t="s">
        <v>1070</v>
      </c>
      <c r="C2049" t="s">
        <v>925</v>
      </c>
      <c r="D2049" t="s">
        <v>926</v>
      </c>
      <c r="AA2049" t="s">
        <v>927</v>
      </c>
      <c r="AB2049" t="s">
        <v>928</v>
      </c>
      <c r="AC2049" t="s">
        <v>929</v>
      </c>
      <c r="AD2049" t="s">
        <v>930</v>
      </c>
      <c r="AS2049" t="s">
        <v>978</v>
      </c>
      <c r="AU2049" t="s">
        <v>988</v>
      </c>
      <c r="AV2049" t="s">
        <v>700</v>
      </c>
      <c r="AX2049" t="s">
        <v>701</v>
      </c>
      <c r="BA2049" s="89">
        <f>VLOOKUP((A2049&amp;AX2049),Precios!B:J,9,FALSE)</f>
        <v>22234.44</v>
      </c>
      <c r="BB2049" t="s">
        <v>934</v>
      </c>
      <c r="BC2049" t="str">
        <f>VLOOKUP((A2049&amp;AX2049),Precios!B:J,6,FALSE)</f>
        <v>118BOG7</v>
      </c>
    </row>
    <row r="2050" spans="1:55">
      <c r="A2050" s="53" t="s">
        <v>63</v>
      </c>
      <c r="B2050" s="53" t="s">
        <v>1070</v>
      </c>
      <c r="C2050" t="s">
        <v>925</v>
      </c>
      <c r="D2050" t="s">
        <v>926</v>
      </c>
      <c r="AA2050" t="s">
        <v>927</v>
      </c>
      <c r="AB2050" t="s">
        <v>928</v>
      </c>
      <c r="AC2050" t="s">
        <v>929</v>
      </c>
      <c r="AD2050" t="s">
        <v>930</v>
      </c>
      <c r="AS2050" t="s">
        <v>978</v>
      </c>
      <c r="AU2050" t="s">
        <v>988</v>
      </c>
      <c r="AV2050" t="s">
        <v>679</v>
      </c>
      <c r="AX2050" t="s">
        <v>680</v>
      </c>
      <c r="BA2050" s="89">
        <f>VLOOKUP((A2050&amp;AX2050),Precios!B:J,9,FALSE)</f>
        <v>32848.620000000003</v>
      </c>
      <c r="BB2050" t="s">
        <v>934</v>
      </c>
      <c r="BC2050" t="str">
        <f>VLOOKUP((A2050&amp;AX2050),Precios!B:J,6,FALSE)</f>
        <v>118BOG8</v>
      </c>
    </row>
    <row r="2051" spans="1:55">
      <c r="A2051" s="53" t="s">
        <v>63</v>
      </c>
      <c r="B2051" s="53" t="s">
        <v>1070</v>
      </c>
      <c r="C2051" t="s">
        <v>925</v>
      </c>
      <c r="D2051" t="s">
        <v>926</v>
      </c>
      <c r="AA2051" t="s">
        <v>927</v>
      </c>
      <c r="AB2051" t="s">
        <v>928</v>
      </c>
      <c r="AC2051" t="s">
        <v>929</v>
      </c>
      <c r="AD2051" t="s">
        <v>930</v>
      </c>
      <c r="AS2051" t="s">
        <v>978</v>
      </c>
      <c r="AU2051" t="s">
        <v>988</v>
      </c>
      <c r="AV2051" t="s">
        <v>660</v>
      </c>
      <c r="AX2051" t="s">
        <v>661</v>
      </c>
      <c r="BA2051" s="89">
        <f>VLOOKUP((A2051&amp;AX2051),Precios!B:J,9,FALSE)</f>
        <v>32926.99</v>
      </c>
      <c r="BB2051" t="s">
        <v>934</v>
      </c>
      <c r="BC2051" t="str">
        <f>VLOOKUP((A2051&amp;AX2051),Precios!B:J,6,FALSE)</f>
        <v>118BOG9</v>
      </c>
    </row>
    <row r="2052" spans="1:55">
      <c r="A2052" s="53" t="s">
        <v>63</v>
      </c>
      <c r="B2052" s="53" t="s">
        <v>1070</v>
      </c>
      <c r="C2052" t="s">
        <v>925</v>
      </c>
      <c r="D2052" t="s">
        <v>926</v>
      </c>
      <c r="AA2052" t="s">
        <v>927</v>
      </c>
      <c r="AB2052" t="s">
        <v>928</v>
      </c>
      <c r="AC2052" t="s">
        <v>929</v>
      </c>
      <c r="AD2052" t="s">
        <v>930</v>
      </c>
      <c r="AS2052" t="s">
        <v>978</v>
      </c>
      <c r="AU2052" t="s">
        <v>988</v>
      </c>
      <c r="AV2052" t="s">
        <v>674</v>
      </c>
      <c r="AX2052" t="s">
        <v>675</v>
      </c>
      <c r="BA2052" s="89">
        <f>VLOOKUP((A2052&amp;AX2052),Precios!B:J,9,FALSE)</f>
        <v>39911.5</v>
      </c>
      <c r="BB2052" t="s">
        <v>934</v>
      </c>
      <c r="BC2052" t="str">
        <f>VLOOKUP((A2052&amp;AX2052),Precios!B:J,6,FALSE)</f>
        <v>118BOG10</v>
      </c>
    </row>
    <row r="2053" spans="1:55">
      <c r="A2053" s="53" t="s">
        <v>63</v>
      </c>
      <c r="B2053" s="53" t="s">
        <v>1070</v>
      </c>
      <c r="C2053" t="s">
        <v>925</v>
      </c>
      <c r="D2053" t="s">
        <v>926</v>
      </c>
      <c r="AA2053" t="s">
        <v>927</v>
      </c>
      <c r="AB2053" t="s">
        <v>928</v>
      </c>
      <c r="AC2053" t="s">
        <v>929</v>
      </c>
      <c r="AD2053" t="s">
        <v>930</v>
      </c>
      <c r="AS2053" t="s">
        <v>978</v>
      </c>
      <c r="AU2053" t="s">
        <v>988</v>
      </c>
      <c r="AV2053" t="s">
        <v>685</v>
      </c>
      <c r="AX2053" t="s">
        <v>686</v>
      </c>
      <c r="BA2053" s="89">
        <f>VLOOKUP((A2053&amp;AX2053),Precios!B:J,9,FALSE)</f>
        <v>56664.47</v>
      </c>
      <c r="BB2053" t="s">
        <v>934</v>
      </c>
      <c r="BC2053" t="str">
        <f>VLOOKUP((A2053&amp;AX2053),Precios!B:J,6,FALSE)</f>
        <v>118BOG11</v>
      </c>
    </row>
    <row r="2054" spans="1:55">
      <c r="A2054" s="53" t="s">
        <v>63</v>
      </c>
      <c r="B2054" s="53" t="s">
        <v>1070</v>
      </c>
      <c r="C2054" t="s">
        <v>925</v>
      </c>
      <c r="D2054" t="s">
        <v>926</v>
      </c>
      <c r="AA2054" t="s">
        <v>927</v>
      </c>
      <c r="AB2054" t="s">
        <v>928</v>
      </c>
      <c r="AC2054" t="s">
        <v>929</v>
      </c>
      <c r="AD2054" t="s">
        <v>930</v>
      </c>
      <c r="AS2054" t="s">
        <v>978</v>
      </c>
      <c r="AU2054" t="s">
        <v>988</v>
      </c>
      <c r="AV2054" t="s">
        <v>662</v>
      </c>
      <c r="AX2054" t="s">
        <v>663</v>
      </c>
      <c r="BA2054" s="89">
        <f>VLOOKUP((A2054&amp;AX2054),Precios!B:J,9,FALSE)</f>
        <v>51500.32</v>
      </c>
      <c r="BB2054" t="s">
        <v>934</v>
      </c>
      <c r="BC2054" t="str">
        <f>VLOOKUP((A2054&amp;AX2054),Precios!B:J,6,FALSE)</f>
        <v>118BOG12</v>
      </c>
    </row>
    <row r="2055" spans="1:55">
      <c r="A2055" s="53" t="s">
        <v>63</v>
      </c>
      <c r="B2055" s="53" t="s">
        <v>1070</v>
      </c>
      <c r="C2055" t="s">
        <v>925</v>
      </c>
      <c r="D2055" t="s">
        <v>926</v>
      </c>
      <c r="AA2055" t="s">
        <v>927</v>
      </c>
      <c r="AB2055" t="s">
        <v>928</v>
      </c>
      <c r="AC2055" t="s">
        <v>929</v>
      </c>
      <c r="AD2055" t="s">
        <v>930</v>
      </c>
      <c r="AS2055" t="s">
        <v>978</v>
      </c>
      <c r="AU2055" t="s">
        <v>988</v>
      </c>
      <c r="AV2055" t="s">
        <v>669</v>
      </c>
      <c r="AX2055" t="s">
        <v>670</v>
      </c>
      <c r="BA2055" s="89">
        <f>VLOOKUP((A2055&amp;AX2055),Precios!B:J,9,FALSE)</f>
        <v>21821.73</v>
      </c>
      <c r="BB2055" t="s">
        <v>934</v>
      </c>
      <c r="BC2055" t="str">
        <f>VLOOKUP((A2055&amp;AX2055),Precios!B:J,6,FALSE)</f>
        <v>118BOG13</v>
      </c>
    </row>
    <row r="2056" spans="1:55">
      <c r="A2056" s="53" t="s">
        <v>63</v>
      </c>
      <c r="B2056" s="53" t="s">
        <v>1070</v>
      </c>
      <c r="C2056" t="s">
        <v>925</v>
      </c>
      <c r="D2056" t="s">
        <v>926</v>
      </c>
      <c r="AA2056" t="s">
        <v>927</v>
      </c>
      <c r="AB2056" t="s">
        <v>928</v>
      </c>
      <c r="AC2056" t="s">
        <v>929</v>
      </c>
      <c r="AD2056" t="s">
        <v>930</v>
      </c>
      <c r="AS2056" t="s">
        <v>978</v>
      </c>
      <c r="AU2056" t="s">
        <v>988</v>
      </c>
      <c r="AV2056" t="s">
        <v>693</v>
      </c>
      <c r="AX2056" t="s">
        <v>694</v>
      </c>
      <c r="BA2056" s="89">
        <f>VLOOKUP((A2056&amp;AX2056),Precios!B:J,9,FALSE)</f>
        <v>59055.6</v>
      </c>
      <c r="BB2056" t="s">
        <v>934</v>
      </c>
      <c r="BC2056" t="str">
        <f>VLOOKUP((A2056&amp;AX2056),Precios!B:J,6,FALSE)</f>
        <v>118BOG14</v>
      </c>
    </row>
    <row r="2057" spans="1:55">
      <c r="A2057" s="53" t="s">
        <v>63</v>
      </c>
      <c r="B2057" s="53" t="s">
        <v>1070</v>
      </c>
      <c r="C2057" t="s">
        <v>925</v>
      </c>
      <c r="D2057" t="s">
        <v>926</v>
      </c>
      <c r="AA2057" t="s">
        <v>927</v>
      </c>
      <c r="AB2057" t="s">
        <v>928</v>
      </c>
      <c r="AC2057" t="s">
        <v>929</v>
      </c>
      <c r="AD2057" t="s">
        <v>930</v>
      </c>
      <c r="AS2057" t="s">
        <v>978</v>
      </c>
      <c r="AU2057" t="s">
        <v>988</v>
      </c>
      <c r="AV2057" t="s">
        <v>687</v>
      </c>
      <c r="AX2057" t="s">
        <v>688</v>
      </c>
      <c r="BA2057" s="89">
        <f>VLOOKUP((A2057&amp;AX2057),Precios!B:J,9,FALSE)</f>
        <v>22374.92</v>
      </c>
      <c r="BB2057" t="s">
        <v>934</v>
      </c>
      <c r="BC2057" t="str">
        <f>VLOOKUP((A2057&amp;AX2057),Precios!B:J,6,FALSE)</f>
        <v>118BOG16</v>
      </c>
    </row>
    <row r="2058" spans="1:55">
      <c r="A2058" s="53" t="s">
        <v>63</v>
      </c>
      <c r="B2058" s="53" t="s">
        <v>1070</v>
      </c>
      <c r="C2058" t="s">
        <v>925</v>
      </c>
      <c r="D2058" t="s">
        <v>926</v>
      </c>
      <c r="AA2058" t="s">
        <v>927</v>
      </c>
      <c r="AB2058" t="s">
        <v>928</v>
      </c>
      <c r="AC2058" t="s">
        <v>929</v>
      </c>
      <c r="AD2058" t="s">
        <v>930</v>
      </c>
      <c r="AS2058" t="s">
        <v>978</v>
      </c>
      <c r="AU2058" t="s">
        <v>988</v>
      </c>
      <c r="AV2058" t="s">
        <v>667</v>
      </c>
      <c r="AX2058" t="s">
        <v>668</v>
      </c>
      <c r="BA2058" s="89">
        <f>VLOOKUP((A2058&amp;AX2058),Precios!B:J,9,FALSE)</f>
        <v>31449</v>
      </c>
      <c r="BB2058" t="s">
        <v>934</v>
      </c>
      <c r="BC2058" t="str">
        <f>VLOOKUP((A2058&amp;AX2058),Precios!B:J,6,FALSE)</f>
        <v>118BOG17</v>
      </c>
    </row>
    <row r="2059" spans="1:55">
      <c r="A2059" s="53" t="s">
        <v>63</v>
      </c>
      <c r="B2059" s="53" t="s">
        <v>1070</v>
      </c>
      <c r="C2059" t="s">
        <v>925</v>
      </c>
      <c r="D2059" t="s">
        <v>926</v>
      </c>
      <c r="AA2059" t="s">
        <v>927</v>
      </c>
      <c r="AB2059" t="s">
        <v>928</v>
      </c>
      <c r="AC2059" t="s">
        <v>929</v>
      </c>
      <c r="AD2059" t="s">
        <v>930</v>
      </c>
      <c r="AS2059" t="s">
        <v>978</v>
      </c>
      <c r="AU2059" t="s">
        <v>988</v>
      </c>
      <c r="AV2059" t="s">
        <v>677</v>
      </c>
      <c r="AX2059" t="s">
        <v>678</v>
      </c>
      <c r="BA2059" s="89">
        <f>VLOOKUP((A2059&amp;AX2059),Precios!B:J,9,FALSE)</f>
        <v>65550.679999999993</v>
      </c>
      <c r="BB2059" t="s">
        <v>934</v>
      </c>
      <c r="BC2059" t="str">
        <f>VLOOKUP((A2059&amp;AX2059),Precios!B:J,6,FALSE)</f>
        <v>118BOG18</v>
      </c>
    </row>
    <row r="2060" spans="1:55">
      <c r="A2060" s="53" t="s">
        <v>63</v>
      </c>
      <c r="B2060" s="53" t="s">
        <v>1070</v>
      </c>
      <c r="C2060" t="s">
        <v>925</v>
      </c>
      <c r="D2060" t="s">
        <v>926</v>
      </c>
      <c r="AA2060" t="s">
        <v>927</v>
      </c>
      <c r="AB2060" t="s">
        <v>928</v>
      </c>
      <c r="AC2060" t="s">
        <v>929</v>
      </c>
      <c r="AD2060" t="s">
        <v>930</v>
      </c>
      <c r="AS2060" t="s">
        <v>978</v>
      </c>
      <c r="AU2060" t="s">
        <v>988</v>
      </c>
      <c r="AV2060" t="s">
        <v>695</v>
      </c>
      <c r="AX2060" t="s">
        <v>696</v>
      </c>
      <c r="BA2060" s="89">
        <f>VLOOKUP((A2060&amp;AX2060),Precios!B:J,9,FALSE)</f>
        <v>32848.620000000003</v>
      </c>
      <c r="BB2060" t="s">
        <v>934</v>
      </c>
      <c r="BC2060" t="str">
        <f>VLOOKUP((A2060&amp;AX2060),Precios!B:J,6,FALSE)</f>
        <v>118BOG19</v>
      </c>
    </row>
    <row r="2061" spans="1:55">
      <c r="A2061" s="53" t="s">
        <v>63</v>
      </c>
      <c r="B2061" s="53" t="s">
        <v>1070</v>
      </c>
      <c r="C2061" t="s">
        <v>925</v>
      </c>
      <c r="D2061" t="s">
        <v>926</v>
      </c>
      <c r="AA2061" t="s">
        <v>927</v>
      </c>
      <c r="AB2061" t="s">
        <v>928</v>
      </c>
      <c r="AC2061" t="s">
        <v>929</v>
      </c>
      <c r="AD2061" t="s">
        <v>930</v>
      </c>
      <c r="AS2061" t="s">
        <v>978</v>
      </c>
      <c r="AU2061" t="s">
        <v>988</v>
      </c>
      <c r="AV2061" t="s">
        <v>697</v>
      </c>
      <c r="AX2061" t="s">
        <v>698</v>
      </c>
      <c r="BA2061" s="89">
        <f>VLOOKUP((A2061&amp;AX2061),Precios!B:J,9,FALSE)</f>
        <v>40732.370000000003</v>
      </c>
      <c r="BB2061" t="s">
        <v>934</v>
      </c>
      <c r="BC2061" t="str">
        <f>VLOOKUP((A2061&amp;AX2061),Precios!B:J,6,FALSE)</f>
        <v>118BOG20</v>
      </c>
    </row>
    <row r="2062" spans="1:55">
      <c r="A2062" s="53" t="s">
        <v>63</v>
      </c>
      <c r="B2062" s="53" t="s">
        <v>1070</v>
      </c>
      <c r="C2062" t="s">
        <v>925</v>
      </c>
      <c r="D2062" t="s">
        <v>926</v>
      </c>
      <c r="AA2062" t="s">
        <v>927</v>
      </c>
      <c r="AB2062" t="s">
        <v>928</v>
      </c>
      <c r="AC2062" t="s">
        <v>929</v>
      </c>
      <c r="AD2062" t="s">
        <v>930</v>
      </c>
      <c r="AS2062" t="s">
        <v>978</v>
      </c>
      <c r="AU2062" t="s">
        <v>988</v>
      </c>
      <c r="AV2062" t="s">
        <v>679</v>
      </c>
      <c r="AX2062" t="s">
        <v>682</v>
      </c>
      <c r="BA2062" s="89">
        <f>VLOOKUP((A2062&amp;AX2062),Precios!B:J,9,FALSE)</f>
        <v>34781.33</v>
      </c>
      <c r="BB2062" t="s">
        <v>934</v>
      </c>
      <c r="BC2062" t="str">
        <f>VLOOKUP((A2062&amp;AX2062),Precios!B:J,6,FALSE)</f>
        <v>118MED31</v>
      </c>
    </row>
    <row r="2063" spans="1:55">
      <c r="A2063" s="53" t="s">
        <v>63</v>
      </c>
      <c r="B2063" s="53" t="s">
        <v>1070</v>
      </c>
      <c r="C2063" t="s">
        <v>925</v>
      </c>
      <c r="D2063" t="s">
        <v>926</v>
      </c>
      <c r="AA2063" t="s">
        <v>927</v>
      </c>
      <c r="AB2063" t="s">
        <v>928</v>
      </c>
      <c r="AC2063" t="s">
        <v>929</v>
      </c>
      <c r="AD2063" t="s">
        <v>930</v>
      </c>
      <c r="AS2063" t="s">
        <v>978</v>
      </c>
      <c r="AU2063" t="s">
        <v>988</v>
      </c>
      <c r="AV2063" t="s">
        <v>674</v>
      </c>
      <c r="AX2063" t="s">
        <v>676</v>
      </c>
      <c r="BA2063" s="89">
        <f>VLOOKUP((A2063&amp;AX2063),Precios!B:J,9,FALSE)</f>
        <v>40576.69</v>
      </c>
      <c r="BB2063" t="s">
        <v>934</v>
      </c>
      <c r="BC2063" t="str">
        <f>VLOOKUP((A2063&amp;AX2063),Precios!B:J,6,FALSE)</f>
        <v>118MED22</v>
      </c>
    </row>
    <row r="2064" spans="1:55">
      <c r="A2064" s="53" t="s">
        <v>63</v>
      </c>
      <c r="B2064" s="53" t="s">
        <v>1070</v>
      </c>
      <c r="C2064" t="s">
        <v>925</v>
      </c>
      <c r="D2064" t="s">
        <v>926</v>
      </c>
      <c r="AA2064" t="s">
        <v>927</v>
      </c>
      <c r="AB2064" t="s">
        <v>928</v>
      </c>
      <c r="AC2064" t="s">
        <v>929</v>
      </c>
      <c r="AD2064" t="s">
        <v>930</v>
      </c>
      <c r="AS2064" t="s">
        <v>978</v>
      </c>
      <c r="AU2064" t="s">
        <v>988</v>
      </c>
      <c r="AV2064" t="s">
        <v>671</v>
      </c>
      <c r="AX2064" t="s">
        <v>673</v>
      </c>
      <c r="BA2064" s="89">
        <f>VLOOKUP((A2064&amp;AX2064),Precios!B:J,9,FALSE)</f>
        <v>28618.02</v>
      </c>
      <c r="BB2064" t="s">
        <v>934</v>
      </c>
      <c r="BC2064" t="str">
        <f>VLOOKUP((A2064&amp;AX2064),Precios!B:J,6,FALSE)</f>
        <v>118MED23</v>
      </c>
    </row>
    <row r="2065" spans="1:55">
      <c r="A2065" s="53" t="s">
        <v>63</v>
      </c>
      <c r="B2065" s="53" t="s">
        <v>1070</v>
      </c>
      <c r="C2065" t="s">
        <v>925</v>
      </c>
      <c r="D2065" t="s">
        <v>926</v>
      </c>
      <c r="AA2065" t="s">
        <v>927</v>
      </c>
      <c r="AB2065" t="s">
        <v>928</v>
      </c>
      <c r="AC2065" t="s">
        <v>929</v>
      </c>
      <c r="AD2065" t="s">
        <v>930</v>
      </c>
      <c r="AS2065" t="s">
        <v>978</v>
      </c>
      <c r="AU2065" t="s">
        <v>988</v>
      </c>
      <c r="AV2065" t="s">
        <v>689</v>
      </c>
      <c r="AX2065" t="s">
        <v>690</v>
      </c>
      <c r="BA2065" s="89">
        <f>VLOOKUP((A2065&amp;AX2065),Precios!B:J,9,FALSE)</f>
        <v>28000</v>
      </c>
      <c r="BB2065" t="s">
        <v>934</v>
      </c>
      <c r="BC2065" t="str">
        <f>VLOOKUP((A2065&amp;AX2065),Precios!B:J,6,FALSE)</f>
        <v>118MED25</v>
      </c>
    </row>
    <row r="2066" spans="1:55">
      <c r="A2066" s="53" t="s">
        <v>63</v>
      </c>
      <c r="B2066" s="53" t="s">
        <v>1070</v>
      </c>
      <c r="C2066" t="s">
        <v>925</v>
      </c>
      <c r="D2066" t="s">
        <v>926</v>
      </c>
      <c r="AA2066" t="s">
        <v>927</v>
      </c>
      <c r="AB2066" t="s">
        <v>928</v>
      </c>
      <c r="AC2066" t="s">
        <v>929</v>
      </c>
      <c r="AD2066" t="s">
        <v>930</v>
      </c>
      <c r="AS2066" t="s">
        <v>978</v>
      </c>
      <c r="AU2066" t="s">
        <v>988</v>
      </c>
      <c r="AV2066" t="s">
        <v>679</v>
      </c>
      <c r="AX2066" t="s">
        <v>681</v>
      </c>
      <c r="BA2066" s="89">
        <f>VLOOKUP((A2066&amp;AX2066),Precios!B:J,9,FALSE)</f>
        <v>34781.33</v>
      </c>
      <c r="BB2066" t="s">
        <v>934</v>
      </c>
      <c r="BC2066" t="str">
        <f>VLOOKUP((A2066&amp;AX2066),Precios!B:J,6,FALSE)</f>
        <v>118CLO26</v>
      </c>
    </row>
    <row r="2067" spans="1:55">
      <c r="A2067" s="53" t="s">
        <v>63</v>
      </c>
      <c r="B2067" s="53" t="s">
        <v>1070</v>
      </c>
      <c r="C2067" t="s">
        <v>925</v>
      </c>
      <c r="D2067" t="s">
        <v>926</v>
      </c>
      <c r="AA2067" t="s">
        <v>927</v>
      </c>
      <c r="AB2067" t="s">
        <v>928</v>
      </c>
      <c r="AC2067" t="s">
        <v>929</v>
      </c>
      <c r="AD2067" t="s">
        <v>930</v>
      </c>
      <c r="AS2067" t="s">
        <v>978</v>
      </c>
      <c r="AU2067" t="s">
        <v>988</v>
      </c>
      <c r="AV2067" t="s">
        <v>691</v>
      </c>
      <c r="AX2067" t="s">
        <v>692</v>
      </c>
      <c r="BA2067" s="89">
        <f>VLOOKUP((A2067&amp;AX2067),Precios!B:J,9,FALSE)</f>
        <v>31206.11</v>
      </c>
      <c r="BB2067" t="s">
        <v>934</v>
      </c>
      <c r="BC2067" t="str">
        <f>VLOOKUP((A2067&amp;AX2067),Precios!B:J,6,FALSE)</f>
        <v>118CLO27</v>
      </c>
    </row>
    <row r="2068" spans="1:55">
      <c r="A2068" s="53" t="s">
        <v>63</v>
      </c>
      <c r="B2068" s="53" t="s">
        <v>1070</v>
      </c>
      <c r="C2068" t="s">
        <v>925</v>
      </c>
      <c r="D2068" t="s">
        <v>926</v>
      </c>
      <c r="AA2068" t="s">
        <v>927</v>
      </c>
      <c r="AB2068" t="s">
        <v>928</v>
      </c>
      <c r="AC2068" t="s">
        <v>929</v>
      </c>
      <c r="AD2068" t="s">
        <v>930</v>
      </c>
      <c r="AS2068" t="s">
        <v>978</v>
      </c>
      <c r="AU2068" t="s">
        <v>988</v>
      </c>
      <c r="AV2068" t="s">
        <v>683</v>
      </c>
      <c r="AX2068" t="s">
        <v>684</v>
      </c>
      <c r="BA2068" s="89">
        <f>VLOOKUP((A2068&amp;AX2068),Precios!B:J,9,FALSE)</f>
        <v>33986.93</v>
      </c>
      <c r="BB2068" t="s">
        <v>934</v>
      </c>
      <c r="BC2068" t="str">
        <f>VLOOKUP((A2068&amp;AX2068),Precios!B:J,6,FALSE)</f>
        <v>118CLO28</v>
      </c>
    </row>
    <row r="2069" spans="1:55">
      <c r="A2069" s="53" t="s">
        <v>63</v>
      </c>
      <c r="B2069" s="53" t="s">
        <v>1070</v>
      </c>
      <c r="C2069" t="s">
        <v>925</v>
      </c>
      <c r="D2069" t="s">
        <v>926</v>
      </c>
      <c r="AA2069" t="s">
        <v>927</v>
      </c>
      <c r="AB2069" t="s">
        <v>928</v>
      </c>
      <c r="AC2069" t="s">
        <v>929</v>
      </c>
      <c r="AD2069" t="s">
        <v>930</v>
      </c>
      <c r="AS2069" t="s">
        <v>978</v>
      </c>
      <c r="AU2069" t="s">
        <v>988</v>
      </c>
      <c r="AV2069" t="s">
        <v>664</v>
      </c>
      <c r="AX2069" t="s">
        <v>666</v>
      </c>
      <c r="BA2069" s="89">
        <f>VLOOKUP((A2069&amp;AX2069),Precios!B:J,9,FALSE)</f>
        <v>65804.490000000005</v>
      </c>
      <c r="BB2069" t="s">
        <v>934</v>
      </c>
      <c r="BC2069" t="str">
        <f>VLOOKUP((A2069&amp;AX2069),Precios!B:J,6,FALSE)</f>
        <v>118CLO30</v>
      </c>
    </row>
    <row r="2070" spans="1:55">
      <c r="A2070" s="53" t="s">
        <v>62</v>
      </c>
      <c r="B2070" s="53" t="s">
        <v>1071</v>
      </c>
      <c r="C2070" t="s">
        <v>925</v>
      </c>
      <c r="D2070" t="s">
        <v>926</v>
      </c>
      <c r="AA2070" t="s">
        <v>927</v>
      </c>
      <c r="AB2070" t="s">
        <v>928</v>
      </c>
      <c r="AC2070" t="s">
        <v>929</v>
      </c>
      <c r="AD2070" t="s">
        <v>930</v>
      </c>
      <c r="AS2070" t="s">
        <v>978</v>
      </c>
      <c r="AU2070" t="s">
        <v>988</v>
      </c>
      <c r="AV2070" t="s">
        <v>933</v>
      </c>
      <c r="AX2070" t="s">
        <v>699</v>
      </c>
      <c r="BA2070" s="89">
        <f>VLOOKUP((A2070&amp;AX2070),Precios!B:J,9,FALSE)</f>
        <v>88387.41</v>
      </c>
      <c r="BB2070" t="s">
        <v>934</v>
      </c>
      <c r="BC2070" t="str">
        <f>VLOOKUP((A2070&amp;AX2070),Precios!B:J,6,FALSE)</f>
        <v>119BOG6</v>
      </c>
    </row>
    <row r="2071" spans="1:55">
      <c r="A2071" s="53" t="s">
        <v>62</v>
      </c>
      <c r="B2071" s="53" t="s">
        <v>1071</v>
      </c>
      <c r="C2071" t="s">
        <v>925</v>
      </c>
      <c r="D2071" t="s">
        <v>926</v>
      </c>
      <c r="AA2071" t="s">
        <v>927</v>
      </c>
      <c r="AB2071" t="s">
        <v>928</v>
      </c>
      <c r="AC2071" t="s">
        <v>929</v>
      </c>
      <c r="AD2071" t="s">
        <v>930</v>
      </c>
      <c r="AS2071" t="s">
        <v>978</v>
      </c>
      <c r="AU2071" t="s">
        <v>988</v>
      </c>
      <c r="AV2071" t="s">
        <v>700</v>
      </c>
      <c r="AX2071" t="s">
        <v>701</v>
      </c>
      <c r="BA2071" s="89">
        <f>VLOOKUP((A2071&amp;AX2071),Precios!B:J,9,FALSE)</f>
        <v>80352.2</v>
      </c>
      <c r="BB2071" t="s">
        <v>934</v>
      </c>
      <c r="BC2071" t="str">
        <f>VLOOKUP((A2071&amp;AX2071),Precios!B:J,6,FALSE)</f>
        <v>119BOG7</v>
      </c>
    </row>
    <row r="2072" spans="1:55">
      <c r="A2072" s="53" t="s">
        <v>62</v>
      </c>
      <c r="B2072" s="53" t="s">
        <v>1071</v>
      </c>
      <c r="C2072" t="s">
        <v>925</v>
      </c>
      <c r="D2072" t="s">
        <v>926</v>
      </c>
      <c r="AA2072" t="s">
        <v>927</v>
      </c>
      <c r="AB2072" t="s">
        <v>928</v>
      </c>
      <c r="AC2072" t="s">
        <v>929</v>
      </c>
      <c r="AD2072" t="s">
        <v>930</v>
      </c>
      <c r="AS2072" t="s">
        <v>978</v>
      </c>
      <c r="AU2072" t="s">
        <v>988</v>
      </c>
      <c r="AV2072" t="s">
        <v>679</v>
      </c>
      <c r="AX2072" t="s">
        <v>680</v>
      </c>
      <c r="BA2072" s="89">
        <f>VLOOKUP((A2072&amp;AX2072),Precios!B:J,9,FALSE)</f>
        <v>83627.88</v>
      </c>
      <c r="BB2072" t="s">
        <v>934</v>
      </c>
      <c r="BC2072" t="str">
        <f>VLOOKUP((A2072&amp;AX2072),Precios!B:J,6,FALSE)</f>
        <v>119BOG8</v>
      </c>
    </row>
    <row r="2073" spans="1:55">
      <c r="A2073" s="53" t="s">
        <v>62</v>
      </c>
      <c r="B2073" s="53" t="s">
        <v>1071</v>
      </c>
      <c r="C2073" t="s">
        <v>925</v>
      </c>
      <c r="D2073" t="s">
        <v>926</v>
      </c>
      <c r="AA2073" t="s">
        <v>927</v>
      </c>
      <c r="AB2073" t="s">
        <v>928</v>
      </c>
      <c r="AC2073" t="s">
        <v>929</v>
      </c>
      <c r="AD2073" t="s">
        <v>930</v>
      </c>
      <c r="AS2073" t="s">
        <v>978</v>
      </c>
      <c r="AU2073" t="s">
        <v>988</v>
      </c>
      <c r="AV2073" t="s">
        <v>660</v>
      </c>
      <c r="AX2073" t="s">
        <v>661</v>
      </c>
      <c r="BA2073" s="89">
        <f>VLOOKUP((A2073&amp;AX2073),Precios!B:J,9,FALSE)</f>
        <v>80488.19</v>
      </c>
      <c r="BB2073" t="s">
        <v>934</v>
      </c>
      <c r="BC2073" t="str">
        <f>VLOOKUP((A2073&amp;AX2073),Precios!B:J,6,FALSE)</f>
        <v>119BOG9</v>
      </c>
    </row>
    <row r="2074" spans="1:55">
      <c r="A2074" s="53" t="s">
        <v>62</v>
      </c>
      <c r="B2074" s="53" t="s">
        <v>1071</v>
      </c>
      <c r="C2074" t="s">
        <v>925</v>
      </c>
      <c r="D2074" t="s">
        <v>926</v>
      </c>
      <c r="AA2074" t="s">
        <v>927</v>
      </c>
      <c r="AB2074" t="s">
        <v>928</v>
      </c>
      <c r="AC2074" t="s">
        <v>929</v>
      </c>
      <c r="AD2074" t="s">
        <v>930</v>
      </c>
      <c r="AS2074" t="s">
        <v>978</v>
      </c>
      <c r="AU2074" t="s">
        <v>988</v>
      </c>
      <c r="AV2074" t="s">
        <v>674</v>
      </c>
      <c r="AX2074" t="s">
        <v>675</v>
      </c>
      <c r="BA2074" s="89">
        <f>VLOOKUP((A2074&amp;AX2074),Precios!B:J,9,FALSE)</f>
        <v>90318.25</v>
      </c>
      <c r="BB2074" t="s">
        <v>934</v>
      </c>
      <c r="BC2074" t="str">
        <f>VLOOKUP((A2074&amp;AX2074),Precios!B:J,6,FALSE)</f>
        <v>119BOG10</v>
      </c>
    </row>
    <row r="2075" spans="1:55">
      <c r="A2075" s="53" t="s">
        <v>62</v>
      </c>
      <c r="B2075" s="53" t="s">
        <v>1071</v>
      </c>
      <c r="C2075" t="s">
        <v>925</v>
      </c>
      <c r="D2075" t="s">
        <v>926</v>
      </c>
      <c r="AA2075" t="s">
        <v>927</v>
      </c>
      <c r="AB2075" t="s">
        <v>928</v>
      </c>
      <c r="AC2075" t="s">
        <v>929</v>
      </c>
      <c r="AD2075" t="s">
        <v>930</v>
      </c>
      <c r="AS2075" t="s">
        <v>978</v>
      </c>
      <c r="AU2075" t="s">
        <v>988</v>
      </c>
      <c r="AV2075" t="s">
        <v>685</v>
      </c>
      <c r="AX2075" t="s">
        <v>686</v>
      </c>
      <c r="BA2075" s="89">
        <f>VLOOKUP((A2075&amp;AX2075),Precios!B:J,9,FALSE)</f>
        <v>142893.01999999999</v>
      </c>
      <c r="BB2075" t="s">
        <v>934</v>
      </c>
      <c r="BC2075" t="str">
        <f>VLOOKUP((A2075&amp;AX2075),Precios!B:J,6,FALSE)</f>
        <v>119BOG11</v>
      </c>
    </row>
    <row r="2076" spans="1:55">
      <c r="A2076" s="53" t="s">
        <v>62</v>
      </c>
      <c r="B2076" s="53" t="s">
        <v>1071</v>
      </c>
      <c r="C2076" t="s">
        <v>925</v>
      </c>
      <c r="D2076" t="s">
        <v>926</v>
      </c>
      <c r="AA2076" t="s">
        <v>927</v>
      </c>
      <c r="AB2076" t="s">
        <v>928</v>
      </c>
      <c r="AC2076" t="s">
        <v>929</v>
      </c>
      <c r="AD2076" t="s">
        <v>930</v>
      </c>
      <c r="AS2076" t="s">
        <v>978</v>
      </c>
      <c r="AU2076" t="s">
        <v>988</v>
      </c>
      <c r="AV2076" t="s">
        <v>662</v>
      </c>
      <c r="AX2076" t="s">
        <v>663</v>
      </c>
      <c r="BA2076" s="89">
        <f>VLOOKUP((A2076&amp;AX2076),Precios!B:J,9,FALSE)</f>
        <v>129871.66</v>
      </c>
      <c r="BB2076" t="s">
        <v>934</v>
      </c>
      <c r="BC2076" t="str">
        <f>VLOOKUP((A2076&amp;AX2076),Precios!B:J,6,FALSE)</f>
        <v>119BOG12</v>
      </c>
    </row>
    <row r="2077" spans="1:55">
      <c r="A2077" s="53" t="s">
        <v>62</v>
      </c>
      <c r="B2077" s="53" t="s">
        <v>1071</v>
      </c>
      <c r="C2077" t="s">
        <v>925</v>
      </c>
      <c r="D2077" t="s">
        <v>926</v>
      </c>
      <c r="AA2077" t="s">
        <v>927</v>
      </c>
      <c r="AB2077" t="s">
        <v>928</v>
      </c>
      <c r="AC2077" t="s">
        <v>929</v>
      </c>
      <c r="AD2077" t="s">
        <v>930</v>
      </c>
      <c r="AS2077" t="s">
        <v>978</v>
      </c>
      <c r="AU2077" t="s">
        <v>988</v>
      </c>
      <c r="AV2077" t="s">
        <v>669</v>
      </c>
      <c r="AX2077" t="s">
        <v>670</v>
      </c>
      <c r="BA2077" s="89">
        <f>VLOOKUP((A2077&amp;AX2077),Precios!B:J,9,FALSE)</f>
        <v>75645.539999999994</v>
      </c>
      <c r="BB2077" t="s">
        <v>934</v>
      </c>
      <c r="BC2077" t="str">
        <f>VLOOKUP((A2077&amp;AX2077),Precios!B:J,6,FALSE)</f>
        <v>119BOG13</v>
      </c>
    </row>
    <row r="2078" spans="1:55">
      <c r="A2078" s="53" t="s">
        <v>62</v>
      </c>
      <c r="B2078" s="53" t="s">
        <v>1071</v>
      </c>
      <c r="C2078" t="s">
        <v>925</v>
      </c>
      <c r="D2078" t="s">
        <v>926</v>
      </c>
      <c r="AA2078" t="s">
        <v>927</v>
      </c>
      <c r="AB2078" t="s">
        <v>928</v>
      </c>
      <c r="AC2078" t="s">
        <v>929</v>
      </c>
      <c r="AD2078" t="s">
        <v>930</v>
      </c>
      <c r="AS2078" t="s">
        <v>978</v>
      </c>
      <c r="AU2078" t="s">
        <v>988</v>
      </c>
      <c r="AV2078" t="s">
        <v>693</v>
      </c>
      <c r="AX2078" t="s">
        <v>694</v>
      </c>
      <c r="BA2078" s="89">
        <f>VLOOKUP((A2078&amp;AX2078),Precios!B:J,9,FALSE)</f>
        <v>89552</v>
      </c>
      <c r="BB2078" t="s">
        <v>934</v>
      </c>
      <c r="BC2078" t="str">
        <f>VLOOKUP((A2078&amp;AX2078),Precios!B:J,6,FALSE)</f>
        <v>119BOG14</v>
      </c>
    </row>
    <row r="2079" spans="1:55">
      <c r="A2079" s="53" t="s">
        <v>62</v>
      </c>
      <c r="B2079" s="53" t="s">
        <v>1071</v>
      </c>
      <c r="C2079" t="s">
        <v>925</v>
      </c>
      <c r="D2079" t="s">
        <v>926</v>
      </c>
      <c r="AA2079" t="s">
        <v>927</v>
      </c>
      <c r="AB2079" t="s">
        <v>928</v>
      </c>
      <c r="AC2079" t="s">
        <v>929</v>
      </c>
      <c r="AD2079" t="s">
        <v>930</v>
      </c>
      <c r="AS2079" t="s">
        <v>978</v>
      </c>
      <c r="AU2079" t="s">
        <v>988</v>
      </c>
      <c r="AV2079" t="s">
        <v>687</v>
      </c>
      <c r="AX2079" t="s">
        <v>688</v>
      </c>
      <c r="BA2079" s="89">
        <f>VLOOKUP((A2079&amp;AX2079),Precios!B:J,9,FALSE)</f>
        <v>58734.15</v>
      </c>
      <c r="BB2079" t="s">
        <v>934</v>
      </c>
      <c r="BC2079" t="str">
        <f>VLOOKUP((A2079&amp;AX2079),Precios!B:J,6,FALSE)</f>
        <v>119BOG16</v>
      </c>
    </row>
    <row r="2080" spans="1:55">
      <c r="A2080" s="53" t="s">
        <v>62</v>
      </c>
      <c r="B2080" s="53" t="s">
        <v>1071</v>
      </c>
      <c r="C2080" t="s">
        <v>925</v>
      </c>
      <c r="D2080" t="s">
        <v>926</v>
      </c>
      <c r="AA2080" t="s">
        <v>927</v>
      </c>
      <c r="AB2080" t="s">
        <v>928</v>
      </c>
      <c r="AC2080" t="s">
        <v>929</v>
      </c>
      <c r="AD2080" t="s">
        <v>930</v>
      </c>
      <c r="AS2080" t="s">
        <v>978</v>
      </c>
      <c r="AU2080" t="s">
        <v>988</v>
      </c>
      <c r="AV2080" t="s">
        <v>667</v>
      </c>
      <c r="AX2080" t="s">
        <v>668</v>
      </c>
      <c r="BA2080" s="89">
        <f>VLOOKUP((A2080&amp;AX2080),Precios!B:J,9,FALSE)</f>
        <v>94347</v>
      </c>
      <c r="BB2080" t="s">
        <v>934</v>
      </c>
      <c r="BC2080" t="str">
        <f>VLOOKUP((A2080&amp;AX2080),Precios!B:J,6,FALSE)</f>
        <v>119BOG17</v>
      </c>
    </row>
    <row r="2081" spans="1:55">
      <c r="A2081" s="53" t="s">
        <v>62</v>
      </c>
      <c r="B2081" s="53" t="s">
        <v>1071</v>
      </c>
      <c r="C2081" t="s">
        <v>925</v>
      </c>
      <c r="D2081" t="s">
        <v>926</v>
      </c>
      <c r="AA2081" t="s">
        <v>927</v>
      </c>
      <c r="AB2081" t="s">
        <v>928</v>
      </c>
      <c r="AC2081" t="s">
        <v>929</v>
      </c>
      <c r="AD2081" t="s">
        <v>930</v>
      </c>
      <c r="AS2081" t="s">
        <v>978</v>
      </c>
      <c r="AU2081" t="s">
        <v>988</v>
      </c>
      <c r="AV2081" t="s">
        <v>677</v>
      </c>
      <c r="AX2081" t="s">
        <v>678</v>
      </c>
      <c r="BA2081" s="89">
        <f>VLOOKUP((A2081&amp;AX2081),Precios!B:J,9,FALSE)</f>
        <v>165300.76</v>
      </c>
      <c r="BB2081" t="s">
        <v>934</v>
      </c>
      <c r="BC2081" t="str">
        <f>VLOOKUP((A2081&amp;AX2081),Precios!B:J,6,FALSE)</f>
        <v>119BOG18</v>
      </c>
    </row>
    <row r="2082" spans="1:55">
      <c r="A2082" s="53" t="s">
        <v>62</v>
      </c>
      <c r="B2082" s="53" t="s">
        <v>1071</v>
      </c>
      <c r="C2082" t="s">
        <v>925</v>
      </c>
      <c r="D2082" t="s">
        <v>926</v>
      </c>
      <c r="AA2082" t="s">
        <v>927</v>
      </c>
      <c r="AB2082" t="s">
        <v>928</v>
      </c>
      <c r="AC2082" t="s">
        <v>929</v>
      </c>
      <c r="AD2082" t="s">
        <v>930</v>
      </c>
      <c r="AS2082" t="s">
        <v>978</v>
      </c>
      <c r="AU2082" t="s">
        <v>988</v>
      </c>
      <c r="AV2082" t="s">
        <v>695</v>
      </c>
      <c r="AX2082" t="s">
        <v>696</v>
      </c>
      <c r="BA2082" s="89">
        <f>VLOOKUP((A2082&amp;AX2082),Precios!B:J,9,FALSE)</f>
        <v>83627.88</v>
      </c>
      <c r="BB2082" t="s">
        <v>934</v>
      </c>
      <c r="BC2082" t="str">
        <f>VLOOKUP((A2082&amp;AX2082),Precios!B:J,6,FALSE)</f>
        <v>119BOG19</v>
      </c>
    </row>
    <row r="2083" spans="1:55">
      <c r="A2083" s="53" t="s">
        <v>62</v>
      </c>
      <c r="B2083" s="53" t="s">
        <v>1071</v>
      </c>
      <c r="C2083" t="s">
        <v>925</v>
      </c>
      <c r="D2083" t="s">
        <v>926</v>
      </c>
      <c r="AA2083" t="s">
        <v>927</v>
      </c>
      <c r="AB2083" t="s">
        <v>928</v>
      </c>
      <c r="AC2083" t="s">
        <v>929</v>
      </c>
      <c r="AD2083" t="s">
        <v>930</v>
      </c>
      <c r="AS2083" t="s">
        <v>978</v>
      </c>
      <c r="AU2083" t="s">
        <v>988</v>
      </c>
      <c r="AV2083" t="s">
        <v>697</v>
      </c>
      <c r="AX2083" t="s">
        <v>698</v>
      </c>
      <c r="BA2083" s="89">
        <f>VLOOKUP((A2083&amp;AX2083),Precios!B:J,9,FALSE)</f>
        <v>93000</v>
      </c>
      <c r="BB2083" t="s">
        <v>934</v>
      </c>
      <c r="BC2083" t="str">
        <f>VLOOKUP((A2083&amp;AX2083),Precios!B:J,6,FALSE)</f>
        <v>119BOG20</v>
      </c>
    </row>
    <row r="2084" spans="1:55">
      <c r="A2084" s="53" t="s">
        <v>62</v>
      </c>
      <c r="B2084" s="53" t="s">
        <v>1071</v>
      </c>
      <c r="C2084" t="s">
        <v>925</v>
      </c>
      <c r="D2084" t="s">
        <v>926</v>
      </c>
      <c r="AA2084" t="s">
        <v>927</v>
      </c>
      <c r="AB2084" t="s">
        <v>928</v>
      </c>
      <c r="AC2084" t="s">
        <v>929</v>
      </c>
      <c r="AD2084" t="s">
        <v>930</v>
      </c>
      <c r="AS2084" t="s">
        <v>978</v>
      </c>
      <c r="AU2084" t="s">
        <v>988</v>
      </c>
      <c r="AV2084" t="s">
        <v>679</v>
      </c>
      <c r="AX2084" t="s">
        <v>682</v>
      </c>
      <c r="BA2084" s="89">
        <f>VLOOKUP((A2084&amp;AX2084),Precios!B:J,9,FALSE)</f>
        <v>88547.79</v>
      </c>
      <c r="BB2084" t="s">
        <v>934</v>
      </c>
      <c r="BC2084" t="str">
        <f>VLOOKUP((A2084&amp;AX2084),Precios!B:J,6,FALSE)</f>
        <v>119MED31</v>
      </c>
    </row>
    <row r="2085" spans="1:55">
      <c r="A2085" s="53" t="s">
        <v>62</v>
      </c>
      <c r="B2085" s="53" t="s">
        <v>1071</v>
      </c>
      <c r="C2085" t="s">
        <v>925</v>
      </c>
      <c r="D2085" t="s">
        <v>926</v>
      </c>
      <c r="AA2085" t="s">
        <v>927</v>
      </c>
      <c r="AB2085" t="s">
        <v>928</v>
      </c>
      <c r="AC2085" t="s">
        <v>929</v>
      </c>
      <c r="AD2085" t="s">
        <v>930</v>
      </c>
      <c r="AS2085" t="s">
        <v>978</v>
      </c>
      <c r="AU2085" t="s">
        <v>988</v>
      </c>
      <c r="AV2085" t="s">
        <v>674</v>
      </c>
      <c r="AX2085" t="s">
        <v>676</v>
      </c>
      <c r="BA2085" s="89">
        <f>VLOOKUP((A2085&amp;AX2085),Precios!B:J,9,FALSE)</f>
        <v>91823.54</v>
      </c>
      <c r="BB2085" t="s">
        <v>934</v>
      </c>
      <c r="BC2085" t="str">
        <f>VLOOKUP((A2085&amp;AX2085),Precios!B:J,6,FALSE)</f>
        <v>119MED22</v>
      </c>
    </row>
    <row r="2086" spans="1:55">
      <c r="A2086" s="53" t="s">
        <v>62</v>
      </c>
      <c r="B2086" s="53" t="s">
        <v>1071</v>
      </c>
      <c r="C2086" t="s">
        <v>925</v>
      </c>
      <c r="D2086" t="s">
        <v>926</v>
      </c>
      <c r="AA2086" t="s">
        <v>927</v>
      </c>
      <c r="AB2086" t="s">
        <v>928</v>
      </c>
      <c r="AC2086" t="s">
        <v>929</v>
      </c>
      <c r="AD2086" t="s">
        <v>930</v>
      </c>
      <c r="AS2086" t="s">
        <v>978</v>
      </c>
      <c r="AU2086" t="s">
        <v>988</v>
      </c>
      <c r="AV2086" t="s">
        <v>671</v>
      </c>
      <c r="AX2086" t="s">
        <v>673</v>
      </c>
      <c r="BA2086" s="89">
        <f>VLOOKUP((A2086&amp;AX2086),Precios!B:J,9,FALSE)</f>
        <v>86721.279999999999</v>
      </c>
      <c r="BB2086" t="s">
        <v>934</v>
      </c>
      <c r="BC2086" t="str">
        <f>VLOOKUP((A2086&amp;AX2086),Precios!B:J,6,FALSE)</f>
        <v>119MED23</v>
      </c>
    </row>
    <row r="2087" spans="1:55">
      <c r="A2087" s="53" t="s">
        <v>62</v>
      </c>
      <c r="B2087" s="53" t="s">
        <v>1071</v>
      </c>
      <c r="C2087" t="s">
        <v>925</v>
      </c>
      <c r="D2087" t="s">
        <v>926</v>
      </c>
      <c r="AA2087" t="s">
        <v>927</v>
      </c>
      <c r="AB2087" t="s">
        <v>928</v>
      </c>
      <c r="AC2087" t="s">
        <v>929</v>
      </c>
      <c r="AD2087" t="s">
        <v>930</v>
      </c>
      <c r="AS2087" t="s">
        <v>978</v>
      </c>
      <c r="AU2087" t="s">
        <v>988</v>
      </c>
      <c r="AV2087" t="s">
        <v>689</v>
      </c>
      <c r="AX2087" t="s">
        <v>690</v>
      </c>
      <c r="BA2087" s="89">
        <f>VLOOKUP((A2087&amp;AX2087),Precios!B:J,9,FALSE)</f>
        <v>85600</v>
      </c>
      <c r="BB2087" t="s">
        <v>934</v>
      </c>
      <c r="BC2087" t="str">
        <f>VLOOKUP((A2087&amp;AX2087),Precios!B:J,6,FALSE)</f>
        <v>119MED25</v>
      </c>
    </row>
    <row r="2088" spans="1:55">
      <c r="A2088" s="53" t="s">
        <v>62</v>
      </c>
      <c r="B2088" s="53" t="s">
        <v>1071</v>
      </c>
      <c r="C2088" t="s">
        <v>925</v>
      </c>
      <c r="D2088" t="s">
        <v>926</v>
      </c>
      <c r="AA2088" t="s">
        <v>927</v>
      </c>
      <c r="AB2088" t="s">
        <v>928</v>
      </c>
      <c r="AC2088" t="s">
        <v>929</v>
      </c>
      <c r="AD2088" t="s">
        <v>930</v>
      </c>
      <c r="AS2088" t="s">
        <v>978</v>
      </c>
      <c r="AU2088" t="s">
        <v>988</v>
      </c>
      <c r="AV2088" t="s">
        <v>679</v>
      </c>
      <c r="AX2088" t="s">
        <v>681</v>
      </c>
      <c r="BA2088" s="89">
        <f>VLOOKUP((A2088&amp;AX2088),Precios!B:J,9,FALSE)</f>
        <v>88547.79</v>
      </c>
      <c r="BB2088" t="s">
        <v>934</v>
      </c>
      <c r="BC2088" t="str">
        <f>VLOOKUP((A2088&amp;AX2088),Precios!B:J,6,FALSE)</f>
        <v>119CLO26</v>
      </c>
    </row>
    <row r="2089" spans="1:55">
      <c r="A2089" s="53" t="s">
        <v>62</v>
      </c>
      <c r="B2089" s="53" t="s">
        <v>1071</v>
      </c>
      <c r="C2089" t="s">
        <v>925</v>
      </c>
      <c r="D2089" t="s">
        <v>926</v>
      </c>
      <c r="AA2089" t="s">
        <v>927</v>
      </c>
      <c r="AB2089" t="s">
        <v>928</v>
      </c>
      <c r="AC2089" t="s">
        <v>929</v>
      </c>
      <c r="AD2089" t="s">
        <v>930</v>
      </c>
      <c r="AS2089" t="s">
        <v>978</v>
      </c>
      <c r="AU2089" t="s">
        <v>988</v>
      </c>
      <c r="AV2089" t="s">
        <v>691</v>
      </c>
      <c r="AX2089" t="s">
        <v>692</v>
      </c>
      <c r="BA2089" s="89">
        <f>VLOOKUP((A2089&amp;AX2089),Precios!B:J,9,FALSE)</f>
        <v>81437.929999999993</v>
      </c>
      <c r="BB2089" t="s">
        <v>934</v>
      </c>
      <c r="BC2089" t="str">
        <f>VLOOKUP((A2089&amp;AX2089),Precios!B:J,6,FALSE)</f>
        <v>119CLO27</v>
      </c>
    </row>
    <row r="2090" spans="1:55">
      <c r="A2090" s="53" t="s">
        <v>62</v>
      </c>
      <c r="B2090" s="53" t="s">
        <v>1071</v>
      </c>
      <c r="C2090" t="s">
        <v>925</v>
      </c>
      <c r="D2090" t="s">
        <v>926</v>
      </c>
      <c r="AA2090" t="s">
        <v>927</v>
      </c>
      <c r="AB2090" t="s">
        <v>928</v>
      </c>
      <c r="AC2090" t="s">
        <v>929</v>
      </c>
      <c r="AD2090" t="s">
        <v>930</v>
      </c>
      <c r="AS2090" t="s">
        <v>978</v>
      </c>
      <c r="AU2090" t="s">
        <v>988</v>
      </c>
      <c r="AV2090" t="s">
        <v>683</v>
      </c>
      <c r="AX2090" t="s">
        <v>684</v>
      </c>
      <c r="BA2090" s="89">
        <f>VLOOKUP((A2090&amp;AX2090),Precios!B:J,9,FALSE)</f>
        <v>88863.34</v>
      </c>
      <c r="BB2090" t="s">
        <v>934</v>
      </c>
      <c r="BC2090" t="str">
        <f>VLOOKUP((A2090&amp;AX2090),Precios!B:J,6,FALSE)</f>
        <v>119CLO28</v>
      </c>
    </row>
    <row r="2091" spans="1:55">
      <c r="A2091" s="53" t="s">
        <v>62</v>
      </c>
      <c r="B2091" s="53" t="s">
        <v>1071</v>
      </c>
      <c r="C2091" t="s">
        <v>925</v>
      </c>
      <c r="D2091" t="s">
        <v>926</v>
      </c>
      <c r="AA2091" t="s">
        <v>927</v>
      </c>
      <c r="AB2091" t="s">
        <v>928</v>
      </c>
      <c r="AC2091" t="s">
        <v>929</v>
      </c>
      <c r="AD2091" t="s">
        <v>930</v>
      </c>
      <c r="AS2091" t="s">
        <v>978</v>
      </c>
      <c r="AU2091" t="s">
        <v>988</v>
      </c>
      <c r="AV2091" t="s">
        <v>664</v>
      </c>
      <c r="AX2091" t="s">
        <v>666</v>
      </c>
      <c r="BA2091" s="89">
        <f>VLOOKUP((A2091&amp;AX2091),Precios!B:J,9,FALSE)</f>
        <v>165941.1</v>
      </c>
      <c r="BB2091" t="s">
        <v>934</v>
      </c>
      <c r="BC2091" t="str">
        <f>VLOOKUP((A2091&amp;AX2091),Precios!B:J,6,FALSE)</f>
        <v>119CLO30</v>
      </c>
    </row>
    <row r="2092" spans="1:55">
      <c r="A2092" s="53" t="s">
        <v>56</v>
      </c>
      <c r="B2092" s="53" t="s">
        <v>1072</v>
      </c>
      <c r="C2092" t="s">
        <v>925</v>
      </c>
      <c r="D2092" t="s">
        <v>926</v>
      </c>
      <c r="AA2092" t="s">
        <v>927</v>
      </c>
      <c r="AB2092" t="s">
        <v>928</v>
      </c>
      <c r="AC2092" t="s">
        <v>929</v>
      </c>
      <c r="AD2092" t="s">
        <v>930</v>
      </c>
      <c r="AS2092" t="s">
        <v>978</v>
      </c>
      <c r="AU2092" t="s">
        <v>988</v>
      </c>
      <c r="AV2092" t="s">
        <v>933</v>
      </c>
      <c r="AX2092" t="s">
        <v>699</v>
      </c>
      <c r="BA2092" s="89">
        <f>VLOOKUP((A2092&amp;AX2092),Precios!B:J,9,FALSE)</f>
        <v>2067.14</v>
      </c>
      <c r="BB2092" t="s">
        <v>934</v>
      </c>
      <c r="BC2092" t="str">
        <f>VLOOKUP((A2092&amp;AX2092),Precios!B:J,6,FALSE)</f>
        <v>124BOG6</v>
      </c>
    </row>
    <row r="2093" spans="1:55">
      <c r="A2093" s="53" t="s">
        <v>56</v>
      </c>
      <c r="B2093" s="53" t="s">
        <v>1072</v>
      </c>
      <c r="C2093" t="s">
        <v>925</v>
      </c>
      <c r="D2093" t="s">
        <v>926</v>
      </c>
      <c r="AA2093" t="s">
        <v>927</v>
      </c>
      <c r="AB2093" t="s">
        <v>928</v>
      </c>
      <c r="AC2093" t="s">
        <v>929</v>
      </c>
      <c r="AD2093" t="s">
        <v>930</v>
      </c>
      <c r="AS2093" t="s">
        <v>978</v>
      </c>
      <c r="AU2093" t="s">
        <v>988</v>
      </c>
      <c r="AV2093" t="s">
        <v>700</v>
      </c>
      <c r="AX2093" t="s">
        <v>701</v>
      </c>
      <c r="BA2093" s="89">
        <f>VLOOKUP((A2093&amp;AX2093),Precios!B:J,9,FALSE)</f>
        <v>1878.92</v>
      </c>
      <c r="BB2093" t="s">
        <v>934</v>
      </c>
      <c r="BC2093" t="str">
        <f>VLOOKUP((A2093&amp;AX2093),Precios!B:J,6,FALSE)</f>
        <v>124BOG7</v>
      </c>
    </row>
    <row r="2094" spans="1:55">
      <c r="A2094" s="53" t="s">
        <v>56</v>
      </c>
      <c r="B2094" s="53" t="s">
        <v>1072</v>
      </c>
      <c r="C2094" t="s">
        <v>925</v>
      </c>
      <c r="D2094" t="s">
        <v>926</v>
      </c>
      <c r="AA2094" t="s">
        <v>927</v>
      </c>
      <c r="AB2094" t="s">
        <v>928</v>
      </c>
      <c r="AC2094" t="s">
        <v>929</v>
      </c>
      <c r="AD2094" t="s">
        <v>930</v>
      </c>
      <c r="AS2094" t="s">
        <v>978</v>
      </c>
      <c r="AU2094" t="s">
        <v>988</v>
      </c>
      <c r="AV2094" t="s">
        <v>679</v>
      </c>
      <c r="AX2094" t="s">
        <v>680</v>
      </c>
      <c r="BA2094" s="89">
        <f>VLOOKUP((A2094&amp;AX2094),Precios!B:J,9,FALSE)</f>
        <v>1896.61</v>
      </c>
      <c r="BB2094" t="s">
        <v>934</v>
      </c>
      <c r="BC2094" t="str">
        <f>VLOOKUP((A2094&amp;AX2094),Precios!B:J,6,FALSE)</f>
        <v>124BOG8</v>
      </c>
    </row>
    <row r="2095" spans="1:55">
      <c r="A2095" s="53" t="s">
        <v>56</v>
      </c>
      <c r="B2095" s="53" t="s">
        <v>1072</v>
      </c>
      <c r="C2095" t="s">
        <v>925</v>
      </c>
      <c r="D2095" t="s">
        <v>926</v>
      </c>
      <c r="AA2095" t="s">
        <v>927</v>
      </c>
      <c r="AB2095" t="s">
        <v>928</v>
      </c>
      <c r="AC2095" t="s">
        <v>929</v>
      </c>
      <c r="AD2095" t="s">
        <v>930</v>
      </c>
      <c r="AS2095" t="s">
        <v>978</v>
      </c>
      <c r="AU2095" t="s">
        <v>988</v>
      </c>
      <c r="AV2095" t="s">
        <v>660</v>
      </c>
      <c r="AX2095" t="s">
        <v>661</v>
      </c>
      <c r="BA2095" s="89">
        <f>VLOOKUP((A2095&amp;AX2095),Precios!B:J,9,FALSE)</f>
        <v>2304.89</v>
      </c>
      <c r="BB2095" t="s">
        <v>934</v>
      </c>
      <c r="BC2095" t="str">
        <f>VLOOKUP((A2095&amp;AX2095),Precios!B:J,6,FALSE)</f>
        <v>124BOG9</v>
      </c>
    </row>
    <row r="2096" spans="1:55">
      <c r="A2096" s="53" t="s">
        <v>56</v>
      </c>
      <c r="B2096" s="53" t="s">
        <v>1072</v>
      </c>
      <c r="C2096" t="s">
        <v>925</v>
      </c>
      <c r="D2096" t="s">
        <v>926</v>
      </c>
      <c r="AA2096" t="s">
        <v>927</v>
      </c>
      <c r="AB2096" t="s">
        <v>928</v>
      </c>
      <c r="AC2096" t="s">
        <v>929</v>
      </c>
      <c r="AD2096" t="s">
        <v>930</v>
      </c>
      <c r="AS2096" t="s">
        <v>978</v>
      </c>
      <c r="AU2096" t="s">
        <v>988</v>
      </c>
      <c r="AV2096" t="s">
        <v>674</v>
      </c>
      <c r="AX2096" t="s">
        <v>675</v>
      </c>
      <c r="BA2096" s="89">
        <f>VLOOKUP((A2096&amp;AX2096),Precios!B:J,9,FALSE)</f>
        <v>2048.5500000000002</v>
      </c>
      <c r="BB2096" t="s">
        <v>934</v>
      </c>
      <c r="BC2096" t="str">
        <f>VLOOKUP((A2096&amp;AX2096),Precios!B:J,6,FALSE)</f>
        <v>124BOG10</v>
      </c>
    </row>
    <row r="2097" spans="1:55">
      <c r="A2097" s="53" t="s">
        <v>56</v>
      </c>
      <c r="B2097" s="53" t="s">
        <v>1072</v>
      </c>
      <c r="C2097" t="s">
        <v>925</v>
      </c>
      <c r="D2097" t="s">
        <v>926</v>
      </c>
      <c r="AA2097" t="s">
        <v>927</v>
      </c>
      <c r="AB2097" t="s">
        <v>928</v>
      </c>
      <c r="AC2097" t="s">
        <v>929</v>
      </c>
      <c r="AD2097" t="s">
        <v>930</v>
      </c>
      <c r="AS2097" t="s">
        <v>978</v>
      </c>
      <c r="AU2097" t="s">
        <v>988</v>
      </c>
      <c r="AV2097" t="s">
        <v>685</v>
      </c>
      <c r="AX2097" t="s">
        <v>686</v>
      </c>
      <c r="BA2097" s="89">
        <f>VLOOKUP((A2097&amp;AX2097),Precios!B:J,9,FALSE)</f>
        <v>1573.78</v>
      </c>
      <c r="BB2097" t="s">
        <v>934</v>
      </c>
      <c r="BC2097" t="str">
        <f>VLOOKUP((A2097&amp;AX2097),Precios!B:J,6,FALSE)</f>
        <v>124BOG11</v>
      </c>
    </row>
    <row r="2098" spans="1:55">
      <c r="A2098" s="53" t="s">
        <v>56</v>
      </c>
      <c r="B2098" s="53" t="s">
        <v>1072</v>
      </c>
      <c r="C2098" t="s">
        <v>925</v>
      </c>
      <c r="D2098" t="s">
        <v>926</v>
      </c>
      <c r="AA2098" t="s">
        <v>927</v>
      </c>
      <c r="AB2098" t="s">
        <v>928</v>
      </c>
      <c r="AC2098" t="s">
        <v>929</v>
      </c>
      <c r="AD2098" t="s">
        <v>930</v>
      </c>
      <c r="AS2098" t="s">
        <v>978</v>
      </c>
      <c r="AU2098" t="s">
        <v>988</v>
      </c>
      <c r="AV2098" t="s">
        <v>662</v>
      </c>
      <c r="AX2098" t="s">
        <v>663</v>
      </c>
      <c r="BA2098" s="89">
        <f>VLOOKUP((A2098&amp;AX2098),Precios!B:J,9,FALSE)</f>
        <v>1430.42</v>
      </c>
      <c r="BB2098" t="s">
        <v>934</v>
      </c>
      <c r="BC2098" t="str">
        <f>VLOOKUP((A2098&amp;AX2098),Precios!B:J,6,FALSE)</f>
        <v>124BOG12</v>
      </c>
    </row>
    <row r="2099" spans="1:55">
      <c r="A2099" s="53" t="s">
        <v>56</v>
      </c>
      <c r="B2099" s="53" t="s">
        <v>1072</v>
      </c>
      <c r="C2099" t="s">
        <v>925</v>
      </c>
      <c r="D2099" t="s">
        <v>926</v>
      </c>
      <c r="AA2099" t="s">
        <v>927</v>
      </c>
      <c r="AB2099" t="s">
        <v>928</v>
      </c>
      <c r="AC2099" t="s">
        <v>929</v>
      </c>
      <c r="AD2099" t="s">
        <v>930</v>
      </c>
      <c r="AS2099" t="s">
        <v>978</v>
      </c>
      <c r="AU2099" t="s">
        <v>988</v>
      </c>
      <c r="AV2099" t="s">
        <v>669</v>
      </c>
      <c r="AX2099" t="s">
        <v>670</v>
      </c>
      <c r="BA2099" s="89">
        <f>VLOOKUP((A2099&amp;AX2099),Precios!B:J,9,FALSE)</f>
        <v>3446.13</v>
      </c>
      <c r="BB2099" t="s">
        <v>934</v>
      </c>
      <c r="BC2099" t="str">
        <f>VLOOKUP((A2099&amp;AX2099),Precios!B:J,6,FALSE)</f>
        <v>124BOG13</v>
      </c>
    </row>
    <row r="2100" spans="1:55">
      <c r="A2100" s="53" t="s">
        <v>56</v>
      </c>
      <c r="B2100" s="53" t="s">
        <v>1072</v>
      </c>
      <c r="C2100" t="s">
        <v>925</v>
      </c>
      <c r="D2100" t="s">
        <v>926</v>
      </c>
      <c r="AA2100" t="s">
        <v>927</v>
      </c>
      <c r="AB2100" t="s">
        <v>928</v>
      </c>
      <c r="AC2100" t="s">
        <v>929</v>
      </c>
      <c r="AD2100" t="s">
        <v>930</v>
      </c>
      <c r="AS2100" t="s">
        <v>978</v>
      </c>
      <c r="AU2100" t="s">
        <v>988</v>
      </c>
      <c r="AV2100" t="s">
        <v>693</v>
      </c>
      <c r="AX2100" t="s">
        <v>694</v>
      </c>
      <c r="BA2100" s="89">
        <f>VLOOKUP((A2100&amp;AX2100),Precios!B:J,9,FALSE)</f>
        <v>2041.6</v>
      </c>
      <c r="BB2100" t="s">
        <v>934</v>
      </c>
      <c r="BC2100" t="str">
        <f>VLOOKUP((A2100&amp;AX2100),Precios!B:J,6,FALSE)</f>
        <v>124BOG14</v>
      </c>
    </row>
    <row r="2101" spans="1:55">
      <c r="A2101" s="53" t="s">
        <v>56</v>
      </c>
      <c r="B2101" s="53" t="s">
        <v>1072</v>
      </c>
      <c r="C2101" t="s">
        <v>925</v>
      </c>
      <c r="D2101" t="s">
        <v>926</v>
      </c>
      <c r="AA2101" t="s">
        <v>927</v>
      </c>
      <c r="AB2101" t="s">
        <v>928</v>
      </c>
      <c r="AC2101" t="s">
        <v>929</v>
      </c>
      <c r="AD2101" t="s">
        <v>930</v>
      </c>
      <c r="AS2101" t="s">
        <v>978</v>
      </c>
      <c r="AU2101" t="s">
        <v>988</v>
      </c>
      <c r="AV2101" t="s">
        <v>687</v>
      </c>
      <c r="AX2101" t="s">
        <v>688</v>
      </c>
      <c r="BA2101" s="89">
        <f>VLOOKUP((A2101&amp;AX2101),Precios!B:J,9,FALSE)</f>
        <v>1887.88</v>
      </c>
      <c r="BB2101" t="s">
        <v>934</v>
      </c>
      <c r="BC2101" t="str">
        <f>VLOOKUP((A2101&amp;AX2101),Precios!B:J,6,FALSE)</f>
        <v>124BOG16</v>
      </c>
    </row>
    <row r="2102" spans="1:55">
      <c r="A2102" s="53" t="s">
        <v>56</v>
      </c>
      <c r="B2102" s="53" t="s">
        <v>1072</v>
      </c>
      <c r="C2102" t="s">
        <v>925</v>
      </c>
      <c r="D2102" t="s">
        <v>926</v>
      </c>
      <c r="AA2102" t="s">
        <v>927</v>
      </c>
      <c r="AB2102" t="s">
        <v>928</v>
      </c>
      <c r="AC2102" t="s">
        <v>929</v>
      </c>
      <c r="AD2102" t="s">
        <v>930</v>
      </c>
      <c r="AS2102" t="s">
        <v>978</v>
      </c>
      <c r="AU2102" t="s">
        <v>988</v>
      </c>
      <c r="AV2102" t="s">
        <v>667</v>
      </c>
      <c r="AX2102" t="s">
        <v>668</v>
      </c>
      <c r="BA2102" s="89">
        <f>VLOOKUP((A2102&amp;AX2102),Precios!B:J,9,FALSE)</f>
        <v>2830.41</v>
      </c>
      <c r="BB2102" t="s">
        <v>934</v>
      </c>
      <c r="BC2102" t="str">
        <f>VLOOKUP((A2102&amp;AX2102),Precios!B:J,6,FALSE)</f>
        <v>124BOG17</v>
      </c>
    </row>
    <row r="2103" spans="1:55">
      <c r="A2103" s="53" t="s">
        <v>56</v>
      </c>
      <c r="B2103" s="53" t="s">
        <v>1072</v>
      </c>
      <c r="C2103" t="s">
        <v>925</v>
      </c>
      <c r="D2103" t="s">
        <v>926</v>
      </c>
      <c r="AA2103" t="s">
        <v>927</v>
      </c>
      <c r="AB2103" t="s">
        <v>928</v>
      </c>
      <c r="AC2103" t="s">
        <v>929</v>
      </c>
      <c r="AD2103" t="s">
        <v>930</v>
      </c>
      <c r="AS2103" t="s">
        <v>978</v>
      </c>
      <c r="AU2103" t="s">
        <v>988</v>
      </c>
      <c r="AV2103" t="s">
        <v>677</v>
      </c>
      <c r="AX2103" t="s">
        <v>678</v>
      </c>
      <c r="BA2103" s="89">
        <f>VLOOKUP((A2103&amp;AX2103),Precios!B:J,9,FALSE)</f>
        <v>4117.09</v>
      </c>
      <c r="BB2103" t="s">
        <v>934</v>
      </c>
      <c r="BC2103" t="str">
        <f>VLOOKUP((A2103&amp;AX2103),Precios!B:J,6,FALSE)</f>
        <v>124BOG18</v>
      </c>
    </row>
    <row r="2104" spans="1:55">
      <c r="A2104" s="53" t="s">
        <v>56</v>
      </c>
      <c r="B2104" s="53" t="s">
        <v>1072</v>
      </c>
      <c r="C2104" t="s">
        <v>925</v>
      </c>
      <c r="D2104" t="s">
        <v>926</v>
      </c>
      <c r="AA2104" t="s">
        <v>927</v>
      </c>
      <c r="AB2104" t="s">
        <v>928</v>
      </c>
      <c r="AC2104" t="s">
        <v>929</v>
      </c>
      <c r="AD2104" t="s">
        <v>930</v>
      </c>
      <c r="AS2104" t="s">
        <v>978</v>
      </c>
      <c r="AU2104" t="s">
        <v>988</v>
      </c>
      <c r="AV2104" t="s">
        <v>695</v>
      </c>
      <c r="AX2104" t="s">
        <v>696</v>
      </c>
      <c r="BA2104" s="89">
        <f>VLOOKUP((A2104&amp;AX2104),Precios!B:J,9,FALSE)</f>
        <v>1896.61</v>
      </c>
      <c r="BB2104" t="s">
        <v>934</v>
      </c>
      <c r="BC2104" t="str">
        <f>VLOOKUP((A2104&amp;AX2104),Precios!B:J,6,FALSE)</f>
        <v>124BOG19</v>
      </c>
    </row>
    <row r="2105" spans="1:55">
      <c r="A2105" s="53" t="s">
        <v>56</v>
      </c>
      <c r="B2105" s="53" t="s">
        <v>1072</v>
      </c>
      <c r="C2105" t="s">
        <v>925</v>
      </c>
      <c r="D2105" t="s">
        <v>926</v>
      </c>
      <c r="AA2105" t="s">
        <v>927</v>
      </c>
      <c r="AB2105" t="s">
        <v>928</v>
      </c>
      <c r="AC2105" t="s">
        <v>929</v>
      </c>
      <c r="AD2105" t="s">
        <v>930</v>
      </c>
      <c r="AS2105" t="s">
        <v>978</v>
      </c>
      <c r="AU2105" t="s">
        <v>988</v>
      </c>
      <c r="AV2105" t="s">
        <v>697</v>
      </c>
      <c r="AX2105" t="s">
        <v>698</v>
      </c>
      <c r="BA2105" s="89">
        <f>VLOOKUP((A2105&amp;AX2105),Precios!B:J,9,FALSE)</f>
        <v>2800</v>
      </c>
      <c r="BB2105" t="s">
        <v>934</v>
      </c>
      <c r="BC2105" t="str">
        <f>VLOOKUP((A2105&amp;AX2105),Precios!B:J,6,FALSE)</f>
        <v>124BOG20</v>
      </c>
    </row>
    <row r="2106" spans="1:55">
      <c r="A2106" s="53" t="s">
        <v>56</v>
      </c>
      <c r="B2106" s="53" t="s">
        <v>1072</v>
      </c>
      <c r="C2106" t="s">
        <v>925</v>
      </c>
      <c r="D2106" t="s">
        <v>926</v>
      </c>
      <c r="AA2106" t="s">
        <v>927</v>
      </c>
      <c r="AB2106" t="s">
        <v>928</v>
      </c>
      <c r="AC2106" t="s">
        <v>929</v>
      </c>
      <c r="AD2106" t="s">
        <v>930</v>
      </c>
      <c r="AS2106" t="s">
        <v>978</v>
      </c>
      <c r="AU2106" t="s">
        <v>988</v>
      </c>
      <c r="AV2106" t="s">
        <v>679</v>
      </c>
      <c r="AX2106" t="s">
        <v>682</v>
      </c>
      <c r="BA2106" s="89">
        <f>VLOOKUP((A2106&amp;AX2106),Precios!B:J,9,FALSE)</f>
        <v>2008.1</v>
      </c>
      <c r="BB2106" t="s">
        <v>934</v>
      </c>
      <c r="BC2106" t="str">
        <f>VLOOKUP((A2106&amp;AX2106),Precios!B:J,6,FALSE)</f>
        <v>124MED31</v>
      </c>
    </row>
    <row r="2107" spans="1:55">
      <c r="A2107" s="53" t="s">
        <v>56</v>
      </c>
      <c r="B2107" s="53" t="s">
        <v>1072</v>
      </c>
      <c r="C2107" t="s">
        <v>925</v>
      </c>
      <c r="D2107" t="s">
        <v>926</v>
      </c>
      <c r="AA2107" t="s">
        <v>927</v>
      </c>
      <c r="AB2107" t="s">
        <v>928</v>
      </c>
      <c r="AC2107" t="s">
        <v>929</v>
      </c>
      <c r="AD2107" t="s">
        <v>930</v>
      </c>
      <c r="AS2107" t="s">
        <v>978</v>
      </c>
      <c r="AU2107" t="s">
        <v>988</v>
      </c>
      <c r="AV2107" t="s">
        <v>674</v>
      </c>
      <c r="AX2107" t="s">
        <v>676</v>
      </c>
      <c r="BA2107" s="89">
        <f>VLOOKUP((A2107&amp;AX2107),Precios!B:J,9,FALSE)</f>
        <v>2083.0300000000002</v>
      </c>
      <c r="BB2107" t="s">
        <v>934</v>
      </c>
      <c r="BC2107" t="str">
        <f>VLOOKUP((A2107&amp;AX2107),Precios!B:J,6,FALSE)</f>
        <v>124MED22</v>
      </c>
    </row>
    <row r="2108" spans="1:55">
      <c r="A2108" s="53" t="s">
        <v>56</v>
      </c>
      <c r="B2108" s="53" t="s">
        <v>1072</v>
      </c>
      <c r="C2108" t="s">
        <v>925</v>
      </c>
      <c r="D2108" t="s">
        <v>926</v>
      </c>
      <c r="AA2108" t="s">
        <v>927</v>
      </c>
      <c r="AB2108" t="s">
        <v>928</v>
      </c>
      <c r="AC2108" t="s">
        <v>929</v>
      </c>
      <c r="AD2108" t="s">
        <v>930</v>
      </c>
      <c r="AS2108" t="s">
        <v>978</v>
      </c>
      <c r="AU2108" t="s">
        <v>988</v>
      </c>
      <c r="AV2108" t="s">
        <v>671</v>
      </c>
      <c r="AX2108" t="s">
        <v>673</v>
      </c>
      <c r="BA2108" s="89">
        <f>VLOOKUP((A2108&amp;AX2108),Precios!B:J,9,FALSE)</f>
        <v>1928.19</v>
      </c>
      <c r="BB2108" t="s">
        <v>934</v>
      </c>
      <c r="BC2108" t="str">
        <f>VLOOKUP((A2108&amp;AX2108),Precios!B:J,6,FALSE)</f>
        <v>124MED23</v>
      </c>
    </row>
    <row r="2109" spans="1:55">
      <c r="A2109" s="53" t="s">
        <v>56</v>
      </c>
      <c r="B2109" s="53" t="s">
        <v>1072</v>
      </c>
      <c r="C2109" t="s">
        <v>925</v>
      </c>
      <c r="D2109" t="s">
        <v>926</v>
      </c>
      <c r="AA2109" t="s">
        <v>927</v>
      </c>
      <c r="AB2109" t="s">
        <v>928</v>
      </c>
      <c r="AC2109" t="s">
        <v>929</v>
      </c>
      <c r="AD2109" t="s">
        <v>930</v>
      </c>
      <c r="AS2109" t="s">
        <v>978</v>
      </c>
      <c r="AU2109" t="s">
        <v>988</v>
      </c>
      <c r="AV2109" t="s">
        <v>689</v>
      </c>
      <c r="AX2109" t="s">
        <v>690</v>
      </c>
      <c r="BA2109" s="89">
        <f>VLOOKUP((A2109&amp;AX2109),Precios!B:J,9,FALSE)</f>
        <v>1900</v>
      </c>
      <c r="BB2109" t="s">
        <v>934</v>
      </c>
      <c r="BC2109" t="str">
        <f>VLOOKUP((A2109&amp;AX2109),Precios!B:J,6,FALSE)</f>
        <v>124MED25</v>
      </c>
    </row>
    <row r="2110" spans="1:55">
      <c r="A2110" s="53" t="s">
        <v>56</v>
      </c>
      <c r="B2110" s="53" t="s">
        <v>1072</v>
      </c>
      <c r="C2110" t="s">
        <v>925</v>
      </c>
      <c r="D2110" t="s">
        <v>926</v>
      </c>
      <c r="AA2110" t="s">
        <v>927</v>
      </c>
      <c r="AB2110" t="s">
        <v>928</v>
      </c>
      <c r="AC2110" t="s">
        <v>929</v>
      </c>
      <c r="AD2110" t="s">
        <v>930</v>
      </c>
      <c r="AS2110" t="s">
        <v>978</v>
      </c>
      <c r="AU2110" t="s">
        <v>988</v>
      </c>
      <c r="AV2110" t="s">
        <v>679</v>
      </c>
      <c r="AX2110" t="s">
        <v>681</v>
      </c>
      <c r="BA2110" s="89">
        <f>VLOOKUP((A2110&amp;AX2110),Precios!B:J,9,FALSE)</f>
        <v>2008.1</v>
      </c>
      <c r="BB2110" t="s">
        <v>934</v>
      </c>
      <c r="BC2110" t="str">
        <f>VLOOKUP((A2110&amp;AX2110),Precios!B:J,6,FALSE)</f>
        <v>124CLO26</v>
      </c>
    </row>
    <row r="2111" spans="1:55">
      <c r="A2111" s="53" t="s">
        <v>56</v>
      </c>
      <c r="B2111" s="53" t="s">
        <v>1072</v>
      </c>
      <c r="C2111" t="s">
        <v>925</v>
      </c>
      <c r="D2111" t="s">
        <v>926</v>
      </c>
      <c r="AA2111" t="s">
        <v>927</v>
      </c>
      <c r="AB2111" t="s">
        <v>928</v>
      </c>
      <c r="AC2111" t="s">
        <v>929</v>
      </c>
      <c r="AD2111" t="s">
        <v>930</v>
      </c>
      <c r="AS2111" t="s">
        <v>978</v>
      </c>
      <c r="AU2111" t="s">
        <v>988</v>
      </c>
      <c r="AV2111" t="s">
        <v>691</v>
      </c>
      <c r="AX2111" t="s">
        <v>692</v>
      </c>
      <c r="BA2111" s="89">
        <f>VLOOKUP((A2111&amp;AX2111),Precios!B:J,9,FALSE)</f>
        <v>1868.7</v>
      </c>
      <c r="BB2111" t="s">
        <v>934</v>
      </c>
      <c r="BC2111" t="str">
        <f>VLOOKUP((A2111&amp;AX2111),Precios!B:J,6,FALSE)</f>
        <v>124CLO27</v>
      </c>
    </row>
    <row r="2112" spans="1:55">
      <c r="A2112" s="53" t="s">
        <v>56</v>
      </c>
      <c r="B2112" s="53" t="s">
        <v>1072</v>
      </c>
      <c r="C2112" t="s">
        <v>925</v>
      </c>
      <c r="D2112" t="s">
        <v>926</v>
      </c>
      <c r="AA2112" t="s">
        <v>927</v>
      </c>
      <c r="AB2112" t="s">
        <v>928</v>
      </c>
      <c r="AC2112" t="s">
        <v>929</v>
      </c>
      <c r="AD2112" t="s">
        <v>930</v>
      </c>
      <c r="AS2112" t="s">
        <v>978</v>
      </c>
      <c r="AU2112" t="s">
        <v>988</v>
      </c>
      <c r="AV2112" t="s">
        <v>683</v>
      </c>
      <c r="AX2112" t="s">
        <v>684</v>
      </c>
      <c r="BA2112" s="89">
        <f>VLOOKUP((A2112&amp;AX2112),Precios!B:J,9,FALSE)</f>
        <v>2182.56</v>
      </c>
      <c r="BB2112" t="s">
        <v>934</v>
      </c>
      <c r="BC2112" t="str">
        <f>VLOOKUP((A2112&amp;AX2112),Precios!B:J,6,FALSE)</f>
        <v>124CLO28</v>
      </c>
    </row>
    <row r="2113" spans="1:55">
      <c r="A2113" s="53" t="s">
        <v>56</v>
      </c>
      <c r="B2113" s="53" t="s">
        <v>1072</v>
      </c>
      <c r="C2113" t="s">
        <v>925</v>
      </c>
      <c r="D2113" t="s">
        <v>926</v>
      </c>
      <c r="AA2113" t="s">
        <v>927</v>
      </c>
      <c r="AB2113" t="s">
        <v>928</v>
      </c>
      <c r="AC2113" t="s">
        <v>929</v>
      </c>
      <c r="AD2113" t="s">
        <v>930</v>
      </c>
      <c r="AS2113" t="s">
        <v>978</v>
      </c>
      <c r="AU2113" t="s">
        <v>988</v>
      </c>
      <c r="AV2113" t="s">
        <v>664</v>
      </c>
      <c r="AX2113" t="s">
        <v>666</v>
      </c>
      <c r="BA2113" s="89">
        <f>VLOOKUP((A2113&amp;AX2113),Precios!B:J,9,FALSE)</f>
        <v>4133.03</v>
      </c>
      <c r="BB2113" t="s">
        <v>934</v>
      </c>
      <c r="BC2113" t="str">
        <f>VLOOKUP((A2113&amp;AX2113),Precios!B:J,6,FALSE)</f>
        <v>124CLO30</v>
      </c>
    </row>
    <row r="2114" spans="1:55">
      <c r="A2114" s="53" t="s">
        <v>55</v>
      </c>
      <c r="B2114" s="53" t="s">
        <v>1073</v>
      </c>
      <c r="C2114" t="s">
        <v>925</v>
      </c>
      <c r="D2114" t="s">
        <v>926</v>
      </c>
      <c r="AA2114" t="s">
        <v>927</v>
      </c>
      <c r="AB2114" t="s">
        <v>928</v>
      </c>
      <c r="AC2114" t="s">
        <v>929</v>
      </c>
      <c r="AD2114" t="s">
        <v>930</v>
      </c>
      <c r="AS2114" t="s">
        <v>978</v>
      </c>
      <c r="AU2114" t="s">
        <v>988</v>
      </c>
      <c r="AV2114" t="s">
        <v>933</v>
      </c>
      <c r="AX2114" t="s">
        <v>699</v>
      </c>
      <c r="BA2114" s="89">
        <f>VLOOKUP((A2114&amp;AX2114),Precios!B:J,9,FALSE)</f>
        <v>583.38</v>
      </c>
      <c r="BB2114" t="s">
        <v>934</v>
      </c>
      <c r="BC2114" t="str">
        <f>VLOOKUP((A2114&amp;AX2114),Precios!B:J,6,FALSE)</f>
        <v>125BOG6</v>
      </c>
    </row>
    <row r="2115" spans="1:55">
      <c r="A2115" s="53" t="s">
        <v>55</v>
      </c>
      <c r="B2115" s="53" t="s">
        <v>1073</v>
      </c>
      <c r="C2115" t="s">
        <v>925</v>
      </c>
      <c r="D2115" t="s">
        <v>926</v>
      </c>
      <c r="AA2115" t="s">
        <v>927</v>
      </c>
      <c r="AB2115" t="s">
        <v>928</v>
      </c>
      <c r="AC2115" t="s">
        <v>929</v>
      </c>
      <c r="AD2115" t="s">
        <v>930</v>
      </c>
      <c r="AS2115" t="s">
        <v>978</v>
      </c>
      <c r="AU2115" t="s">
        <v>988</v>
      </c>
      <c r="AV2115" t="s">
        <v>700</v>
      </c>
      <c r="AX2115" t="s">
        <v>701</v>
      </c>
      <c r="BA2115" s="89">
        <f>VLOOKUP((A2115&amp;AX2115),Precios!B:J,9,FALSE)</f>
        <v>530.35</v>
      </c>
      <c r="BB2115" t="s">
        <v>934</v>
      </c>
      <c r="BC2115" t="str">
        <f>VLOOKUP((A2115&amp;AX2115),Precios!B:J,6,FALSE)</f>
        <v>125BOG7</v>
      </c>
    </row>
    <row r="2116" spans="1:55">
      <c r="A2116" s="53" t="s">
        <v>55</v>
      </c>
      <c r="B2116" s="53" t="s">
        <v>1073</v>
      </c>
      <c r="C2116" t="s">
        <v>925</v>
      </c>
      <c r="D2116" t="s">
        <v>926</v>
      </c>
      <c r="AA2116" t="s">
        <v>927</v>
      </c>
      <c r="AB2116" t="s">
        <v>928</v>
      </c>
      <c r="AC2116" t="s">
        <v>929</v>
      </c>
      <c r="AD2116" t="s">
        <v>930</v>
      </c>
      <c r="AS2116" t="s">
        <v>978</v>
      </c>
      <c r="AU2116" t="s">
        <v>988</v>
      </c>
      <c r="AV2116" t="s">
        <v>679</v>
      </c>
      <c r="AX2116" t="s">
        <v>680</v>
      </c>
      <c r="BA2116" s="89">
        <f>VLOOKUP((A2116&amp;AX2116),Precios!B:J,9,FALSE)</f>
        <v>1072.55</v>
      </c>
      <c r="BB2116" t="s">
        <v>934</v>
      </c>
      <c r="BC2116" t="str">
        <f>VLOOKUP((A2116&amp;AX2116),Precios!B:J,6,FALSE)</f>
        <v>125BOG8</v>
      </c>
    </row>
    <row r="2117" spans="1:55">
      <c r="A2117" s="53" t="s">
        <v>55</v>
      </c>
      <c r="B2117" s="53" t="s">
        <v>1073</v>
      </c>
      <c r="C2117" t="s">
        <v>925</v>
      </c>
      <c r="D2117" t="s">
        <v>926</v>
      </c>
      <c r="AA2117" t="s">
        <v>927</v>
      </c>
      <c r="AB2117" t="s">
        <v>928</v>
      </c>
      <c r="AC2117" t="s">
        <v>929</v>
      </c>
      <c r="AD2117" t="s">
        <v>930</v>
      </c>
      <c r="AS2117" t="s">
        <v>978</v>
      </c>
      <c r="AU2117" t="s">
        <v>988</v>
      </c>
      <c r="AV2117" t="s">
        <v>660</v>
      </c>
      <c r="AX2117" t="s">
        <v>661</v>
      </c>
      <c r="BA2117" s="89">
        <f>VLOOKUP((A2117&amp;AX2117),Precios!B:J,9,FALSE)</f>
        <v>731.71</v>
      </c>
      <c r="BB2117" t="s">
        <v>934</v>
      </c>
      <c r="BC2117" t="str">
        <f>VLOOKUP((A2117&amp;AX2117),Precios!B:J,6,FALSE)</f>
        <v>125BOG9</v>
      </c>
    </row>
    <row r="2118" spans="1:55">
      <c r="A2118" s="53" t="s">
        <v>55</v>
      </c>
      <c r="B2118" s="53" t="s">
        <v>1073</v>
      </c>
      <c r="C2118" t="s">
        <v>925</v>
      </c>
      <c r="D2118" t="s">
        <v>926</v>
      </c>
      <c r="AA2118" t="s">
        <v>927</v>
      </c>
      <c r="AB2118" t="s">
        <v>928</v>
      </c>
      <c r="AC2118" t="s">
        <v>929</v>
      </c>
      <c r="AD2118" t="s">
        <v>930</v>
      </c>
      <c r="AS2118" t="s">
        <v>978</v>
      </c>
      <c r="AU2118" t="s">
        <v>988</v>
      </c>
      <c r="AV2118" t="s">
        <v>674</v>
      </c>
      <c r="AX2118" t="s">
        <v>675</v>
      </c>
      <c r="BA2118" s="89">
        <f>VLOOKUP((A2118&amp;AX2118),Precios!B:J,9,FALSE)</f>
        <v>1157.93</v>
      </c>
      <c r="BB2118" t="s">
        <v>934</v>
      </c>
      <c r="BC2118" t="str">
        <f>VLOOKUP((A2118&amp;AX2118),Precios!B:J,6,FALSE)</f>
        <v>125BOG10</v>
      </c>
    </row>
    <row r="2119" spans="1:55">
      <c r="A2119" s="53" t="s">
        <v>55</v>
      </c>
      <c r="B2119" s="53" t="s">
        <v>1073</v>
      </c>
      <c r="C2119" t="s">
        <v>925</v>
      </c>
      <c r="D2119" t="s">
        <v>926</v>
      </c>
      <c r="AA2119" t="s">
        <v>927</v>
      </c>
      <c r="AB2119" t="s">
        <v>928</v>
      </c>
      <c r="AC2119" t="s">
        <v>929</v>
      </c>
      <c r="AD2119" t="s">
        <v>930</v>
      </c>
      <c r="AS2119" t="s">
        <v>978</v>
      </c>
      <c r="AU2119" t="s">
        <v>988</v>
      </c>
      <c r="AV2119" t="s">
        <v>685</v>
      </c>
      <c r="AX2119" t="s">
        <v>686</v>
      </c>
      <c r="BA2119" s="89">
        <f>VLOOKUP((A2119&amp;AX2119),Precios!B:J,9,FALSE)</f>
        <v>1036.44</v>
      </c>
      <c r="BB2119" t="s">
        <v>934</v>
      </c>
      <c r="BC2119" t="str">
        <f>VLOOKUP((A2119&amp;AX2119),Precios!B:J,6,FALSE)</f>
        <v>125BOG11</v>
      </c>
    </row>
    <row r="2120" spans="1:55">
      <c r="A2120" s="53" t="s">
        <v>55</v>
      </c>
      <c r="B2120" s="53" t="s">
        <v>1073</v>
      </c>
      <c r="C2120" t="s">
        <v>925</v>
      </c>
      <c r="D2120" t="s">
        <v>926</v>
      </c>
      <c r="AA2120" t="s">
        <v>927</v>
      </c>
      <c r="AB2120" t="s">
        <v>928</v>
      </c>
      <c r="AC2120" t="s">
        <v>929</v>
      </c>
      <c r="AD2120" t="s">
        <v>930</v>
      </c>
      <c r="AS2120" t="s">
        <v>978</v>
      </c>
      <c r="AU2120" t="s">
        <v>988</v>
      </c>
      <c r="AV2120" t="s">
        <v>662</v>
      </c>
      <c r="AX2120" t="s">
        <v>663</v>
      </c>
      <c r="BA2120" s="89">
        <f>VLOOKUP((A2120&amp;AX2120),Precios!B:J,9,FALSE)</f>
        <v>1430.42</v>
      </c>
      <c r="BB2120" t="s">
        <v>934</v>
      </c>
      <c r="BC2120" t="str">
        <f>VLOOKUP((A2120&amp;AX2120),Precios!B:J,6,FALSE)</f>
        <v>125BOG12</v>
      </c>
    </row>
    <row r="2121" spans="1:55">
      <c r="A2121" s="53" t="s">
        <v>55</v>
      </c>
      <c r="B2121" s="53" t="s">
        <v>1073</v>
      </c>
      <c r="C2121" t="s">
        <v>925</v>
      </c>
      <c r="D2121" t="s">
        <v>926</v>
      </c>
      <c r="AA2121" t="s">
        <v>927</v>
      </c>
      <c r="AB2121" t="s">
        <v>928</v>
      </c>
      <c r="AC2121" t="s">
        <v>929</v>
      </c>
      <c r="AD2121" t="s">
        <v>930</v>
      </c>
      <c r="AS2121" t="s">
        <v>978</v>
      </c>
      <c r="AU2121" t="s">
        <v>988</v>
      </c>
      <c r="AV2121" t="s">
        <v>669</v>
      </c>
      <c r="AX2121" t="s">
        <v>670</v>
      </c>
      <c r="BA2121" s="89">
        <f>VLOOKUP((A2121&amp;AX2121),Precios!B:J,9,FALSE)</f>
        <v>1225.6300000000001</v>
      </c>
      <c r="BB2121" t="s">
        <v>934</v>
      </c>
      <c r="BC2121" t="str">
        <f>VLOOKUP((A2121&amp;AX2121),Precios!B:J,6,FALSE)</f>
        <v>125BOG13</v>
      </c>
    </row>
    <row r="2122" spans="1:55">
      <c r="A2122" s="53" t="s">
        <v>55</v>
      </c>
      <c r="B2122" s="53" t="s">
        <v>1073</v>
      </c>
      <c r="C2122" t="s">
        <v>925</v>
      </c>
      <c r="D2122" t="s">
        <v>926</v>
      </c>
      <c r="AA2122" t="s">
        <v>927</v>
      </c>
      <c r="AB2122" t="s">
        <v>928</v>
      </c>
      <c r="AC2122" t="s">
        <v>929</v>
      </c>
      <c r="AD2122" t="s">
        <v>930</v>
      </c>
      <c r="AS2122" t="s">
        <v>978</v>
      </c>
      <c r="AU2122" t="s">
        <v>988</v>
      </c>
      <c r="AV2122" t="s">
        <v>693</v>
      </c>
      <c r="AX2122" t="s">
        <v>694</v>
      </c>
      <c r="BA2122" s="89">
        <f>VLOOKUP((A2122&amp;AX2122),Precios!B:J,9,FALSE)</f>
        <v>1009.77</v>
      </c>
      <c r="BB2122" t="s">
        <v>934</v>
      </c>
      <c r="BC2122" t="str">
        <f>VLOOKUP((A2122&amp;AX2122),Precios!B:J,6,FALSE)</f>
        <v>125BOG14</v>
      </c>
    </row>
    <row r="2123" spans="1:55">
      <c r="A2123" s="53" t="s">
        <v>55</v>
      </c>
      <c r="B2123" s="53" t="s">
        <v>1073</v>
      </c>
      <c r="C2123" t="s">
        <v>925</v>
      </c>
      <c r="D2123" t="s">
        <v>926</v>
      </c>
      <c r="AA2123" t="s">
        <v>927</v>
      </c>
      <c r="AB2123" t="s">
        <v>928</v>
      </c>
      <c r="AC2123" t="s">
        <v>929</v>
      </c>
      <c r="AD2123" t="s">
        <v>930</v>
      </c>
      <c r="AS2123" t="s">
        <v>978</v>
      </c>
      <c r="AU2123" t="s">
        <v>988</v>
      </c>
      <c r="AV2123" t="s">
        <v>687</v>
      </c>
      <c r="AX2123" t="s">
        <v>688</v>
      </c>
      <c r="BA2123" s="89">
        <f>VLOOKUP((A2123&amp;AX2123),Precios!B:J,9,FALSE)</f>
        <v>531.4</v>
      </c>
      <c r="BB2123" t="s">
        <v>934</v>
      </c>
      <c r="BC2123" t="str">
        <f>VLOOKUP((A2123&amp;AX2123),Precios!B:J,6,FALSE)</f>
        <v>125BOG16</v>
      </c>
    </row>
    <row r="2124" spans="1:55">
      <c r="A2124" s="53" t="s">
        <v>55</v>
      </c>
      <c r="B2124" s="53" t="s">
        <v>1073</v>
      </c>
      <c r="C2124" t="s">
        <v>925</v>
      </c>
      <c r="D2124" t="s">
        <v>926</v>
      </c>
      <c r="AA2124" t="s">
        <v>927</v>
      </c>
      <c r="AB2124" t="s">
        <v>928</v>
      </c>
      <c r="AC2124" t="s">
        <v>929</v>
      </c>
      <c r="AD2124" t="s">
        <v>930</v>
      </c>
      <c r="AS2124" t="s">
        <v>978</v>
      </c>
      <c r="AU2124" t="s">
        <v>988</v>
      </c>
      <c r="AV2124" t="s">
        <v>667</v>
      </c>
      <c r="AX2124" t="s">
        <v>668</v>
      </c>
      <c r="BA2124" s="89">
        <f>VLOOKUP((A2124&amp;AX2124),Precios!B:J,9,FALSE)</f>
        <v>1519.62</v>
      </c>
      <c r="BB2124" t="s">
        <v>934</v>
      </c>
      <c r="BC2124" t="str">
        <f>VLOOKUP((A2124&amp;AX2124),Precios!B:J,6,FALSE)</f>
        <v>125BOG17</v>
      </c>
    </row>
    <row r="2125" spans="1:55">
      <c r="A2125" s="53" t="s">
        <v>55</v>
      </c>
      <c r="B2125" s="53" t="s">
        <v>1073</v>
      </c>
      <c r="C2125" t="s">
        <v>925</v>
      </c>
      <c r="D2125" t="s">
        <v>926</v>
      </c>
      <c r="AA2125" t="s">
        <v>927</v>
      </c>
      <c r="AB2125" t="s">
        <v>928</v>
      </c>
      <c r="AC2125" t="s">
        <v>929</v>
      </c>
      <c r="AD2125" t="s">
        <v>930</v>
      </c>
      <c r="AS2125" t="s">
        <v>978</v>
      </c>
      <c r="AU2125" t="s">
        <v>988</v>
      </c>
      <c r="AV2125" t="s">
        <v>677</v>
      </c>
      <c r="AX2125" t="s">
        <v>678</v>
      </c>
      <c r="BA2125" s="89">
        <f>VLOOKUP((A2125&amp;AX2125),Precios!B:J,9,FALSE)</f>
        <v>2875.7</v>
      </c>
      <c r="BB2125" t="s">
        <v>934</v>
      </c>
      <c r="BC2125" t="str">
        <f>VLOOKUP((A2125&amp;AX2125),Precios!B:J,6,FALSE)</f>
        <v>125BOG18</v>
      </c>
    </row>
    <row r="2126" spans="1:55">
      <c r="A2126" s="53" t="s">
        <v>55</v>
      </c>
      <c r="B2126" s="53" t="s">
        <v>1073</v>
      </c>
      <c r="C2126" t="s">
        <v>925</v>
      </c>
      <c r="D2126" t="s">
        <v>926</v>
      </c>
      <c r="AA2126" t="s">
        <v>927</v>
      </c>
      <c r="AB2126" t="s">
        <v>928</v>
      </c>
      <c r="AC2126" t="s">
        <v>929</v>
      </c>
      <c r="AD2126" t="s">
        <v>930</v>
      </c>
      <c r="AS2126" t="s">
        <v>978</v>
      </c>
      <c r="AU2126" t="s">
        <v>988</v>
      </c>
      <c r="AV2126" t="s">
        <v>695</v>
      </c>
      <c r="AX2126" t="s">
        <v>696</v>
      </c>
      <c r="BA2126" s="89">
        <f>VLOOKUP((A2126&amp;AX2126),Precios!B:J,9,FALSE)</f>
        <v>1072.55</v>
      </c>
      <c r="BB2126" t="s">
        <v>934</v>
      </c>
      <c r="BC2126" t="str">
        <f>VLOOKUP((A2126&amp;AX2126),Precios!B:J,6,FALSE)</f>
        <v>125BOG19</v>
      </c>
    </row>
    <row r="2127" spans="1:55">
      <c r="A2127" s="53" t="s">
        <v>55</v>
      </c>
      <c r="B2127" s="53" t="s">
        <v>1073</v>
      </c>
      <c r="C2127" t="s">
        <v>925</v>
      </c>
      <c r="D2127" t="s">
        <v>926</v>
      </c>
      <c r="AA2127" t="s">
        <v>927</v>
      </c>
      <c r="AB2127" t="s">
        <v>928</v>
      </c>
      <c r="AC2127" t="s">
        <v>929</v>
      </c>
      <c r="AD2127" t="s">
        <v>930</v>
      </c>
      <c r="AS2127" t="s">
        <v>978</v>
      </c>
      <c r="AU2127" t="s">
        <v>988</v>
      </c>
      <c r="AV2127" t="s">
        <v>697</v>
      </c>
      <c r="AX2127" t="s">
        <v>698</v>
      </c>
      <c r="BA2127" s="89">
        <f>VLOOKUP((A2127&amp;AX2127),Precios!B:J,9,FALSE)</f>
        <v>990</v>
      </c>
      <c r="BB2127" t="s">
        <v>934</v>
      </c>
      <c r="BC2127" t="str">
        <f>VLOOKUP((A2127&amp;AX2127),Precios!B:J,6,FALSE)</f>
        <v>125BOG20</v>
      </c>
    </row>
    <row r="2128" spans="1:55">
      <c r="A2128" s="53" t="s">
        <v>55</v>
      </c>
      <c r="B2128" s="53" t="s">
        <v>1073</v>
      </c>
      <c r="C2128" t="s">
        <v>925</v>
      </c>
      <c r="D2128" t="s">
        <v>926</v>
      </c>
      <c r="AA2128" t="s">
        <v>927</v>
      </c>
      <c r="AB2128" t="s">
        <v>928</v>
      </c>
      <c r="AC2128" t="s">
        <v>929</v>
      </c>
      <c r="AD2128" t="s">
        <v>930</v>
      </c>
      <c r="AS2128" t="s">
        <v>978</v>
      </c>
      <c r="AU2128" t="s">
        <v>988</v>
      </c>
      <c r="AV2128" t="s">
        <v>679</v>
      </c>
      <c r="AX2128" t="s">
        <v>682</v>
      </c>
      <c r="BA2128" s="89">
        <f>VLOOKUP((A2128&amp;AX2128),Precios!B:J,9,FALSE)</f>
        <v>1136.26</v>
      </c>
      <c r="BB2128" t="s">
        <v>934</v>
      </c>
      <c r="BC2128" t="str">
        <f>VLOOKUP((A2128&amp;AX2128),Precios!B:J,6,FALSE)</f>
        <v>125MED31</v>
      </c>
    </row>
    <row r="2129" spans="1:55">
      <c r="A2129" s="53" t="s">
        <v>55</v>
      </c>
      <c r="B2129" s="53" t="s">
        <v>1073</v>
      </c>
      <c r="C2129" t="s">
        <v>925</v>
      </c>
      <c r="D2129" t="s">
        <v>926</v>
      </c>
      <c r="AA2129" t="s">
        <v>927</v>
      </c>
      <c r="AB2129" t="s">
        <v>928</v>
      </c>
      <c r="AC2129" t="s">
        <v>929</v>
      </c>
      <c r="AD2129" t="s">
        <v>930</v>
      </c>
      <c r="AS2129" t="s">
        <v>978</v>
      </c>
      <c r="AU2129" t="s">
        <v>988</v>
      </c>
      <c r="AV2129" t="s">
        <v>674</v>
      </c>
      <c r="AX2129" t="s">
        <v>676</v>
      </c>
      <c r="BA2129" s="89">
        <f>VLOOKUP((A2129&amp;AX2129),Precios!B:J,9,FALSE)</f>
        <v>1176.4000000000001</v>
      </c>
      <c r="BB2129" t="s">
        <v>934</v>
      </c>
      <c r="BC2129" t="str">
        <f>VLOOKUP((A2129&amp;AX2129),Precios!B:J,6,FALSE)</f>
        <v>125MED22</v>
      </c>
    </row>
    <row r="2130" spans="1:55">
      <c r="A2130" s="53" t="s">
        <v>55</v>
      </c>
      <c r="B2130" s="53" t="s">
        <v>1073</v>
      </c>
      <c r="C2130" t="s">
        <v>925</v>
      </c>
      <c r="D2130" t="s">
        <v>926</v>
      </c>
      <c r="AA2130" t="s">
        <v>927</v>
      </c>
      <c r="AB2130" t="s">
        <v>928</v>
      </c>
      <c r="AC2130" t="s">
        <v>929</v>
      </c>
      <c r="AD2130" t="s">
        <v>930</v>
      </c>
      <c r="AS2130" t="s">
        <v>978</v>
      </c>
      <c r="AU2130" t="s">
        <v>988</v>
      </c>
      <c r="AV2130" t="s">
        <v>671</v>
      </c>
      <c r="AX2130" t="s">
        <v>673</v>
      </c>
      <c r="BA2130" s="89">
        <f>VLOOKUP((A2130&amp;AX2130),Precios!B:J,9,FALSE)</f>
        <v>1490.53</v>
      </c>
      <c r="BB2130" t="s">
        <v>934</v>
      </c>
      <c r="BC2130" t="str">
        <f>VLOOKUP((A2130&amp;AX2130),Precios!B:J,6,FALSE)</f>
        <v>125MED23</v>
      </c>
    </row>
    <row r="2131" spans="1:55">
      <c r="A2131" s="53" t="s">
        <v>55</v>
      </c>
      <c r="B2131" s="53" t="s">
        <v>1073</v>
      </c>
      <c r="C2131" t="s">
        <v>925</v>
      </c>
      <c r="D2131" t="s">
        <v>926</v>
      </c>
      <c r="AA2131" t="s">
        <v>927</v>
      </c>
      <c r="AB2131" t="s">
        <v>928</v>
      </c>
      <c r="AC2131" t="s">
        <v>929</v>
      </c>
      <c r="AD2131" t="s">
        <v>930</v>
      </c>
      <c r="AS2131" t="s">
        <v>978</v>
      </c>
      <c r="AU2131" t="s">
        <v>988</v>
      </c>
      <c r="AV2131" t="s">
        <v>689</v>
      </c>
      <c r="AX2131" t="s">
        <v>690</v>
      </c>
      <c r="BA2131" s="89">
        <f>VLOOKUP((A2131&amp;AX2131),Precios!B:J,9,FALSE)</f>
        <v>1000</v>
      </c>
      <c r="BB2131" t="s">
        <v>934</v>
      </c>
      <c r="BC2131" t="str">
        <f>VLOOKUP((A2131&amp;AX2131),Precios!B:J,6,FALSE)</f>
        <v>125MED25</v>
      </c>
    </row>
    <row r="2132" spans="1:55">
      <c r="A2132" s="53" t="s">
        <v>55</v>
      </c>
      <c r="B2132" s="53" t="s">
        <v>1073</v>
      </c>
      <c r="C2132" t="s">
        <v>925</v>
      </c>
      <c r="D2132" t="s">
        <v>926</v>
      </c>
      <c r="AA2132" t="s">
        <v>927</v>
      </c>
      <c r="AB2132" t="s">
        <v>928</v>
      </c>
      <c r="AC2132" t="s">
        <v>929</v>
      </c>
      <c r="AD2132" t="s">
        <v>930</v>
      </c>
      <c r="AS2132" t="s">
        <v>978</v>
      </c>
      <c r="AU2132" t="s">
        <v>988</v>
      </c>
      <c r="AV2132" t="s">
        <v>679</v>
      </c>
      <c r="AX2132" t="s">
        <v>681</v>
      </c>
      <c r="BA2132" s="89">
        <f>VLOOKUP((A2132&amp;AX2132),Precios!B:J,9,FALSE)</f>
        <v>1136.26</v>
      </c>
      <c r="BB2132" t="s">
        <v>934</v>
      </c>
      <c r="BC2132" t="str">
        <f>VLOOKUP((A2132&amp;AX2132),Precios!B:J,6,FALSE)</f>
        <v>125CLO26</v>
      </c>
    </row>
    <row r="2133" spans="1:55">
      <c r="A2133" s="53" t="s">
        <v>55</v>
      </c>
      <c r="B2133" s="53" t="s">
        <v>1073</v>
      </c>
      <c r="C2133" t="s">
        <v>925</v>
      </c>
      <c r="D2133" t="s">
        <v>926</v>
      </c>
      <c r="AA2133" t="s">
        <v>927</v>
      </c>
      <c r="AB2133" t="s">
        <v>928</v>
      </c>
      <c r="AC2133" t="s">
        <v>929</v>
      </c>
      <c r="AD2133" t="s">
        <v>930</v>
      </c>
      <c r="AS2133" t="s">
        <v>978</v>
      </c>
      <c r="AU2133" t="s">
        <v>988</v>
      </c>
      <c r="AV2133" t="s">
        <v>691</v>
      </c>
      <c r="AX2133" t="s">
        <v>692</v>
      </c>
      <c r="BA2133" s="89">
        <f>VLOOKUP((A2133&amp;AX2133),Precios!B:J,9,FALSE)</f>
        <v>767.43</v>
      </c>
      <c r="BB2133" t="s">
        <v>934</v>
      </c>
      <c r="BC2133" t="str">
        <f>VLOOKUP((A2133&amp;AX2133),Precios!B:J,6,FALSE)</f>
        <v>125CLO27</v>
      </c>
    </row>
    <row r="2134" spans="1:55">
      <c r="A2134" s="53" t="s">
        <v>55</v>
      </c>
      <c r="B2134" s="53" t="s">
        <v>1073</v>
      </c>
      <c r="C2134" t="s">
        <v>925</v>
      </c>
      <c r="D2134" t="s">
        <v>926</v>
      </c>
      <c r="AA2134" t="s">
        <v>927</v>
      </c>
      <c r="AB2134" t="s">
        <v>928</v>
      </c>
      <c r="AC2134" t="s">
        <v>929</v>
      </c>
      <c r="AD2134" t="s">
        <v>930</v>
      </c>
      <c r="AS2134" t="s">
        <v>978</v>
      </c>
      <c r="AU2134" t="s">
        <v>988</v>
      </c>
      <c r="AV2134" t="s">
        <v>683</v>
      </c>
      <c r="AX2134" t="s">
        <v>684</v>
      </c>
      <c r="BA2134" s="89">
        <f>VLOOKUP((A2134&amp;AX2134),Precios!B:J,9,FALSE)</f>
        <v>452.87</v>
      </c>
      <c r="BB2134" t="s">
        <v>934</v>
      </c>
      <c r="BC2134" t="str">
        <f>VLOOKUP((A2134&amp;AX2134),Precios!B:J,6,FALSE)</f>
        <v>125CLO28</v>
      </c>
    </row>
    <row r="2135" spans="1:55">
      <c r="A2135" s="53" t="s">
        <v>55</v>
      </c>
      <c r="B2135" s="53" t="s">
        <v>1073</v>
      </c>
      <c r="C2135" t="s">
        <v>925</v>
      </c>
      <c r="D2135" t="s">
        <v>926</v>
      </c>
      <c r="AA2135" t="s">
        <v>927</v>
      </c>
      <c r="AB2135" t="s">
        <v>928</v>
      </c>
      <c r="AC2135" t="s">
        <v>929</v>
      </c>
      <c r="AD2135" t="s">
        <v>930</v>
      </c>
      <c r="AS2135" t="s">
        <v>978</v>
      </c>
      <c r="AU2135" t="s">
        <v>988</v>
      </c>
      <c r="AV2135" t="s">
        <v>664</v>
      </c>
      <c r="AX2135" t="s">
        <v>666</v>
      </c>
      <c r="BA2135" s="89">
        <f>VLOOKUP((A2135&amp;AX2135),Precios!B:J,9,FALSE)</f>
        <v>2887.39</v>
      </c>
      <c r="BB2135" t="s">
        <v>934</v>
      </c>
      <c r="BC2135" t="str">
        <f>VLOOKUP((A2135&amp;AX2135),Precios!B:J,6,FALSE)</f>
        <v>125CLO30</v>
      </c>
    </row>
    <row r="2136" spans="1:55">
      <c r="A2136" s="53" t="s">
        <v>166</v>
      </c>
      <c r="B2136" s="53" t="s">
        <v>1074</v>
      </c>
      <c r="C2136" t="s">
        <v>1075</v>
      </c>
      <c r="D2136" t="s">
        <v>926</v>
      </c>
      <c r="AA2136" t="s">
        <v>927</v>
      </c>
      <c r="AB2136" t="s">
        <v>928</v>
      </c>
      <c r="AC2136" t="s">
        <v>929</v>
      </c>
      <c r="AD2136" t="s">
        <v>930</v>
      </c>
      <c r="AS2136" t="s">
        <v>978</v>
      </c>
      <c r="AU2136" t="s">
        <v>979</v>
      </c>
      <c r="AV2136" t="s">
        <v>933</v>
      </c>
      <c r="AX2136" t="s">
        <v>699</v>
      </c>
      <c r="BA2136" s="89">
        <f>VLOOKUP((A2136&amp;AX2136),Precios!B:J,9,FALSE)</f>
        <v>10353.799999999999</v>
      </c>
      <c r="BB2136" t="s">
        <v>934</v>
      </c>
      <c r="BC2136" t="str">
        <f>VLOOKUP((A2136&amp;AX2136),Precios!B:J,6,FALSE)</f>
        <v>30BOG6</v>
      </c>
    </row>
    <row r="2137" spans="1:55">
      <c r="A2137" s="53" t="s">
        <v>166</v>
      </c>
      <c r="B2137" s="53" t="s">
        <v>1074</v>
      </c>
      <c r="C2137" t="s">
        <v>1075</v>
      </c>
      <c r="D2137" t="s">
        <v>926</v>
      </c>
      <c r="AA2137" t="s">
        <v>927</v>
      </c>
      <c r="AB2137" t="s">
        <v>928</v>
      </c>
      <c r="AC2137" t="s">
        <v>929</v>
      </c>
      <c r="AD2137" t="s">
        <v>930</v>
      </c>
      <c r="AS2137" t="s">
        <v>978</v>
      </c>
      <c r="AU2137" t="s">
        <v>979</v>
      </c>
      <c r="AV2137" t="s">
        <v>700</v>
      </c>
      <c r="AX2137" t="s">
        <v>701</v>
      </c>
      <c r="BA2137" s="89">
        <f>VLOOKUP((A2137&amp;AX2137),Precios!B:J,9,FALSE)</f>
        <v>10069.34</v>
      </c>
      <c r="BB2137" t="s">
        <v>934</v>
      </c>
      <c r="BC2137" t="str">
        <f>VLOOKUP((A2137&amp;AX2137),Precios!B:J,6,FALSE)</f>
        <v>30BOG7</v>
      </c>
    </row>
    <row r="2138" spans="1:55">
      <c r="A2138" s="53" t="s">
        <v>166</v>
      </c>
      <c r="B2138" s="53" t="s">
        <v>1074</v>
      </c>
      <c r="C2138" t="s">
        <v>1075</v>
      </c>
      <c r="D2138" t="s">
        <v>926</v>
      </c>
      <c r="AA2138" t="s">
        <v>927</v>
      </c>
      <c r="AB2138" t="s">
        <v>928</v>
      </c>
      <c r="AC2138" t="s">
        <v>929</v>
      </c>
      <c r="AD2138" t="s">
        <v>930</v>
      </c>
      <c r="AS2138" t="s">
        <v>978</v>
      </c>
      <c r="AU2138" t="s">
        <v>979</v>
      </c>
      <c r="AV2138" t="s">
        <v>679</v>
      </c>
      <c r="AX2138" t="s">
        <v>680</v>
      </c>
      <c r="BA2138" s="89">
        <f>VLOOKUP((A2138&amp;AX2138),Precios!B:J,9,FALSE)</f>
        <v>7528.01</v>
      </c>
      <c r="BB2138" t="s">
        <v>934</v>
      </c>
      <c r="BC2138" t="str">
        <f>VLOOKUP((A2138&amp;AX2138),Precios!B:J,6,FALSE)</f>
        <v>30BOG8</v>
      </c>
    </row>
    <row r="2139" spans="1:55">
      <c r="A2139" s="53" t="s">
        <v>166</v>
      </c>
      <c r="B2139" s="53" t="s">
        <v>1074</v>
      </c>
      <c r="C2139" t="s">
        <v>1075</v>
      </c>
      <c r="D2139" t="s">
        <v>926</v>
      </c>
      <c r="AA2139" t="s">
        <v>927</v>
      </c>
      <c r="AB2139" t="s">
        <v>928</v>
      </c>
      <c r="AC2139" t="s">
        <v>929</v>
      </c>
      <c r="AD2139" t="s">
        <v>930</v>
      </c>
      <c r="AS2139" t="s">
        <v>978</v>
      </c>
      <c r="AU2139" t="s">
        <v>979</v>
      </c>
      <c r="AV2139" t="s">
        <v>660</v>
      </c>
      <c r="AX2139" t="s">
        <v>661</v>
      </c>
      <c r="BA2139" s="89">
        <f>VLOOKUP((A2139&amp;AX2139),Precios!B:J,9,FALSE)</f>
        <v>10122</v>
      </c>
      <c r="BB2139" t="s">
        <v>934</v>
      </c>
      <c r="BC2139" t="str">
        <f>VLOOKUP((A2139&amp;AX2139),Precios!B:J,6,FALSE)</f>
        <v>30BOG9</v>
      </c>
    </row>
    <row r="2140" spans="1:55">
      <c r="A2140" s="53" t="s">
        <v>166</v>
      </c>
      <c r="B2140" s="53" t="s">
        <v>1074</v>
      </c>
      <c r="C2140" t="s">
        <v>1075</v>
      </c>
      <c r="D2140" t="s">
        <v>926</v>
      </c>
      <c r="AA2140" t="s">
        <v>927</v>
      </c>
      <c r="AB2140" t="s">
        <v>928</v>
      </c>
      <c r="AC2140" t="s">
        <v>929</v>
      </c>
      <c r="AD2140" t="s">
        <v>930</v>
      </c>
      <c r="AS2140" t="s">
        <v>978</v>
      </c>
      <c r="AU2140" t="s">
        <v>979</v>
      </c>
      <c r="AV2140" t="s">
        <v>674</v>
      </c>
      <c r="AX2140" t="s">
        <v>675</v>
      </c>
      <c r="BA2140" s="89">
        <f>VLOOKUP((A2140&amp;AX2140),Precios!B:J,9,FALSE)</f>
        <v>10243.959999999999</v>
      </c>
      <c r="BB2140" t="s">
        <v>934</v>
      </c>
      <c r="BC2140" t="str">
        <f>VLOOKUP((A2140&amp;AX2140),Precios!B:J,6,FALSE)</f>
        <v>30BOG10</v>
      </c>
    </row>
    <row r="2141" spans="1:55">
      <c r="A2141" s="53" t="s">
        <v>166</v>
      </c>
      <c r="B2141" s="53" t="s">
        <v>1074</v>
      </c>
      <c r="C2141" t="s">
        <v>1075</v>
      </c>
      <c r="D2141" t="s">
        <v>926</v>
      </c>
      <c r="AA2141" t="s">
        <v>927</v>
      </c>
      <c r="AB2141" t="s">
        <v>928</v>
      </c>
      <c r="AC2141" t="s">
        <v>929</v>
      </c>
      <c r="AD2141" t="s">
        <v>930</v>
      </c>
      <c r="AS2141" t="s">
        <v>978</v>
      </c>
      <c r="AU2141" t="s">
        <v>979</v>
      </c>
      <c r="AV2141" t="s">
        <v>685</v>
      </c>
      <c r="AX2141" t="s">
        <v>686</v>
      </c>
      <c r="BA2141" s="89">
        <f>VLOOKUP((A2141&amp;AX2141),Precios!B:J,9,FALSE)</f>
        <v>7528.01</v>
      </c>
      <c r="BB2141" t="s">
        <v>934</v>
      </c>
      <c r="BC2141" t="str">
        <f>VLOOKUP((A2141&amp;AX2141),Precios!B:J,6,FALSE)</f>
        <v>30BOG11</v>
      </c>
    </row>
    <row r="2142" spans="1:55">
      <c r="A2142" s="53" t="s">
        <v>166</v>
      </c>
      <c r="B2142" s="53" t="s">
        <v>1074</v>
      </c>
      <c r="C2142" t="s">
        <v>1075</v>
      </c>
      <c r="D2142" t="s">
        <v>926</v>
      </c>
      <c r="AA2142" t="s">
        <v>927</v>
      </c>
      <c r="AB2142" t="s">
        <v>928</v>
      </c>
      <c r="AC2142" t="s">
        <v>929</v>
      </c>
      <c r="AD2142" t="s">
        <v>930</v>
      </c>
      <c r="AS2142" t="s">
        <v>978</v>
      </c>
      <c r="AU2142" t="s">
        <v>979</v>
      </c>
      <c r="AV2142" t="s">
        <v>662</v>
      </c>
      <c r="AX2142" t="s">
        <v>663</v>
      </c>
      <c r="BA2142" s="89">
        <f>VLOOKUP((A2142&amp;AX2142),Precios!B:J,9,FALSE)</f>
        <v>6987.49</v>
      </c>
      <c r="BB2142" t="s">
        <v>934</v>
      </c>
      <c r="BC2142" t="str">
        <f>VLOOKUP((A2142&amp;AX2142),Precios!B:J,6,FALSE)</f>
        <v>30BOG12</v>
      </c>
    </row>
    <row r="2143" spans="1:55">
      <c r="A2143" s="53" t="s">
        <v>166</v>
      </c>
      <c r="B2143" s="53" t="s">
        <v>1074</v>
      </c>
      <c r="C2143" t="s">
        <v>1075</v>
      </c>
      <c r="D2143" t="s">
        <v>926</v>
      </c>
      <c r="AA2143" t="s">
        <v>927</v>
      </c>
      <c r="AB2143" t="s">
        <v>928</v>
      </c>
      <c r="AC2143" t="s">
        <v>929</v>
      </c>
      <c r="AD2143" t="s">
        <v>930</v>
      </c>
      <c r="AS2143" t="s">
        <v>978</v>
      </c>
      <c r="AU2143" t="s">
        <v>979</v>
      </c>
      <c r="AV2143" t="s">
        <v>669</v>
      </c>
      <c r="AX2143" t="s">
        <v>670</v>
      </c>
      <c r="BA2143" s="89">
        <f>VLOOKUP((A2143&amp;AX2143),Precios!B:J,9,FALSE)</f>
        <v>10082.11</v>
      </c>
      <c r="BB2143" t="s">
        <v>934</v>
      </c>
      <c r="BC2143" t="str">
        <f>VLOOKUP((A2143&amp;AX2143),Precios!B:J,6,FALSE)</f>
        <v>30BOG13</v>
      </c>
    </row>
    <row r="2144" spans="1:55">
      <c r="A2144" s="53" t="s">
        <v>166</v>
      </c>
      <c r="B2144" s="53" t="s">
        <v>1074</v>
      </c>
      <c r="C2144" t="s">
        <v>1075</v>
      </c>
      <c r="D2144" t="s">
        <v>926</v>
      </c>
      <c r="AA2144" t="s">
        <v>927</v>
      </c>
      <c r="AB2144" t="s">
        <v>928</v>
      </c>
      <c r="AC2144" t="s">
        <v>929</v>
      </c>
      <c r="AD2144" t="s">
        <v>930</v>
      </c>
      <c r="AS2144" t="s">
        <v>978</v>
      </c>
      <c r="AU2144" t="s">
        <v>979</v>
      </c>
      <c r="AV2144" t="s">
        <v>693</v>
      </c>
      <c r="AX2144" t="s">
        <v>694</v>
      </c>
      <c r="BA2144" s="89">
        <f>VLOOKUP((A2144&amp;AX2144),Precios!B:J,9,FALSE)</f>
        <v>10287.6</v>
      </c>
      <c r="BB2144" t="s">
        <v>934</v>
      </c>
      <c r="BC2144" t="str">
        <f>VLOOKUP((A2144&amp;AX2144),Precios!B:J,6,FALSE)</f>
        <v>30BOG14</v>
      </c>
    </row>
    <row r="2145" spans="1:55">
      <c r="A2145" s="53" t="s">
        <v>166</v>
      </c>
      <c r="B2145" s="53" t="s">
        <v>1074</v>
      </c>
      <c r="C2145" t="s">
        <v>1075</v>
      </c>
      <c r="D2145" t="s">
        <v>926</v>
      </c>
      <c r="AA2145" t="s">
        <v>927</v>
      </c>
      <c r="AB2145" t="s">
        <v>928</v>
      </c>
      <c r="AC2145" t="s">
        <v>929</v>
      </c>
      <c r="AD2145" t="s">
        <v>930</v>
      </c>
      <c r="AS2145" t="s">
        <v>978</v>
      </c>
      <c r="AU2145" t="s">
        <v>979</v>
      </c>
      <c r="AV2145" t="s">
        <v>687</v>
      </c>
      <c r="AX2145" t="s">
        <v>688</v>
      </c>
      <c r="BA2145" s="89">
        <f>VLOOKUP((A2145&amp;AX2145),Precios!B:J,9,FALSE)</f>
        <v>8250.75</v>
      </c>
      <c r="BB2145" t="s">
        <v>934</v>
      </c>
      <c r="BC2145" t="str">
        <f>VLOOKUP((A2145&amp;AX2145),Precios!B:J,6,FALSE)</f>
        <v>30BOG16</v>
      </c>
    </row>
    <row r="2146" spans="1:55">
      <c r="A2146" s="53" t="s">
        <v>166</v>
      </c>
      <c r="B2146" s="53" t="s">
        <v>1074</v>
      </c>
      <c r="C2146" t="s">
        <v>1075</v>
      </c>
      <c r="D2146" t="s">
        <v>926</v>
      </c>
      <c r="AA2146" t="s">
        <v>927</v>
      </c>
      <c r="AB2146" t="s">
        <v>928</v>
      </c>
      <c r="AC2146" t="s">
        <v>929</v>
      </c>
      <c r="AD2146" t="s">
        <v>930</v>
      </c>
      <c r="AS2146" t="s">
        <v>978</v>
      </c>
      <c r="AU2146" t="s">
        <v>979</v>
      </c>
      <c r="AV2146" t="s">
        <v>667</v>
      </c>
      <c r="AX2146" t="s">
        <v>668</v>
      </c>
      <c r="BA2146" s="89">
        <f>VLOOKUP((A2146&amp;AX2146),Precios!B:J,9,FALSE)</f>
        <v>9434.7000000000007</v>
      </c>
      <c r="BB2146" t="s">
        <v>934</v>
      </c>
      <c r="BC2146" t="str">
        <f>VLOOKUP((A2146&amp;AX2146),Precios!B:J,6,FALSE)</f>
        <v>30BOG17</v>
      </c>
    </row>
    <row r="2147" spans="1:55">
      <c r="A2147" s="53" t="s">
        <v>166</v>
      </c>
      <c r="B2147" s="53" t="s">
        <v>1074</v>
      </c>
      <c r="C2147" t="s">
        <v>1075</v>
      </c>
      <c r="D2147" t="s">
        <v>926</v>
      </c>
      <c r="AA2147" t="s">
        <v>927</v>
      </c>
      <c r="AB2147" t="s">
        <v>928</v>
      </c>
      <c r="AC2147" t="s">
        <v>929</v>
      </c>
      <c r="AD2147" t="s">
        <v>930</v>
      </c>
      <c r="AS2147" t="s">
        <v>978</v>
      </c>
      <c r="AU2147" t="s">
        <v>979</v>
      </c>
      <c r="AV2147" t="s">
        <v>677</v>
      </c>
      <c r="AX2147" t="s">
        <v>678</v>
      </c>
      <c r="BA2147" s="89">
        <f>VLOOKUP((A2147&amp;AX2147),Precios!B:J,9,FALSE)</f>
        <v>8878.7800000000007</v>
      </c>
      <c r="BB2147" t="s">
        <v>934</v>
      </c>
      <c r="BC2147" t="str">
        <f>VLOOKUP((A2147&amp;AX2147),Precios!B:J,6,FALSE)</f>
        <v>30BOG18</v>
      </c>
    </row>
    <row r="2148" spans="1:55">
      <c r="A2148" s="53" t="s">
        <v>166</v>
      </c>
      <c r="B2148" s="53" t="s">
        <v>1074</v>
      </c>
      <c r="C2148" t="s">
        <v>1075</v>
      </c>
      <c r="D2148" t="s">
        <v>926</v>
      </c>
      <c r="AA2148" t="s">
        <v>927</v>
      </c>
      <c r="AB2148" t="s">
        <v>928</v>
      </c>
      <c r="AC2148" t="s">
        <v>929</v>
      </c>
      <c r="AD2148" t="s">
        <v>930</v>
      </c>
      <c r="AS2148" t="s">
        <v>978</v>
      </c>
      <c r="AU2148" t="s">
        <v>979</v>
      </c>
      <c r="AV2148" t="s">
        <v>695</v>
      </c>
      <c r="AX2148" t="s">
        <v>696</v>
      </c>
      <c r="BA2148" s="89">
        <f>VLOOKUP((A2148&amp;AX2148),Precios!B:J,9,FALSE)</f>
        <v>6981.68</v>
      </c>
      <c r="BB2148" t="s">
        <v>934</v>
      </c>
      <c r="BC2148" t="str">
        <f>VLOOKUP((A2148&amp;AX2148),Precios!B:J,6,FALSE)</f>
        <v>30BOG19</v>
      </c>
    </row>
    <row r="2149" spans="1:55">
      <c r="A2149" s="53" t="s">
        <v>166</v>
      </c>
      <c r="B2149" s="53" t="s">
        <v>1074</v>
      </c>
      <c r="C2149" t="s">
        <v>1075</v>
      </c>
      <c r="D2149" t="s">
        <v>926</v>
      </c>
      <c r="AA2149" t="s">
        <v>927</v>
      </c>
      <c r="AB2149" t="s">
        <v>928</v>
      </c>
      <c r="AC2149" t="s">
        <v>929</v>
      </c>
      <c r="AD2149" t="s">
        <v>930</v>
      </c>
      <c r="AS2149" t="s">
        <v>978</v>
      </c>
      <c r="AU2149" t="s">
        <v>979</v>
      </c>
      <c r="AV2149" t="s">
        <v>697</v>
      </c>
      <c r="AX2149" t="s">
        <v>698</v>
      </c>
      <c r="BA2149" s="89">
        <f>VLOOKUP((A2149&amp;AX2149),Precios!B:J,9,FALSE)</f>
        <v>11332.89</v>
      </c>
      <c r="BB2149" t="s">
        <v>934</v>
      </c>
      <c r="BC2149" t="str">
        <f>VLOOKUP((A2149&amp;AX2149),Precios!B:J,6,FALSE)</f>
        <v>30BOG20</v>
      </c>
    </row>
    <row r="2150" spans="1:55">
      <c r="A2150" s="53" t="s">
        <v>166</v>
      </c>
      <c r="B2150" s="53" t="s">
        <v>1074</v>
      </c>
      <c r="C2150" t="s">
        <v>1075</v>
      </c>
      <c r="D2150" t="s">
        <v>926</v>
      </c>
      <c r="AA2150" t="s">
        <v>927</v>
      </c>
      <c r="AB2150" t="s">
        <v>928</v>
      </c>
      <c r="AC2150" t="s">
        <v>929</v>
      </c>
      <c r="AD2150" t="s">
        <v>930</v>
      </c>
      <c r="AS2150" t="s">
        <v>978</v>
      </c>
      <c r="AU2150" t="s">
        <v>979</v>
      </c>
      <c r="AV2150" t="s">
        <v>679</v>
      </c>
      <c r="AX2150" t="s">
        <v>682</v>
      </c>
      <c r="BA2150" s="89">
        <f>VLOOKUP((A2150&amp;AX2150),Precios!B:J,9,FALSE)</f>
        <v>7970.83</v>
      </c>
      <c r="BB2150" t="s">
        <v>934</v>
      </c>
      <c r="BC2150" t="str">
        <f>VLOOKUP((A2150&amp;AX2150),Precios!B:J,6,FALSE)</f>
        <v>30MED31</v>
      </c>
    </row>
    <row r="2151" spans="1:55">
      <c r="A2151" s="53" t="s">
        <v>166</v>
      </c>
      <c r="B2151" s="53" t="s">
        <v>1074</v>
      </c>
      <c r="C2151" t="s">
        <v>1075</v>
      </c>
      <c r="D2151" t="s">
        <v>926</v>
      </c>
      <c r="AA2151" t="s">
        <v>927</v>
      </c>
      <c r="AB2151" t="s">
        <v>928</v>
      </c>
      <c r="AC2151" t="s">
        <v>929</v>
      </c>
      <c r="AD2151" t="s">
        <v>930</v>
      </c>
      <c r="AS2151" t="s">
        <v>978</v>
      </c>
      <c r="AU2151" t="s">
        <v>979</v>
      </c>
      <c r="AV2151" t="s">
        <v>674</v>
      </c>
      <c r="AX2151" t="s">
        <v>676</v>
      </c>
      <c r="BA2151" s="89">
        <f>VLOOKUP((A2151&amp;AX2151),Precios!B:J,9,FALSE)</f>
        <v>10415.17</v>
      </c>
      <c r="BB2151" t="s">
        <v>934</v>
      </c>
      <c r="BC2151" t="str">
        <f>VLOOKUP((A2151&amp;AX2151),Precios!B:J,6,FALSE)</f>
        <v>30MED22</v>
      </c>
    </row>
    <row r="2152" spans="1:55">
      <c r="A2152" s="53" t="s">
        <v>166</v>
      </c>
      <c r="B2152" s="53" t="s">
        <v>1074</v>
      </c>
      <c r="C2152" t="s">
        <v>1075</v>
      </c>
      <c r="D2152" t="s">
        <v>926</v>
      </c>
      <c r="AA2152" t="s">
        <v>927</v>
      </c>
      <c r="AB2152" t="s">
        <v>928</v>
      </c>
      <c r="AC2152" t="s">
        <v>929</v>
      </c>
      <c r="AD2152" t="s">
        <v>930</v>
      </c>
      <c r="AS2152" t="s">
        <v>978</v>
      </c>
      <c r="AU2152" t="s">
        <v>979</v>
      </c>
      <c r="AV2152" t="s">
        <v>671</v>
      </c>
      <c r="AX2152" t="s">
        <v>673</v>
      </c>
      <c r="BA2152" s="89">
        <f>VLOOKUP((A2152&amp;AX2152),Precios!B:J,9,FALSE)</f>
        <v>9349.64</v>
      </c>
      <c r="BB2152" t="s">
        <v>934</v>
      </c>
      <c r="BC2152" t="str">
        <f>VLOOKUP((A2152&amp;AX2152),Precios!B:J,6,FALSE)</f>
        <v>30MED23</v>
      </c>
    </row>
    <row r="2153" spans="1:55">
      <c r="A2153" s="53" t="s">
        <v>166</v>
      </c>
      <c r="B2153" s="53" t="s">
        <v>1074</v>
      </c>
      <c r="C2153" t="s">
        <v>1075</v>
      </c>
      <c r="D2153" t="s">
        <v>926</v>
      </c>
      <c r="AA2153" t="s">
        <v>927</v>
      </c>
      <c r="AB2153" t="s">
        <v>928</v>
      </c>
      <c r="AC2153" t="s">
        <v>929</v>
      </c>
      <c r="AD2153" t="s">
        <v>930</v>
      </c>
      <c r="AS2153" t="s">
        <v>978</v>
      </c>
      <c r="AU2153" t="s">
        <v>979</v>
      </c>
      <c r="AV2153" t="s">
        <v>689</v>
      </c>
      <c r="AX2153" t="s">
        <v>690</v>
      </c>
      <c r="BA2153" s="89">
        <f>VLOOKUP((A2153&amp;AX2153),Precios!B:J,9,FALSE)</f>
        <v>9485.14</v>
      </c>
      <c r="BB2153" t="s">
        <v>934</v>
      </c>
      <c r="BC2153" t="str">
        <f>VLOOKUP((A2153&amp;AX2153),Precios!B:J,6,FALSE)</f>
        <v>30MED25</v>
      </c>
    </row>
    <row r="2154" spans="1:55">
      <c r="A2154" s="53" t="s">
        <v>166</v>
      </c>
      <c r="B2154" s="53" t="s">
        <v>1074</v>
      </c>
      <c r="C2154" t="s">
        <v>1075</v>
      </c>
      <c r="D2154" t="s">
        <v>926</v>
      </c>
      <c r="AA2154" t="s">
        <v>927</v>
      </c>
      <c r="AB2154" t="s">
        <v>928</v>
      </c>
      <c r="AC2154" t="s">
        <v>929</v>
      </c>
      <c r="AD2154" t="s">
        <v>930</v>
      </c>
      <c r="AS2154" t="s">
        <v>978</v>
      </c>
      <c r="AU2154" t="s">
        <v>979</v>
      </c>
      <c r="AV2154" t="s">
        <v>679</v>
      </c>
      <c r="AX2154" t="s">
        <v>681</v>
      </c>
      <c r="BA2154" s="89">
        <f>VLOOKUP((A2154&amp;AX2154),Precios!B:J,9,FALSE)</f>
        <v>7970.83</v>
      </c>
      <c r="BB2154" t="s">
        <v>934</v>
      </c>
      <c r="BC2154" t="str">
        <f>VLOOKUP((A2154&amp;AX2154),Precios!B:J,6,FALSE)</f>
        <v>30CLO26</v>
      </c>
    </row>
    <row r="2155" spans="1:55">
      <c r="A2155" s="53" t="s">
        <v>166</v>
      </c>
      <c r="B2155" s="53" t="s">
        <v>1074</v>
      </c>
      <c r="C2155" t="s">
        <v>1075</v>
      </c>
      <c r="D2155" t="s">
        <v>926</v>
      </c>
      <c r="AA2155" t="s">
        <v>927</v>
      </c>
      <c r="AB2155" t="s">
        <v>928</v>
      </c>
      <c r="AC2155" t="s">
        <v>929</v>
      </c>
      <c r="AD2155" t="s">
        <v>930</v>
      </c>
      <c r="AS2155" t="s">
        <v>978</v>
      </c>
      <c r="AU2155" t="s">
        <v>979</v>
      </c>
      <c r="AV2155" t="s">
        <v>691</v>
      </c>
      <c r="AX2155" t="s">
        <v>692</v>
      </c>
      <c r="BA2155" s="89">
        <f>VLOOKUP((A2155&amp;AX2155),Precios!B:J,9,FALSE)</f>
        <v>14371.84</v>
      </c>
      <c r="BB2155" t="s">
        <v>934</v>
      </c>
      <c r="BC2155" t="str">
        <f>VLOOKUP((A2155&amp;AX2155),Precios!B:J,6,FALSE)</f>
        <v>30CLO27</v>
      </c>
    </row>
    <row r="2156" spans="1:55">
      <c r="A2156" s="53" t="s">
        <v>166</v>
      </c>
      <c r="B2156" s="53" t="s">
        <v>1074</v>
      </c>
      <c r="C2156" t="s">
        <v>1075</v>
      </c>
      <c r="D2156" t="s">
        <v>926</v>
      </c>
      <c r="AA2156" t="s">
        <v>927</v>
      </c>
      <c r="AB2156" t="s">
        <v>928</v>
      </c>
      <c r="AC2156" t="s">
        <v>929</v>
      </c>
      <c r="AD2156" t="s">
        <v>930</v>
      </c>
      <c r="AS2156" t="s">
        <v>978</v>
      </c>
      <c r="AU2156" t="s">
        <v>979</v>
      </c>
      <c r="AV2156" t="s">
        <v>683</v>
      </c>
      <c r="AX2156" t="s">
        <v>684</v>
      </c>
      <c r="BA2156" s="89">
        <f>VLOOKUP((A2156&amp;AX2156),Precios!B:J,9,FALSE)</f>
        <v>10804.83</v>
      </c>
      <c r="BB2156" t="s">
        <v>934</v>
      </c>
      <c r="BC2156" t="str">
        <f>VLOOKUP((A2156&amp;AX2156),Precios!B:J,6,FALSE)</f>
        <v>30CLO28</v>
      </c>
    </row>
    <row r="2157" spans="1:55">
      <c r="A2157" s="53" t="s">
        <v>166</v>
      </c>
      <c r="B2157" s="53" t="s">
        <v>1074</v>
      </c>
      <c r="C2157" t="s">
        <v>1075</v>
      </c>
      <c r="D2157" t="s">
        <v>926</v>
      </c>
      <c r="AA2157" t="s">
        <v>927</v>
      </c>
      <c r="AB2157" t="s">
        <v>928</v>
      </c>
      <c r="AC2157" t="s">
        <v>929</v>
      </c>
      <c r="AD2157" t="s">
        <v>930</v>
      </c>
      <c r="AS2157" t="s">
        <v>978</v>
      </c>
      <c r="AU2157" t="s">
        <v>979</v>
      </c>
      <c r="AV2157" t="s">
        <v>664</v>
      </c>
      <c r="AX2157" t="s">
        <v>666</v>
      </c>
      <c r="BA2157" s="89">
        <f>VLOOKUP((A2157&amp;AX2157),Precios!B:J,9,FALSE)</f>
        <v>8855.42</v>
      </c>
      <c r="BB2157" t="s">
        <v>934</v>
      </c>
      <c r="BC2157" t="str">
        <f>VLOOKUP((A2157&amp;AX2157),Precios!B:J,6,FALSE)</f>
        <v>30CLO30</v>
      </c>
    </row>
    <row r="2158" spans="1:55">
      <c r="A2158" s="53" t="s">
        <v>164</v>
      </c>
      <c r="B2158" s="53" t="s">
        <v>1076</v>
      </c>
      <c r="C2158" t="s">
        <v>163</v>
      </c>
      <c r="D2158" t="s">
        <v>926</v>
      </c>
      <c r="AA2158" t="s">
        <v>927</v>
      </c>
      <c r="AB2158" t="s">
        <v>928</v>
      </c>
      <c r="AC2158" t="s">
        <v>929</v>
      </c>
      <c r="AD2158" t="s">
        <v>930</v>
      </c>
      <c r="AS2158" t="s">
        <v>978</v>
      </c>
      <c r="AU2158" t="s">
        <v>979</v>
      </c>
      <c r="AV2158" t="s">
        <v>933</v>
      </c>
      <c r="AX2158" t="s">
        <v>699</v>
      </c>
      <c r="BA2158" s="89">
        <f>VLOOKUP((A2158&amp;AX2158),Precios!B:J,9,FALSE)</f>
        <v>45025.74</v>
      </c>
      <c r="BB2158" t="s">
        <v>934</v>
      </c>
      <c r="BC2158" t="str">
        <f>VLOOKUP((A2158&amp;AX2158),Precios!B:J,6,FALSE)</f>
        <v>31BOG6</v>
      </c>
    </row>
    <row r="2159" spans="1:55">
      <c r="A2159" s="53" t="s">
        <v>164</v>
      </c>
      <c r="B2159" s="53" t="s">
        <v>1076</v>
      </c>
      <c r="C2159" t="s">
        <v>163</v>
      </c>
      <c r="D2159" t="s">
        <v>926</v>
      </c>
      <c r="AA2159" t="s">
        <v>927</v>
      </c>
      <c r="AB2159" t="s">
        <v>928</v>
      </c>
      <c r="AC2159" t="s">
        <v>929</v>
      </c>
      <c r="AD2159" t="s">
        <v>930</v>
      </c>
      <c r="AS2159" t="s">
        <v>978</v>
      </c>
      <c r="AU2159" t="s">
        <v>979</v>
      </c>
      <c r="AV2159" t="s">
        <v>700</v>
      </c>
      <c r="AX2159" t="s">
        <v>701</v>
      </c>
      <c r="BA2159" s="89">
        <f>VLOOKUP((A2159&amp;AX2159),Precios!B:J,9,FALSE)</f>
        <v>44999.19</v>
      </c>
      <c r="BB2159" t="s">
        <v>934</v>
      </c>
      <c r="BC2159" t="str">
        <f>VLOOKUP((A2159&amp;AX2159),Precios!B:J,6,FALSE)</f>
        <v>31BOG7</v>
      </c>
    </row>
    <row r="2160" spans="1:55">
      <c r="A2160" s="53" t="s">
        <v>164</v>
      </c>
      <c r="B2160" s="53" t="s">
        <v>1076</v>
      </c>
      <c r="C2160" t="s">
        <v>163</v>
      </c>
      <c r="D2160" t="s">
        <v>926</v>
      </c>
      <c r="AA2160" t="s">
        <v>927</v>
      </c>
      <c r="AB2160" t="s">
        <v>928</v>
      </c>
      <c r="AC2160" t="s">
        <v>929</v>
      </c>
      <c r="AD2160" t="s">
        <v>930</v>
      </c>
      <c r="AS2160" t="s">
        <v>978</v>
      </c>
      <c r="AU2160" t="s">
        <v>979</v>
      </c>
      <c r="AV2160" t="s">
        <v>679</v>
      </c>
      <c r="AX2160" t="s">
        <v>680</v>
      </c>
      <c r="BA2160" s="89">
        <f>VLOOKUP((A2160&amp;AX2160),Precios!B:J,9,FALSE)</f>
        <v>49273.45</v>
      </c>
      <c r="BB2160" t="s">
        <v>934</v>
      </c>
      <c r="BC2160" t="str">
        <f>VLOOKUP((A2160&amp;AX2160),Precios!B:J,6,FALSE)</f>
        <v>31BOG8</v>
      </c>
    </row>
    <row r="2161" spans="1:55">
      <c r="A2161" s="53" t="s">
        <v>164</v>
      </c>
      <c r="B2161" s="53" t="s">
        <v>1076</v>
      </c>
      <c r="C2161" t="s">
        <v>163</v>
      </c>
      <c r="D2161" t="s">
        <v>926</v>
      </c>
      <c r="AA2161" t="s">
        <v>927</v>
      </c>
      <c r="AB2161" t="s">
        <v>928</v>
      </c>
      <c r="AC2161" t="s">
        <v>929</v>
      </c>
      <c r="AD2161" t="s">
        <v>930</v>
      </c>
      <c r="AS2161" t="s">
        <v>978</v>
      </c>
      <c r="AU2161" t="s">
        <v>979</v>
      </c>
      <c r="AV2161" t="s">
        <v>660</v>
      </c>
      <c r="AX2161" t="s">
        <v>661</v>
      </c>
      <c r="BA2161" s="89">
        <f>VLOOKUP((A2161&amp;AX2161),Precios!B:J,9,FALSE)</f>
        <v>90976.04</v>
      </c>
      <c r="BB2161" t="s">
        <v>934</v>
      </c>
      <c r="BC2161" t="str">
        <f>VLOOKUP((A2161&amp;AX2161),Precios!B:J,6,FALSE)</f>
        <v>31BOG9</v>
      </c>
    </row>
    <row r="2162" spans="1:55">
      <c r="A2162" s="53" t="s">
        <v>164</v>
      </c>
      <c r="B2162" s="53" t="s">
        <v>1076</v>
      </c>
      <c r="C2162" t="s">
        <v>163</v>
      </c>
      <c r="D2162" t="s">
        <v>926</v>
      </c>
      <c r="AA2162" t="s">
        <v>927</v>
      </c>
      <c r="AB2162" t="s">
        <v>928</v>
      </c>
      <c r="AC2162" t="s">
        <v>929</v>
      </c>
      <c r="AD2162" t="s">
        <v>930</v>
      </c>
      <c r="AS2162" t="s">
        <v>978</v>
      </c>
      <c r="AU2162" t="s">
        <v>979</v>
      </c>
      <c r="AV2162" t="s">
        <v>674</v>
      </c>
      <c r="AX2162" t="s">
        <v>675</v>
      </c>
      <c r="BA2162" s="89">
        <f>VLOOKUP((A2162&amp;AX2162),Precios!B:J,9,FALSE)</f>
        <v>29564.07</v>
      </c>
      <c r="BB2162" t="s">
        <v>934</v>
      </c>
      <c r="BC2162" t="str">
        <f>VLOOKUP((A2162&amp;AX2162),Precios!B:J,6,FALSE)</f>
        <v>31BOG10</v>
      </c>
    </row>
    <row r="2163" spans="1:55">
      <c r="A2163" s="53" t="s">
        <v>164</v>
      </c>
      <c r="B2163" s="53" t="s">
        <v>1076</v>
      </c>
      <c r="C2163" t="s">
        <v>163</v>
      </c>
      <c r="D2163" t="s">
        <v>926</v>
      </c>
      <c r="AA2163" t="s">
        <v>927</v>
      </c>
      <c r="AB2163" t="s">
        <v>928</v>
      </c>
      <c r="AC2163" t="s">
        <v>929</v>
      </c>
      <c r="AD2163" t="s">
        <v>930</v>
      </c>
      <c r="AS2163" t="s">
        <v>978</v>
      </c>
      <c r="AU2163" t="s">
        <v>979</v>
      </c>
      <c r="AV2163" t="s">
        <v>685</v>
      </c>
      <c r="AX2163" t="s">
        <v>686</v>
      </c>
      <c r="BA2163" s="89">
        <f>VLOOKUP((A2163&amp;AX2163),Precios!B:J,9,FALSE)</f>
        <v>57485.34</v>
      </c>
      <c r="BB2163" t="s">
        <v>934</v>
      </c>
      <c r="BC2163" t="str">
        <f>VLOOKUP((A2163&amp;AX2163),Precios!B:J,6,FALSE)</f>
        <v>31BOG11</v>
      </c>
    </row>
    <row r="2164" spans="1:55">
      <c r="A2164" s="53" t="s">
        <v>164</v>
      </c>
      <c r="B2164" s="53" t="s">
        <v>1076</v>
      </c>
      <c r="C2164" t="s">
        <v>163</v>
      </c>
      <c r="D2164" t="s">
        <v>926</v>
      </c>
      <c r="AA2164" t="s">
        <v>927</v>
      </c>
      <c r="AB2164" t="s">
        <v>928</v>
      </c>
      <c r="AC2164" t="s">
        <v>929</v>
      </c>
      <c r="AD2164" t="s">
        <v>930</v>
      </c>
      <c r="AS2164" t="s">
        <v>978</v>
      </c>
      <c r="AU2164" t="s">
        <v>979</v>
      </c>
      <c r="AV2164" t="s">
        <v>662</v>
      </c>
      <c r="AX2164" t="s">
        <v>663</v>
      </c>
      <c r="BA2164" s="89">
        <f>VLOOKUP((A2164&amp;AX2164),Precios!B:J,9,FALSE)</f>
        <v>52797.99</v>
      </c>
      <c r="BB2164" t="s">
        <v>934</v>
      </c>
      <c r="BC2164" t="str">
        <f>VLOOKUP((A2164&amp;AX2164),Precios!B:J,6,FALSE)</f>
        <v>31BOG12</v>
      </c>
    </row>
    <row r="2165" spans="1:55">
      <c r="A2165" s="53" t="s">
        <v>164</v>
      </c>
      <c r="B2165" s="53" t="s">
        <v>1076</v>
      </c>
      <c r="C2165" t="s">
        <v>163</v>
      </c>
      <c r="D2165" t="s">
        <v>926</v>
      </c>
      <c r="AA2165" t="s">
        <v>927</v>
      </c>
      <c r="AB2165" t="s">
        <v>928</v>
      </c>
      <c r="AC2165" t="s">
        <v>929</v>
      </c>
      <c r="AD2165" t="s">
        <v>930</v>
      </c>
      <c r="AS2165" t="s">
        <v>978</v>
      </c>
      <c r="AU2165" t="s">
        <v>979</v>
      </c>
      <c r="AV2165" t="s">
        <v>669</v>
      </c>
      <c r="AX2165" t="s">
        <v>670</v>
      </c>
      <c r="BA2165" s="89">
        <f>VLOOKUP((A2165&amp;AX2165),Precios!B:J,9,FALSE)</f>
        <v>90497.66</v>
      </c>
      <c r="BB2165" t="s">
        <v>934</v>
      </c>
      <c r="BC2165" t="str">
        <f>VLOOKUP((A2165&amp;AX2165),Precios!B:J,6,FALSE)</f>
        <v>31BOG13</v>
      </c>
    </row>
    <row r="2166" spans="1:55">
      <c r="A2166" s="53" t="s">
        <v>164</v>
      </c>
      <c r="B2166" s="53" t="s">
        <v>1076</v>
      </c>
      <c r="C2166" t="s">
        <v>163</v>
      </c>
      <c r="D2166" t="s">
        <v>926</v>
      </c>
      <c r="AA2166" t="s">
        <v>927</v>
      </c>
      <c r="AB2166" t="s">
        <v>928</v>
      </c>
      <c r="AC2166" t="s">
        <v>929</v>
      </c>
      <c r="AD2166" t="s">
        <v>930</v>
      </c>
      <c r="AS2166" t="s">
        <v>978</v>
      </c>
      <c r="AU2166" t="s">
        <v>979</v>
      </c>
      <c r="AV2166" t="s">
        <v>693</v>
      </c>
      <c r="AX2166" t="s">
        <v>694</v>
      </c>
      <c r="BA2166" s="89">
        <f>VLOOKUP((A2166&amp;AX2166),Precios!B:J,9,FALSE)</f>
        <v>90213.2</v>
      </c>
      <c r="BB2166" t="s">
        <v>934</v>
      </c>
      <c r="BC2166" t="str">
        <f>VLOOKUP((A2166&amp;AX2166),Precios!B:J,6,FALSE)</f>
        <v>31BOG14</v>
      </c>
    </row>
    <row r="2167" spans="1:55">
      <c r="A2167" s="53" t="s">
        <v>164</v>
      </c>
      <c r="B2167" s="53" t="s">
        <v>1076</v>
      </c>
      <c r="C2167" t="s">
        <v>163</v>
      </c>
      <c r="D2167" t="s">
        <v>926</v>
      </c>
      <c r="AA2167" t="s">
        <v>927</v>
      </c>
      <c r="AB2167" t="s">
        <v>928</v>
      </c>
      <c r="AC2167" t="s">
        <v>929</v>
      </c>
      <c r="AD2167" t="s">
        <v>930</v>
      </c>
      <c r="AS2167" t="s">
        <v>978</v>
      </c>
      <c r="AU2167" t="s">
        <v>979</v>
      </c>
      <c r="AV2167" t="s">
        <v>687</v>
      </c>
      <c r="AX2167" t="s">
        <v>688</v>
      </c>
      <c r="BA2167" s="89">
        <f>VLOOKUP((A2167&amp;AX2167),Precios!B:J,9,FALSE)</f>
        <v>44050.61</v>
      </c>
      <c r="BB2167" t="s">
        <v>934</v>
      </c>
      <c r="BC2167" t="str">
        <f>VLOOKUP((A2167&amp;AX2167),Precios!B:J,6,FALSE)</f>
        <v>31BOG16</v>
      </c>
    </row>
    <row r="2168" spans="1:55">
      <c r="A2168" s="53" t="s">
        <v>164</v>
      </c>
      <c r="B2168" s="53" t="s">
        <v>1076</v>
      </c>
      <c r="C2168" t="s">
        <v>163</v>
      </c>
      <c r="D2168" t="s">
        <v>926</v>
      </c>
      <c r="AA2168" t="s">
        <v>927</v>
      </c>
      <c r="AB2168" t="s">
        <v>928</v>
      </c>
      <c r="AC2168" t="s">
        <v>929</v>
      </c>
      <c r="AD2168" t="s">
        <v>930</v>
      </c>
      <c r="AS2168" t="s">
        <v>978</v>
      </c>
      <c r="AU2168" t="s">
        <v>979</v>
      </c>
      <c r="AV2168" t="s">
        <v>667</v>
      </c>
      <c r="AX2168" t="s">
        <v>668</v>
      </c>
      <c r="BA2168" s="89">
        <f>VLOOKUP((A2168&amp;AX2168),Precios!B:J,9,FALSE)</f>
        <v>51890.85</v>
      </c>
      <c r="BB2168" t="s">
        <v>934</v>
      </c>
      <c r="BC2168" t="str">
        <f>VLOOKUP((A2168&amp;AX2168),Precios!B:J,6,FALSE)</f>
        <v>31BOG17</v>
      </c>
    </row>
    <row r="2169" spans="1:55">
      <c r="A2169" s="53" t="s">
        <v>164</v>
      </c>
      <c r="B2169" s="53" t="s">
        <v>1076</v>
      </c>
      <c r="C2169" t="s">
        <v>163</v>
      </c>
      <c r="D2169" t="s">
        <v>926</v>
      </c>
      <c r="AA2169" t="s">
        <v>927</v>
      </c>
      <c r="AB2169" t="s">
        <v>928</v>
      </c>
      <c r="AC2169" t="s">
        <v>929</v>
      </c>
      <c r="AD2169" t="s">
        <v>930</v>
      </c>
      <c r="AS2169" t="s">
        <v>978</v>
      </c>
      <c r="AU2169" t="s">
        <v>979</v>
      </c>
      <c r="AV2169" t="s">
        <v>677</v>
      </c>
      <c r="AX2169" t="s">
        <v>678</v>
      </c>
      <c r="BA2169" s="89">
        <f>VLOOKUP((A2169&amp;AX2169),Precios!B:J,9,FALSE)</f>
        <v>66586.070000000007</v>
      </c>
      <c r="BB2169" t="s">
        <v>934</v>
      </c>
      <c r="BC2169" t="str">
        <f>VLOOKUP((A2169&amp;AX2169),Precios!B:J,6,FALSE)</f>
        <v>31BOG18</v>
      </c>
    </row>
    <row r="2170" spans="1:55">
      <c r="A2170" s="53" t="s">
        <v>164</v>
      </c>
      <c r="B2170" s="53" t="s">
        <v>1076</v>
      </c>
      <c r="C2170" t="s">
        <v>163</v>
      </c>
      <c r="D2170" t="s">
        <v>926</v>
      </c>
      <c r="AA2170" t="s">
        <v>927</v>
      </c>
      <c r="AB2170" t="s">
        <v>928</v>
      </c>
      <c r="AC2170" t="s">
        <v>929</v>
      </c>
      <c r="AD2170" t="s">
        <v>930</v>
      </c>
      <c r="AS2170" t="s">
        <v>978</v>
      </c>
      <c r="AU2170" t="s">
        <v>979</v>
      </c>
      <c r="AV2170" t="s">
        <v>695</v>
      </c>
      <c r="AX2170" t="s">
        <v>696</v>
      </c>
      <c r="BA2170" s="89">
        <f>VLOOKUP((A2170&amp;AX2170),Precios!B:J,9,FALSE)</f>
        <v>49273</v>
      </c>
      <c r="BB2170" t="s">
        <v>934</v>
      </c>
      <c r="BC2170" t="str">
        <f>VLOOKUP((A2170&amp;AX2170),Precios!B:J,6,FALSE)</f>
        <v>31BOG19</v>
      </c>
    </row>
    <row r="2171" spans="1:55">
      <c r="A2171" s="53" t="s">
        <v>164</v>
      </c>
      <c r="B2171" s="53" t="s">
        <v>1076</v>
      </c>
      <c r="C2171" t="s">
        <v>163</v>
      </c>
      <c r="D2171" t="s">
        <v>926</v>
      </c>
      <c r="AA2171" t="s">
        <v>927</v>
      </c>
      <c r="AB2171" t="s">
        <v>928</v>
      </c>
      <c r="AC2171" t="s">
        <v>929</v>
      </c>
      <c r="AD2171" t="s">
        <v>930</v>
      </c>
      <c r="AS2171" t="s">
        <v>978</v>
      </c>
      <c r="AU2171" t="s">
        <v>979</v>
      </c>
      <c r="AV2171" t="s">
        <v>697</v>
      </c>
      <c r="AX2171" t="s">
        <v>698</v>
      </c>
      <c r="BA2171" s="89">
        <f>VLOOKUP((A2171&amp;AX2171),Precios!B:J,9,FALSE)</f>
        <v>59998.93</v>
      </c>
      <c r="BB2171" t="s">
        <v>934</v>
      </c>
      <c r="BC2171" t="str">
        <f>VLOOKUP((A2171&amp;AX2171),Precios!B:J,6,FALSE)</f>
        <v>31BOG20</v>
      </c>
    </row>
    <row r="2172" spans="1:55">
      <c r="A2172" s="53" t="s">
        <v>164</v>
      </c>
      <c r="B2172" s="53" t="s">
        <v>1076</v>
      </c>
      <c r="C2172" t="s">
        <v>163</v>
      </c>
      <c r="D2172" t="s">
        <v>926</v>
      </c>
      <c r="AA2172" t="s">
        <v>927</v>
      </c>
      <c r="AB2172" t="s">
        <v>928</v>
      </c>
      <c r="AC2172" t="s">
        <v>929</v>
      </c>
      <c r="AD2172" t="s">
        <v>930</v>
      </c>
      <c r="AS2172" t="s">
        <v>978</v>
      </c>
      <c r="AU2172" t="s">
        <v>979</v>
      </c>
      <c r="AV2172" t="s">
        <v>679</v>
      </c>
      <c r="AX2172" t="s">
        <v>682</v>
      </c>
      <c r="BA2172" s="89">
        <f>VLOOKUP((A2172&amp;AX2172),Precios!B:J,9,FALSE)</f>
        <v>52171.46</v>
      </c>
      <c r="BB2172" t="s">
        <v>934</v>
      </c>
      <c r="BC2172" t="str">
        <f>VLOOKUP((A2172&amp;AX2172),Precios!B:J,6,FALSE)</f>
        <v>31MED31</v>
      </c>
    </row>
    <row r="2173" spans="1:55">
      <c r="A2173" s="53" t="s">
        <v>164</v>
      </c>
      <c r="B2173" s="53" t="s">
        <v>1076</v>
      </c>
      <c r="C2173" t="s">
        <v>163</v>
      </c>
      <c r="D2173" t="s">
        <v>926</v>
      </c>
      <c r="AA2173" t="s">
        <v>927</v>
      </c>
      <c r="AB2173" t="s">
        <v>928</v>
      </c>
      <c r="AC2173" t="s">
        <v>929</v>
      </c>
      <c r="AD2173" t="s">
        <v>930</v>
      </c>
      <c r="AS2173" t="s">
        <v>978</v>
      </c>
      <c r="AU2173" t="s">
        <v>979</v>
      </c>
      <c r="AV2173" t="s">
        <v>674</v>
      </c>
      <c r="AX2173" t="s">
        <v>676</v>
      </c>
      <c r="BA2173" s="89">
        <f>VLOOKUP((A2173&amp;AX2173),Precios!B:J,9,FALSE)</f>
        <v>30056.81</v>
      </c>
      <c r="BB2173" t="s">
        <v>934</v>
      </c>
      <c r="BC2173" t="str">
        <f>VLOOKUP((A2173&amp;AX2173),Precios!B:J,6,FALSE)</f>
        <v>31MED22</v>
      </c>
    </row>
    <row r="2174" spans="1:55">
      <c r="A2174" s="53" t="s">
        <v>164</v>
      </c>
      <c r="B2174" s="53" t="s">
        <v>1076</v>
      </c>
      <c r="C2174" t="s">
        <v>163</v>
      </c>
      <c r="D2174" t="s">
        <v>926</v>
      </c>
      <c r="AA2174" t="s">
        <v>927</v>
      </c>
      <c r="AB2174" t="s">
        <v>928</v>
      </c>
      <c r="AC2174" t="s">
        <v>929</v>
      </c>
      <c r="AD2174" t="s">
        <v>930</v>
      </c>
      <c r="AS2174" t="s">
        <v>978</v>
      </c>
      <c r="AU2174" t="s">
        <v>979</v>
      </c>
      <c r="AV2174" t="s">
        <v>671</v>
      </c>
      <c r="AX2174" t="s">
        <v>673</v>
      </c>
      <c r="BA2174" s="89">
        <f>VLOOKUP((A2174&amp;AX2174),Precios!B:J,9,FALSE)</f>
        <v>49498.879999999997</v>
      </c>
      <c r="BB2174" t="s">
        <v>934</v>
      </c>
      <c r="BC2174" t="str">
        <f>VLOOKUP((A2174&amp;AX2174),Precios!B:J,6,FALSE)</f>
        <v>31MED23</v>
      </c>
    </row>
    <row r="2175" spans="1:55">
      <c r="A2175" s="53" t="s">
        <v>164</v>
      </c>
      <c r="B2175" s="53" t="s">
        <v>1076</v>
      </c>
      <c r="C2175" t="s">
        <v>163</v>
      </c>
      <c r="D2175" t="s">
        <v>926</v>
      </c>
      <c r="AA2175" t="s">
        <v>927</v>
      </c>
      <c r="AB2175" t="s">
        <v>928</v>
      </c>
      <c r="AC2175" t="s">
        <v>929</v>
      </c>
      <c r="AD2175" t="s">
        <v>930</v>
      </c>
      <c r="AS2175" t="s">
        <v>978</v>
      </c>
      <c r="AU2175" t="s">
        <v>979</v>
      </c>
      <c r="AV2175" t="s">
        <v>689</v>
      </c>
      <c r="AX2175" t="s">
        <v>690</v>
      </c>
      <c r="BA2175" s="89">
        <f>VLOOKUP((A2175&amp;AX2175),Precios!B:J,9,FALSE)</f>
        <v>84627.16</v>
      </c>
      <c r="BB2175" t="s">
        <v>934</v>
      </c>
      <c r="BC2175" t="str">
        <f>VLOOKUP((A2175&amp;AX2175),Precios!B:J,6,FALSE)</f>
        <v>31MED25</v>
      </c>
    </row>
    <row r="2176" spans="1:55">
      <c r="A2176" s="53" t="s">
        <v>164</v>
      </c>
      <c r="B2176" s="53" t="s">
        <v>1076</v>
      </c>
      <c r="C2176" t="s">
        <v>163</v>
      </c>
      <c r="D2176" t="s">
        <v>926</v>
      </c>
      <c r="AA2176" t="s">
        <v>927</v>
      </c>
      <c r="AB2176" t="s">
        <v>928</v>
      </c>
      <c r="AC2176" t="s">
        <v>929</v>
      </c>
      <c r="AD2176" t="s">
        <v>930</v>
      </c>
      <c r="AS2176" t="s">
        <v>978</v>
      </c>
      <c r="AU2176" t="s">
        <v>979</v>
      </c>
      <c r="AV2176" t="s">
        <v>679</v>
      </c>
      <c r="AX2176" t="s">
        <v>681</v>
      </c>
      <c r="BA2176" s="89">
        <f>VLOOKUP((A2176&amp;AX2176),Precios!B:J,9,FALSE)</f>
        <v>52171.46</v>
      </c>
      <c r="BB2176" t="s">
        <v>934</v>
      </c>
      <c r="BC2176" t="str">
        <f>VLOOKUP((A2176&amp;AX2176),Precios!B:J,6,FALSE)</f>
        <v>31CLO26</v>
      </c>
    </row>
    <row r="2177" spans="1:55">
      <c r="A2177" s="53" t="s">
        <v>164</v>
      </c>
      <c r="B2177" s="53" t="s">
        <v>1076</v>
      </c>
      <c r="C2177" t="s">
        <v>163</v>
      </c>
      <c r="D2177" t="s">
        <v>926</v>
      </c>
      <c r="AA2177" t="s">
        <v>927</v>
      </c>
      <c r="AB2177" t="s">
        <v>928</v>
      </c>
      <c r="AC2177" t="s">
        <v>929</v>
      </c>
      <c r="AD2177" t="s">
        <v>930</v>
      </c>
      <c r="AS2177" t="s">
        <v>978</v>
      </c>
      <c r="AU2177" t="s">
        <v>979</v>
      </c>
      <c r="AV2177" t="s">
        <v>691</v>
      </c>
      <c r="AX2177" t="s">
        <v>692</v>
      </c>
      <c r="BA2177" s="89">
        <f>VLOOKUP((A2177&amp;AX2177),Precios!B:J,9,FALSE)</f>
        <v>85146.99</v>
      </c>
      <c r="BB2177" t="s">
        <v>934</v>
      </c>
      <c r="BC2177" t="str">
        <f>VLOOKUP((A2177&amp;AX2177),Precios!B:J,6,FALSE)</f>
        <v>31CLO27</v>
      </c>
    </row>
    <row r="2178" spans="1:55">
      <c r="A2178" s="53" t="s">
        <v>164</v>
      </c>
      <c r="B2178" s="53" t="s">
        <v>1076</v>
      </c>
      <c r="C2178" t="s">
        <v>163</v>
      </c>
      <c r="D2178" t="s">
        <v>926</v>
      </c>
      <c r="AA2178" t="s">
        <v>927</v>
      </c>
      <c r="AB2178" t="s">
        <v>928</v>
      </c>
      <c r="AC2178" t="s">
        <v>929</v>
      </c>
      <c r="AD2178" t="s">
        <v>930</v>
      </c>
      <c r="AS2178" t="s">
        <v>978</v>
      </c>
      <c r="AU2178" t="s">
        <v>979</v>
      </c>
      <c r="AV2178" t="s">
        <v>683</v>
      </c>
      <c r="AX2178" t="s">
        <v>684</v>
      </c>
      <c r="BA2178" s="89">
        <f>VLOOKUP((A2178&amp;AX2178),Precios!B:J,9,FALSE)</f>
        <v>96985.57</v>
      </c>
      <c r="BB2178" t="s">
        <v>934</v>
      </c>
      <c r="BC2178" t="str">
        <f>VLOOKUP((A2178&amp;AX2178),Precios!B:J,6,FALSE)</f>
        <v>31CLO28</v>
      </c>
    </row>
    <row r="2179" spans="1:55">
      <c r="A2179" s="53" t="s">
        <v>164</v>
      </c>
      <c r="B2179" s="53" t="s">
        <v>1076</v>
      </c>
      <c r="C2179" t="s">
        <v>163</v>
      </c>
      <c r="D2179" t="s">
        <v>926</v>
      </c>
      <c r="AA2179" t="s">
        <v>927</v>
      </c>
      <c r="AB2179" t="s">
        <v>928</v>
      </c>
      <c r="AC2179" t="s">
        <v>929</v>
      </c>
      <c r="AD2179" t="s">
        <v>930</v>
      </c>
      <c r="AS2179" t="s">
        <v>978</v>
      </c>
      <c r="AU2179" t="s">
        <v>979</v>
      </c>
      <c r="AV2179" t="s">
        <v>664</v>
      </c>
      <c r="AX2179" t="s">
        <v>666</v>
      </c>
      <c r="BA2179" s="89">
        <f>VLOOKUP((A2179&amp;AX2179),Precios!B:J,9,FALSE)</f>
        <v>66415.100000000006</v>
      </c>
      <c r="BB2179" t="s">
        <v>934</v>
      </c>
      <c r="BC2179" t="str">
        <f>VLOOKUP((A2179&amp;AX2179),Precios!B:J,6,FALSE)</f>
        <v>31CLO30</v>
      </c>
    </row>
    <row r="2180" spans="1:55">
      <c r="A2180" s="53" t="s">
        <v>1077</v>
      </c>
      <c r="B2180" s="53" t="s">
        <v>1078</v>
      </c>
      <c r="C2180" t="s">
        <v>1079</v>
      </c>
      <c r="D2180" t="s">
        <v>926</v>
      </c>
      <c r="M2180" t="s">
        <v>996</v>
      </c>
      <c r="S2180" t="s">
        <v>996</v>
      </c>
      <c r="AA2180" t="s">
        <v>927</v>
      </c>
      <c r="AB2180" t="s">
        <v>928</v>
      </c>
      <c r="AC2180" t="s">
        <v>1080</v>
      </c>
      <c r="AD2180" t="s">
        <v>928</v>
      </c>
      <c r="AS2180" t="s">
        <v>1081</v>
      </c>
      <c r="AU2180" t="s">
        <v>1082</v>
      </c>
      <c r="AV2180" t="s">
        <v>933</v>
      </c>
      <c r="AW2180" t="s">
        <v>996</v>
      </c>
      <c r="AX2180" t="s">
        <v>699</v>
      </c>
      <c r="BA2180" s="89">
        <f>VLOOKUP((A2180&amp;AX2180),Precios!B:J,9,FALSE)</f>
        <v>339.82</v>
      </c>
      <c r="BB2180" t="s">
        <v>934</v>
      </c>
      <c r="BC2180" t="str">
        <f>VLOOKUP((A2180&amp;AX2180),Precios!B:J,6,FALSE)</f>
        <v>86BOG6</v>
      </c>
    </row>
    <row r="2181" spans="1:55">
      <c r="A2181" s="53" t="s">
        <v>1077</v>
      </c>
      <c r="B2181" s="53" t="s">
        <v>1078</v>
      </c>
      <c r="C2181" t="s">
        <v>1079</v>
      </c>
      <c r="D2181" t="s">
        <v>926</v>
      </c>
      <c r="M2181" t="s">
        <v>996</v>
      </c>
      <c r="S2181" t="s">
        <v>996</v>
      </c>
      <c r="AA2181" t="s">
        <v>927</v>
      </c>
      <c r="AB2181" t="s">
        <v>928</v>
      </c>
      <c r="AC2181" t="s">
        <v>1080</v>
      </c>
      <c r="AD2181" t="s">
        <v>928</v>
      </c>
      <c r="AS2181" t="s">
        <v>1081</v>
      </c>
      <c r="AU2181" t="s">
        <v>1082</v>
      </c>
      <c r="AV2181" t="s">
        <v>700</v>
      </c>
      <c r="AX2181" t="s">
        <v>701</v>
      </c>
      <c r="BA2181" s="89">
        <f>VLOOKUP((A2181&amp;AX2181),Precios!B:J,9,FALSE)</f>
        <v>338.76</v>
      </c>
      <c r="BB2181" t="s">
        <v>934</v>
      </c>
      <c r="BC2181" t="str">
        <f>VLOOKUP((A2181&amp;AX2181),Precios!B:J,6,FALSE)</f>
        <v>86BOG7</v>
      </c>
    </row>
    <row r="2182" spans="1:55">
      <c r="A2182" s="53" t="s">
        <v>1077</v>
      </c>
      <c r="B2182" s="53" t="s">
        <v>1078</v>
      </c>
      <c r="C2182" t="s">
        <v>1079</v>
      </c>
      <c r="D2182" t="s">
        <v>926</v>
      </c>
      <c r="M2182" t="s">
        <v>996</v>
      </c>
      <c r="S2182" t="s">
        <v>996</v>
      </c>
      <c r="AA2182" t="s">
        <v>927</v>
      </c>
      <c r="AB2182" t="s">
        <v>928</v>
      </c>
      <c r="AC2182" t="s">
        <v>1080</v>
      </c>
      <c r="AD2182" t="s">
        <v>928</v>
      </c>
      <c r="AS2182" t="s">
        <v>1081</v>
      </c>
      <c r="AU2182" t="s">
        <v>1082</v>
      </c>
      <c r="AV2182" t="s">
        <v>679</v>
      </c>
      <c r="AX2182" t="s">
        <v>680</v>
      </c>
      <c r="BA2182" s="89">
        <f>VLOOKUP((A2182&amp;AX2182),Precios!B:J,9,FALSE)</f>
        <v>341.94</v>
      </c>
      <c r="BB2182" t="s">
        <v>934</v>
      </c>
      <c r="BC2182" t="str">
        <f>VLOOKUP((A2182&amp;AX2182),Precios!B:J,6,FALSE)</f>
        <v>86BOG8</v>
      </c>
    </row>
    <row r="2183" spans="1:55">
      <c r="A2183" s="53" t="s">
        <v>1077</v>
      </c>
      <c r="B2183" s="53" t="s">
        <v>1078</v>
      </c>
      <c r="C2183" t="s">
        <v>1079</v>
      </c>
      <c r="D2183" t="s">
        <v>926</v>
      </c>
      <c r="M2183" t="s">
        <v>996</v>
      </c>
      <c r="S2183" t="s">
        <v>996</v>
      </c>
      <c r="AA2183" t="s">
        <v>927</v>
      </c>
      <c r="AB2183" t="s">
        <v>928</v>
      </c>
      <c r="AC2183" t="s">
        <v>1080</v>
      </c>
      <c r="AD2183" t="s">
        <v>928</v>
      </c>
      <c r="AS2183" t="s">
        <v>1081</v>
      </c>
      <c r="AU2183" t="s">
        <v>1082</v>
      </c>
      <c r="AV2183" t="s">
        <v>660</v>
      </c>
      <c r="AX2183" t="s">
        <v>661</v>
      </c>
      <c r="BA2183" s="89">
        <f>VLOOKUP((A2183&amp;AX2183),Precios!B:J,9,FALSE)</f>
        <v>4878.08</v>
      </c>
      <c r="BB2183" t="s">
        <v>934</v>
      </c>
      <c r="BC2183" t="str">
        <f>VLOOKUP((A2183&amp;AX2183),Precios!B:J,6,FALSE)</f>
        <v>86BOG9</v>
      </c>
    </row>
    <row r="2184" spans="1:55">
      <c r="A2184" s="53" t="s">
        <v>1077</v>
      </c>
      <c r="B2184" s="53" t="s">
        <v>1078</v>
      </c>
      <c r="C2184" t="s">
        <v>1079</v>
      </c>
      <c r="D2184" t="s">
        <v>926</v>
      </c>
      <c r="M2184" t="s">
        <v>996</v>
      </c>
      <c r="S2184" t="s">
        <v>996</v>
      </c>
      <c r="AA2184" t="s">
        <v>927</v>
      </c>
      <c r="AB2184" t="s">
        <v>928</v>
      </c>
      <c r="AC2184" t="s">
        <v>1080</v>
      </c>
      <c r="AD2184" t="s">
        <v>928</v>
      </c>
      <c r="AS2184" t="s">
        <v>1081</v>
      </c>
      <c r="AU2184" t="s">
        <v>1082</v>
      </c>
      <c r="AV2184" t="s">
        <v>674</v>
      </c>
      <c r="AX2184" t="s">
        <v>675</v>
      </c>
      <c r="BA2184" s="89">
        <f>VLOOKUP((A2184&amp;AX2184),Precios!B:J,9,FALSE)</f>
        <v>369.55</v>
      </c>
      <c r="BB2184" t="s">
        <v>934</v>
      </c>
      <c r="BC2184" t="str">
        <f>VLOOKUP((A2184&amp;AX2184),Precios!B:J,6,FALSE)</f>
        <v>86BOG10</v>
      </c>
    </row>
    <row r="2185" spans="1:55">
      <c r="A2185" s="53" t="s">
        <v>1077</v>
      </c>
      <c r="B2185" s="53" t="s">
        <v>1078</v>
      </c>
      <c r="C2185" t="s">
        <v>1079</v>
      </c>
      <c r="D2185" t="s">
        <v>926</v>
      </c>
      <c r="M2185" t="s">
        <v>996</v>
      </c>
      <c r="S2185" t="s">
        <v>996</v>
      </c>
      <c r="AA2185" t="s">
        <v>927</v>
      </c>
      <c r="AB2185" t="s">
        <v>928</v>
      </c>
      <c r="AC2185" t="s">
        <v>1080</v>
      </c>
      <c r="AD2185" t="s">
        <v>928</v>
      </c>
      <c r="AS2185" t="s">
        <v>1081</v>
      </c>
      <c r="AU2185" t="s">
        <v>1082</v>
      </c>
      <c r="AV2185" t="s">
        <v>685</v>
      </c>
      <c r="AX2185" t="s">
        <v>686</v>
      </c>
      <c r="BA2185" s="89">
        <f>VLOOKUP((A2185&amp;AX2185),Precios!B:J,9,FALSE)</f>
        <v>418.4</v>
      </c>
      <c r="BB2185" t="s">
        <v>934</v>
      </c>
      <c r="BC2185" t="str">
        <f>VLOOKUP((A2185&amp;AX2185),Precios!B:J,6,FALSE)</f>
        <v>86BOG11</v>
      </c>
    </row>
    <row r="2186" spans="1:55">
      <c r="A2186" s="53" t="s">
        <v>1077</v>
      </c>
      <c r="B2186" s="53" t="s">
        <v>1078</v>
      </c>
      <c r="C2186" t="s">
        <v>1079</v>
      </c>
      <c r="D2186" t="s">
        <v>926</v>
      </c>
      <c r="M2186" t="s">
        <v>996</v>
      </c>
      <c r="S2186" t="s">
        <v>996</v>
      </c>
      <c r="AA2186" t="s">
        <v>927</v>
      </c>
      <c r="AB2186" t="s">
        <v>928</v>
      </c>
      <c r="AC2186" t="s">
        <v>1080</v>
      </c>
      <c r="AD2186" t="s">
        <v>928</v>
      </c>
      <c r="AS2186" t="s">
        <v>1081</v>
      </c>
      <c r="AU2186" t="s">
        <v>1082</v>
      </c>
      <c r="AV2186" t="s">
        <v>662</v>
      </c>
      <c r="AX2186" t="s">
        <v>663</v>
      </c>
      <c r="BA2186" s="89">
        <f>VLOOKUP((A2186&amp;AX2186),Precios!B:J,9,FALSE)</f>
        <v>392.91</v>
      </c>
      <c r="BB2186" t="s">
        <v>934</v>
      </c>
      <c r="BC2186" t="str">
        <f>VLOOKUP((A2186&amp;AX2186),Precios!B:J,6,FALSE)</f>
        <v>86BOG12</v>
      </c>
    </row>
    <row r="2187" spans="1:55">
      <c r="A2187" s="53" t="s">
        <v>1077</v>
      </c>
      <c r="B2187" s="53" t="s">
        <v>1078</v>
      </c>
      <c r="C2187" t="s">
        <v>1079</v>
      </c>
      <c r="D2187" t="s">
        <v>926</v>
      </c>
      <c r="M2187" t="s">
        <v>996</v>
      </c>
      <c r="S2187" t="s">
        <v>996</v>
      </c>
      <c r="AA2187" t="s">
        <v>927</v>
      </c>
      <c r="AB2187" t="s">
        <v>928</v>
      </c>
      <c r="AC2187" t="s">
        <v>1080</v>
      </c>
      <c r="AD2187" t="s">
        <v>928</v>
      </c>
      <c r="AS2187" t="s">
        <v>1081</v>
      </c>
      <c r="AU2187" t="s">
        <v>1082</v>
      </c>
      <c r="AV2187" t="s">
        <v>669</v>
      </c>
      <c r="AW2187" t="s">
        <v>996</v>
      </c>
      <c r="AX2187" t="s">
        <v>670</v>
      </c>
      <c r="BA2187" s="89">
        <f>VLOOKUP((A2187&amp;AX2187),Precios!B:J,9,FALSE)</f>
        <v>9689.2000000000007</v>
      </c>
      <c r="BB2187" t="s">
        <v>934</v>
      </c>
      <c r="BC2187" t="str">
        <f>VLOOKUP((A2187&amp;AX2187),Precios!B:J,6,FALSE)</f>
        <v>86BOG13</v>
      </c>
    </row>
    <row r="2188" spans="1:55">
      <c r="A2188" s="53" t="s">
        <v>1077</v>
      </c>
      <c r="B2188" s="53" t="s">
        <v>1078</v>
      </c>
      <c r="C2188" t="s">
        <v>1079</v>
      </c>
      <c r="D2188" t="s">
        <v>926</v>
      </c>
      <c r="M2188" t="s">
        <v>996</v>
      </c>
      <c r="S2188" t="s">
        <v>996</v>
      </c>
      <c r="AA2188" t="s">
        <v>927</v>
      </c>
      <c r="AB2188" t="s">
        <v>928</v>
      </c>
      <c r="AC2188" t="s">
        <v>1080</v>
      </c>
      <c r="AD2188" t="s">
        <v>928</v>
      </c>
      <c r="AS2188" t="s">
        <v>1081</v>
      </c>
      <c r="AU2188" t="s">
        <v>1082</v>
      </c>
      <c r="AV2188" t="s">
        <v>693</v>
      </c>
      <c r="AX2188" t="s">
        <v>694</v>
      </c>
      <c r="BA2188" s="89">
        <f>VLOOKUP((A2188&amp;AX2188),Precios!B:J,9,FALSE)</f>
        <v>425.61</v>
      </c>
      <c r="BB2188" t="s">
        <v>934</v>
      </c>
      <c r="BC2188" t="str">
        <f>VLOOKUP((A2188&amp;AX2188),Precios!B:J,6,FALSE)</f>
        <v>86BOG14</v>
      </c>
    </row>
    <row r="2189" spans="1:55">
      <c r="A2189" s="53" t="s">
        <v>1077</v>
      </c>
      <c r="B2189" s="53" t="s">
        <v>1078</v>
      </c>
      <c r="C2189" t="s">
        <v>1079</v>
      </c>
      <c r="D2189" t="s">
        <v>926</v>
      </c>
      <c r="M2189" t="s">
        <v>996</v>
      </c>
      <c r="S2189" t="s">
        <v>996</v>
      </c>
      <c r="AA2189" t="s">
        <v>927</v>
      </c>
      <c r="AB2189" t="s">
        <v>928</v>
      </c>
      <c r="AC2189" t="s">
        <v>1080</v>
      </c>
      <c r="AD2189" t="s">
        <v>928</v>
      </c>
      <c r="AS2189" t="s">
        <v>1081</v>
      </c>
      <c r="AU2189" t="s">
        <v>1082</v>
      </c>
      <c r="AV2189" t="s">
        <v>687</v>
      </c>
      <c r="AX2189" t="s">
        <v>688</v>
      </c>
      <c r="BA2189" s="89">
        <f>VLOOKUP((A2189&amp;AX2189),Precios!B:J,9,FALSE)</f>
        <v>335.62</v>
      </c>
      <c r="BB2189" t="s">
        <v>934</v>
      </c>
      <c r="BC2189" t="str">
        <f>VLOOKUP((A2189&amp;AX2189),Precios!B:J,6,FALSE)</f>
        <v>86BOG16</v>
      </c>
    </row>
    <row r="2190" spans="1:55">
      <c r="A2190" s="53" t="s">
        <v>1077</v>
      </c>
      <c r="B2190" s="53" t="s">
        <v>1078</v>
      </c>
      <c r="C2190" t="s">
        <v>1079</v>
      </c>
      <c r="D2190" t="s">
        <v>926</v>
      </c>
      <c r="M2190" t="s">
        <v>996</v>
      </c>
      <c r="S2190" t="s">
        <v>996</v>
      </c>
      <c r="AA2190" t="s">
        <v>927</v>
      </c>
      <c r="AB2190" t="s">
        <v>928</v>
      </c>
      <c r="AC2190" t="s">
        <v>1080</v>
      </c>
      <c r="AD2190" t="s">
        <v>928</v>
      </c>
      <c r="AS2190" t="s">
        <v>1081</v>
      </c>
      <c r="AU2190" t="s">
        <v>1082</v>
      </c>
      <c r="AV2190" t="s">
        <v>667</v>
      </c>
      <c r="AX2190" t="s">
        <v>668</v>
      </c>
      <c r="BA2190" s="89">
        <f>VLOOKUP((A2190&amp;AX2190),Precios!B:J,9,FALSE)</f>
        <v>440.29</v>
      </c>
      <c r="BB2190" t="s">
        <v>934</v>
      </c>
      <c r="BC2190" t="str">
        <f>VLOOKUP((A2190&amp;AX2190),Precios!B:J,6,FALSE)</f>
        <v>86BOG17</v>
      </c>
    </row>
    <row r="2191" spans="1:55">
      <c r="A2191" s="53" t="s">
        <v>1077</v>
      </c>
      <c r="B2191" s="53" t="s">
        <v>1078</v>
      </c>
      <c r="C2191" t="s">
        <v>1079</v>
      </c>
      <c r="D2191" t="s">
        <v>926</v>
      </c>
      <c r="M2191" t="s">
        <v>996</v>
      </c>
      <c r="S2191" t="s">
        <v>996</v>
      </c>
      <c r="AA2191" t="s">
        <v>927</v>
      </c>
      <c r="AB2191" t="s">
        <v>928</v>
      </c>
      <c r="AC2191" t="s">
        <v>1080</v>
      </c>
      <c r="AD2191" t="s">
        <v>928</v>
      </c>
      <c r="AS2191" t="s">
        <v>1081</v>
      </c>
      <c r="AU2191" t="s">
        <v>1082</v>
      </c>
      <c r="AV2191" t="s">
        <v>677</v>
      </c>
      <c r="AX2191" t="s">
        <v>678</v>
      </c>
      <c r="BA2191" s="89">
        <f>VLOOKUP((A2191&amp;AX2191),Precios!B:J,9,FALSE)</f>
        <v>509.73</v>
      </c>
      <c r="BB2191" t="s">
        <v>934</v>
      </c>
      <c r="BC2191" t="str">
        <f>VLOOKUP((A2191&amp;AX2191),Precios!B:J,6,FALSE)</f>
        <v>86BOG18</v>
      </c>
    </row>
    <row r="2192" spans="1:55">
      <c r="A2192" s="53" t="s">
        <v>1077</v>
      </c>
      <c r="B2192" s="53" t="s">
        <v>1078</v>
      </c>
      <c r="C2192" t="s">
        <v>1079</v>
      </c>
      <c r="D2192" t="s">
        <v>926</v>
      </c>
      <c r="M2192" t="s">
        <v>996</v>
      </c>
      <c r="S2192" t="s">
        <v>996</v>
      </c>
      <c r="AA2192" t="s">
        <v>927</v>
      </c>
      <c r="AB2192" t="s">
        <v>928</v>
      </c>
      <c r="AC2192" t="s">
        <v>1080</v>
      </c>
      <c r="AD2192" t="s">
        <v>928</v>
      </c>
      <c r="AS2192" t="s">
        <v>1081</v>
      </c>
      <c r="AU2192" t="s">
        <v>1082</v>
      </c>
      <c r="AV2192" t="s">
        <v>695</v>
      </c>
      <c r="AX2192" t="s">
        <v>696</v>
      </c>
      <c r="BA2192" s="89">
        <f>VLOOKUP((A2192&amp;AX2192),Precios!B:J,9,FALSE)</f>
        <v>341.94</v>
      </c>
      <c r="BB2192" t="s">
        <v>934</v>
      </c>
      <c r="BC2192" t="str">
        <f>VLOOKUP((A2192&amp;AX2192),Precios!B:J,6,FALSE)</f>
        <v>86BOG19</v>
      </c>
    </row>
    <row r="2193" spans="1:55">
      <c r="A2193" s="53" t="s">
        <v>1077</v>
      </c>
      <c r="B2193" s="53" t="s">
        <v>1078</v>
      </c>
      <c r="C2193" t="s">
        <v>1079</v>
      </c>
      <c r="D2193" t="s">
        <v>926</v>
      </c>
      <c r="M2193" t="s">
        <v>996</v>
      </c>
      <c r="S2193" t="s">
        <v>996</v>
      </c>
      <c r="AA2193" t="s">
        <v>927</v>
      </c>
      <c r="AB2193" t="s">
        <v>928</v>
      </c>
      <c r="AC2193" t="s">
        <v>1080</v>
      </c>
      <c r="AD2193" t="s">
        <v>928</v>
      </c>
      <c r="AS2193" t="s">
        <v>1081</v>
      </c>
      <c r="AU2193" t="s">
        <v>1082</v>
      </c>
      <c r="AV2193" t="s">
        <v>697</v>
      </c>
      <c r="AW2193" t="s">
        <v>996</v>
      </c>
      <c r="AX2193" t="s">
        <v>698</v>
      </c>
      <c r="BA2193" s="89">
        <f>VLOOKUP((A2193&amp;AX2193),Precios!B:J,9,FALSE)</f>
        <v>410.97</v>
      </c>
      <c r="BB2193" t="s">
        <v>934</v>
      </c>
      <c r="BC2193" t="str">
        <f>VLOOKUP((A2193&amp;AX2193),Precios!B:J,6,FALSE)</f>
        <v>86BOG20</v>
      </c>
    </row>
    <row r="2194" spans="1:55">
      <c r="A2194" s="53" t="s">
        <v>1077</v>
      </c>
      <c r="B2194" s="53" t="s">
        <v>1078</v>
      </c>
      <c r="C2194" t="s">
        <v>1079</v>
      </c>
      <c r="D2194" t="s">
        <v>926</v>
      </c>
      <c r="M2194" t="s">
        <v>996</v>
      </c>
      <c r="S2194" t="s">
        <v>996</v>
      </c>
      <c r="AA2194" t="s">
        <v>927</v>
      </c>
      <c r="AB2194" t="s">
        <v>928</v>
      </c>
      <c r="AC2194" t="s">
        <v>1080</v>
      </c>
      <c r="AD2194" t="s">
        <v>928</v>
      </c>
      <c r="AS2194" t="s">
        <v>1081</v>
      </c>
      <c r="AU2194" t="s">
        <v>1082</v>
      </c>
      <c r="AV2194" t="s">
        <v>674</v>
      </c>
      <c r="AX2194" t="s">
        <v>676</v>
      </c>
      <c r="BA2194" s="89">
        <f>VLOOKUP((A2194&amp;AX2194),Precios!B:J,9,FALSE)</f>
        <v>375.71</v>
      </c>
      <c r="BB2194" t="s">
        <v>934</v>
      </c>
      <c r="BC2194" t="str">
        <f>VLOOKUP((A2194&amp;AX2194),Precios!B:J,6,FALSE)</f>
        <v>86MED22</v>
      </c>
    </row>
    <row r="2195" spans="1:55">
      <c r="A2195" s="53" t="s">
        <v>1077</v>
      </c>
      <c r="B2195" s="53" t="s">
        <v>1078</v>
      </c>
      <c r="C2195" t="s">
        <v>1079</v>
      </c>
      <c r="D2195" t="s">
        <v>926</v>
      </c>
      <c r="M2195" t="s">
        <v>996</v>
      </c>
      <c r="S2195" t="s">
        <v>996</v>
      </c>
      <c r="AA2195" t="s">
        <v>927</v>
      </c>
      <c r="AB2195" t="s">
        <v>928</v>
      </c>
      <c r="AC2195" t="s">
        <v>1080</v>
      </c>
      <c r="AD2195" t="s">
        <v>928</v>
      </c>
      <c r="AS2195" t="s">
        <v>1081</v>
      </c>
      <c r="AU2195" t="s">
        <v>1082</v>
      </c>
      <c r="AV2195" t="s">
        <v>671</v>
      </c>
      <c r="AX2195" t="s">
        <v>673</v>
      </c>
      <c r="BA2195" s="89">
        <f>VLOOKUP((A2195&amp;AX2195),Precios!B:J,9,FALSE)</f>
        <v>520.32000000000005</v>
      </c>
      <c r="BB2195" t="s">
        <v>934</v>
      </c>
      <c r="BC2195" t="str">
        <f>VLOOKUP((A2195&amp;AX2195),Precios!B:J,6,FALSE)</f>
        <v>86MED23</v>
      </c>
    </row>
    <row r="2196" spans="1:55">
      <c r="A2196" s="53" t="s">
        <v>1077</v>
      </c>
      <c r="B2196" s="53" t="s">
        <v>1078</v>
      </c>
      <c r="C2196" t="s">
        <v>1079</v>
      </c>
      <c r="D2196" t="s">
        <v>926</v>
      </c>
      <c r="M2196" t="s">
        <v>996</v>
      </c>
      <c r="S2196" t="s">
        <v>996</v>
      </c>
      <c r="AA2196" t="s">
        <v>927</v>
      </c>
      <c r="AB2196" t="s">
        <v>928</v>
      </c>
      <c r="AC2196" t="s">
        <v>1080</v>
      </c>
      <c r="AD2196" t="s">
        <v>928</v>
      </c>
      <c r="AS2196" t="s">
        <v>1081</v>
      </c>
      <c r="AU2196" t="s">
        <v>1082</v>
      </c>
      <c r="AV2196" t="s">
        <v>689</v>
      </c>
      <c r="AX2196" t="s">
        <v>690</v>
      </c>
      <c r="BA2196" s="89">
        <f>VLOOKUP((A2196&amp;AX2196),Precios!B:J,9,FALSE)</f>
        <v>350</v>
      </c>
      <c r="BB2196" t="s">
        <v>934</v>
      </c>
      <c r="BC2196" t="str">
        <f>VLOOKUP((A2196&amp;AX2196),Precios!B:J,6,FALSE)</f>
        <v>86MED25</v>
      </c>
    </row>
    <row r="2197" spans="1:55">
      <c r="A2197" s="53" t="s">
        <v>1077</v>
      </c>
      <c r="B2197" s="53" t="s">
        <v>1078</v>
      </c>
      <c r="C2197" t="s">
        <v>1079</v>
      </c>
      <c r="D2197" t="s">
        <v>926</v>
      </c>
      <c r="M2197" t="s">
        <v>996</v>
      </c>
      <c r="S2197" t="s">
        <v>996</v>
      </c>
      <c r="AA2197" t="s">
        <v>927</v>
      </c>
      <c r="AB2197" t="s">
        <v>928</v>
      </c>
      <c r="AC2197" t="s">
        <v>1080</v>
      </c>
      <c r="AD2197" t="s">
        <v>928</v>
      </c>
      <c r="AS2197" t="s">
        <v>1081</v>
      </c>
      <c r="AU2197" t="s">
        <v>1082</v>
      </c>
      <c r="AV2197" t="s">
        <v>679</v>
      </c>
      <c r="AX2197" t="s">
        <v>681</v>
      </c>
      <c r="BA2197" s="89">
        <f>VLOOKUP((A2197&amp;AX2197),Precios!B:J,9,FALSE)</f>
        <v>362.11</v>
      </c>
      <c r="BB2197" t="s">
        <v>934</v>
      </c>
      <c r="BC2197" t="str">
        <f>VLOOKUP((A2197&amp;AX2197),Precios!B:J,6,FALSE)</f>
        <v>86CLO26</v>
      </c>
    </row>
    <row r="2198" spans="1:55">
      <c r="A2198" s="53" t="s">
        <v>1077</v>
      </c>
      <c r="B2198" s="53" t="s">
        <v>1078</v>
      </c>
      <c r="C2198" t="s">
        <v>1079</v>
      </c>
      <c r="D2198" t="s">
        <v>926</v>
      </c>
      <c r="M2198" t="s">
        <v>996</v>
      </c>
      <c r="S2198" t="s">
        <v>996</v>
      </c>
      <c r="AA2198" t="s">
        <v>927</v>
      </c>
      <c r="AB2198" t="s">
        <v>928</v>
      </c>
      <c r="AC2198" t="s">
        <v>1080</v>
      </c>
      <c r="AD2198" t="s">
        <v>928</v>
      </c>
      <c r="AS2198" t="s">
        <v>1081</v>
      </c>
      <c r="AU2198" t="s">
        <v>1082</v>
      </c>
      <c r="AV2198" t="s">
        <v>691</v>
      </c>
      <c r="AX2198" t="s">
        <v>692</v>
      </c>
      <c r="BA2198" s="89">
        <f>VLOOKUP((A2198&amp;AX2198),Precios!B:J,9,FALSE)</f>
        <v>815.47</v>
      </c>
      <c r="BB2198" t="s">
        <v>934</v>
      </c>
      <c r="BC2198" t="str">
        <f>VLOOKUP((A2198&amp;AX2198),Precios!B:J,6,FALSE)</f>
        <v>86CLO27</v>
      </c>
    </row>
    <row r="2199" spans="1:55">
      <c r="A2199" s="53" t="s">
        <v>1077</v>
      </c>
      <c r="B2199" s="53" t="s">
        <v>1078</v>
      </c>
      <c r="C2199" t="s">
        <v>1079</v>
      </c>
      <c r="D2199" t="s">
        <v>926</v>
      </c>
      <c r="M2199" t="s">
        <v>996</v>
      </c>
      <c r="S2199" t="s">
        <v>996</v>
      </c>
      <c r="AA2199" t="s">
        <v>927</v>
      </c>
      <c r="AB2199" t="s">
        <v>928</v>
      </c>
      <c r="AC2199" t="s">
        <v>1080</v>
      </c>
      <c r="AD2199" t="s">
        <v>928</v>
      </c>
      <c r="AS2199" t="s">
        <v>1081</v>
      </c>
      <c r="AU2199" t="s">
        <v>1082</v>
      </c>
      <c r="AV2199" t="s">
        <v>683</v>
      </c>
      <c r="AX2199" t="s">
        <v>684</v>
      </c>
      <c r="BA2199" s="89">
        <f>VLOOKUP((A2199&amp;AX2199),Precios!B:J,9,FALSE)</f>
        <v>747.44</v>
      </c>
      <c r="BB2199" t="s">
        <v>934</v>
      </c>
      <c r="BC2199" t="str">
        <f>VLOOKUP((A2199&amp;AX2199),Precios!B:J,6,FALSE)</f>
        <v>86CLO28</v>
      </c>
    </row>
    <row r="2200" spans="1:55">
      <c r="A2200" s="53" t="s">
        <v>1077</v>
      </c>
      <c r="B2200" s="53" t="s">
        <v>1078</v>
      </c>
      <c r="C2200" t="s">
        <v>1079</v>
      </c>
      <c r="D2200" t="s">
        <v>926</v>
      </c>
      <c r="M2200" t="s">
        <v>996</v>
      </c>
      <c r="S2200" t="s">
        <v>996</v>
      </c>
      <c r="AA2200" t="s">
        <v>927</v>
      </c>
      <c r="AB2200" t="s">
        <v>928</v>
      </c>
      <c r="AC2200" t="s">
        <v>1080</v>
      </c>
      <c r="AD2200" t="s">
        <v>928</v>
      </c>
      <c r="AS2200" t="s">
        <v>1081</v>
      </c>
      <c r="AU2200" t="s">
        <v>1082</v>
      </c>
      <c r="AV2200" t="s">
        <v>679</v>
      </c>
      <c r="AX2200" t="s">
        <v>682</v>
      </c>
      <c r="BA2200" s="89">
        <f>VLOOKUP((A2200&amp;AX2200),Precios!B:J,9,FALSE)</f>
        <v>362.11</v>
      </c>
      <c r="BB2200" t="s">
        <v>934</v>
      </c>
      <c r="BC2200" t="str">
        <f>VLOOKUP((A2200&amp;AX2200),Precios!B:J,6,FALSE)</f>
        <v>86MED31</v>
      </c>
    </row>
    <row r="2201" spans="1:55">
      <c r="A2201" s="53" t="s">
        <v>1077</v>
      </c>
      <c r="B2201" s="53" t="s">
        <v>1078</v>
      </c>
      <c r="C2201" t="s">
        <v>1079</v>
      </c>
      <c r="D2201" t="s">
        <v>926</v>
      </c>
      <c r="M2201" t="s">
        <v>996</v>
      </c>
      <c r="S2201" t="s">
        <v>996</v>
      </c>
      <c r="AA2201" t="s">
        <v>927</v>
      </c>
      <c r="AB2201" t="s">
        <v>928</v>
      </c>
      <c r="AC2201" t="s">
        <v>1080</v>
      </c>
      <c r="AD2201" t="s">
        <v>928</v>
      </c>
      <c r="AS2201" t="s">
        <v>1081</v>
      </c>
      <c r="AU2201" t="s">
        <v>1082</v>
      </c>
      <c r="AV2201" t="s">
        <v>664</v>
      </c>
      <c r="AX2201" t="s">
        <v>666</v>
      </c>
      <c r="BA2201" s="89">
        <f>VLOOKUP((A2201&amp;AX2201),Precios!B:J,9,FALSE)</f>
        <v>509.73</v>
      </c>
      <c r="BB2201" t="s">
        <v>934</v>
      </c>
      <c r="BC2201" t="str">
        <f>VLOOKUP((A2201&amp;AX2201),Precios!B:J,6,FALSE)</f>
        <v>86CLO30</v>
      </c>
    </row>
    <row r="2202" spans="1:55">
      <c r="A2202" s="53" t="s">
        <v>1083</v>
      </c>
      <c r="B2202" s="53" t="s">
        <v>1084</v>
      </c>
      <c r="C2202" t="s">
        <v>1079</v>
      </c>
      <c r="D2202" t="s">
        <v>926</v>
      </c>
      <c r="M2202" t="s">
        <v>996</v>
      </c>
      <c r="S2202" t="s">
        <v>996</v>
      </c>
      <c r="AA2202" t="s">
        <v>927</v>
      </c>
      <c r="AB2202" t="s">
        <v>928</v>
      </c>
      <c r="AC2202" t="s">
        <v>1080</v>
      </c>
      <c r="AD2202" t="s">
        <v>928</v>
      </c>
      <c r="AS2202" t="s">
        <v>1081</v>
      </c>
      <c r="AU2202" t="s">
        <v>1082</v>
      </c>
      <c r="AV2202" t="s">
        <v>933</v>
      </c>
      <c r="AW2202" t="s">
        <v>996</v>
      </c>
      <c r="AX2202" t="s">
        <v>699</v>
      </c>
      <c r="BA2202" s="89">
        <f>VLOOKUP((A2202&amp;AX2202),Precios!B:J,9,FALSE)</f>
        <v>339.82</v>
      </c>
      <c r="BB2202" t="s">
        <v>934</v>
      </c>
      <c r="BC2202" t="str">
        <f>VLOOKUP((A2202&amp;AX2202),Precios!B:J,6,FALSE)</f>
        <v>87BOG6</v>
      </c>
    </row>
    <row r="2203" spans="1:55">
      <c r="A2203" s="53" t="s">
        <v>1083</v>
      </c>
      <c r="B2203" s="53" t="s">
        <v>1084</v>
      </c>
      <c r="C2203" t="s">
        <v>1079</v>
      </c>
      <c r="D2203" t="s">
        <v>926</v>
      </c>
      <c r="M2203" t="s">
        <v>996</v>
      </c>
      <c r="S2203" t="s">
        <v>996</v>
      </c>
      <c r="AA2203" t="s">
        <v>927</v>
      </c>
      <c r="AB2203" t="s">
        <v>928</v>
      </c>
      <c r="AC2203" t="s">
        <v>1080</v>
      </c>
      <c r="AD2203" t="s">
        <v>928</v>
      </c>
      <c r="AS2203" t="s">
        <v>1081</v>
      </c>
      <c r="AU2203" t="s">
        <v>1082</v>
      </c>
      <c r="AV2203" t="s">
        <v>700</v>
      </c>
      <c r="AX2203" t="s">
        <v>701</v>
      </c>
      <c r="BA2203" s="89">
        <f>VLOOKUP((A2203&amp;AX2203),Precios!B:J,9,FALSE)</f>
        <v>338.76</v>
      </c>
      <c r="BB2203" t="s">
        <v>934</v>
      </c>
      <c r="BC2203" t="str">
        <f>VLOOKUP((A2203&amp;AX2203),Precios!B:J,6,FALSE)</f>
        <v>87BOG7</v>
      </c>
    </row>
    <row r="2204" spans="1:55">
      <c r="A2204" s="53" t="s">
        <v>1083</v>
      </c>
      <c r="B2204" s="53" t="s">
        <v>1084</v>
      </c>
      <c r="C2204" t="s">
        <v>1079</v>
      </c>
      <c r="D2204" t="s">
        <v>926</v>
      </c>
      <c r="M2204" t="s">
        <v>996</v>
      </c>
      <c r="S2204" t="s">
        <v>996</v>
      </c>
      <c r="AA2204" t="s">
        <v>927</v>
      </c>
      <c r="AB2204" t="s">
        <v>928</v>
      </c>
      <c r="AC2204" t="s">
        <v>1080</v>
      </c>
      <c r="AD2204" t="s">
        <v>928</v>
      </c>
      <c r="AS2204" t="s">
        <v>1081</v>
      </c>
      <c r="AU2204" t="s">
        <v>1082</v>
      </c>
      <c r="AV2204" t="s">
        <v>679</v>
      </c>
      <c r="AX2204" t="s">
        <v>680</v>
      </c>
      <c r="BA2204" s="89">
        <f>VLOOKUP((A2204&amp;AX2204),Precios!B:J,9,FALSE)</f>
        <v>341.94</v>
      </c>
      <c r="BB2204" t="s">
        <v>934</v>
      </c>
      <c r="BC2204" t="str">
        <f>VLOOKUP((A2204&amp;AX2204),Precios!B:J,6,FALSE)</f>
        <v>87BOG8</v>
      </c>
    </row>
    <row r="2205" spans="1:55">
      <c r="A2205" s="53" t="s">
        <v>1083</v>
      </c>
      <c r="B2205" s="53" t="s">
        <v>1084</v>
      </c>
      <c r="C2205" t="s">
        <v>1079</v>
      </c>
      <c r="D2205" t="s">
        <v>926</v>
      </c>
      <c r="M2205" t="s">
        <v>996</v>
      </c>
      <c r="S2205" t="s">
        <v>996</v>
      </c>
      <c r="AA2205" t="s">
        <v>927</v>
      </c>
      <c r="AB2205" t="s">
        <v>928</v>
      </c>
      <c r="AC2205" t="s">
        <v>1080</v>
      </c>
      <c r="AD2205" t="s">
        <v>928</v>
      </c>
      <c r="AS2205" t="s">
        <v>1081</v>
      </c>
      <c r="AU2205" t="s">
        <v>1082</v>
      </c>
      <c r="AV2205" t="s">
        <v>660</v>
      </c>
      <c r="AX2205" t="s">
        <v>661</v>
      </c>
      <c r="BA2205" s="89">
        <f>VLOOKUP((A2205&amp;AX2205),Precios!B:J,9,FALSE)</f>
        <v>2926.84</v>
      </c>
      <c r="BB2205" t="s">
        <v>934</v>
      </c>
      <c r="BC2205" t="str">
        <f>VLOOKUP((A2205&amp;AX2205),Precios!B:J,6,FALSE)</f>
        <v>87BOG9</v>
      </c>
    </row>
    <row r="2206" spans="1:55">
      <c r="A2206" s="53" t="s">
        <v>1083</v>
      </c>
      <c r="B2206" s="53" t="s">
        <v>1084</v>
      </c>
      <c r="C2206" t="s">
        <v>1079</v>
      </c>
      <c r="D2206" t="s">
        <v>926</v>
      </c>
      <c r="M2206" t="s">
        <v>996</v>
      </c>
      <c r="S2206" t="s">
        <v>996</v>
      </c>
      <c r="AA2206" t="s">
        <v>927</v>
      </c>
      <c r="AB2206" t="s">
        <v>928</v>
      </c>
      <c r="AC2206" t="s">
        <v>1080</v>
      </c>
      <c r="AD2206" t="s">
        <v>928</v>
      </c>
      <c r="AS2206" t="s">
        <v>1081</v>
      </c>
      <c r="AU2206" t="s">
        <v>1082</v>
      </c>
      <c r="AV2206" t="s">
        <v>674</v>
      </c>
      <c r="AX2206" t="s">
        <v>675</v>
      </c>
      <c r="BA2206" s="89">
        <f>VLOOKUP((A2206&amp;AX2206),Precios!B:J,9,FALSE)</f>
        <v>369.55</v>
      </c>
      <c r="BB2206" t="s">
        <v>934</v>
      </c>
      <c r="BC2206" t="str">
        <f>VLOOKUP((A2206&amp;AX2206),Precios!B:J,6,FALSE)</f>
        <v>87BOG10</v>
      </c>
    </row>
    <row r="2207" spans="1:55">
      <c r="A2207" s="53" t="s">
        <v>1083</v>
      </c>
      <c r="B2207" s="53" t="s">
        <v>1084</v>
      </c>
      <c r="C2207" t="s">
        <v>1079</v>
      </c>
      <c r="D2207" t="s">
        <v>926</v>
      </c>
      <c r="M2207" t="s">
        <v>996</v>
      </c>
      <c r="S2207" t="s">
        <v>996</v>
      </c>
      <c r="AA2207" t="s">
        <v>927</v>
      </c>
      <c r="AB2207" t="s">
        <v>928</v>
      </c>
      <c r="AC2207" t="s">
        <v>1080</v>
      </c>
      <c r="AD2207" t="s">
        <v>928</v>
      </c>
      <c r="AS2207" t="s">
        <v>1081</v>
      </c>
      <c r="AU2207" t="s">
        <v>1082</v>
      </c>
      <c r="AV2207" t="s">
        <v>685</v>
      </c>
      <c r="AX2207" t="s">
        <v>686</v>
      </c>
      <c r="BA2207" s="89">
        <f>VLOOKUP((A2207&amp;AX2207),Precios!B:J,9,FALSE)</f>
        <v>482.11</v>
      </c>
      <c r="BB2207" t="s">
        <v>934</v>
      </c>
      <c r="BC2207" t="str">
        <f>VLOOKUP((A2207&amp;AX2207),Precios!B:J,6,FALSE)</f>
        <v>87BOG11</v>
      </c>
    </row>
    <row r="2208" spans="1:55">
      <c r="A2208" s="53" t="s">
        <v>1083</v>
      </c>
      <c r="B2208" s="53" t="s">
        <v>1084</v>
      </c>
      <c r="C2208" t="s">
        <v>1079</v>
      </c>
      <c r="D2208" t="s">
        <v>926</v>
      </c>
      <c r="M2208" t="s">
        <v>996</v>
      </c>
      <c r="S2208" t="s">
        <v>996</v>
      </c>
      <c r="AA2208" t="s">
        <v>927</v>
      </c>
      <c r="AB2208" t="s">
        <v>928</v>
      </c>
      <c r="AC2208" t="s">
        <v>1080</v>
      </c>
      <c r="AD2208" t="s">
        <v>928</v>
      </c>
      <c r="AS2208" t="s">
        <v>1081</v>
      </c>
      <c r="AU2208" t="s">
        <v>1082</v>
      </c>
      <c r="AV2208" t="s">
        <v>662</v>
      </c>
      <c r="AX2208" t="s">
        <v>663</v>
      </c>
      <c r="BA2208" s="89">
        <f>VLOOKUP((A2208&amp;AX2208),Precios!B:J,9,FALSE)</f>
        <v>452.38</v>
      </c>
      <c r="BB2208" t="s">
        <v>934</v>
      </c>
      <c r="BC2208" t="str">
        <f>VLOOKUP((A2208&amp;AX2208),Precios!B:J,6,FALSE)</f>
        <v>87BOG12</v>
      </c>
    </row>
    <row r="2209" spans="1:55">
      <c r="A2209" s="53" t="s">
        <v>1083</v>
      </c>
      <c r="B2209" s="53" t="s">
        <v>1084</v>
      </c>
      <c r="C2209" t="s">
        <v>1079</v>
      </c>
      <c r="D2209" t="s">
        <v>926</v>
      </c>
      <c r="M2209" t="s">
        <v>996</v>
      </c>
      <c r="S2209" t="s">
        <v>996</v>
      </c>
      <c r="AA2209" t="s">
        <v>927</v>
      </c>
      <c r="AB2209" t="s">
        <v>928</v>
      </c>
      <c r="AC2209" t="s">
        <v>1080</v>
      </c>
      <c r="AD2209" t="s">
        <v>928</v>
      </c>
      <c r="AS2209" t="s">
        <v>1081</v>
      </c>
      <c r="AU2209" t="s">
        <v>1082</v>
      </c>
      <c r="AV2209" t="s">
        <v>669</v>
      </c>
      <c r="AW2209" t="s">
        <v>996</v>
      </c>
      <c r="AX2209" t="s">
        <v>670</v>
      </c>
      <c r="BA2209" s="89">
        <f>VLOOKUP((A2209&amp;AX2209),Precios!B:J,9,FALSE)</f>
        <v>9689.2000000000007</v>
      </c>
      <c r="BB2209" t="s">
        <v>934</v>
      </c>
      <c r="BC2209" t="str">
        <f>VLOOKUP((A2209&amp;AX2209),Precios!B:J,6,FALSE)</f>
        <v>87BOG13</v>
      </c>
    </row>
    <row r="2210" spans="1:55">
      <c r="A2210" s="53" t="s">
        <v>1083</v>
      </c>
      <c r="B2210" s="53" t="s">
        <v>1084</v>
      </c>
      <c r="C2210" t="s">
        <v>1079</v>
      </c>
      <c r="D2210" t="s">
        <v>926</v>
      </c>
      <c r="M2210" t="s">
        <v>996</v>
      </c>
      <c r="S2210" t="s">
        <v>996</v>
      </c>
      <c r="AA2210" t="s">
        <v>927</v>
      </c>
      <c r="AB2210" t="s">
        <v>928</v>
      </c>
      <c r="AC2210" t="s">
        <v>1080</v>
      </c>
      <c r="AD2210" t="s">
        <v>928</v>
      </c>
      <c r="AS2210" t="s">
        <v>1081</v>
      </c>
      <c r="AU2210" t="s">
        <v>1082</v>
      </c>
      <c r="AV2210" t="s">
        <v>693</v>
      </c>
      <c r="AX2210" t="s">
        <v>694</v>
      </c>
      <c r="BA2210" s="89">
        <f>VLOOKUP((A2210&amp;AX2210),Precios!B:J,9,FALSE)</f>
        <v>486.41</v>
      </c>
      <c r="BB2210" t="s">
        <v>934</v>
      </c>
      <c r="BC2210" t="str">
        <f>VLOOKUP((A2210&amp;AX2210),Precios!B:J,6,FALSE)</f>
        <v>87BOG14</v>
      </c>
    </row>
    <row r="2211" spans="1:55">
      <c r="A2211" s="53" t="s">
        <v>1083</v>
      </c>
      <c r="B2211" s="53" t="s">
        <v>1084</v>
      </c>
      <c r="C2211" t="s">
        <v>1079</v>
      </c>
      <c r="D2211" t="s">
        <v>926</v>
      </c>
      <c r="M2211" t="s">
        <v>996</v>
      </c>
      <c r="S2211" t="s">
        <v>996</v>
      </c>
      <c r="AA2211" t="s">
        <v>927</v>
      </c>
      <c r="AB2211" t="s">
        <v>928</v>
      </c>
      <c r="AC2211" t="s">
        <v>1080</v>
      </c>
      <c r="AD2211" t="s">
        <v>928</v>
      </c>
      <c r="AS2211" t="s">
        <v>1081</v>
      </c>
      <c r="AU2211" t="s">
        <v>1082</v>
      </c>
      <c r="AV2211" t="s">
        <v>687</v>
      </c>
      <c r="AX2211" t="s">
        <v>688</v>
      </c>
      <c r="BA2211" s="89">
        <f>VLOOKUP((A2211&amp;AX2211),Precios!B:J,9,FALSE)</f>
        <v>335.62</v>
      </c>
      <c r="BB2211" t="s">
        <v>934</v>
      </c>
      <c r="BC2211" t="str">
        <f>VLOOKUP((A2211&amp;AX2211),Precios!B:J,6,FALSE)</f>
        <v>87BOG16</v>
      </c>
    </row>
    <row r="2212" spans="1:55">
      <c r="A2212" s="53" t="s">
        <v>1083</v>
      </c>
      <c r="B2212" s="53" t="s">
        <v>1084</v>
      </c>
      <c r="C2212" t="s">
        <v>1079</v>
      </c>
      <c r="D2212" t="s">
        <v>926</v>
      </c>
      <c r="M2212" t="s">
        <v>996</v>
      </c>
      <c r="S2212" t="s">
        <v>996</v>
      </c>
      <c r="AA2212" t="s">
        <v>927</v>
      </c>
      <c r="AB2212" t="s">
        <v>928</v>
      </c>
      <c r="AC2212" t="s">
        <v>1080</v>
      </c>
      <c r="AD2212" t="s">
        <v>928</v>
      </c>
      <c r="AS2212" t="s">
        <v>1081</v>
      </c>
      <c r="AU2212" t="s">
        <v>1082</v>
      </c>
      <c r="AV2212" t="s">
        <v>667</v>
      </c>
      <c r="AX2212" t="s">
        <v>668</v>
      </c>
      <c r="BA2212" s="89">
        <f>VLOOKUP((A2212&amp;AX2212),Precios!B:J,9,FALSE)</f>
        <v>440.29</v>
      </c>
      <c r="BB2212" t="s">
        <v>934</v>
      </c>
      <c r="BC2212" t="str">
        <f>VLOOKUP((A2212&amp;AX2212),Precios!B:J,6,FALSE)</f>
        <v>87BOG17</v>
      </c>
    </row>
    <row r="2213" spans="1:55">
      <c r="A2213" s="53" t="s">
        <v>1083</v>
      </c>
      <c r="B2213" s="53" t="s">
        <v>1084</v>
      </c>
      <c r="C2213" t="s">
        <v>1079</v>
      </c>
      <c r="D2213" t="s">
        <v>926</v>
      </c>
      <c r="M2213" t="s">
        <v>996</v>
      </c>
      <c r="S2213" t="s">
        <v>996</v>
      </c>
      <c r="AA2213" t="s">
        <v>927</v>
      </c>
      <c r="AB2213" t="s">
        <v>928</v>
      </c>
      <c r="AC2213" t="s">
        <v>1080</v>
      </c>
      <c r="AD2213" t="s">
        <v>928</v>
      </c>
      <c r="AS2213" t="s">
        <v>1081</v>
      </c>
      <c r="AU2213" t="s">
        <v>1082</v>
      </c>
      <c r="AV2213" t="s">
        <v>677</v>
      </c>
      <c r="AX2213" t="s">
        <v>678</v>
      </c>
      <c r="BA2213" s="89">
        <f>VLOOKUP((A2213&amp;AX2213),Precios!B:J,9,FALSE)</f>
        <v>588.30999999999995</v>
      </c>
      <c r="BB2213" t="s">
        <v>934</v>
      </c>
      <c r="BC2213" t="str">
        <f>VLOOKUP((A2213&amp;AX2213),Precios!B:J,6,FALSE)</f>
        <v>87BOG18</v>
      </c>
    </row>
    <row r="2214" spans="1:55">
      <c r="A2214" s="53" t="s">
        <v>1083</v>
      </c>
      <c r="B2214" s="53" t="s">
        <v>1084</v>
      </c>
      <c r="C2214" t="s">
        <v>1079</v>
      </c>
      <c r="D2214" t="s">
        <v>926</v>
      </c>
      <c r="M2214" t="s">
        <v>996</v>
      </c>
      <c r="S2214" t="s">
        <v>996</v>
      </c>
      <c r="AA2214" t="s">
        <v>927</v>
      </c>
      <c r="AB2214" t="s">
        <v>928</v>
      </c>
      <c r="AC2214" t="s">
        <v>1080</v>
      </c>
      <c r="AD2214" t="s">
        <v>928</v>
      </c>
      <c r="AS2214" t="s">
        <v>1081</v>
      </c>
      <c r="AU2214" t="s">
        <v>1082</v>
      </c>
      <c r="AV2214" t="s">
        <v>695</v>
      </c>
      <c r="AX2214" t="s">
        <v>696</v>
      </c>
      <c r="BA2214" s="89">
        <f>VLOOKUP((A2214&amp;AX2214),Precios!B:J,9,FALSE)</f>
        <v>341.94</v>
      </c>
      <c r="BB2214" t="s">
        <v>934</v>
      </c>
      <c r="BC2214" t="str">
        <f>VLOOKUP((A2214&amp;AX2214),Precios!B:J,6,FALSE)</f>
        <v>87BOG19</v>
      </c>
    </row>
    <row r="2215" spans="1:55">
      <c r="A2215" s="53" t="s">
        <v>1083</v>
      </c>
      <c r="B2215" s="53" t="s">
        <v>1084</v>
      </c>
      <c r="C2215" t="s">
        <v>1079</v>
      </c>
      <c r="D2215" t="s">
        <v>926</v>
      </c>
      <c r="M2215" t="s">
        <v>996</v>
      </c>
      <c r="S2215" t="s">
        <v>996</v>
      </c>
      <c r="AA2215" t="s">
        <v>927</v>
      </c>
      <c r="AB2215" t="s">
        <v>928</v>
      </c>
      <c r="AC2215" t="s">
        <v>1080</v>
      </c>
      <c r="AD2215" t="s">
        <v>928</v>
      </c>
      <c r="AS2215" t="s">
        <v>1081</v>
      </c>
      <c r="AU2215" t="s">
        <v>1082</v>
      </c>
      <c r="AV2215" t="s">
        <v>697</v>
      </c>
      <c r="AW2215" t="s">
        <v>996</v>
      </c>
      <c r="AX2215" t="s">
        <v>698</v>
      </c>
      <c r="BA2215" s="89">
        <f>VLOOKUP((A2215&amp;AX2215),Precios!B:J,9,FALSE)</f>
        <v>410.97</v>
      </c>
      <c r="BB2215" t="s">
        <v>934</v>
      </c>
      <c r="BC2215" t="str">
        <f>VLOOKUP((A2215&amp;AX2215),Precios!B:J,6,FALSE)</f>
        <v>87BOG20</v>
      </c>
    </row>
    <row r="2216" spans="1:55">
      <c r="A2216" s="53" t="s">
        <v>1083</v>
      </c>
      <c r="B2216" s="53" t="s">
        <v>1084</v>
      </c>
      <c r="C2216" t="s">
        <v>1079</v>
      </c>
      <c r="D2216" t="s">
        <v>926</v>
      </c>
      <c r="M2216" t="s">
        <v>996</v>
      </c>
      <c r="S2216" t="s">
        <v>996</v>
      </c>
      <c r="AA2216" t="s">
        <v>927</v>
      </c>
      <c r="AB2216" t="s">
        <v>928</v>
      </c>
      <c r="AC2216" t="s">
        <v>1080</v>
      </c>
      <c r="AD2216" t="s">
        <v>928</v>
      </c>
      <c r="AS2216" t="s">
        <v>1081</v>
      </c>
      <c r="AU2216" t="s">
        <v>1082</v>
      </c>
      <c r="AV2216" t="s">
        <v>674</v>
      </c>
      <c r="AX2216" t="s">
        <v>676</v>
      </c>
      <c r="BA2216" s="89">
        <f>VLOOKUP((A2216&amp;AX2216),Precios!B:J,9,FALSE)</f>
        <v>375.71</v>
      </c>
      <c r="BB2216" t="s">
        <v>934</v>
      </c>
      <c r="BC2216" t="str">
        <f>VLOOKUP((A2216&amp;AX2216),Precios!B:J,6,FALSE)</f>
        <v>87MED22</v>
      </c>
    </row>
    <row r="2217" spans="1:55">
      <c r="A2217" s="53" t="s">
        <v>1083</v>
      </c>
      <c r="B2217" s="53" t="s">
        <v>1084</v>
      </c>
      <c r="C2217" t="s">
        <v>1079</v>
      </c>
      <c r="D2217" t="s">
        <v>926</v>
      </c>
      <c r="M2217" t="s">
        <v>996</v>
      </c>
      <c r="S2217" t="s">
        <v>996</v>
      </c>
      <c r="AA2217" t="s">
        <v>927</v>
      </c>
      <c r="AB2217" t="s">
        <v>928</v>
      </c>
      <c r="AC2217" t="s">
        <v>1080</v>
      </c>
      <c r="AD2217" t="s">
        <v>928</v>
      </c>
      <c r="AS2217" t="s">
        <v>1081</v>
      </c>
      <c r="AU2217" t="s">
        <v>1082</v>
      </c>
      <c r="AV2217" t="s">
        <v>671</v>
      </c>
      <c r="AX2217" t="s">
        <v>673</v>
      </c>
      <c r="BA2217" s="89">
        <f>VLOOKUP((A2217&amp;AX2217),Precios!B:J,9,FALSE)</f>
        <v>597.55999999999995</v>
      </c>
      <c r="BB2217" t="s">
        <v>934</v>
      </c>
      <c r="BC2217" t="str">
        <f>VLOOKUP((A2217&amp;AX2217),Precios!B:J,6,FALSE)</f>
        <v>87MED23</v>
      </c>
    </row>
    <row r="2218" spans="1:55">
      <c r="A2218" s="53" t="s">
        <v>1083</v>
      </c>
      <c r="B2218" s="53" t="s">
        <v>1084</v>
      </c>
      <c r="C2218" t="s">
        <v>1079</v>
      </c>
      <c r="D2218" t="s">
        <v>926</v>
      </c>
      <c r="M2218" t="s">
        <v>996</v>
      </c>
      <c r="S2218" t="s">
        <v>996</v>
      </c>
      <c r="AA2218" t="s">
        <v>927</v>
      </c>
      <c r="AB2218" t="s">
        <v>928</v>
      </c>
      <c r="AC2218" t="s">
        <v>1080</v>
      </c>
      <c r="AD2218" t="s">
        <v>928</v>
      </c>
      <c r="AS2218" t="s">
        <v>1081</v>
      </c>
      <c r="AU2218" t="s">
        <v>1082</v>
      </c>
      <c r="AV2218" t="s">
        <v>689</v>
      </c>
      <c r="AX2218" t="s">
        <v>690</v>
      </c>
      <c r="BA2218" s="89">
        <f>VLOOKUP((A2218&amp;AX2218),Precios!B:J,9,FALSE)</f>
        <v>350</v>
      </c>
      <c r="BB2218" t="s">
        <v>934</v>
      </c>
      <c r="BC2218" t="str">
        <f>VLOOKUP((A2218&amp;AX2218),Precios!B:J,6,FALSE)</f>
        <v>87MED25</v>
      </c>
    </row>
    <row r="2219" spans="1:55">
      <c r="A2219" s="53" t="s">
        <v>1083</v>
      </c>
      <c r="B2219" s="53" t="s">
        <v>1084</v>
      </c>
      <c r="C2219" t="s">
        <v>1079</v>
      </c>
      <c r="D2219" t="s">
        <v>926</v>
      </c>
      <c r="M2219" t="s">
        <v>996</v>
      </c>
      <c r="S2219" t="s">
        <v>996</v>
      </c>
      <c r="AA2219" t="s">
        <v>927</v>
      </c>
      <c r="AB2219" t="s">
        <v>928</v>
      </c>
      <c r="AC2219" t="s">
        <v>1080</v>
      </c>
      <c r="AD2219" t="s">
        <v>928</v>
      </c>
      <c r="AS2219" t="s">
        <v>1081</v>
      </c>
      <c r="AU2219" t="s">
        <v>1082</v>
      </c>
      <c r="AV2219" t="s">
        <v>679</v>
      </c>
      <c r="AX2219" t="s">
        <v>681</v>
      </c>
      <c r="BA2219" s="89">
        <f>VLOOKUP((A2219&amp;AX2219),Precios!B:J,9,FALSE)</f>
        <v>362.11</v>
      </c>
      <c r="BB2219" t="s">
        <v>934</v>
      </c>
      <c r="BC2219" t="str">
        <f>VLOOKUP((A2219&amp;AX2219),Precios!B:J,6,FALSE)</f>
        <v>87CLO26</v>
      </c>
    </row>
    <row r="2220" spans="1:55">
      <c r="A2220" s="53" t="s">
        <v>1083</v>
      </c>
      <c r="B2220" s="53" t="s">
        <v>1084</v>
      </c>
      <c r="C2220" t="s">
        <v>1079</v>
      </c>
      <c r="D2220" t="s">
        <v>926</v>
      </c>
      <c r="M2220" t="s">
        <v>996</v>
      </c>
      <c r="S2220" t="s">
        <v>996</v>
      </c>
      <c r="AA2220" t="s">
        <v>927</v>
      </c>
      <c r="AB2220" t="s">
        <v>928</v>
      </c>
      <c r="AC2220" t="s">
        <v>1080</v>
      </c>
      <c r="AD2220" t="s">
        <v>928</v>
      </c>
      <c r="AS2220" t="s">
        <v>1081</v>
      </c>
      <c r="AU2220" t="s">
        <v>1082</v>
      </c>
      <c r="AV2220" t="s">
        <v>691</v>
      </c>
      <c r="AX2220" t="s">
        <v>692</v>
      </c>
      <c r="BA2220" s="89">
        <f>VLOOKUP((A2220&amp;AX2220),Precios!B:J,9,FALSE)</f>
        <v>815.47</v>
      </c>
      <c r="BB2220" t="s">
        <v>934</v>
      </c>
      <c r="BC2220" t="str">
        <f>VLOOKUP((A2220&amp;AX2220),Precios!B:J,6,FALSE)</f>
        <v>87CLO27</v>
      </c>
    </row>
    <row r="2221" spans="1:55">
      <c r="A2221" s="53" t="s">
        <v>1083</v>
      </c>
      <c r="B2221" s="53" t="s">
        <v>1084</v>
      </c>
      <c r="C2221" t="s">
        <v>1079</v>
      </c>
      <c r="D2221" t="s">
        <v>926</v>
      </c>
      <c r="M2221" t="s">
        <v>996</v>
      </c>
      <c r="S2221" t="s">
        <v>996</v>
      </c>
      <c r="AA2221" t="s">
        <v>927</v>
      </c>
      <c r="AB2221" t="s">
        <v>928</v>
      </c>
      <c r="AC2221" t="s">
        <v>1080</v>
      </c>
      <c r="AD2221" t="s">
        <v>928</v>
      </c>
      <c r="AS2221" t="s">
        <v>1081</v>
      </c>
      <c r="AU2221" t="s">
        <v>1082</v>
      </c>
      <c r="AV2221" t="s">
        <v>683</v>
      </c>
      <c r="AX2221" t="s">
        <v>684</v>
      </c>
      <c r="BA2221" s="89">
        <f>VLOOKUP((A2221&amp;AX2221),Precios!B:J,9,FALSE)</f>
        <v>773.65</v>
      </c>
      <c r="BB2221" t="s">
        <v>934</v>
      </c>
      <c r="BC2221" t="str">
        <f>VLOOKUP((A2221&amp;AX2221),Precios!B:J,6,FALSE)</f>
        <v>87CLO28</v>
      </c>
    </row>
    <row r="2222" spans="1:55">
      <c r="A2222" s="53" t="s">
        <v>1083</v>
      </c>
      <c r="B2222" s="53" t="s">
        <v>1084</v>
      </c>
      <c r="C2222" t="s">
        <v>1079</v>
      </c>
      <c r="D2222" t="s">
        <v>926</v>
      </c>
      <c r="M2222" t="s">
        <v>996</v>
      </c>
      <c r="S2222" t="s">
        <v>996</v>
      </c>
      <c r="AA2222" t="s">
        <v>927</v>
      </c>
      <c r="AB2222" t="s">
        <v>928</v>
      </c>
      <c r="AC2222" t="s">
        <v>1080</v>
      </c>
      <c r="AD2222" t="s">
        <v>928</v>
      </c>
      <c r="AS2222" t="s">
        <v>1081</v>
      </c>
      <c r="AU2222" t="s">
        <v>1082</v>
      </c>
      <c r="AV2222" t="s">
        <v>679</v>
      </c>
      <c r="AX2222" t="s">
        <v>682</v>
      </c>
      <c r="BA2222" s="89">
        <f>VLOOKUP((A2222&amp;AX2222),Precios!B:J,9,FALSE)</f>
        <v>362.11</v>
      </c>
      <c r="BB2222" t="s">
        <v>934</v>
      </c>
      <c r="BC2222" t="str">
        <f>VLOOKUP((A2222&amp;AX2222),Precios!B:J,6,FALSE)</f>
        <v>87MED31</v>
      </c>
    </row>
    <row r="2223" spans="1:55">
      <c r="A2223" s="53" t="s">
        <v>1083</v>
      </c>
      <c r="B2223" s="53" t="s">
        <v>1084</v>
      </c>
      <c r="C2223" t="s">
        <v>1079</v>
      </c>
      <c r="D2223" t="s">
        <v>926</v>
      </c>
      <c r="M2223" t="s">
        <v>996</v>
      </c>
      <c r="S2223" t="s">
        <v>996</v>
      </c>
      <c r="AA2223" t="s">
        <v>927</v>
      </c>
      <c r="AB2223" t="s">
        <v>928</v>
      </c>
      <c r="AC2223" t="s">
        <v>1080</v>
      </c>
      <c r="AD2223" t="s">
        <v>928</v>
      </c>
      <c r="AS2223" t="s">
        <v>1081</v>
      </c>
      <c r="AU2223" t="s">
        <v>1082</v>
      </c>
      <c r="AV2223" t="s">
        <v>664</v>
      </c>
      <c r="AX2223" t="s">
        <v>666</v>
      </c>
      <c r="BA2223" s="89">
        <f>VLOOKUP((A2223&amp;AX2223),Precios!B:J,9,FALSE)</f>
        <v>587.25</v>
      </c>
      <c r="BB2223" t="s">
        <v>934</v>
      </c>
      <c r="BC2223" t="str">
        <f>VLOOKUP((A2223&amp;AX2223),Precios!B:J,6,FALSE)</f>
        <v>87CLO30</v>
      </c>
    </row>
    <row r="2224" spans="1:55">
      <c r="A2224" s="53" t="s">
        <v>80</v>
      </c>
      <c r="B2224" s="53" t="s">
        <v>1085</v>
      </c>
      <c r="C2224" t="s">
        <v>1014</v>
      </c>
      <c r="D2224" t="s">
        <v>926</v>
      </c>
      <c r="AA2224" t="s">
        <v>927</v>
      </c>
      <c r="AB2224" t="s">
        <v>928</v>
      </c>
      <c r="AC2224" t="s">
        <v>1080</v>
      </c>
      <c r="AD2224" t="s">
        <v>928</v>
      </c>
      <c r="AS2224" t="s">
        <v>1081</v>
      </c>
      <c r="AU2224" t="s">
        <v>1086</v>
      </c>
      <c r="AV2224" t="s">
        <v>933</v>
      </c>
      <c r="AX2224" t="s">
        <v>699</v>
      </c>
      <c r="BA2224" s="89">
        <f>VLOOKUP((A2224&amp;AX2224),Precios!B:J,9,FALSE)</f>
        <v>8222.34</v>
      </c>
      <c r="BB2224" t="s">
        <v>934</v>
      </c>
      <c r="BC2224" t="str">
        <f>VLOOKUP((A2224&amp;AX2224),Precios!B:J,6,FALSE)</f>
        <v>104BOG6</v>
      </c>
    </row>
    <row r="2225" spans="1:55">
      <c r="A2225" s="53" t="s">
        <v>80</v>
      </c>
      <c r="B2225" s="53" t="s">
        <v>1085</v>
      </c>
      <c r="C2225" t="s">
        <v>1014</v>
      </c>
      <c r="D2225" t="s">
        <v>926</v>
      </c>
      <c r="AA2225" t="s">
        <v>927</v>
      </c>
      <c r="AB2225" t="s">
        <v>928</v>
      </c>
      <c r="AC2225" t="s">
        <v>1080</v>
      </c>
      <c r="AD2225" t="s">
        <v>928</v>
      </c>
      <c r="AS2225" t="s">
        <v>1081</v>
      </c>
      <c r="AU2225" t="s">
        <v>1086</v>
      </c>
      <c r="AV2225" t="s">
        <v>700</v>
      </c>
      <c r="AX2225" t="s">
        <v>701</v>
      </c>
      <c r="BA2225" s="89">
        <f>VLOOKUP((A2225&amp;AX2225),Precios!B:J,9,FALSE)</f>
        <v>7474.86</v>
      </c>
      <c r="BB2225" t="s">
        <v>934</v>
      </c>
      <c r="BC2225" t="str">
        <f>VLOOKUP((A2225&amp;AX2225),Precios!B:J,6,FALSE)</f>
        <v>104BOG7</v>
      </c>
    </row>
    <row r="2226" spans="1:55">
      <c r="A2226" s="53" t="s">
        <v>80</v>
      </c>
      <c r="B2226" s="53" t="s">
        <v>1085</v>
      </c>
      <c r="C2226" t="s">
        <v>1014</v>
      </c>
      <c r="D2226" t="s">
        <v>926</v>
      </c>
      <c r="AA2226" t="s">
        <v>927</v>
      </c>
      <c r="AB2226" t="s">
        <v>928</v>
      </c>
      <c r="AC2226" t="s">
        <v>1080</v>
      </c>
      <c r="AD2226" t="s">
        <v>928</v>
      </c>
      <c r="AS2226" t="s">
        <v>1081</v>
      </c>
      <c r="AU2226" t="s">
        <v>1086</v>
      </c>
      <c r="AV2226" t="s">
        <v>679</v>
      </c>
      <c r="AX2226" t="s">
        <v>680</v>
      </c>
      <c r="BA2226" s="89">
        <f>VLOOKUP((A2226&amp;AX2226),Precios!B:J,9,FALSE)</f>
        <v>7799.87</v>
      </c>
      <c r="BB2226" t="s">
        <v>934</v>
      </c>
      <c r="BC2226" t="str">
        <f>VLOOKUP((A2226&amp;AX2226),Precios!B:J,6,FALSE)</f>
        <v>104BOG8</v>
      </c>
    </row>
    <row r="2227" spans="1:55">
      <c r="A2227" s="53" t="s">
        <v>80</v>
      </c>
      <c r="B2227" s="53" t="s">
        <v>1085</v>
      </c>
      <c r="C2227" t="s">
        <v>1014</v>
      </c>
      <c r="D2227" t="s">
        <v>926</v>
      </c>
      <c r="AA2227" t="s">
        <v>927</v>
      </c>
      <c r="AB2227" t="s">
        <v>928</v>
      </c>
      <c r="AC2227" t="s">
        <v>1080</v>
      </c>
      <c r="AD2227" t="s">
        <v>928</v>
      </c>
      <c r="AS2227" t="s">
        <v>1081</v>
      </c>
      <c r="AU2227" t="s">
        <v>1086</v>
      </c>
      <c r="AV2227" t="s">
        <v>660</v>
      </c>
      <c r="AX2227" t="s">
        <v>661</v>
      </c>
      <c r="BA2227" s="89">
        <f>VLOOKUP((A2227&amp;AX2227),Precios!B:J,9,FALSE)</f>
        <v>8292.7199999999993</v>
      </c>
      <c r="BB2227" t="s">
        <v>934</v>
      </c>
      <c r="BC2227" t="str">
        <f>VLOOKUP((A2227&amp;AX2227),Precios!B:J,6,FALSE)</f>
        <v>104BOG9</v>
      </c>
    </row>
    <row r="2228" spans="1:55">
      <c r="A2228" s="53" t="s">
        <v>80</v>
      </c>
      <c r="B2228" s="53" t="s">
        <v>1085</v>
      </c>
      <c r="C2228" t="s">
        <v>1014</v>
      </c>
      <c r="D2228" t="s">
        <v>926</v>
      </c>
      <c r="AA2228" t="s">
        <v>927</v>
      </c>
      <c r="AB2228" t="s">
        <v>928</v>
      </c>
      <c r="AC2228" t="s">
        <v>1080</v>
      </c>
      <c r="AD2228" t="s">
        <v>928</v>
      </c>
      <c r="AS2228" t="s">
        <v>1081</v>
      </c>
      <c r="AU2228" t="s">
        <v>1086</v>
      </c>
      <c r="AV2228" t="s">
        <v>674</v>
      </c>
      <c r="AX2228" t="s">
        <v>675</v>
      </c>
      <c r="BA2228" s="89">
        <f>VLOOKUP((A2228&amp;AX2228),Precios!B:J,9,FALSE)</f>
        <v>8424.5300000000007</v>
      </c>
      <c r="BB2228" t="s">
        <v>934</v>
      </c>
      <c r="BC2228" t="str">
        <f>VLOOKUP((A2228&amp;AX2228),Precios!B:J,6,FALSE)</f>
        <v>104BOG10</v>
      </c>
    </row>
    <row r="2229" spans="1:55">
      <c r="A2229" s="53" t="s">
        <v>80</v>
      </c>
      <c r="B2229" s="53" t="s">
        <v>1085</v>
      </c>
      <c r="C2229" t="s">
        <v>1014</v>
      </c>
      <c r="D2229" t="s">
        <v>926</v>
      </c>
      <c r="AA2229" t="s">
        <v>927</v>
      </c>
      <c r="AB2229" t="s">
        <v>928</v>
      </c>
      <c r="AC2229" t="s">
        <v>1080</v>
      </c>
      <c r="AD2229" t="s">
        <v>928</v>
      </c>
      <c r="AS2229" t="s">
        <v>1081</v>
      </c>
      <c r="AU2229" t="s">
        <v>1086</v>
      </c>
      <c r="AV2229" t="s">
        <v>685</v>
      </c>
      <c r="AX2229" t="s">
        <v>686</v>
      </c>
      <c r="BA2229" s="89">
        <f>VLOOKUP((A2229&amp;AX2229),Precios!B:J,9,FALSE)</f>
        <v>6540.42</v>
      </c>
      <c r="BB2229" t="s">
        <v>934</v>
      </c>
      <c r="BC2229" t="str">
        <f>VLOOKUP((A2229&amp;AX2229),Precios!B:J,6,FALSE)</f>
        <v>104BOG11</v>
      </c>
    </row>
    <row r="2230" spans="1:55">
      <c r="A2230" s="53" t="s">
        <v>80</v>
      </c>
      <c r="B2230" s="53" t="s">
        <v>1085</v>
      </c>
      <c r="C2230" t="s">
        <v>1014</v>
      </c>
      <c r="D2230" t="s">
        <v>926</v>
      </c>
      <c r="AA2230" t="s">
        <v>927</v>
      </c>
      <c r="AB2230" t="s">
        <v>928</v>
      </c>
      <c r="AC2230" t="s">
        <v>1080</v>
      </c>
      <c r="AD2230" t="s">
        <v>928</v>
      </c>
      <c r="AS2230" t="s">
        <v>1081</v>
      </c>
      <c r="AU2230" t="s">
        <v>1086</v>
      </c>
      <c r="AV2230" t="s">
        <v>662</v>
      </c>
      <c r="AX2230" t="s">
        <v>663</v>
      </c>
      <c r="BA2230" s="89">
        <f>VLOOKUP((A2230&amp;AX2230),Precios!B:J,9,FALSE)</f>
        <v>8523.0300000000007</v>
      </c>
      <c r="BB2230" t="s">
        <v>934</v>
      </c>
      <c r="BC2230" t="str">
        <f>VLOOKUP((A2230&amp;AX2230),Precios!B:J,6,FALSE)</f>
        <v>104BOG12</v>
      </c>
    </row>
    <row r="2231" spans="1:55">
      <c r="A2231" s="53" t="s">
        <v>80</v>
      </c>
      <c r="B2231" s="53" t="s">
        <v>1085</v>
      </c>
      <c r="C2231" t="s">
        <v>1014</v>
      </c>
      <c r="D2231" t="s">
        <v>926</v>
      </c>
      <c r="AA2231" t="s">
        <v>927</v>
      </c>
      <c r="AB2231" t="s">
        <v>928</v>
      </c>
      <c r="AC2231" t="s">
        <v>1080</v>
      </c>
      <c r="AD2231" t="s">
        <v>928</v>
      </c>
      <c r="AS2231" t="s">
        <v>1081</v>
      </c>
      <c r="AU2231" t="s">
        <v>1086</v>
      </c>
      <c r="AV2231" t="s">
        <v>669</v>
      </c>
      <c r="AX2231" t="s">
        <v>670</v>
      </c>
      <c r="BA2231" s="89">
        <f>VLOOKUP((A2231&amp;AX2231),Precios!B:J,9,FALSE)</f>
        <v>27058.09</v>
      </c>
      <c r="BB2231" t="s">
        <v>934</v>
      </c>
      <c r="BC2231" t="str">
        <f>VLOOKUP((A2231&amp;AX2231),Precios!B:J,6,FALSE)</f>
        <v>104BOG13</v>
      </c>
    </row>
    <row r="2232" spans="1:55">
      <c r="A2232" s="53" t="s">
        <v>80</v>
      </c>
      <c r="B2232" s="53" t="s">
        <v>1085</v>
      </c>
      <c r="C2232" t="s">
        <v>1014</v>
      </c>
      <c r="D2232" t="s">
        <v>926</v>
      </c>
      <c r="AA2232" t="s">
        <v>927</v>
      </c>
      <c r="AB2232" t="s">
        <v>928</v>
      </c>
      <c r="AC2232" t="s">
        <v>1080</v>
      </c>
      <c r="AD2232" t="s">
        <v>928</v>
      </c>
      <c r="AS2232" t="s">
        <v>1081</v>
      </c>
      <c r="AU2232" t="s">
        <v>1086</v>
      </c>
      <c r="AV2232" t="s">
        <v>693</v>
      </c>
      <c r="AX2232" t="s">
        <v>694</v>
      </c>
      <c r="BA2232" s="89">
        <f>VLOOKUP((A2232&amp;AX2232),Precios!B:J,9,FALSE)</f>
        <v>9205.33</v>
      </c>
      <c r="BB2232" t="s">
        <v>934</v>
      </c>
      <c r="BC2232" t="str">
        <f>VLOOKUP((A2232&amp;AX2232),Precios!B:J,6,FALSE)</f>
        <v>104BOG14</v>
      </c>
    </row>
    <row r="2233" spans="1:55">
      <c r="A2233" s="53" t="s">
        <v>80</v>
      </c>
      <c r="B2233" s="53" t="s">
        <v>1085</v>
      </c>
      <c r="C2233" t="s">
        <v>1014</v>
      </c>
      <c r="D2233" t="s">
        <v>926</v>
      </c>
      <c r="AA2233" t="s">
        <v>927</v>
      </c>
      <c r="AB2233" t="s">
        <v>928</v>
      </c>
      <c r="AC2233" t="s">
        <v>1080</v>
      </c>
      <c r="AD2233" t="s">
        <v>928</v>
      </c>
      <c r="AS2233" t="s">
        <v>1081</v>
      </c>
      <c r="AU2233" t="s">
        <v>1086</v>
      </c>
      <c r="AV2233" t="s">
        <v>687</v>
      </c>
      <c r="AX2233" t="s">
        <v>688</v>
      </c>
      <c r="BA2233" s="89">
        <f>VLOOKUP((A2233&amp;AX2233),Precios!B:J,9,FALSE)</f>
        <v>1738.92</v>
      </c>
      <c r="BB2233" t="s">
        <v>934</v>
      </c>
      <c r="BC2233" t="str">
        <f>VLOOKUP((A2233&amp;AX2233),Precios!B:J,6,FALSE)</f>
        <v>104BOG16</v>
      </c>
    </row>
    <row r="2234" spans="1:55">
      <c r="A2234" s="53" t="s">
        <v>80</v>
      </c>
      <c r="B2234" s="53" t="s">
        <v>1085</v>
      </c>
      <c r="C2234" t="s">
        <v>1014</v>
      </c>
      <c r="D2234" t="s">
        <v>926</v>
      </c>
      <c r="AA2234" t="s">
        <v>927</v>
      </c>
      <c r="AB2234" t="s">
        <v>928</v>
      </c>
      <c r="AC2234" t="s">
        <v>1080</v>
      </c>
      <c r="AD2234" t="s">
        <v>928</v>
      </c>
      <c r="AS2234" t="s">
        <v>1081</v>
      </c>
      <c r="AU2234" t="s">
        <v>1086</v>
      </c>
      <c r="AV2234" t="s">
        <v>667</v>
      </c>
      <c r="AX2234" t="s">
        <v>668</v>
      </c>
      <c r="BA2234" s="89">
        <f>VLOOKUP((A2234&amp;AX2234),Precios!B:J,9,FALSE)</f>
        <v>22555.35</v>
      </c>
      <c r="BB2234" t="s">
        <v>934</v>
      </c>
      <c r="BC2234" t="str">
        <f>VLOOKUP((A2234&amp;AX2234),Precios!B:J,6,FALSE)</f>
        <v>104BOG17</v>
      </c>
    </row>
    <row r="2235" spans="1:55">
      <c r="A2235" s="53" t="s">
        <v>80</v>
      </c>
      <c r="B2235" s="53" t="s">
        <v>1085</v>
      </c>
      <c r="C2235" t="s">
        <v>1014</v>
      </c>
      <c r="D2235" t="s">
        <v>926</v>
      </c>
      <c r="AA2235" t="s">
        <v>927</v>
      </c>
      <c r="AB2235" t="s">
        <v>928</v>
      </c>
      <c r="AC2235" t="s">
        <v>1080</v>
      </c>
      <c r="AD2235" t="s">
        <v>928</v>
      </c>
      <c r="AS2235" t="s">
        <v>1081</v>
      </c>
      <c r="AU2235" t="s">
        <v>1086</v>
      </c>
      <c r="AV2235" t="s">
        <v>677</v>
      </c>
      <c r="AX2235" t="s">
        <v>678</v>
      </c>
      <c r="BA2235" s="89">
        <f>VLOOKUP((A2235&amp;AX2235),Precios!B:J,9,FALSE)</f>
        <v>10763.7</v>
      </c>
      <c r="BB2235" t="s">
        <v>934</v>
      </c>
      <c r="BC2235" t="str">
        <f>VLOOKUP((A2235&amp;AX2235),Precios!B:J,6,FALSE)</f>
        <v>104BOG18</v>
      </c>
    </row>
    <row r="2236" spans="1:55">
      <c r="A2236" s="53" t="s">
        <v>80</v>
      </c>
      <c r="B2236" s="53" t="s">
        <v>1085</v>
      </c>
      <c r="C2236" t="s">
        <v>1014</v>
      </c>
      <c r="D2236" t="s">
        <v>926</v>
      </c>
      <c r="AA2236" t="s">
        <v>927</v>
      </c>
      <c r="AB2236" t="s">
        <v>928</v>
      </c>
      <c r="AC2236" t="s">
        <v>1080</v>
      </c>
      <c r="AD2236" t="s">
        <v>928</v>
      </c>
      <c r="AS2236" t="s">
        <v>1081</v>
      </c>
      <c r="AU2236" t="s">
        <v>1086</v>
      </c>
      <c r="AV2236" t="s">
        <v>695</v>
      </c>
      <c r="AX2236" t="s">
        <v>696</v>
      </c>
      <c r="BA2236" s="89">
        <f>VLOOKUP((A2236&amp;AX2236),Precios!B:J,9,FALSE)</f>
        <v>7799.87</v>
      </c>
      <c r="BB2236" t="s">
        <v>934</v>
      </c>
      <c r="BC2236" t="str">
        <f>VLOOKUP((A2236&amp;AX2236),Precios!B:J,6,FALSE)</f>
        <v>104BOG19</v>
      </c>
    </row>
    <row r="2237" spans="1:55">
      <c r="A2237" s="53" t="s">
        <v>80</v>
      </c>
      <c r="B2237" s="53" t="s">
        <v>1085</v>
      </c>
      <c r="C2237" t="s">
        <v>1014</v>
      </c>
      <c r="D2237" t="s">
        <v>926</v>
      </c>
      <c r="AA2237" t="s">
        <v>927</v>
      </c>
      <c r="AB2237" t="s">
        <v>928</v>
      </c>
      <c r="AC2237" t="s">
        <v>1080</v>
      </c>
      <c r="AD2237" t="s">
        <v>928</v>
      </c>
      <c r="AS2237" t="s">
        <v>1081</v>
      </c>
      <c r="AU2237" t="s">
        <v>1086</v>
      </c>
      <c r="AV2237" t="s">
        <v>697</v>
      </c>
      <c r="AX2237" t="s">
        <v>698</v>
      </c>
      <c r="BA2237" s="89">
        <f>VLOOKUP((A2237&amp;AX2237),Precios!B:J,9,FALSE)</f>
        <v>39596.11</v>
      </c>
      <c r="BB2237" t="s">
        <v>934</v>
      </c>
      <c r="BC2237" t="str">
        <f>VLOOKUP((A2237&amp;AX2237),Precios!B:J,6,FALSE)</f>
        <v>104BOG20</v>
      </c>
    </row>
    <row r="2238" spans="1:55">
      <c r="A2238" s="53" t="s">
        <v>80</v>
      </c>
      <c r="B2238" s="53" t="s">
        <v>1085</v>
      </c>
      <c r="C2238" t="s">
        <v>1014</v>
      </c>
      <c r="D2238" t="s">
        <v>926</v>
      </c>
      <c r="AA2238" t="s">
        <v>927</v>
      </c>
      <c r="AB2238" t="s">
        <v>928</v>
      </c>
      <c r="AC2238" t="s">
        <v>1080</v>
      </c>
      <c r="AD2238" t="s">
        <v>928</v>
      </c>
      <c r="AS2238" t="s">
        <v>1081</v>
      </c>
      <c r="AU2238" t="s">
        <v>1086</v>
      </c>
      <c r="AV2238" t="s">
        <v>679</v>
      </c>
      <c r="AX2238" t="s">
        <v>682</v>
      </c>
      <c r="BA2238" s="89">
        <f>VLOOKUP((A2238&amp;AX2238),Precios!B:J,9,FALSE)</f>
        <v>8258.61</v>
      </c>
      <c r="BB2238" t="s">
        <v>934</v>
      </c>
      <c r="BC2238" t="str">
        <f>VLOOKUP((A2238&amp;AX2238),Precios!B:J,6,FALSE)</f>
        <v>104MED31</v>
      </c>
    </row>
    <row r="2239" spans="1:55">
      <c r="A2239" s="53" t="s">
        <v>80</v>
      </c>
      <c r="B2239" s="53" t="s">
        <v>1085</v>
      </c>
      <c r="C2239" t="s">
        <v>1014</v>
      </c>
      <c r="D2239" t="s">
        <v>926</v>
      </c>
      <c r="AA2239" t="s">
        <v>927</v>
      </c>
      <c r="AB2239" t="s">
        <v>928</v>
      </c>
      <c r="AC2239" t="s">
        <v>1080</v>
      </c>
      <c r="AD2239" t="s">
        <v>928</v>
      </c>
      <c r="AS2239" t="s">
        <v>1081</v>
      </c>
      <c r="AU2239" t="s">
        <v>1086</v>
      </c>
      <c r="AV2239" t="s">
        <v>674</v>
      </c>
      <c r="AX2239" t="s">
        <v>676</v>
      </c>
      <c r="BA2239" s="89">
        <f>VLOOKUP((A2239&amp;AX2239),Precios!B:J,9,FALSE)</f>
        <v>8564.9599999999991</v>
      </c>
      <c r="BB2239" t="s">
        <v>934</v>
      </c>
      <c r="BC2239" t="str">
        <f>VLOOKUP((A2239&amp;AX2239),Precios!B:J,6,FALSE)</f>
        <v>104MED22</v>
      </c>
    </row>
    <row r="2240" spans="1:55">
      <c r="A2240" s="53" t="s">
        <v>80</v>
      </c>
      <c r="B2240" s="53" t="s">
        <v>1085</v>
      </c>
      <c r="C2240" t="s">
        <v>1014</v>
      </c>
      <c r="D2240" t="s">
        <v>926</v>
      </c>
      <c r="AA2240" t="s">
        <v>927</v>
      </c>
      <c r="AB2240" t="s">
        <v>928</v>
      </c>
      <c r="AC2240" t="s">
        <v>1080</v>
      </c>
      <c r="AD2240" t="s">
        <v>928</v>
      </c>
      <c r="AS2240" t="s">
        <v>1081</v>
      </c>
      <c r="AU2240" t="s">
        <v>1086</v>
      </c>
      <c r="AV2240" t="s">
        <v>671</v>
      </c>
      <c r="AX2240" t="s">
        <v>673</v>
      </c>
      <c r="BA2240" s="89">
        <f>VLOOKUP((A2240&amp;AX2240),Precios!B:J,9,FALSE)</f>
        <v>8401.1299999999992</v>
      </c>
      <c r="BB2240" t="s">
        <v>934</v>
      </c>
      <c r="BC2240" t="str">
        <f>VLOOKUP((A2240&amp;AX2240),Precios!B:J,6,FALSE)</f>
        <v>104MED23</v>
      </c>
    </row>
    <row r="2241" spans="1:55">
      <c r="A2241" s="53" t="s">
        <v>80</v>
      </c>
      <c r="B2241" s="53" t="s">
        <v>1085</v>
      </c>
      <c r="C2241" t="s">
        <v>1014</v>
      </c>
      <c r="D2241" t="s">
        <v>926</v>
      </c>
      <c r="AA2241" t="s">
        <v>927</v>
      </c>
      <c r="AB2241" t="s">
        <v>928</v>
      </c>
      <c r="AC2241" t="s">
        <v>1080</v>
      </c>
      <c r="AD2241" t="s">
        <v>928</v>
      </c>
      <c r="AS2241" t="s">
        <v>1081</v>
      </c>
      <c r="AU2241" t="s">
        <v>1086</v>
      </c>
      <c r="AV2241" t="s">
        <v>689</v>
      </c>
      <c r="AX2241" t="s">
        <v>690</v>
      </c>
      <c r="BA2241" s="89">
        <f>VLOOKUP((A2241&amp;AX2241),Precios!B:J,9,FALSE)</f>
        <v>8000</v>
      </c>
      <c r="BB2241" t="s">
        <v>934</v>
      </c>
      <c r="BC2241" t="str">
        <f>VLOOKUP((A2241&amp;AX2241),Precios!B:J,6,FALSE)</f>
        <v>104MED25</v>
      </c>
    </row>
    <row r="2242" spans="1:55">
      <c r="A2242" s="53" t="s">
        <v>80</v>
      </c>
      <c r="B2242" s="53" t="s">
        <v>1085</v>
      </c>
      <c r="C2242" t="s">
        <v>1014</v>
      </c>
      <c r="D2242" t="s">
        <v>926</v>
      </c>
      <c r="AA2242" t="s">
        <v>927</v>
      </c>
      <c r="AB2242" t="s">
        <v>928</v>
      </c>
      <c r="AC2242" t="s">
        <v>1080</v>
      </c>
      <c r="AD2242" t="s">
        <v>928</v>
      </c>
      <c r="AS2242" t="s">
        <v>1081</v>
      </c>
      <c r="AU2242" t="s">
        <v>1086</v>
      </c>
      <c r="AV2242" t="s">
        <v>679</v>
      </c>
      <c r="AX2242" t="s">
        <v>681</v>
      </c>
      <c r="BA2242" s="89">
        <f>VLOOKUP((A2242&amp;AX2242),Precios!B:J,9,FALSE)</f>
        <v>8258.61</v>
      </c>
      <c r="BB2242" t="s">
        <v>934</v>
      </c>
      <c r="BC2242" t="str">
        <f>VLOOKUP((A2242&amp;AX2242),Precios!B:J,6,FALSE)</f>
        <v>104CLO26</v>
      </c>
    </row>
    <row r="2243" spans="1:55">
      <c r="A2243" s="53" t="s">
        <v>80</v>
      </c>
      <c r="B2243" s="53" t="s">
        <v>1085</v>
      </c>
      <c r="C2243" t="s">
        <v>1014</v>
      </c>
      <c r="D2243" t="s">
        <v>926</v>
      </c>
      <c r="AA2243" t="s">
        <v>927</v>
      </c>
      <c r="AB2243" t="s">
        <v>928</v>
      </c>
      <c r="AC2243" t="s">
        <v>1080</v>
      </c>
      <c r="AD2243" t="s">
        <v>928</v>
      </c>
      <c r="AS2243" t="s">
        <v>1081</v>
      </c>
      <c r="AU2243" t="s">
        <v>1086</v>
      </c>
      <c r="AV2243" t="s">
        <v>691</v>
      </c>
      <c r="AX2243" t="s">
        <v>692</v>
      </c>
      <c r="BA2243" s="89">
        <f>VLOOKUP((A2243&amp;AX2243),Precios!B:J,9,FALSE)</f>
        <v>38072.370000000003</v>
      </c>
      <c r="BB2243" t="s">
        <v>934</v>
      </c>
      <c r="BC2243" t="str">
        <f>VLOOKUP((A2243&amp;AX2243),Precios!B:J,6,FALSE)</f>
        <v>104CLO27</v>
      </c>
    </row>
    <row r="2244" spans="1:55">
      <c r="A2244" s="53" t="s">
        <v>80</v>
      </c>
      <c r="B2244" s="53" t="s">
        <v>1085</v>
      </c>
      <c r="C2244" t="s">
        <v>1014</v>
      </c>
      <c r="D2244" t="s">
        <v>926</v>
      </c>
      <c r="AA2244" t="s">
        <v>927</v>
      </c>
      <c r="AB2244" t="s">
        <v>928</v>
      </c>
      <c r="AC2244" t="s">
        <v>1080</v>
      </c>
      <c r="AD2244" t="s">
        <v>928</v>
      </c>
      <c r="AS2244" t="s">
        <v>1081</v>
      </c>
      <c r="AU2244" t="s">
        <v>1086</v>
      </c>
      <c r="AV2244" t="s">
        <v>683</v>
      </c>
      <c r="AX2244" t="s">
        <v>684</v>
      </c>
      <c r="BA2244" s="89">
        <f>VLOOKUP((A2244&amp;AX2244),Precios!B:J,9,FALSE)</f>
        <v>6645.17</v>
      </c>
      <c r="BB2244" t="s">
        <v>934</v>
      </c>
      <c r="BC2244" t="str">
        <f>VLOOKUP((A2244&amp;AX2244),Precios!B:J,6,FALSE)</f>
        <v>104CLO28</v>
      </c>
    </row>
    <row r="2245" spans="1:55">
      <c r="A2245" s="53" t="s">
        <v>80</v>
      </c>
      <c r="B2245" s="53" t="s">
        <v>1085</v>
      </c>
      <c r="C2245" t="s">
        <v>1014</v>
      </c>
      <c r="D2245" t="s">
        <v>926</v>
      </c>
      <c r="AA2245" t="s">
        <v>927</v>
      </c>
      <c r="AB2245" t="s">
        <v>928</v>
      </c>
      <c r="AC2245" t="s">
        <v>1080</v>
      </c>
      <c r="AD2245" t="s">
        <v>928</v>
      </c>
      <c r="AS2245" t="s">
        <v>1081</v>
      </c>
      <c r="AU2245" t="s">
        <v>1086</v>
      </c>
      <c r="AV2245" t="s">
        <v>664</v>
      </c>
      <c r="AX2245" t="s">
        <v>666</v>
      </c>
      <c r="BA2245" s="89">
        <f>VLOOKUP((A2245&amp;AX2245),Precios!B:J,9,FALSE)</f>
        <v>10749.9</v>
      </c>
      <c r="BB2245" t="s">
        <v>934</v>
      </c>
      <c r="BC2245" t="str">
        <f>VLOOKUP((A2245&amp;AX2245),Precios!B:J,6,FALSE)</f>
        <v>104CLO30</v>
      </c>
    </row>
    <row r="2246" spans="1:55">
      <c r="A2246" s="53" t="s">
        <v>81</v>
      </c>
      <c r="B2246" s="53" t="s">
        <v>1087</v>
      </c>
      <c r="C2246" t="s">
        <v>1014</v>
      </c>
      <c r="D2246" t="s">
        <v>926</v>
      </c>
      <c r="AA2246" t="s">
        <v>927</v>
      </c>
      <c r="AB2246" t="s">
        <v>928</v>
      </c>
      <c r="AC2246" t="s">
        <v>1080</v>
      </c>
      <c r="AD2246" t="s">
        <v>928</v>
      </c>
      <c r="AS2246" t="s">
        <v>1081</v>
      </c>
      <c r="AU2246" t="s">
        <v>1086</v>
      </c>
      <c r="AV2246" t="s">
        <v>933</v>
      </c>
      <c r="AX2246" t="s">
        <v>699</v>
      </c>
      <c r="BA2246" s="89">
        <f>VLOOKUP((A2246&amp;AX2246),Precios!B:J,9,FALSE)</f>
        <v>9920.74</v>
      </c>
      <c r="BB2246" t="s">
        <v>934</v>
      </c>
      <c r="BC2246" t="str">
        <f>VLOOKUP((A2246&amp;AX2246),Precios!B:J,6,FALSE)</f>
        <v>103BOG6</v>
      </c>
    </row>
    <row r="2247" spans="1:55">
      <c r="A2247" s="53" t="s">
        <v>81</v>
      </c>
      <c r="B2247" s="53" t="s">
        <v>1087</v>
      </c>
      <c r="C2247" t="s">
        <v>1014</v>
      </c>
      <c r="D2247" t="s">
        <v>926</v>
      </c>
      <c r="AA2247" t="s">
        <v>927</v>
      </c>
      <c r="AB2247" t="s">
        <v>928</v>
      </c>
      <c r="AC2247" t="s">
        <v>1080</v>
      </c>
      <c r="AD2247" t="s">
        <v>928</v>
      </c>
      <c r="AS2247" t="s">
        <v>1081</v>
      </c>
      <c r="AU2247" t="s">
        <v>1086</v>
      </c>
      <c r="AV2247" t="s">
        <v>700</v>
      </c>
      <c r="AX2247" t="s">
        <v>701</v>
      </c>
      <c r="BA2247" s="89">
        <f>VLOOKUP((A2247&amp;AX2247),Precios!B:J,9,FALSE)</f>
        <v>9019.26</v>
      </c>
      <c r="BB2247" t="s">
        <v>934</v>
      </c>
      <c r="BC2247" t="str">
        <f>VLOOKUP((A2247&amp;AX2247),Precios!B:J,6,FALSE)</f>
        <v>103BOG7</v>
      </c>
    </row>
    <row r="2248" spans="1:55">
      <c r="A2248" s="53" t="s">
        <v>81</v>
      </c>
      <c r="B2248" s="53" t="s">
        <v>1087</v>
      </c>
      <c r="C2248" t="s">
        <v>1014</v>
      </c>
      <c r="D2248" t="s">
        <v>926</v>
      </c>
      <c r="AA2248" t="s">
        <v>927</v>
      </c>
      <c r="AB2248" t="s">
        <v>928</v>
      </c>
      <c r="AC2248" t="s">
        <v>1080</v>
      </c>
      <c r="AD2248" t="s">
        <v>928</v>
      </c>
      <c r="AS2248" t="s">
        <v>1081</v>
      </c>
      <c r="AU2248" t="s">
        <v>1086</v>
      </c>
      <c r="AV2248" t="s">
        <v>679</v>
      </c>
      <c r="AX2248" t="s">
        <v>680</v>
      </c>
      <c r="BA2248" s="89">
        <f>VLOOKUP((A2248&amp;AX2248),Precios!B:J,9,FALSE)</f>
        <v>7799.87</v>
      </c>
      <c r="BB2248" t="s">
        <v>934</v>
      </c>
      <c r="BC2248" t="str">
        <f>VLOOKUP((A2248&amp;AX2248),Precios!B:J,6,FALSE)</f>
        <v>103BOG8</v>
      </c>
    </row>
    <row r="2249" spans="1:55">
      <c r="A2249" s="53" t="s">
        <v>81</v>
      </c>
      <c r="B2249" s="53" t="s">
        <v>1087</v>
      </c>
      <c r="C2249" t="s">
        <v>1014</v>
      </c>
      <c r="D2249" t="s">
        <v>926</v>
      </c>
      <c r="AA2249" t="s">
        <v>927</v>
      </c>
      <c r="AB2249" t="s">
        <v>928</v>
      </c>
      <c r="AC2249" t="s">
        <v>1080</v>
      </c>
      <c r="AD2249" t="s">
        <v>928</v>
      </c>
      <c r="AS2249" t="s">
        <v>1081</v>
      </c>
      <c r="AU2249" t="s">
        <v>1086</v>
      </c>
      <c r="AV2249" t="s">
        <v>660</v>
      </c>
      <c r="AX2249" t="s">
        <v>661</v>
      </c>
      <c r="BA2249" s="89">
        <f>VLOOKUP((A2249&amp;AX2249),Precios!B:J,9,FALSE)</f>
        <v>8292.7199999999993</v>
      </c>
      <c r="BB2249" t="s">
        <v>934</v>
      </c>
      <c r="BC2249" t="str">
        <f>VLOOKUP((A2249&amp;AX2249),Precios!B:J,6,FALSE)</f>
        <v>103BOG9</v>
      </c>
    </row>
    <row r="2250" spans="1:55">
      <c r="A2250" s="53" t="s">
        <v>81</v>
      </c>
      <c r="B2250" s="53" t="s">
        <v>1087</v>
      </c>
      <c r="C2250" t="s">
        <v>1014</v>
      </c>
      <c r="D2250" t="s">
        <v>926</v>
      </c>
      <c r="AA2250" t="s">
        <v>927</v>
      </c>
      <c r="AB2250" t="s">
        <v>928</v>
      </c>
      <c r="AC2250" t="s">
        <v>1080</v>
      </c>
      <c r="AD2250" t="s">
        <v>928</v>
      </c>
      <c r="AS2250" t="s">
        <v>1081</v>
      </c>
      <c r="AU2250" t="s">
        <v>1086</v>
      </c>
      <c r="AV2250" t="s">
        <v>674</v>
      </c>
      <c r="AX2250" t="s">
        <v>675</v>
      </c>
      <c r="BA2250" s="89">
        <f>VLOOKUP((A2250&amp;AX2250),Precios!B:J,9,FALSE)</f>
        <v>8424.5300000000007</v>
      </c>
      <c r="BB2250" t="s">
        <v>934</v>
      </c>
      <c r="BC2250" t="str">
        <f>VLOOKUP((A2250&amp;AX2250),Precios!B:J,6,FALSE)</f>
        <v>103BOG10</v>
      </c>
    </row>
    <row r="2251" spans="1:55">
      <c r="A2251" s="53" t="s">
        <v>81</v>
      </c>
      <c r="B2251" s="53" t="s">
        <v>1087</v>
      </c>
      <c r="C2251" t="s">
        <v>1014</v>
      </c>
      <c r="D2251" t="s">
        <v>926</v>
      </c>
      <c r="AA2251" t="s">
        <v>927</v>
      </c>
      <c r="AB2251" t="s">
        <v>928</v>
      </c>
      <c r="AC2251" t="s">
        <v>1080</v>
      </c>
      <c r="AD2251" t="s">
        <v>928</v>
      </c>
      <c r="AS2251" t="s">
        <v>1081</v>
      </c>
      <c r="AU2251" t="s">
        <v>1086</v>
      </c>
      <c r="AV2251" t="s">
        <v>685</v>
      </c>
      <c r="AX2251" t="s">
        <v>686</v>
      </c>
      <c r="BA2251" s="89">
        <f>VLOOKUP((A2251&amp;AX2251),Precios!B:J,9,FALSE)</f>
        <v>6540.42</v>
      </c>
      <c r="BB2251" t="s">
        <v>934</v>
      </c>
      <c r="BC2251" t="str">
        <f>VLOOKUP((A2251&amp;AX2251),Precios!B:J,6,FALSE)</f>
        <v>103BOG11</v>
      </c>
    </row>
    <row r="2252" spans="1:55">
      <c r="A2252" s="53" t="s">
        <v>81</v>
      </c>
      <c r="B2252" s="53" t="s">
        <v>1087</v>
      </c>
      <c r="C2252" t="s">
        <v>1014</v>
      </c>
      <c r="D2252" t="s">
        <v>926</v>
      </c>
      <c r="AA2252" t="s">
        <v>927</v>
      </c>
      <c r="AB2252" t="s">
        <v>928</v>
      </c>
      <c r="AC2252" t="s">
        <v>1080</v>
      </c>
      <c r="AD2252" t="s">
        <v>928</v>
      </c>
      <c r="AS2252" t="s">
        <v>1081</v>
      </c>
      <c r="AU2252" t="s">
        <v>1086</v>
      </c>
      <c r="AV2252" t="s">
        <v>662</v>
      </c>
      <c r="AX2252" t="s">
        <v>663</v>
      </c>
      <c r="BA2252" s="89">
        <f>VLOOKUP((A2252&amp;AX2252),Precios!B:J,9,FALSE)</f>
        <v>8523.0300000000007</v>
      </c>
      <c r="BB2252" t="s">
        <v>934</v>
      </c>
      <c r="BC2252" t="str">
        <f>VLOOKUP((A2252&amp;AX2252),Precios!B:J,6,FALSE)</f>
        <v>103BOG12</v>
      </c>
    </row>
    <row r="2253" spans="1:55">
      <c r="A2253" s="53" t="s">
        <v>81</v>
      </c>
      <c r="B2253" s="53" t="s">
        <v>1087</v>
      </c>
      <c r="C2253" t="s">
        <v>1014</v>
      </c>
      <c r="D2253" t="s">
        <v>926</v>
      </c>
      <c r="AA2253" t="s">
        <v>927</v>
      </c>
      <c r="AB2253" t="s">
        <v>928</v>
      </c>
      <c r="AC2253" t="s">
        <v>1080</v>
      </c>
      <c r="AD2253" t="s">
        <v>928</v>
      </c>
      <c r="AS2253" t="s">
        <v>1081</v>
      </c>
      <c r="AU2253" t="s">
        <v>1086</v>
      </c>
      <c r="AV2253" t="s">
        <v>669</v>
      </c>
      <c r="AX2253" t="s">
        <v>670</v>
      </c>
      <c r="BA2253" s="89">
        <f>VLOOKUP((A2253&amp;AX2253),Precios!B:J,9,FALSE)</f>
        <v>27058.09</v>
      </c>
      <c r="BB2253" t="s">
        <v>934</v>
      </c>
      <c r="BC2253" t="str">
        <f>VLOOKUP((A2253&amp;AX2253),Precios!B:J,6,FALSE)</f>
        <v>103BOG13</v>
      </c>
    </row>
    <row r="2254" spans="1:55">
      <c r="A2254" s="53" t="s">
        <v>81</v>
      </c>
      <c r="B2254" s="53" t="s">
        <v>1087</v>
      </c>
      <c r="C2254" t="s">
        <v>1014</v>
      </c>
      <c r="D2254" t="s">
        <v>926</v>
      </c>
      <c r="AA2254" t="s">
        <v>927</v>
      </c>
      <c r="AB2254" t="s">
        <v>928</v>
      </c>
      <c r="AC2254" t="s">
        <v>1080</v>
      </c>
      <c r="AD2254" t="s">
        <v>928</v>
      </c>
      <c r="AS2254" t="s">
        <v>1081</v>
      </c>
      <c r="AU2254" t="s">
        <v>1086</v>
      </c>
      <c r="AV2254" t="s">
        <v>693</v>
      </c>
      <c r="AX2254" t="s">
        <v>694</v>
      </c>
      <c r="BA2254" s="89">
        <f>VLOOKUP((A2254&amp;AX2254),Precios!B:J,9,FALSE)</f>
        <v>9205.33</v>
      </c>
      <c r="BB2254" t="s">
        <v>934</v>
      </c>
      <c r="BC2254" t="str">
        <f>VLOOKUP((A2254&amp;AX2254),Precios!B:J,6,FALSE)</f>
        <v>103BOG14</v>
      </c>
    </row>
    <row r="2255" spans="1:55">
      <c r="A2255" s="53" t="s">
        <v>81</v>
      </c>
      <c r="B2255" s="53" t="s">
        <v>1087</v>
      </c>
      <c r="C2255" t="s">
        <v>1014</v>
      </c>
      <c r="D2255" t="s">
        <v>926</v>
      </c>
      <c r="AA2255" t="s">
        <v>927</v>
      </c>
      <c r="AB2255" t="s">
        <v>928</v>
      </c>
      <c r="AC2255" t="s">
        <v>1080</v>
      </c>
      <c r="AD2255" t="s">
        <v>928</v>
      </c>
      <c r="AS2255" t="s">
        <v>1081</v>
      </c>
      <c r="AU2255" t="s">
        <v>1086</v>
      </c>
      <c r="AV2255" t="s">
        <v>687</v>
      </c>
      <c r="AX2255" t="s">
        <v>688</v>
      </c>
      <c r="BA2255" s="89">
        <f>VLOOKUP((A2255&amp;AX2255),Precios!B:J,9,FALSE)</f>
        <v>1678.12</v>
      </c>
      <c r="BB2255" t="s">
        <v>934</v>
      </c>
      <c r="BC2255" t="str">
        <f>VLOOKUP((A2255&amp;AX2255),Precios!B:J,6,FALSE)</f>
        <v>103BOG16</v>
      </c>
    </row>
    <row r="2256" spans="1:55">
      <c r="A2256" s="53" t="s">
        <v>81</v>
      </c>
      <c r="B2256" s="53" t="s">
        <v>1087</v>
      </c>
      <c r="C2256" t="s">
        <v>1014</v>
      </c>
      <c r="D2256" t="s">
        <v>926</v>
      </c>
      <c r="AA2256" t="s">
        <v>927</v>
      </c>
      <c r="AB2256" t="s">
        <v>928</v>
      </c>
      <c r="AC2256" t="s">
        <v>1080</v>
      </c>
      <c r="AD2256" t="s">
        <v>928</v>
      </c>
      <c r="AS2256" t="s">
        <v>1081</v>
      </c>
      <c r="AU2256" t="s">
        <v>1086</v>
      </c>
      <c r="AV2256" t="s">
        <v>667</v>
      </c>
      <c r="AX2256" t="s">
        <v>668</v>
      </c>
      <c r="BA2256" s="89">
        <f>VLOOKUP((A2256&amp;AX2256),Precios!B:J,9,FALSE)</f>
        <v>22555.35</v>
      </c>
      <c r="BB2256" t="s">
        <v>934</v>
      </c>
      <c r="BC2256" t="str">
        <f>VLOOKUP((A2256&amp;AX2256),Precios!B:J,6,FALSE)</f>
        <v>103BOG17</v>
      </c>
    </row>
    <row r="2257" spans="1:55">
      <c r="A2257" s="53" t="s">
        <v>81</v>
      </c>
      <c r="B2257" s="53" t="s">
        <v>1087</v>
      </c>
      <c r="C2257" t="s">
        <v>1014</v>
      </c>
      <c r="D2257" t="s">
        <v>926</v>
      </c>
      <c r="AA2257" t="s">
        <v>927</v>
      </c>
      <c r="AB2257" t="s">
        <v>928</v>
      </c>
      <c r="AC2257" t="s">
        <v>1080</v>
      </c>
      <c r="AD2257" t="s">
        <v>928</v>
      </c>
      <c r="AS2257" t="s">
        <v>1081</v>
      </c>
      <c r="AU2257" t="s">
        <v>1086</v>
      </c>
      <c r="AV2257" t="s">
        <v>677</v>
      </c>
      <c r="AX2257" t="s">
        <v>678</v>
      </c>
      <c r="BA2257" s="89">
        <f>VLOOKUP((A2257&amp;AX2257),Precios!B:J,9,FALSE)</f>
        <v>10763.7</v>
      </c>
      <c r="BB2257" t="s">
        <v>934</v>
      </c>
      <c r="BC2257" t="str">
        <f>VLOOKUP((A2257&amp;AX2257),Precios!B:J,6,FALSE)</f>
        <v>103BOG18</v>
      </c>
    </row>
    <row r="2258" spans="1:55">
      <c r="A2258" s="53" t="s">
        <v>81</v>
      </c>
      <c r="B2258" s="53" t="s">
        <v>1087</v>
      </c>
      <c r="C2258" t="s">
        <v>1014</v>
      </c>
      <c r="D2258" t="s">
        <v>926</v>
      </c>
      <c r="AA2258" t="s">
        <v>927</v>
      </c>
      <c r="AB2258" t="s">
        <v>928</v>
      </c>
      <c r="AC2258" t="s">
        <v>1080</v>
      </c>
      <c r="AD2258" t="s">
        <v>928</v>
      </c>
      <c r="AS2258" t="s">
        <v>1081</v>
      </c>
      <c r="AU2258" t="s">
        <v>1086</v>
      </c>
      <c r="AV2258" t="s">
        <v>695</v>
      </c>
      <c r="AX2258" t="s">
        <v>696</v>
      </c>
      <c r="BA2258" s="89">
        <f>VLOOKUP((A2258&amp;AX2258),Precios!B:J,9,FALSE)</f>
        <v>7799.87</v>
      </c>
      <c r="BB2258" t="s">
        <v>934</v>
      </c>
      <c r="BC2258" t="str">
        <f>VLOOKUP((A2258&amp;AX2258),Precios!B:J,6,FALSE)</f>
        <v>103BOG19</v>
      </c>
    </row>
    <row r="2259" spans="1:55">
      <c r="A2259" s="53" t="s">
        <v>81</v>
      </c>
      <c r="B2259" s="53" t="s">
        <v>1087</v>
      </c>
      <c r="C2259" t="s">
        <v>1014</v>
      </c>
      <c r="D2259" t="s">
        <v>926</v>
      </c>
      <c r="AA2259" t="s">
        <v>927</v>
      </c>
      <c r="AB2259" t="s">
        <v>928</v>
      </c>
      <c r="AC2259" t="s">
        <v>1080</v>
      </c>
      <c r="AD2259" t="s">
        <v>928</v>
      </c>
      <c r="AS2259" t="s">
        <v>1081</v>
      </c>
      <c r="AU2259" t="s">
        <v>1086</v>
      </c>
      <c r="AV2259" t="s">
        <v>697</v>
      </c>
      <c r="AX2259" t="s">
        <v>698</v>
      </c>
      <c r="BA2259" s="89">
        <f>VLOOKUP((A2259&amp;AX2259),Precios!B:J,9,FALSE)</f>
        <v>39596.11</v>
      </c>
      <c r="BB2259" t="s">
        <v>934</v>
      </c>
      <c r="BC2259" t="str">
        <f>VLOOKUP((A2259&amp;AX2259),Precios!B:J,6,FALSE)</f>
        <v>103BOG20</v>
      </c>
    </row>
    <row r="2260" spans="1:55">
      <c r="A2260" s="53" t="s">
        <v>81</v>
      </c>
      <c r="B2260" s="53" t="s">
        <v>1087</v>
      </c>
      <c r="C2260" t="s">
        <v>1014</v>
      </c>
      <c r="D2260" t="s">
        <v>926</v>
      </c>
      <c r="AA2260" t="s">
        <v>927</v>
      </c>
      <c r="AB2260" t="s">
        <v>928</v>
      </c>
      <c r="AC2260" t="s">
        <v>1080</v>
      </c>
      <c r="AD2260" t="s">
        <v>928</v>
      </c>
      <c r="AS2260" t="s">
        <v>1081</v>
      </c>
      <c r="AU2260" t="s">
        <v>1086</v>
      </c>
      <c r="AV2260" t="s">
        <v>679</v>
      </c>
      <c r="AX2260" t="s">
        <v>682</v>
      </c>
      <c r="BA2260" s="89">
        <f>VLOOKUP((A2260&amp;AX2260),Precios!B:J,9,FALSE)</f>
        <v>8258.61</v>
      </c>
      <c r="BB2260" t="s">
        <v>934</v>
      </c>
      <c r="BC2260" t="str">
        <f>VLOOKUP((A2260&amp;AX2260),Precios!B:J,6,FALSE)</f>
        <v>103MED31</v>
      </c>
    </row>
    <row r="2261" spans="1:55">
      <c r="A2261" s="53" t="s">
        <v>81</v>
      </c>
      <c r="B2261" s="53" t="s">
        <v>1087</v>
      </c>
      <c r="C2261" t="s">
        <v>1014</v>
      </c>
      <c r="D2261" t="s">
        <v>926</v>
      </c>
      <c r="AA2261" t="s">
        <v>927</v>
      </c>
      <c r="AB2261" t="s">
        <v>928</v>
      </c>
      <c r="AC2261" t="s">
        <v>1080</v>
      </c>
      <c r="AD2261" t="s">
        <v>928</v>
      </c>
      <c r="AS2261" t="s">
        <v>1081</v>
      </c>
      <c r="AU2261" t="s">
        <v>1086</v>
      </c>
      <c r="AV2261" t="s">
        <v>674</v>
      </c>
      <c r="AX2261" t="s">
        <v>676</v>
      </c>
      <c r="BA2261" s="89">
        <f>VLOOKUP((A2261&amp;AX2261),Precios!B:J,9,FALSE)</f>
        <v>8564.9599999999991</v>
      </c>
      <c r="BB2261" t="s">
        <v>934</v>
      </c>
      <c r="BC2261" t="str">
        <f>VLOOKUP((A2261&amp;AX2261),Precios!B:J,6,FALSE)</f>
        <v>103MED22</v>
      </c>
    </row>
    <row r="2262" spans="1:55">
      <c r="A2262" s="53" t="s">
        <v>81</v>
      </c>
      <c r="B2262" s="53" t="s">
        <v>1087</v>
      </c>
      <c r="C2262" t="s">
        <v>1014</v>
      </c>
      <c r="D2262" t="s">
        <v>926</v>
      </c>
      <c r="AA2262" t="s">
        <v>927</v>
      </c>
      <c r="AB2262" t="s">
        <v>928</v>
      </c>
      <c r="AC2262" t="s">
        <v>1080</v>
      </c>
      <c r="AD2262" t="s">
        <v>928</v>
      </c>
      <c r="AS2262" t="s">
        <v>1081</v>
      </c>
      <c r="AU2262" t="s">
        <v>1086</v>
      </c>
      <c r="AV2262" t="s">
        <v>671</v>
      </c>
      <c r="AX2262" t="s">
        <v>673</v>
      </c>
      <c r="BA2262" s="89">
        <f>VLOOKUP((A2262&amp;AX2262),Precios!B:J,9,FALSE)</f>
        <v>8401.1299999999992</v>
      </c>
      <c r="BB2262" t="s">
        <v>934</v>
      </c>
      <c r="BC2262" t="str">
        <f>VLOOKUP((A2262&amp;AX2262),Precios!B:J,6,FALSE)</f>
        <v>103MED23</v>
      </c>
    </row>
    <row r="2263" spans="1:55">
      <c r="A2263" s="53" t="s">
        <v>81</v>
      </c>
      <c r="B2263" s="53" t="s">
        <v>1087</v>
      </c>
      <c r="C2263" t="s">
        <v>1014</v>
      </c>
      <c r="D2263" t="s">
        <v>926</v>
      </c>
      <c r="AA2263" t="s">
        <v>927</v>
      </c>
      <c r="AB2263" t="s">
        <v>928</v>
      </c>
      <c r="AC2263" t="s">
        <v>1080</v>
      </c>
      <c r="AD2263" t="s">
        <v>928</v>
      </c>
      <c r="AS2263" t="s">
        <v>1081</v>
      </c>
      <c r="AU2263" t="s">
        <v>1086</v>
      </c>
      <c r="AV2263" t="s">
        <v>689</v>
      </c>
      <c r="AX2263" t="s">
        <v>690</v>
      </c>
      <c r="BA2263" s="89">
        <f>VLOOKUP((A2263&amp;AX2263),Precios!B:J,9,FALSE)</f>
        <v>8400</v>
      </c>
      <c r="BB2263" t="s">
        <v>934</v>
      </c>
      <c r="BC2263" t="str">
        <f>VLOOKUP((A2263&amp;AX2263),Precios!B:J,6,FALSE)</f>
        <v>103MED25</v>
      </c>
    </row>
    <row r="2264" spans="1:55">
      <c r="A2264" s="53" t="s">
        <v>81</v>
      </c>
      <c r="B2264" s="53" t="s">
        <v>1087</v>
      </c>
      <c r="C2264" t="s">
        <v>1014</v>
      </c>
      <c r="D2264" t="s">
        <v>926</v>
      </c>
      <c r="AA2264" t="s">
        <v>927</v>
      </c>
      <c r="AB2264" t="s">
        <v>928</v>
      </c>
      <c r="AC2264" t="s">
        <v>1080</v>
      </c>
      <c r="AD2264" t="s">
        <v>928</v>
      </c>
      <c r="AS2264" t="s">
        <v>1081</v>
      </c>
      <c r="AU2264" t="s">
        <v>1086</v>
      </c>
      <c r="AV2264" t="s">
        <v>679</v>
      </c>
      <c r="AX2264" t="s">
        <v>681</v>
      </c>
      <c r="BA2264" s="89">
        <f>VLOOKUP((A2264&amp;AX2264),Precios!B:J,9,FALSE)</f>
        <v>8258.61</v>
      </c>
      <c r="BB2264" t="s">
        <v>934</v>
      </c>
      <c r="BC2264" t="str">
        <f>VLOOKUP((A2264&amp;AX2264),Precios!B:J,6,FALSE)</f>
        <v>103CLO26</v>
      </c>
    </row>
    <row r="2265" spans="1:55">
      <c r="A2265" s="53" t="s">
        <v>81</v>
      </c>
      <c r="B2265" s="53" t="s">
        <v>1087</v>
      </c>
      <c r="C2265" t="s">
        <v>1014</v>
      </c>
      <c r="D2265" t="s">
        <v>926</v>
      </c>
      <c r="AA2265" t="s">
        <v>927</v>
      </c>
      <c r="AB2265" t="s">
        <v>928</v>
      </c>
      <c r="AC2265" t="s">
        <v>1080</v>
      </c>
      <c r="AD2265" t="s">
        <v>928</v>
      </c>
      <c r="AS2265" t="s">
        <v>1081</v>
      </c>
      <c r="AU2265" t="s">
        <v>1086</v>
      </c>
      <c r="AV2265" t="s">
        <v>691</v>
      </c>
      <c r="AX2265" t="s">
        <v>692</v>
      </c>
      <c r="BA2265" s="89">
        <f>VLOOKUP((A2265&amp;AX2265),Precios!B:J,9,FALSE)</f>
        <v>38072.370000000003</v>
      </c>
      <c r="BB2265" t="s">
        <v>934</v>
      </c>
      <c r="BC2265" t="str">
        <f>VLOOKUP((A2265&amp;AX2265),Precios!B:J,6,FALSE)</f>
        <v>103CLO27</v>
      </c>
    </row>
    <row r="2266" spans="1:55">
      <c r="A2266" s="53" t="s">
        <v>81</v>
      </c>
      <c r="B2266" s="53" t="s">
        <v>1087</v>
      </c>
      <c r="C2266" t="s">
        <v>1014</v>
      </c>
      <c r="D2266" t="s">
        <v>926</v>
      </c>
      <c r="AA2266" t="s">
        <v>927</v>
      </c>
      <c r="AB2266" t="s">
        <v>928</v>
      </c>
      <c r="AC2266" t="s">
        <v>1080</v>
      </c>
      <c r="AD2266" t="s">
        <v>928</v>
      </c>
      <c r="AS2266" t="s">
        <v>1081</v>
      </c>
      <c r="AU2266" t="s">
        <v>1086</v>
      </c>
      <c r="AV2266" t="s">
        <v>683</v>
      </c>
      <c r="AX2266" t="s">
        <v>684</v>
      </c>
      <c r="BA2266" s="89">
        <f>VLOOKUP((A2266&amp;AX2266),Precios!B:J,9,FALSE)</f>
        <v>6645.17</v>
      </c>
      <c r="BB2266" t="s">
        <v>934</v>
      </c>
      <c r="BC2266" t="str">
        <f>VLOOKUP((A2266&amp;AX2266),Precios!B:J,6,FALSE)</f>
        <v>103CLO28</v>
      </c>
    </row>
    <row r="2267" spans="1:55">
      <c r="A2267" s="53" t="s">
        <v>81</v>
      </c>
      <c r="B2267" s="53" t="s">
        <v>1087</v>
      </c>
      <c r="C2267" t="s">
        <v>1014</v>
      </c>
      <c r="D2267" t="s">
        <v>926</v>
      </c>
      <c r="AA2267" t="s">
        <v>927</v>
      </c>
      <c r="AB2267" t="s">
        <v>928</v>
      </c>
      <c r="AC2267" t="s">
        <v>1080</v>
      </c>
      <c r="AD2267" t="s">
        <v>928</v>
      </c>
      <c r="AS2267" t="s">
        <v>1081</v>
      </c>
      <c r="AU2267" t="s">
        <v>1086</v>
      </c>
      <c r="AV2267" t="s">
        <v>664</v>
      </c>
      <c r="AX2267" t="s">
        <v>666</v>
      </c>
      <c r="BA2267" s="89">
        <f>VLOOKUP((A2267&amp;AX2267),Precios!B:J,9,FALSE)</f>
        <v>10749.9</v>
      </c>
      <c r="BB2267" t="s">
        <v>934</v>
      </c>
      <c r="BC2267" t="str">
        <f>VLOOKUP((A2267&amp;AX2267),Precios!B:J,6,FALSE)</f>
        <v>103CLO30</v>
      </c>
    </row>
    <row r="2268" spans="1:55">
      <c r="A2268" s="53" t="s">
        <v>156</v>
      </c>
      <c r="B2268" s="53" t="s">
        <v>1088</v>
      </c>
      <c r="C2268" t="s">
        <v>1014</v>
      </c>
      <c r="D2268" t="s">
        <v>926</v>
      </c>
      <c r="AA2268" t="s">
        <v>927</v>
      </c>
      <c r="AB2268" t="s">
        <v>928</v>
      </c>
      <c r="AC2268" t="s">
        <v>929</v>
      </c>
      <c r="AD2268" t="s">
        <v>930</v>
      </c>
      <c r="AS2268" t="s">
        <v>1081</v>
      </c>
      <c r="AU2268" t="s">
        <v>1089</v>
      </c>
      <c r="AV2268" t="s">
        <v>933</v>
      </c>
      <c r="AX2268" t="s">
        <v>699</v>
      </c>
      <c r="BA2268" s="89">
        <f>VLOOKUP((A2268&amp;AX2268),Precios!B:J,9,FALSE)</f>
        <v>2808.8</v>
      </c>
      <c r="BB2268" t="s">
        <v>934</v>
      </c>
      <c r="BC2268" t="str">
        <f>VLOOKUP((A2268&amp;AX2268),Precios!B:J,6,FALSE)</f>
        <v>36BOG6</v>
      </c>
    </row>
    <row r="2269" spans="1:55">
      <c r="A2269" s="53" t="s">
        <v>156</v>
      </c>
      <c r="B2269" s="53" t="s">
        <v>1088</v>
      </c>
      <c r="C2269" t="s">
        <v>1014</v>
      </c>
      <c r="D2269" t="s">
        <v>926</v>
      </c>
      <c r="AA2269" t="s">
        <v>927</v>
      </c>
      <c r="AB2269" t="s">
        <v>928</v>
      </c>
      <c r="AC2269" t="s">
        <v>929</v>
      </c>
      <c r="AD2269" t="s">
        <v>930</v>
      </c>
      <c r="AS2269" t="s">
        <v>1081</v>
      </c>
      <c r="AU2269" t="s">
        <v>1089</v>
      </c>
      <c r="AV2269" t="s">
        <v>700</v>
      </c>
      <c r="AX2269" t="s">
        <v>701</v>
      </c>
      <c r="BA2269" s="89">
        <f>VLOOKUP((A2269&amp;AX2269),Precios!B:J,9,FALSE)</f>
        <v>2645.47</v>
      </c>
      <c r="BB2269" t="s">
        <v>934</v>
      </c>
      <c r="BC2269" t="str">
        <f>VLOOKUP((A2269&amp;AX2269),Precios!B:J,6,FALSE)</f>
        <v>36BOG7</v>
      </c>
    </row>
    <row r="2270" spans="1:55">
      <c r="A2270" s="53" t="s">
        <v>156</v>
      </c>
      <c r="B2270" s="53" t="s">
        <v>1088</v>
      </c>
      <c r="C2270" t="s">
        <v>1014</v>
      </c>
      <c r="D2270" t="s">
        <v>926</v>
      </c>
      <c r="AA2270" t="s">
        <v>927</v>
      </c>
      <c r="AB2270" t="s">
        <v>928</v>
      </c>
      <c r="AC2270" t="s">
        <v>929</v>
      </c>
      <c r="AD2270" t="s">
        <v>930</v>
      </c>
      <c r="AS2270" t="s">
        <v>1081</v>
      </c>
      <c r="AU2270" t="s">
        <v>1089</v>
      </c>
      <c r="AV2270" t="s">
        <v>679</v>
      </c>
      <c r="AX2270" t="s">
        <v>680</v>
      </c>
      <c r="BA2270" s="89">
        <f>VLOOKUP((A2270&amp;AX2270),Precios!B:J,9,FALSE)</f>
        <v>2496.59</v>
      </c>
      <c r="BB2270" t="s">
        <v>934</v>
      </c>
      <c r="BC2270" t="str">
        <f>VLOOKUP((A2270&amp;AX2270),Precios!B:J,6,FALSE)</f>
        <v>36BOG8</v>
      </c>
    </row>
    <row r="2271" spans="1:55">
      <c r="A2271" s="53" t="s">
        <v>156</v>
      </c>
      <c r="B2271" s="53" t="s">
        <v>1088</v>
      </c>
      <c r="C2271" t="s">
        <v>1014</v>
      </c>
      <c r="D2271" t="s">
        <v>926</v>
      </c>
      <c r="AA2271" t="s">
        <v>927</v>
      </c>
      <c r="AB2271" t="s">
        <v>928</v>
      </c>
      <c r="AC2271" t="s">
        <v>929</v>
      </c>
      <c r="AD2271" t="s">
        <v>930</v>
      </c>
      <c r="AS2271" t="s">
        <v>1081</v>
      </c>
      <c r="AU2271" t="s">
        <v>1089</v>
      </c>
      <c r="AV2271" t="s">
        <v>660</v>
      </c>
      <c r="AX2271" t="s">
        <v>661</v>
      </c>
      <c r="BA2271" s="89">
        <f>VLOOKUP((A2271&amp;AX2271),Precios!B:J,9,FALSE)</f>
        <v>2926.84</v>
      </c>
      <c r="BB2271" t="s">
        <v>934</v>
      </c>
      <c r="BC2271" t="str">
        <f>VLOOKUP((A2271&amp;AX2271),Precios!B:J,6,FALSE)</f>
        <v>36BOG9</v>
      </c>
    </row>
    <row r="2272" spans="1:55">
      <c r="A2272" s="53" t="s">
        <v>156</v>
      </c>
      <c r="B2272" s="53" t="s">
        <v>1088</v>
      </c>
      <c r="C2272" t="s">
        <v>1014</v>
      </c>
      <c r="D2272" t="s">
        <v>926</v>
      </c>
      <c r="AA2272" t="s">
        <v>927</v>
      </c>
      <c r="AB2272" t="s">
        <v>928</v>
      </c>
      <c r="AC2272" t="s">
        <v>929</v>
      </c>
      <c r="AD2272" t="s">
        <v>930</v>
      </c>
      <c r="AS2272" t="s">
        <v>1081</v>
      </c>
      <c r="AU2272" t="s">
        <v>1089</v>
      </c>
      <c r="AV2272" t="s">
        <v>674</v>
      </c>
      <c r="AX2272" t="s">
        <v>675</v>
      </c>
      <c r="BA2272" s="89">
        <f>VLOOKUP((A2272&amp;AX2272),Precios!B:J,9,FALSE)</f>
        <v>2696.49</v>
      </c>
      <c r="BB2272" t="s">
        <v>934</v>
      </c>
      <c r="BC2272" t="str">
        <f>VLOOKUP((A2272&amp;AX2272),Precios!B:J,6,FALSE)</f>
        <v>36BOG10</v>
      </c>
    </row>
    <row r="2273" spans="1:55">
      <c r="A2273" s="53" t="s">
        <v>156</v>
      </c>
      <c r="B2273" s="53" t="s">
        <v>1088</v>
      </c>
      <c r="C2273" t="s">
        <v>1014</v>
      </c>
      <c r="D2273" t="s">
        <v>926</v>
      </c>
      <c r="AA2273" t="s">
        <v>927</v>
      </c>
      <c r="AB2273" t="s">
        <v>928</v>
      </c>
      <c r="AC2273" t="s">
        <v>929</v>
      </c>
      <c r="AD2273" t="s">
        <v>930</v>
      </c>
      <c r="AS2273" t="s">
        <v>1081</v>
      </c>
      <c r="AU2273" t="s">
        <v>1089</v>
      </c>
      <c r="AV2273" t="s">
        <v>685</v>
      </c>
      <c r="AX2273" t="s">
        <v>686</v>
      </c>
      <c r="BA2273" s="89">
        <f>VLOOKUP((A2273&amp;AX2273),Precios!B:J,9,FALSE)</f>
        <v>1625.81</v>
      </c>
      <c r="BB2273" t="s">
        <v>934</v>
      </c>
      <c r="BC2273" t="str">
        <f>VLOOKUP((A2273&amp;AX2273),Precios!B:J,6,FALSE)</f>
        <v>36BOG11</v>
      </c>
    </row>
    <row r="2274" spans="1:55">
      <c r="A2274" s="53" t="s">
        <v>156</v>
      </c>
      <c r="B2274" s="53" t="s">
        <v>1088</v>
      </c>
      <c r="C2274" t="s">
        <v>1014</v>
      </c>
      <c r="D2274" t="s">
        <v>926</v>
      </c>
      <c r="AA2274" t="s">
        <v>927</v>
      </c>
      <c r="AB2274" t="s">
        <v>928</v>
      </c>
      <c r="AC2274" t="s">
        <v>929</v>
      </c>
      <c r="AD2274" t="s">
        <v>930</v>
      </c>
      <c r="AS2274" t="s">
        <v>1081</v>
      </c>
      <c r="AU2274" t="s">
        <v>1089</v>
      </c>
      <c r="AV2274" t="s">
        <v>662</v>
      </c>
      <c r="AX2274" t="s">
        <v>663</v>
      </c>
      <c r="BA2274" s="89">
        <f>VLOOKUP((A2274&amp;AX2274),Precios!B:J,9,FALSE)</f>
        <v>2882.07</v>
      </c>
      <c r="BB2274" t="s">
        <v>934</v>
      </c>
      <c r="BC2274" t="str">
        <f>VLOOKUP((A2274&amp;AX2274),Precios!B:J,6,FALSE)</f>
        <v>36BOG12</v>
      </c>
    </row>
    <row r="2275" spans="1:55">
      <c r="A2275" s="53" t="s">
        <v>156</v>
      </c>
      <c r="B2275" s="53" t="s">
        <v>1088</v>
      </c>
      <c r="C2275" t="s">
        <v>1014</v>
      </c>
      <c r="D2275" t="s">
        <v>926</v>
      </c>
      <c r="AA2275" t="s">
        <v>927</v>
      </c>
      <c r="AB2275" t="s">
        <v>928</v>
      </c>
      <c r="AC2275" t="s">
        <v>929</v>
      </c>
      <c r="AD2275" t="s">
        <v>930</v>
      </c>
      <c r="AS2275" t="s">
        <v>1081</v>
      </c>
      <c r="AU2275" t="s">
        <v>1089</v>
      </c>
      <c r="AV2275" t="s">
        <v>669</v>
      </c>
      <c r="AX2275" t="s">
        <v>670</v>
      </c>
      <c r="BA2275" s="89">
        <f>VLOOKUP((A2275&amp;AX2275),Precios!B:J,9,FALSE)</f>
        <v>3626.66</v>
      </c>
      <c r="BB2275" t="s">
        <v>934</v>
      </c>
      <c r="BC2275" t="str">
        <f>VLOOKUP((A2275&amp;AX2275),Precios!B:J,6,FALSE)</f>
        <v>36BOG13</v>
      </c>
    </row>
    <row r="2276" spans="1:55">
      <c r="A2276" s="53" t="s">
        <v>156</v>
      </c>
      <c r="B2276" s="53" t="s">
        <v>1088</v>
      </c>
      <c r="C2276" t="s">
        <v>1014</v>
      </c>
      <c r="D2276" t="s">
        <v>926</v>
      </c>
      <c r="AA2276" t="s">
        <v>927</v>
      </c>
      <c r="AB2276" t="s">
        <v>928</v>
      </c>
      <c r="AC2276" t="s">
        <v>929</v>
      </c>
      <c r="AD2276" t="s">
        <v>930</v>
      </c>
      <c r="AS2276" t="s">
        <v>1081</v>
      </c>
      <c r="AU2276" t="s">
        <v>1089</v>
      </c>
      <c r="AV2276" t="s">
        <v>693</v>
      </c>
      <c r="AX2276" t="s">
        <v>694</v>
      </c>
      <c r="BA2276" s="89">
        <f>VLOOKUP((A2276&amp;AX2276),Precios!B:J,9,FALSE)</f>
        <v>2395.58</v>
      </c>
      <c r="BB2276" t="s">
        <v>934</v>
      </c>
      <c r="BC2276" t="str">
        <f>VLOOKUP((A2276&amp;AX2276),Precios!B:J,6,FALSE)</f>
        <v>36BOG14</v>
      </c>
    </row>
    <row r="2277" spans="1:55">
      <c r="A2277" s="53" t="s">
        <v>156</v>
      </c>
      <c r="B2277" s="53" t="s">
        <v>1088</v>
      </c>
      <c r="C2277" t="s">
        <v>1014</v>
      </c>
      <c r="D2277" t="s">
        <v>926</v>
      </c>
      <c r="AA2277" t="s">
        <v>927</v>
      </c>
      <c r="AB2277" t="s">
        <v>928</v>
      </c>
      <c r="AC2277" t="s">
        <v>929</v>
      </c>
      <c r="AD2277" t="s">
        <v>930</v>
      </c>
      <c r="AS2277" t="s">
        <v>1081</v>
      </c>
      <c r="AU2277" t="s">
        <v>1089</v>
      </c>
      <c r="AV2277" t="s">
        <v>687</v>
      </c>
      <c r="AX2277" t="s">
        <v>688</v>
      </c>
      <c r="BA2277" s="89">
        <f>VLOOKUP((A2277&amp;AX2277),Precios!B:J,9,FALSE)</f>
        <v>2768.9</v>
      </c>
      <c r="BB2277" t="s">
        <v>934</v>
      </c>
      <c r="BC2277" t="str">
        <f>VLOOKUP((A2277&amp;AX2277),Precios!B:J,6,FALSE)</f>
        <v>36BOG16</v>
      </c>
    </row>
    <row r="2278" spans="1:55">
      <c r="A2278" s="53" t="s">
        <v>156</v>
      </c>
      <c r="B2278" s="53" t="s">
        <v>1088</v>
      </c>
      <c r="C2278" t="s">
        <v>1014</v>
      </c>
      <c r="D2278" t="s">
        <v>926</v>
      </c>
      <c r="AA2278" t="s">
        <v>927</v>
      </c>
      <c r="AB2278" t="s">
        <v>928</v>
      </c>
      <c r="AC2278" t="s">
        <v>929</v>
      </c>
      <c r="AD2278" t="s">
        <v>930</v>
      </c>
      <c r="AS2278" t="s">
        <v>1081</v>
      </c>
      <c r="AU2278" t="s">
        <v>1089</v>
      </c>
      <c r="AV2278" t="s">
        <v>667</v>
      </c>
      <c r="AX2278" t="s">
        <v>668</v>
      </c>
      <c r="BA2278" s="89">
        <f>VLOOKUP((A2278&amp;AX2278),Precios!B:J,9,FALSE)</f>
        <v>2935.24</v>
      </c>
      <c r="BB2278" t="s">
        <v>934</v>
      </c>
      <c r="BC2278" t="str">
        <f>VLOOKUP((A2278&amp;AX2278),Precios!B:J,6,FALSE)</f>
        <v>36BOG17</v>
      </c>
    </row>
    <row r="2279" spans="1:55">
      <c r="A2279" s="53" t="s">
        <v>156</v>
      </c>
      <c r="B2279" s="53" t="s">
        <v>1088</v>
      </c>
      <c r="C2279" t="s">
        <v>1014</v>
      </c>
      <c r="D2279" t="s">
        <v>926</v>
      </c>
      <c r="AA2279" t="s">
        <v>927</v>
      </c>
      <c r="AB2279" t="s">
        <v>928</v>
      </c>
      <c r="AC2279" t="s">
        <v>929</v>
      </c>
      <c r="AD2279" t="s">
        <v>930</v>
      </c>
      <c r="AS2279" t="s">
        <v>1081</v>
      </c>
      <c r="AU2279" t="s">
        <v>1089</v>
      </c>
      <c r="AV2279" t="s">
        <v>677</v>
      </c>
      <c r="AX2279" t="s">
        <v>678</v>
      </c>
      <c r="BA2279" s="89">
        <f>VLOOKUP((A2279&amp;AX2279),Precios!B:J,9,FALSE)</f>
        <v>4005.6</v>
      </c>
      <c r="BB2279" t="s">
        <v>934</v>
      </c>
      <c r="BC2279" t="str">
        <f>VLOOKUP((A2279&amp;AX2279),Precios!B:J,6,FALSE)</f>
        <v>36BOG18</v>
      </c>
    </row>
    <row r="2280" spans="1:55">
      <c r="A2280" s="53" t="s">
        <v>156</v>
      </c>
      <c r="B2280" s="53" t="s">
        <v>1088</v>
      </c>
      <c r="C2280" t="s">
        <v>1014</v>
      </c>
      <c r="D2280" t="s">
        <v>926</v>
      </c>
      <c r="AA2280" t="s">
        <v>927</v>
      </c>
      <c r="AB2280" t="s">
        <v>928</v>
      </c>
      <c r="AC2280" t="s">
        <v>929</v>
      </c>
      <c r="AD2280" t="s">
        <v>930</v>
      </c>
      <c r="AS2280" t="s">
        <v>1081</v>
      </c>
      <c r="AU2280" t="s">
        <v>1089</v>
      </c>
      <c r="AV2280" t="s">
        <v>695</v>
      </c>
      <c r="AX2280" t="s">
        <v>696</v>
      </c>
      <c r="BA2280" s="89">
        <f>VLOOKUP((A2280&amp;AX2280),Precios!B:J,9,FALSE)</f>
        <v>2496</v>
      </c>
      <c r="BB2280" t="s">
        <v>934</v>
      </c>
      <c r="BC2280" t="str">
        <f>VLOOKUP((A2280&amp;AX2280),Precios!B:J,6,FALSE)</f>
        <v>36BOG19</v>
      </c>
    </row>
    <row r="2281" spans="1:55">
      <c r="A2281" s="53" t="s">
        <v>156</v>
      </c>
      <c r="B2281" s="53" t="s">
        <v>1088</v>
      </c>
      <c r="C2281" t="s">
        <v>1014</v>
      </c>
      <c r="D2281" t="s">
        <v>926</v>
      </c>
      <c r="AA2281" t="s">
        <v>927</v>
      </c>
      <c r="AB2281" t="s">
        <v>928</v>
      </c>
      <c r="AC2281" t="s">
        <v>929</v>
      </c>
      <c r="AD2281" t="s">
        <v>930</v>
      </c>
      <c r="AS2281" t="s">
        <v>1081</v>
      </c>
      <c r="AU2281" t="s">
        <v>1089</v>
      </c>
      <c r="AV2281" t="s">
        <v>697</v>
      </c>
      <c r="AX2281" t="s">
        <v>698</v>
      </c>
      <c r="BA2281" s="89">
        <f>VLOOKUP((A2281&amp;AX2281),Precios!B:J,9,FALSE)</f>
        <v>2800</v>
      </c>
      <c r="BB2281" t="s">
        <v>934</v>
      </c>
      <c r="BC2281" t="str">
        <f>VLOOKUP((A2281&amp;AX2281),Precios!B:J,6,FALSE)</f>
        <v>36BOG20</v>
      </c>
    </row>
    <row r="2282" spans="1:55">
      <c r="A2282" s="53" t="s">
        <v>156</v>
      </c>
      <c r="B2282" s="53" t="s">
        <v>1088</v>
      </c>
      <c r="C2282" t="s">
        <v>1014</v>
      </c>
      <c r="D2282" t="s">
        <v>926</v>
      </c>
      <c r="AA2282" t="s">
        <v>927</v>
      </c>
      <c r="AB2282" t="s">
        <v>928</v>
      </c>
      <c r="AC2282" t="s">
        <v>929</v>
      </c>
      <c r="AD2282" t="s">
        <v>930</v>
      </c>
      <c r="AS2282" t="s">
        <v>1081</v>
      </c>
      <c r="AU2282" t="s">
        <v>1089</v>
      </c>
      <c r="AV2282" t="s">
        <v>679</v>
      </c>
      <c r="AX2282" t="s">
        <v>682</v>
      </c>
      <c r="BA2282" s="89">
        <f>VLOOKUP((A2282&amp;AX2282),Precios!B:J,9,FALSE)</f>
        <v>2643.14</v>
      </c>
      <c r="BB2282" t="s">
        <v>934</v>
      </c>
      <c r="BC2282" t="str">
        <f>VLOOKUP((A2282&amp;AX2282),Precios!B:J,6,FALSE)</f>
        <v>36MED31</v>
      </c>
    </row>
    <row r="2283" spans="1:55">
      <c r="A2283" s="53" t="s">
        <v>156</v>
      </c>
      <c r="B2283" s="53" t="s">
        <v>1088</v>
      </c>
      <c r="C2283" t="s">
        <v>1014</v>
      </c>
      <c r="D2283" t="s">
        <v>926</v>
      </c>
      <c r="AA2283" t="s">
        <v>927</v>
      </c>
      <c r="AB2283" t="s">
        <v>928</v>
      </c>
      <c r="AC2283" t="s">
        <v>929</v>
      </c>
      <c r="AD2283" t="s">
        <v>930</v>
      </c>
      <c r="AS2283" t="s">
        <v>1081</v>
      </c>
      <c r="AU2283" t="s">
        <v>1089</v>
      </c>
      <c r="AV2283" t="s">
        <v>674</v>
      </c>
      <c r="AX2283" t="s">
        <v>676</v>
      </c>
      <c r="BA2283" s="89">
        <f>VLOOKUP((A2283&amp;AX2283),Precios!B:J,9,FALSE)</f>
        <v>2740.83</v>
      </c>
      <c r="BB2283" t="s">
        <v>934</v>
      </c>
      <c r="BC2283" t="str">
        <f>VLOOKUP((A2283&amp;AX2283),Precios!B:J,6,FALSE)</f>
        <v>36MED22</v>
      </c>
    </row>
    <row r="2284" spans="1:55">
      <c r="A2284" s="53" t="s">
        <v>156</v>
      </c>
      <c r="B2284" s="53" t="s">
        <v>1088</v>
      </c>
      <c r="C2284" t="s">
        <v>1014</v>
      </c>
      <c r="D2284" t="s">
        <v>926</v>
      </c>
      <c r="AA2284" t="s">
        <v>927</v>
      </c>
      <c r="AB2284" t="s">
        <v>928</v>
      </c>
      <c r="AC2284" t="s">
        <v>929</v>
      </c>
      <c r="AD2284" t="s">
        <v>930</v>
      </c>
      <c r="AS2284" t="s">
        <v>1081</v>
      </c>
      <c r="AU2284" t="s">
        <v>1089</v>
      </c>
      <c r="AV2284" t="s">
        <v>671</v>
      </c>
      <c r="AX2284" t="s">
        <v>673</v>
      </c>
      <c r="BA2284" s="89">
        <f>VLOOKUP((A2284&amp;AX2284),Precios!B:J,9,FALSE)</f>
        <v>2471.56</v>
      </c>
      <c r="BB2284" t="s">
        <v>934</v>
      </c>
      <c r="BC2284" t="str">
        <f>VLOOKUP((A2284&amp;AX2284),Precios!B:J,6,FALSE)</f>
        <v>36MED23</v>
      </c>
    </row>
    <row r="2285" spans="1:55">
      <c r="A2285" s="53" t="s">
        <v>156</v>
      </c>
      <c r="B2285" s="53" t="s">
        <v>1088</v>
      </c>
      <c r="C2285" t="s">
        <v>1014</v>
      </c>
      <c r="D2285" t="s">
        <v>926</v>
      </c>
      <c r="AA2285" t="s">
        <v>927</v>
      </c>
      <c r="AB2285" t="s">
        <v>928</v>
      </c>
      <c r="AC2285" t="s">
        <v>929</v>
      </c>
      <c r="AD2285" t="s">
        <v>930</v>
      </c>
      <c r="AS2285" t="s">
        <v>1081</v>
      </c>
      <c r="AU2285" t="s">
        <v>1089</v>
      </c>
      <c r="AV2285" t="s">
        <v>689</v>
      </c>
      <c r="AX2285" t="s">
        <v>690</v>
      </c>
      <c r="BA2285" s="89">
        <f>VLOOKUP((A2285&amp;AX2285),Precios!B:J,9,FALSE)</f>
        <v>2470.84</v>
      </c>
      <c r="BB2285" t="s">
        <v>934</v>
      </c>
      <c r="BC2285" t="str">
        <f>VLOOKUP((A2285&amp;AX2285),Precios!B:J,6,FALSE)</f>
        <v>36MED25</v>
      </c>
    </row>
    <row r="2286" spans="1:55">
      <c r="A2286" s="53" t="s">
        <v>156</v>
      </c>
      <c r="B2286" s="53" t="s">
        <v>1088</v>
      </c>
      <c r="C2286" t="s">
        <v>1014</v>
      </c>
      <c r="D2286" t="s">
        <v>926</v>
      </c>
      <c r="AA2286" t="s">
        <v>927</v>
      </c>
      <c r="AB2286" t="s">
        <v>928</v>
      </c>
      <c r="AC2286" t="s">
        <v>929</v>
      </c>
      <c r="AD2286" t="s">
        <v>930</v>
      </c>
      <c r="AS2286" t="s">
        <v>1081</v>
      </c>
      <c r="AU2286" t="s">
        <v>1089</v>
      </c>
      <c r="AV2286" t="s">
        <v>679</v>
      </c>
      <c r="AX2286" t="s">
        <v>681</v>
      </c>
      <c r="BA2286" s="89">
        <f>VLOOKUP((A2286&amp;AX2286),Precios!B:J,9,FALSE)</f>
        <v>2643.14</v>
      </c>
      <c r="BB2286" t="s">
        <v>934</v>
      </c>
      <c r="BC2286" t="str">
        <f>VLOOKUP((A2286&amp;AX2286),Precios!B:J,6,FALSE)</f>
        <v>36CLO26</v>
      </c>
    </row>
    <row r="2287" spans="1:55">
      <c r="A2287" s="53" t="s">
        <v>156</v>
      </c>
      <c r="B2287" s="53" t="s">
        <v>1088</v>
      </c>
      <c r="C2287" t="s">
        <v>1014</v>
      </c>
      <c r="D2287" t="s">
        <v>926</v>
      </c>
      <c r="AA2287" t="s">
        <v>927</v>
      </c>
      <c r="AB2287" t="s">
        <v>928</v>
      </c>
      <c r="AC2287" t="s">
        <v>929</v>
      </c>
      <c r="AD2287" t="s">
        <v>930</v>
      </c>
      <c r="AS2287" t="s">
        <v>1081</v>
      </c>
      <c r="AU2287" t="s">
        <v>1089</v>
      </c>
      <c r="AV2287" t="s">
        <v>691</v>
      </c>
      <c r="AX2287" t="s">
        <v>692</v>
      </c>
      <c r="BA2287" s="89">
        <f>VLOOKUP((A2287&amp;AX2287),Precios!B:J,9,FALSE)</f>
        <v>5909.12</v>
      </c>
      <c r="BB2287" t="s">
        <v>934</v>
      </c>
      <c r="BC2287" t="str">
        <f>VLOOKUP((A2287&amp;AX2287),Precios!B:J,6,FALSE)</f>
        <v>36CLO27</v>
      </c>
    </row>
    <row r="2288" spans="1:55">
      <c r="A2288" s="53" t="s">
        <v>156</v>
      </c>
      <c r="B2288" s="53" t="s">
        <v>1088</v>
      </c>
      <c r="C2288" t="s">
        <v>1014</v>
      </c>
      <c r="D2288" t="s">
        <v>926</v>
      </c>
      <c r="AA2288" t="s">
        <v>927</v>
      </c>
      <c r="AB2288" t="s">
        <v>928</v>
      </c>
      <c r="AC2288" t="s">
        <v>929</v>
      </c>
      <c r="AD2288" t="s">
        <v>930</v>
      </c>
      <c r="AS2288" t="s">
        <v>1081</v>
      </c>
      <c r="AU2288" t="s">
        <v>1089</v>
      </c>
      <c r="AV2288" t="s">
        <v>683</v>
      </c>
      <c r="AX2288" t="s">
        <v>684</v>
      </c>
      <c r="BA2288" s="89">
        <f>VLOOKUP((A2288&amp;AX2288),Precios!B:J,9,FALSE)</f>
        <v>2440.44</v>
      </c>
      <c r="BB2288" t="s">
        <v>934</v>
      </c>
      <c r="BC2288" t="str">
        <f>VLOOKUP((A2288&amp;AX2288),Precios!B:J,6,FALSE)</f>
        <v>36CLO28</v>
      </c>
    </row>
    <row r="2289" spans="1:55">
      <c r="A2289" s="53" t="s">
        <v>156</v>
      </c>
      <c r="B2289" s="53" t="s">
        <v>1088</v>
      </c>
      <c r="C2289" t="s">
        <v>1014</v>
      </c>
      <c r="D2289" t="s">
        <v>926</v>
      </c>
      <c r="AA2289" t="s">
        <v>927</v>
      </c>
      <c r="AB2289" t="s">
        <v>928</v>
      </c>
      <c r="AC2289" t="s">
        <v>929</v>
      </c>
      <c r="AD2289" t="s">
        <v>930</v>
      </c>
      <c r="AS2289" t="s">
        <v>1081</v>
      </c>
      <c r="AU2289" t="s">
        <v>1089</v>
      </c>
      <c r="AV2289" t="s">
        <v>664</v>
      </c>
      <c r="AX2289" t="s">
        <v>666</v>
      </c>
      <c r="BA2289" s="89">
        <f>VLOOKUP((A2289&amp;AX2289),Precios!B:J,9,FALSE)</f>
        <v>3984.36</v>
      </c>
      <c r="BB2289" t="s">
        <v>934</v>
      </c>
      <c r="BC2289" t="str">
        <f>VLOOKUP((A2289&amp;AX2289),Precios!B:J,6,FALSE)</f>
        <v>36CLO30</v>
      </c>
    </row>
    <row r="2290" spans="1:55">
      <c r="A2290" s="53" t="s">
        <v>155</v>
      </c>
      <c r="B2290" s="53" t="s">
        <v>1090</v>
      </c>
      <c r="C2290" t="s">
        <v>1014</v>
      </c>
      <c r="D2290" t="s">
        <v>926</v>
      </c>
      <c r="AA2290" t="s">
        <v>927</v>
      </c>
      <c r="AB2290" t="s">
        <v>928</v>
      </c>
      <c r="AC2290" t="s">
        <v>929</v>
      </c>
      <c r="AD2290" t="s">
        <v>930</v>
      </c>
      <c r="AS2290" t="s">
        <v>1081</v>
      </c>
      <c r="AU2290" t="s">
        <v>1089</v>
      </c>
      <c r="AV2290" t="s">
        <v>933</v>
      </c>
      <c r="AX2290" t="s">
        <v>699</v>
      </c>
      <c r="BA2290" s="89">
        <f>VLOOKUP((A2290&amp;AX2290),Precios!B:J,9,FALSE)</f>
        <v>2808.8</v>
      </c>
      <c r="BB2290" t="s">
        <v>934</v>
      </c>
      <c r="BC2290" t="str">
        <f>VLOOKUP((A2290&amp;AX2290),Precios!B:J,6,FALSE)</f>
        <v>37BOG6</v>
      </c>
    </row>
    <row r="2291" spans="1:55">
      <c r="A2291" s="53" t="s">
        <v>155</v>
      </c>
      <c r="B2291" s="53" t="s">
        <v>1090</v>
      </c>
      <c r="C2291" t="s">
        <v>1014</v>
      </c>
      <c r="D2291" t="s">
        <v>926</v>
      </c>
      <c r="AA2291" t="s">
        <v>927</v>
      </c>
      <c r="AB2291" t="s">
        <v>928</v>
      </c>
      <c r="AC2291" t="s">
        <v>929</v>
      </c>
      <c r="AD2291" t="s">
        <v>930</v>
      </c>
      <c r="AS2291" t="s">
        <v>1081</v>
      </c>
      <c r="AU2291" t="s">
        <v>1089</v>
      </c>
      <c r="AV2291" t="s">
        <v>700</v>
      </c>
      <c r="AX2291" t="s">
        <v>701</v>
      </c>
      <c r="BA2291" s="89">
        <f>VLOOKUP((A2291&amp;AX2291),Precios!B:J,9,FALSE)</f>
        <v>2645.47</v>
      </c>
      <c r="BB2291" t="s">
        <v>934</v>
      </c>
      <c r="BC2291" t="str">
        <f>VLOOKUP((A2291&amp;AX2291),Precios!B:J,6,FALSE)</f>
        <v>37BOG7</v>
      </c>
    </row>
    <row r="2292" spans="1:55">
      <c r="A2292" s="53" t="s">
        <v>155</v>
      </c>
      <c r="B2292" s="53" t="s">
        <v>1090</v>
      </c>
      <c r="C2292" t="s">
        <v>1014</v>
      </c>
      <c r="D2292" t="s">
        <v>926</v>
      </c>
      <c r="AA2292" t="s">
        <v>927</v>
      </c>
      <c r="AB2292" t="s">
        <v>928</v>
      </c>
      <c r="AC2292" t="s">
        <v>929</v>
      </c>
      <c r="AD2292" t="s">
        <v>930</v>
      </c>
      <c r="AS2292" t="s">
        <v>1081</v>
      </c>
      <c r="AU2292" t="s">
        <v>1089</v>
      </c>
      <c r="AV2292" t="s">
        <v>679</v>
      </c>
      <c r="AX2292" t="s">
        <v>680</v>
      </c>
      <c r="BA2292" s="89">
        <f>VLOOKUP((A2292&amp;AX2292),Precios!B:J,9,FALSE)</f>
        <v>2496.59</v>
      </c>
      <c r="BB2292" t="s">
        <v>934</v>
      </c>
      <c r="BC2292" t="str">
        <f>VLOOKUP((A2292&amp;AX2292),Precios!B:J,6,FALSE)</f>
        <v>37BOG8</v>
      </c>
    </row>
    <row r="2293" spans="1:55">
      <c r="A2293" s="53" t="s">
        <v>155</v>
      </c>
      <c r="B2293" s="53" t="s">
        <v>1090</v>
      </c>
      <c r="C2293" t="s">
        <v>1014</v>
      </c>
      <c r="D2293" t="s">
        <v>926</v>
      </c>
      <c r="AA2293" t="s">
        <v>927</v>
      </c>
      <c r="AB2293" t="s">
        <v>928</v>
      </c>
      <c r="AC2293" t="s">
        <v>929</v>
      </c>
      <c r="AD2293" t="s">
        <v>930</v>
      </c>
      <c r="AS2293" t="s">
        <v>1081</v>
      </c>
      <c r="AU2293" t="s">
        <v>1089</v>
      </c>
      <c r="AV2293" t="s">
        <v>660</v>
      </c>
      <c r="AX2293" t="s">
        <v>661</v>
      </c>
      <c r="BA2293" s="89">
        <f>VLOOKUP((A2293&amp;AX2293),Precios!B:J,9,FALSE)</f>
        <v>2926.84</v>
      </c>
      <c r="BB2293" t="s">
        <v>934</v>
      </c>
      <c r="BC2293" t="str">
        <f>VLOOKUP((A2293&amp;AX2293),Precios!B:J,6,FALSE)</f>
        <v>37BOG9</v>
      </c>
    </row>
    <row r="2294" spans="1:55">
      <c r="A2294" s="53" t="s">
        <v>155</v>
      </c>
      <c r="B2294" s="53" t="s">
        <v>1090</v>
      </c>
      <c r="C2294" t="s">
        <v>1014</v>
      </c>
      <c r="D2294" t="s">
        <v>926</v>
      </c>
      <c r="AA2294" t="s">
        <v>927</v>
      </c>
      <c r="AB2294" t="s">
        <v>928</v>
      </c>
      <c r="AC2294" t="s">
        <v>929</v>
      </c>
      <c r="AD2294" t="s">
        <v>930</v>
      </c>
      <c r="AS2294" t="s">
        <v>1081</v>
      </c>
      <c r="AU2294" t="s">
        <v>1089</v>
      </c>
      <c r="AV2294" t="s">
        <v>674</v>
      </c>
      <c r="AX2294" t="s">
        <v>675</v>
      </c>
      <c r="BA2294" s="89">
        <f>VLOOKUP((A2294&amp;AX2294),Precios!B:J,9,FALSE)</f>
        <v>2696.49</v>
      </c>
      <c r="BB2294" t="s">
        <v>934</v>
      </c>
      <c r="BC2294" t="str">
        <f>VLOOKUP((A2294&amp;AX2294),Precios!B:J,6,FALSE)</f>
        <v>37BOG10</v>
      </c>
    </row>
    <row r="2295" spans="1:55">
      <c r="A2295" s="53" t="s">
        <v>155</v>
      </c>
      <c r="B2295" s="53" t="s">
        <v>1090</v>
      </c>
      <c r="C2295" t="s">
        <v>1014</v>
      </c>
      <c r="D2295" t="s">
        <v>926</v>
      </c>
      <c r="AA2295" t="s">
        <v>927</v>
      </c>
      <c r="AB2295" t="s">
        <v>928</v>
      </c>
      <c r="AC2295" t="s">
        <v>929</v>
      </c>
      <c r="AD2295" t="s">
        <v>930</v>
      </c>
      <c r="AS2295" t="s">
        <v>1081</v>
      </c>
      <c r="AU2295" t="s">
        <v>1089</v>
      </c>
      <c r="AV2295" t="s">
        <v>685</v>
      </c>
      <c r="AX2295" t="s">
        <v>686</v>
      </c>
      <c r="BA2295" s="89">
        <f>VLOOKUP((A2295&amp;AX2295),Precios!B:J,9,FALSE)</f>
        <v>1625.81</v>
      </c>
      <c r="BB2295" t="s">
        <v>934</v>
      </c>
      <c r="BC2295" t="str">
        <f>VLOOKUP((A2295&amp;AX2295),Precios!B:J,6,FALSE)</f>
        <v>37BOG11</v>
      </c>
    </row>
    <row r="2296" spans="1:55">
      <c r="A2296" s="53" t="s">
        <v>155</v>
      </c>
      <c r="B2296" s="53" t="s">
        <v>1090</v>
      </c>
      <c r="C2296" t="s">
        <v>1014</v>
      </c>
      <c r="D2296" t="s">
        <v>926</v>
      </c>
      <c r="AA2296" t="s">
        <v>927</v>
      </c>
      <c r="AB2296" t="s">
        <v>928</v>
      </c>
      <c r="AC2296" t="s">
        <v>929</v>
      </c>
      <c r="AD2296" t="s">
        <v>930</v>
      </c>
      <c r="AS2296" t="s">
        <v>1081</v>
      </c>
      <c r="AU2296" t="s">
        <v>1089</v>
      </c>
      <c r="AV2296" t="s">
        <v>662</v>
      </c>
      <c r="AX2296" t="s">
        <v>663</v>
      </c>
      <c r="BA2296" s="89">
        <f>VLOOKUP((A2296&amp;AX2296),Precios!B:J,9,FALSE)</f>
        <v>2764.2</v>
      </c>
      <c r="BB2296" t="s">
        <v>934</v>
      </c>
      <c r="BC2296" t="str">
        <f>VLOOKUP((A2296&amp;AX2296),Precios!B:J,6,FALSE)</f>
        <v>37BOG12</v>
      </c>
    </row>
    <row r="2297" spans="1:55">
      <c r="A2297" s="53" t="s">
        <v>155</v>
      </c>
      <c r="B2297" s="53" t="s">
        <v>1090</v>
      </c>
      <c r="C2297" t="s">
        <v>1014</v>
      </c>
      <c r="D2297" t="s">
        <v>926</v>
      </c>
      <c r="AA2297" t="s">
        <v>927</v>
      </c>
      <c r="AB2297" t="s">
        <v>928</v>
      </c>
      <c r="AC2297" t="s">
        <v>929</v>
      </c>
      <c r="AD2297" t="s">
        <v>930</v>
      </c>
      <c r="AS2297" t="s">
        <v>1081</v>
      </c>
      <c r="AU2297" t="s">
        <v>1089</v>
      </c>
      <c r="AV2297" t="s">
        <v>669</v>
      </c>
      <c r="AX2297" t="s">
        <v>670</v>
      </c>
      <c r="BA2297" s="89">
        <f>VLOOKUP((A2297&amp;AX2297),Precios!B:J,9,FALSE)</f>
        <v>3626.66</v>
      </c>
      <c r="BB2297" t="s">
        <v>934</v>
      </c>
      <c r="BC2297" t="str">
        <f>VLOOKUP((A2297&amp;AX2297),Precios!B:J,6,FALSE)</f>
        <v>37BOG13</v>
      </c>
    </row>
    <row r="2298" spans="1:55">
      <c r="A2298" s="53" t="s">
        <v>155</v>
      </c>
      <c r="B2298" s="53" t="s">
        <v>1090</v>
      </c>
      <c r="C2298" t="s">
        <v>1014</v>
      </c>
      <c r="D2298" t="s">
        <v>926</v>
      </c>
      <c r="AA2298" t="s">
        <v>927</v>
      </c>
      <c r="AB2298" t="s">
        <v>928</v>
      </c>
      <c r="AC2298" t="s">
        <v>929</v>
      </c>
      <c r="AD2298" t="s">
        <v>930</v>
      </c>
      <c r="AS2298" t="s">
        <v>1081</v>
      </c>
      <c r="AU2298" t="s">
        <v>1089</v>
      </c>
      <c r="AV2298" t="s">
        <v>693</v>
      </c>
      <c r="AX2298" t="s">
        <v>694</v>
      </c>
      <c r="BA2298" s="89">
        <f>VLOOKUP((A2298&amp;AX2298),Precios!B:J,9,FALSE)</f>
        <v>2395.58</v>
      </c>
      <c r="BB2298" t="s">
        <v>934</v>
      </c>
      <c r="BC2298" t="str">
        <f>VLOOKUP((A2298&amp;AX2298),Precios!B:J,6,FALSE)</f>
        <v>37BOG14</v>
      </c>
    </row>
    <row r="2299" spans="1:55">
      <c r="A2299" s="53" t="s">
        <v>155</v>
      </c>
      <c r="B2299" s="53" t="s">
        <v>1090</v>
      </c>
      <c r="C2299" t="s">
        <v>1014</v>
      </c>
      <c r="D2299" t="s">
        <v>926</v>
      </c>
      <c r="AA2299" t="s">
        <v>927</v>
      </c>
      <c r="AB2299" t="s">
        <v>928</v>
      </c>
      <c r="AC2299" t="s">
        <v>929</v>
      </c>
      <c r="AD2299" t="s">
        <v>930</v>
      </c>
      <c r="AS2299" t="s">
        <v>1081</v>
      </c>
      <c r="AU2299" t="s">
        <v>1089</v>
      </c>
      <c r="AV2299" t="s">
        <v>687</v>
      </c>
      <c r="AX2299" t="s">
        <v>688</v>
      </c>
      <c r="BA2299" s="89">
        <f>VLOOKUP((A2299&amp;AX2299),Precios!B:J,9,FALSE)</f>
        <v>2768.9</v>
      </c>
      <c r="BB2299" t="s">
        <v>934</v>
      </c>
      <c r="BC2299" t="str">
        <f>VLOOKUP((A2299&amp;AX2299),Precios!B:J,6,FALSE)</f>
        <v>37BOG16</v>
      </c>
    </row>
    <row r="2300" spans="1:55">
      <c r="A2300" s="53" t="s">
        <v>155</v>
      </c>
      <c r="B2300" s="53" t="s">
        <v>1090</v>
      </c>
      <c r="C2300" t="s">
        <v>1014</v>
      </c>
      <c r="D2300" t="s">
        <v>926</v>
      </c>
      <c r="AA2300" t="s">
        <v>927</v>
      </c>
      <c r="AB2300" t="s">
        <v>928</v>
      </c>
      <c r="AC2300" t="s">
        <v>929</v>
      </c>
      <c r="AD2300" t="s">
        <v>930</v>
      </c>
      <c r="AS2300" t="s">
        <v>1081</v>
      </c>
      <c r="AU2300" t="s">
        <v>1089</v>
      </c>
      <c r="AV2300" t="s">
        <v>667</v>
      </c>
      <c r="AX2300" t="s">
        <v>668</v>
      </c>
      <c r="BA2300" s="89">
        <f>VLOOKUP((A2300&amp;AX2300),Precios!B:J,9,FALSE)</f>
        <v>2935.24</v>
      </c>
      <c r="BB2300" t="s">
        <v>934</v>
      </c>
      <c r="BC2300" t="str">
        <f>VLOOKUP((A2300&amp;AX2300),Precios!B:J,6,FALSE)</f>
        <v>37BOG17</v>
      </c>
    </row>
    <row r="2301" spans="1:55">
      <c r="A2301" s="53" t="s">
        <v>155</v>
      </c>
      <c r="B2301" s="53" t="s">
        <v>1090</v>
      </c>
      <c r="C2301" t="s">
        <v>1014</v>
      </c>
      <c r="D2301" t="s">
        <v>926</v>
      </c>
      <c r="AA2301" t="s">
        <v>927</v>
      </c>
      <c r="AB2301" t="s">
        <v>928</v>
      </c>
      <c r="AC2301" t="s">
        <v>929</v>
      </c>
      <c r="AD2301" t="s">
        <v>930</v>
      </c>
      <c r="AS2301" t="s">
        <v>1081</v>
      </c>
      <c r="AU2301" t="s">
        <v>1089</v>
      </c>
      <c r="AV2301" t="s">
        <v>677</v>
      </c>
      <c r="AX2301" t="s">
        <v>678</v>
      </c>
      <c r="BA2301" s="89">
        <f>VLOOKUP((A2301&amp;AX2301),Precios!B:J,9,FALSE)</f>
        <v>4005.6</v>
      </c>
      <c r="BB2301" t="s">
        <v>934</v>
      </c>
      <c r="BC2301" t="str">
        <f>VLOOKUP((A2301&amp;AX2301),Precios!B:J,6,FALSE)</f>
        <v>37BOG18</v>
      </c>
    </row>
    <row r="2302" spans="1:55">
      <c r="A2302" s="53" t="s">
        <v>155</v>
      </c>
      <c r="B2302" s="53" t="s">
        <v>1090</v>
      </c>
      <c r="C2302" t="s">
        <v>1014</v>
      </c>
      <c r="D2302" t="s">
        <v>926</v>
      </c>
      <c r="AA2302" t="s">
        <v>927</v>
      </c>
      <c r="AB2302" t="s">
        <v>928</v>
      </c>
      <c r="AC2302" t="s">
        <v>929</v>
      </c>
      <c r="AD2302" t="s">
        <v>930</v>
      </c>
      <c r="AS2302" t="s">
        <v>1081</v>
      </c>
      <c r="AU2302" t="s">
        <v>1089</v>
      </c>
      <c r="AV2302" t="s">
        <v>695</v>
      </c>
      <c r="AX2302" t="s">
        <v>696</v>
      </c>
      <c r="BA2302" s="89">
        <f>VLOOKUP((A2302&amp;AX2302),Precios!B:J,9,FALSE)</f>
        <v>2496</v>
      </c>
      <c r="BB2302" t="s">
        <v>934</v>
      </c>
      <c r="BC2302" t="str">
        <f>VLOOKUP((A2302&amp;AX2302),Precios!B:J,6,FALSE)</f>
        <v>37BOG19</v>
      </c>
    </row>
    <row r="2303" spans="1:55">
      <c r="A2303" s="53" t="s">
        <v>155</v>
      </c>
      <c r="B2303" s="53" t="s">
        <v>1090</v>
      </c>
      <c r="C2303" t="s">
        <v>1014</v>
      </c>
      <c r="D2303" t="s">
        <v>926</v>
      </c>
      <c r="AA2303" t="s">
        <v>927</v>
      </c>
      <c r="AB2303" t="s">
        <v>928</v>
      </c>
      <c r="AC2303" t="s">
        <v>929</v>
      </c>
      <c r="AD2303" t="s">
        <v>930</v>
      </c>
      <c r="AS2303" t="s">
        <v>1081</v>
      </c>
      <c r="AU2303" t="s">
        <v>1089</v>
      </c>
      <c r="AV2303" t="s">
        <v>697</v>
      </c>
      <c r="AX2303" t="s">
        <v>698</v>
      </c>
      <c r="BA2303" s="89">
        <f>VLOOKUP((A2303&amp;AX2303),Precios!B:J,9,FALSE)</f>
        <v>2800</v>
      </c>
      <c r="BB2303" t="s">
        <v>934</v>
      </c>
      <c r="BC2303" t="str">
        <f>VLOOKUP((A2303&amp;AX2303),Precios!B:J,6,FALSE)</f>
        <v>37BOG20</v>
      </c>
    </row>
    <row r="2304" spans="1:55">
      <c r="A2304" s="53" t="s">
        <v>155</v>
      </c>
      <c r="B2304" s="53" t="s">
        <v>1090</v>
      </c>
      <c r="C2304" t="s">
        <v>1014</v>
      </c>
      <c r="D2304" t="s">
        <v>926</v>
      </c>
      <c r="AA2304" t="s">
        <v>927</v>
      </c>
      <c r="AB2304" t="s">
        <v>928</v>
      </c>
      <c r="AC2304" t="s">
        <v>929</v>
      </c>
      <c r="AD2304" t="s">
        <v>930</v>
      </c>
      <c r="AS2304" t="s">
        <v>1081</v>
      </c>
      <c r="AU2304" t="s">
        <v>1089</v>
      </c>
      <c r="AV2304" t="s">
        <v>679</v>
      </c>
      <c r="AX2304" t="s">
        <v>682</v>
      </c>
      <c r="BA2304" s="89">
        <f>VLOOKUP((A2304&amp;AX2304),Precios!B:J,9,FALSE)</f>
        <v>2643.14</v>
      </c>
      <c r="BB2304" t="s">
        <v>934</v>
      </c>
      <c r="BC2304" t="str">
        <f>VLOOKUP((A2304&amp;AX2304),Precios!B:J,6,FALSE)</f>
        <v>37MED31</v>
      </c>
    </row>
    <row r="2305" spans="1:55">
      <c r="A2305" s="53" t="s">
        <v>155</v>
      </c>
      <c r="B2305" s="53" t="s">
        <v>1090</v>
      </c>
      <c r="C2305" t="s">
        <v>1014</v>
      </c>
      <c r="D2305" t="s">
        <v>926</v>
      </c>
      <c r="AA2305" t="s">
        <v>927</v>
      </c>
      <c r="AB2305" t="s">
        <v>928</v>
      </c>
      <c r="AC2305" t="s">
        <v>929</v>
      </c>
      <c r="AD2305" t="s">
        <v>930</v>
      </c>
      <c r="AS2305" t="s">
        <v>1081</v>
      </c>
      <c r="AU2305" t="s">
        <v>1089</v>
      </c>
      <c r="AV2305" t="s">
        <v>674</v>
      </c>
      <c r="AX2305" t="s">
        <v>676</v>
      </c>
      <c r="BA2305" s="89">
        <f>VLOOKUP((A2305&amp;AX2305),Precios!B:J,9,FALSE)</f>
        <v>2740.83</v>
      </c>
      <c r="BB2305" t="s">
        <v>934</v>
      </c>
      <c r="BC2305" t="str">
        <f>VLOOKUP((A2305&amp;AX2305),Precios!B:J,6,FALSE)</f>
        <v>37MED22</v>
      </c>
    </row>
    <row r="2306" spans="1:55">
      <c r="A2306" s="53" t="s">
        <v>155</v>
      </c>
      <c r="B2306" s="53" t="s">
        <v>1090</v>
      </c>
      <c r="C2306" t="s">
        <v>1014</v>
      </c>
      <c r="D2306" t="s">
        <v>926</v>
      </c>
      <c r="AA2306" t="s">
        <v>927</v>
      </c>
      <c r="AB2306" t="s">
        <v>928</v>
      </c>
      <c r="AC2306" t="s">
        <v>929</v>
      </c>
      <c r="AD2306" t="s">
        <v>930</v>
      </c>
      <c r="AS2306" t="s">
        <v>1081</v>
      </c>
      <c r="AU2306" t="s">
        <v>1089</v>
      </c>
      <c r="AV2306" t="s">
        <v>671</v>
      </c>
      <c r="AX2306" t="s">
        <v>673</v>
      </c>
      <c r="BA2306" s="89">
        <f>VLOOKUP((A2306&amp;AX2306),Precios!B:J,9,FALSE)</f>
        <v>2471.56</v>
      </c>
      <c r="BB2306" t="s">
        <v>934</v>
      </c>
      <c r="BC2306" t="str">
        <f>VLOOKUP((A2306&amp;AX2306),Precios!B:J,6,FALSE)</f>
        <v>37MED23</v>
      </c>
    </row>
    <row r="2307" spans="1:55">
      <c r="A2307" s="53" t="s">
        <v>155</v>
      </c>
      <c r="B2307" s="53" t="s">
        <v>1090</v>
      </c>
      <c r="C2307" t="s">
        <v>1014</v>
      </c>
      <c r="D2307" t="s">
        <v>926</v>
      </c>
      <c r="AA2307" t="s">
        <v>927</v>
      </c>
      <c r="AB2307" t="s">
        <v>928</v>
      </c>
      <c r="AC2307" t="s">
        <v>929</v>
      </c>
      <c r="AD2307" t="s">
        <v>930</v>
      </c>
      <c r="AS2307" t="s">
        <v>1081</v>
      </c>
      <c r="AU2307" t="s">
        <v>1089</v>
      </c>
      <c r="AV2307" t="s">
        <v>689</v>
      </c>
      <c r="AX2307" t="s">
        <v>690</v>
      </c>
      <c r="BA2307" s="89">
        <f>VLOOKUP((A2307&amp;AX2307),Precios!B:J,9,FALSE)</f>
        <v>2470.84</v>
      </c>
      <c r="BB2307" t="s">
        <v>934</v>
      </c>
      <c r="BC2307" t="str">
        <f>VLOOKUP((A2307&amp;AX2307),Precios!B:J,6,FALSE)</f>
        <v>37MED25</v>
      </c>
    </row>
    <row r="2308" spans="1:55">
      <c r="A2308" s="53" t="s">
        <v>155</v>
      </c>
      <c r="B2308" s="53" t="s">
        <v>1090</v>
      </c>
      <c r="C2308" t="s">
        <v>1014</v>
      </c>
      <c r="D2308" t="s">
        <v>926</v>
      </c>
      <c r="AA2308" t="s">
        <v>927</v>
      </c>
      <c r="AB2308" t="s">
        <v>928</v>
      </c>
      <c r="AC2308" t="s">
        <v>929</v>
      </c>
      <c r="AD2308" t="s">
        <v>930</v>
      </c>
      <c r="AS2308" t="s">
        <v>1081</v>
      </c>
      <c r="AU2308" t="s">
        <v>1089</v>
      </c>
      <c r="AV2308" t="s">
        <v>679</v>
      </c>
      <c r="AX2308" t="s">
        <v>681</v>
      </c>
      <c r="BA2308" s="89">
        <f>VLOOKUP((A2308&amp;AX2308),Precios!B:J,9,FALSE)</f>
        <v>2643.14</v>
      </c>
      <c r="BB2308" t="s">
        <v>934</v>
      </c>
      <c r="BC2308" t="str">
        <f>VLOOKUP((A2308&amp;AX2308),Precios!B:J,6,FALSE)</f>
        <v>37CLO26</v>
      </c>
    </row>
    <row r="2309" spans="1:55">
      <c r="A2309" s="53" t="s">
        <v>155</v>
      </c>
      <c r="B2309" s="53" t="s">
        <v>1090</v>
      </c>
      <c r="C2309" t="s">
        <v>1014</v>
      </c>
      <c r="D2309" t="s">
        <v>926</v>
      </c>
      <c r="AA2309" t="s">
        <v>927</v>
      </c>
      <c r="AB2309" t="s">
        <v>928</v>
      </c>
      <c r="AC2309" t="s">
        <v>929</v>
      </c>
      <c r="AD2309" t="s">
        <v>930</v>
      </c>
      <c r="AS2309" t="s">
        <v>1081</v>
      </c>
      <c r="AU2309" t="s">
        <v>1089</v>
      </c>
      <c r="AV2309" t="s">
        <v>691</v>
      </c>
      <c r="AX2309" t="s">
        <v>692</v>
      </c>
      <c r="BA2309" s="89">
        <f>VLOOKUP((A2309&amp;AX2309),Precios!B:J,9,FALSE)</f>
        <v>5909.12</v>
      </c>
      <c r="BB2309" t="s">
        <v>934</v>
      </c>
      <c r="BC2309" t="str">
        <f>VLOOKUP((A2309&amp;AX2309),Precios!B:J,6,FALSE)</f>
        <v>37CLO27</v>
      </c>
    </row>
    <row r="2310" spans="1:55">
      <c r="A2310" s="53" t="s">
        <v>155</v>
      </c>
      <c r="B2310" s="53" t="s">
        <v>1090</v>
      </c>
      <c r="C2310" t="s">
        <v>1014</v>
      </c>
      <c r="D2310" t="s">
        <v>926</v>
      </c>
      <c r="AA2310" t="s">
        <v>927</v>
      </c>
      <c r="AB2310" t="s">
        <v>928</v>
      </c>
      <c r="AC2310" t="s">
        <v>929</v>
      </c>
      <c r="AD2310" t="s">
        <v>930</v>
      </c>
      <c r="AS2310" t="s">
        <v>1081</v>
      </c>
      <c r="AU2310" t="s">
        <v>1089</v>
      </c>
      <c r="AV2310" t="s">
        <v>683</v>
      </c>
      <c r="AX2310" t="s">
        <v>684</v>
      </c>
      <c r="BA2310" s="89">
        <f>VLOOKUP((A2310&amp;AX2310),Precios!B:J,9,FALSE)</f>
        <v>2440.44</v>
      </c>
      <c r="BB2310" t="s">
        <v>934</v>
      </c>
      <c r="BC2310" t="str">
        <f>VLOOKUP((A2310&amp;AX2310),Precios!B:J,6,FALSE)</f>
        <v>37CLO28</v>
      </c>
    </row>
    <row r="2311" spans="1:55">
      <c r="A2311" s="53" t="s">
        <v>155</v>
      </c>
      <c r="B2311" s="53" t="s">
        <v>1090</v>
      </c>
      <c r="C2311" t="s">
        <v>1014</v>
      </c>
      <c r="D2311" t="s">
        <v>926</v>
      </c>
      <c r="AA2311" t="s">
        <v>927</v>
      </c>
      <c r="AB2311" t="s">
        <v>928</v>
      </c>
      <c r="AC2311" t="s">
        <v>929</v>
      </c>
      <c r="AD2311" t="s">
        <v>930</v>
      </c>
      <c r="AS2311" t="s">
        <v>1081</v>
      </c>
      <c r="AU2311" t="s">
        <v>1089</v>
      </c>
      <c r="AV2311" t="s">
        <v>664</v>
      </c>
      <c r="AX2311" t="s">
        <v>666</v>
      </c>
      <c r="BA2311" s="89">
        <f>VLOOKUP((A2311&amp;AX2311),Precios!B:J,9,FALSE)</f>
        <v>3984.36</v>
      </c>
      <c r="BB2311" t="s">
        <v>934</v>
      </c>
      <c r="BC2311" t="str">
        <f>VLOOKUP((A2311&amp;AX2311),Precios!B:J,6,FALSE)</f>
        <v>37CLO30</v>
      </c>
    </row>
    <row r="2312" spans="1:55">
      <c r="A2312" s="53" t="s">
        <v>154</v>
      </c>
      <c r="B2312" s="53" t="s">
        <v>1091</v>
      </c>
      <c r="C2312" t="s">
        <v>1014</v>
      </c>
      <c r="D2312" t="s">
        <v>926</v>
      </c>
      <c r="AA2312" t="s">
        <v>927</v>
      </c>
      <c r="AB2312" t="s">
        <v>928</v>
      </c>
      <c r="AC2312" t="s">
        <v>929</v>
      </c>
      <c r="AD2312" t="s">
        <v>930</v>
      </c>
      <c r="AS2312" t="s">
        <v>1081</v>
      </c>
      <c r="AU2312" t="s">
        <v>1089</v>
      </c>
      <c r="AV2312" t="s">
        <v>933</v>
      </c>
      <c r="AX2312" t="s">
        <v>699</v>
      </c>
      <c r="BA2312" s="89">
        <f>VLOOKUP((A2312&amp;AX2312),Precios!B:J,9,FALSE)</f>
        <v>2808.8</v>
      </c>
      <c r="BB2312" t="s">
        <v>934</v>
      </c>
      <c r="BC2312" t="str">
        <f>VLOOKUP((A2312&amp;AX2312),Precios!B:J,6,FALSE)</f>
        <v>38BOG6</v>
      </c>
    </row>
    <row r="2313" spans="1:55">
      <c r="A2313" s="53" t="s">
        <v>154</v>
      </c>
      <c r="B2313" s="53" t="s">
        <v>1091</v>
      </c>
      <c r="C2313" t="s">
        <v>1014</v>
      </c>
      <c r="D2313" t="s">
        <v>926</v>
      </c>
      <c r="AA2313" t="s">
        <v>927</v>
      </c>
      <c r="AB2313" t="s">
        <v>928</v>
      </c>
      <c r="AC2313" t="s">
        <v>929</v>
      </c>
      <c r="AD2313" t="s">
        <v>930</v>
      </c>
      <c r="AS2313" t="s">
        <v>1081</v>
      </c>
      <c r="AU2313" t="s">
        <v>1089</v>
      </c>
      <c r="AV2313" t="s">
        <v>700</v>
      </c>
      <c r="AX2313" t="s">
        <v>701</v>
      </c>
      <c r="BA2313" s="89">
        <f>VLOOKUP((A2313&amp;AX2313),Precios!B:J,9,FALSE)</f>
        <v>2645.47</v>
      </c>
      <c r="BB2313" t="s">
        <v>934</v>
      </c>
      <c r="BC2313" t="str">
        <f>VLOOKUP((A2313&amp;AX2313),Precios!B:J,6,FALSE)</f>
        <v>38BOG7</v>
      </c>
    </row>
    <row r="2314" spans="1:55">
      <c r="A2314" s="53" t="s">
        <v>154</v>
      </c>
      <c r="B2314" s="53" t="s">
        <v>1091</v>
      </c>
      <c r="C2314" t="s">
        <v>1014</v>
      </c>
      <c r="D2314" t="s">
        <v>926</v>
      </c>
      <c r="AA2314" t="s">
        <v>927</v>
      </c>
      <c r="AB2314" t="s">
        <v>928</v>
      </c>
      <c r="AC2314" t="s">
        <v>929</v>
      </c>
      <c r="AD2314" t="s">
        <v>930</v>
      </c>
      <c r="AS2314" t="s">
        <v>1081</v>
      </c>
      <c r="AU2314" t="s">
        <v>1089</v>
      </c>
      <c r="AV2314" t="s">
        <v>679</v>
      </c>
      <c r="AX2314" t="s">
        <v>680</v>
      </c>
      <c r="BA2314" s="89">
        <f>VLOOKUP((A2314&amp;AX2314),Precios!B:J,9,FALSE)</f>
        <v>2496.59</v>
      </c>
      <c r="BB2314" t="s">
        <v>934</v>
      </c>
      <c r="BC2314" t="str">
        <f>VLOOKUP((A2314&amp;AX2314),Precios!B:J,6,FALSE)</f>
        <v>38BOG8</v>
      </c>
    </row>
    <row r="2315" spans="1:55">
      <c r="A2315" s="53" t="s">
        <v>154</v>
      </c>
      <c r="B2315" s="53" t="s">
        <v>1091</v>
      </c>
      <c r="C2315" t="s">
        <v>1014</v>
      </c>
      <c r="D2315" t="s">
        <v>926</v>
      </c>
      <c r="AA2315" t="s">
        <v>927</v>
      </c>
      <c r="AB2315" t="s">
        <v>928</v>
      </c>
      <c r="AC2315" t="s">
        <v>929</v>
      </c>
      <c r="AD2315" t="s">
        <v>930</v>
      </c>
      <c r="AS2315" t="s">
        <v>1081</v>
      </c>
      <c r="AU2315" t="s">
        <v>1089</v>
      </c>
      <c r="AV2315" t="s">
        <v>660</v>
      </c>
      <c r="AX2315" t="s">
        <v>661</v>
      </c>
      <c r="BA2315" s="89">
        <f>VLOOKUP((A2315&amp;AX2315),Precios!B:J,9,FALSE)</f>
        <v>2926.84</v>
      </c>
      <c r="BB2315" t="s">
        <v>934</v>
      </c>
      <c r="BC2315" t="str">
        <f>VLOOKUP((A2315&amp;AX2315),Precios!B:J,6,FALSE)</f>
        <v>38BOG9</v>
      </c>
    </row>
    <row r="2316" spans="1:55">
      <c r="A2316" s="53" t="s">
        <v>154</v>
      </c>
      <c r="B2316" s="53" t="s">
        <v>1091</v>
      </c>
      <c r="C2316" t="s">
        <v>1014</v>
      </c>
      <c r="D2316" t="s">
        <v>926</v>
      </c>
      <c r="AA2316" t="s">
        <v>927</v>
      </c>
      <c r="AB2316" t="s">
        <v>928</v>
      </c>
      <c r="AC2316" t="s">
        <v>929</v>
      </c>
      <c r="AD2316" t="s">
        <v>930</v>
      </c>
      <c r="AS2316" t="s">
        <v>1081</v>
      </c>
      <c r="AU2316" t="s">
        <v>1089</v>
      </c>
      <c r="AV2316" t="s">
        <v>674</v>
      </c>
      <c r="AX2316" t="s">
        <v>675</v>
      </c>
      <c r="BA2316" s="89">
        <f>VLOOKUP((A2316&amp;AX2316),Precios!B:J,9,FALSE)</f>
        <v>2696.49</v>
      </c>
      <c r="BB2316" t="s">
        <v>934</v>
      </c>
      <c r="BC2316" t="str">
        <f>VLOOKUP((A2316&amp;AX2316),Precios!B:J,6,FALSE)</f>
        <v>38BOG10</v>
      </c>
    </row>
    <row r="2317" spans="1:55">
      <c r="A2317" s="53" t="s">
        <v>154</v>
      </c>
      <c r="B2317" s="53" t="s">
        <v>1091</v>
      </c>
      <c r="C2317" t="s">
        <v>1014</v>
      </c>
      <c r="D2317" t="s">
        <v>926</v>
      </c>
      <c r="AA2317" t="s">
        <v>927</v>
      </c>
      <c r="AB2317" t="s">
        <v>928</v>
      </c>
      <c r="AC2317" t="s">
        <v>929</v>
      </c>
      <c r="AD2317" t="s">
        <v>930</v>
      </c>
      <c r="AS2317" t="s">
        <v>1081</v>
      </c>
      <c r="AU2317" t="s">
        <v>1089</v>
      </c>
      <c r="AV2317" t="s">
        <v>685</v>
      </c>
      <c r="AX2317" t="s">
        <v>686</v>
      </c>
      <c r="BA2317" s="89">
        <f>VLOOKUP((A2317&amp;AX2317),Precios!B:J,9,FALSE)</f>
        <v>1625.81</v>
      </c>
      <c r="BB2317" t="s">
        <v>934</v>
      </c>
      <c r="BC2317" t="str">
        <f>VLOOKUP((A2317&amp;AX2317),Precios!B:J,6,FALSE)</f>
        <v>38BOG11</v>
      </c>
    </row>
    <row r="2318" spans="1:55">
      <c r="A2318" s="53" t="s">
        <v>154</v>
      </c>
      <c r="B2318" s="53" t="s">
        <v>1091</v>
      </c>
      <c r="C2318" t="s">
        <v>1014</v>
      </c>
      <c r="D2318" t="s">
        <v>926</v>
      </c>
      <c r="AA2318" t="s">
        <v>927</v>
      </c>
      <c r="AB2318" t="s">
        <v>928</v>
      </c>
      <c r="AC2318" t="s">
        <v>929</v>
      </c>
      <c r="AD2318" t="s">
        <v>930</v>
      </c>
      <c r="AS2318" t="s">
        <v>1081</v>
      </c>
      <c r="AU2318" t="s">
        <v>1089</v>
      </c>
      <c r="AV2318" t="s">
        <v>662</v>
      </c>
      <c r="AX2318" t="s">
        <v>663</v>
      </c>
      <c r="BA2318" s="89">
        <f>VLOOKUP((A2318&amp;AX2318),Precios!B:J,9,FALSE)</f>
        <v>2764.2</v>
      </c>
      <c r="BB2318" t="s">
        <v>934</v>
      </c>
      <c r="BC2318" t="str">
        <f>VLOOKUP((A2318&amp;AX2318),Precios!B:J,6,FALSE)</f>
        <v>38BOG12</v>
      </c>
    </row>
    <row r="2319" spans="1:55">
      <c r="A2319" s="53" t="s">
        <v>154</v>
      </c>
      <c r="B2319" s="53" t="s">
        <v>1091</v>
      </c>
      <c r="C2319" t="s">
        <v>1014</v>
      </c>
      <c r="D2319" t="s">
        <v>926</v>
      </c>
      <c r="AA2319" t="s">
        <v>927</v>
      </c>
      <c r="AB2319" t="s">
        <v>928</v>
      </c>
      <c r="AC2319" t="s">
        <v>929</v>
      </c>
      <c r="AD2319" t="s">
        <v>930</v>
      </c>
      <c r="AS2319" t="s">
        <v>1081</v>
      </c>
      <c r="AU2319" t="s">
        <v>1089</v>
      </c>
      <c r="AV2319" t="s">
        <v>669</v>
      </c>
      <c r="AX2319" t="s">
        <v>670</v>
      </c>
      <c r="BA2319" s="89">
        <f>VLOOKUP((A2319&amp;AX2319),Precios!B:J,9,FALSE)</f>
        <v>3626.66</v>
      </c>
      <c r="BB2319" t="s">
        <v>934</v>
      </c>
      <c r="BC2319" t="str">
        <f>VLOOKUP((A2319&amp;AX2319),Precios!B:J,6,FALSE)</f>
        <v>38BOG13</v>
      </c>
    </row>
    <row r="2320" spans="1:55">
      <c r="A2320" s="53" t="s">
        <v>154</v>
      </c>
      <c r="B2320" s="53" t="s">
        <v>1091</v>
      </c>
      <c r="C2320" t="s">
        <v>1014</v>
      </c>
      <c r="D2320" t="s">
        <v>926</v>
      </c>
      <c r="AA2320" t="s">
        <v>927</v>
      </c>
      <c r="AB2320" t="s">
        <v>928</v>
      </c>
      <c r="AC2320" t="s">
        <v>929</v>
      </c>
      <c r="AD2320" t="s">
        <v>930</v>
      </c>
      <c r="AS2320" t="s">
        <v>1081</v>
      </c>
      <c r="AU2320" t="s">
        <v>1089</v>
      </c>
      <c r="AV2320" t="s">
        <v>693</v>
      </c>
      <c r="AX2320" t="s">
        <v>694</v>
      </c>
      <c r="BA2320" s="89">
        <f>VLOOKUP((A2320&amp;AX2320),Precios!B:J,9,FALSE)</f>
        <v>2395.58</v>
      </c>
      <c r="BB2320" t="s">
        <v>934</v>
      </c>
      <c r="BC2320" t="str">
        <f>VLOOKUP((A2320&amp;AX2320),Precios!B:J,6,FALSE)</f>
        <v>38BOG14</v>
      </c>
    </row>
    <row r="2321" spans="1:55">
      <c r="A2321" s="53" t="s">
        <v>154</v>
      </c>
      <c r="B2321" s="53" t="s">
        <v>1091</v>
      </c>
      <c r="C2321" t="s">
        <v>1014</v>
      </c>
      <c r="D2321" t="s">
        <v>926</v>
      </c>
      <c r="AA2321" t="s">
        <v>927</v>
      </c>
      <c r="AB2321" t="s">
        <v>928</v>
      </c>
      <c r="AC2321" t="s">
        <v>929</v>
      </c>
      <c r="AD2321" t="s">
        <v>930</v>
      </c>
      <c r="AS2321" t="s">
        <v>1081</v>
      </c>
      <c r="AU2321" t="s">
        <v>1089</v>
      </c>
      <c r="AV2321" t="s">
        <v>687</v>
      </c>
      <c r="AX2321" t="s">
        <v>688</v>
      </c>
      <c r="BA2321" s="89">
        <f>VLOOKUP((A2321&amp;AX2321),Precios!B:J,9,FALSE)</f>
        <v>2768.9</v>
      </c>
      <c r="BB2321" t="s">
        <v>934</v>
      </c>
      <c r="BC2321" t="str">
        <f>VLOOKUP((A2321&amp;AX2321),Precios!B:J,6,FALSE)</f>
        <v>38BOG16</v>
      </c>
    </row>
    <row r="2322" spans="1:55">
      <c r="A2322" s="53" t="s">
        <v>154</v>
      </c>
      <c r="B2322" s="53" t="s">
        <v>1091</v>
      </c>
      <c r="C2322" t="s">
        <v>1014</v>
      </c>
      <c r="D2322" t="s">
        <v>926</v>
      </c>
      <c r="AA2322" t="s">
        <v>927</v>
      </c>
      <c r="AB2322" t="s">
        <v>928</v>
      </c>
      <c r="AC2322" t="s">
        <v>929</v>
      </c>
      <c r="AD2322" t="s">
        <v>930</v>
      </c>
      <c r="AS2322" t="s">
        <v>1081</v>
      </c>
      <c r="AU2322" t="s">
        <v>1089</v>
      </c>
      <c r="AV2322" t="s">
        <v>667</v>
      </c>
      <c r="AX2322" t="s">
        <v>668</v>
      </c>
      <c r="BA2322" s="89">
        <f>VLOOKUP((A2322&amp;AX2322),Precios!B:J,9,FALSE)</f>
        <v>2935.24</v>
      </c>
      <c r="BB2322" t="s">
        <v>934</v>
      </c>
      <c r="BC2322" t="str">
        <f>VLOOKUP((A2322&amp;AX2322),Precios!B:J,6,FALSE)</f>
        <v>38BOG17</v>
      </c>
    </row>
    <row r="2323" spans="1:55">
      <c r="A2323" s="53" t="s">
        <v>154</v>
      </c>
      <c r="B2323" s="53" t="s">
        <v>1091</v>
      </c>
      <c r="C2323" t="s">
        <v>1014</v>
      </c>
      <c r="D2323" t="s">
        <v>926</v>
      </c>
      <c r="AA2323" t="s">
        <v>927</v>
      </c>
      <c r="AB2323" t="s">
        <v>928</v>
      </c>
      <c r="AC2323" t="s">
        <v>929</v>
      </c>
      <c r="AD2323" t="s">
        <v>930</v>
      </c>
      <c r="AS2323" t="s">
        <v>1081</v>
      </c>
      <c r="AU2323" t="s">
        <v>1089</v>
      </c>
      <c r="AV2323" t="s">
        <v>677</v>
      </c>
      <c r="AX2323" t="s">
        <v>678</v>
      </c>
      <c r="BA2323" s="89">
        <f>VLOOKUP((A2323&amp;AX2323),Precios!B:J,9,FALSE)</f>
        <v>4005.6</v>
      </c>
      <c r="BB2323" t="s">
        <v>934</v>
      </c>
      <c r="BC2323" t="str">
        <f>VLOOKUP((A2323&amp;AX2323),Precios!B:J,6,FALSE)</f>
        <v>38BOG18</v>
      </c>
    </row>
    <row r="2324" spans="1:55">
      <c r="A2324" s="53" t="s">
        <v>154</v>
      </c>
      <c r="B2324" s="53" t="s">
        <v>1091</v>
      </c>
      <c r="C2324" t="s">
        <v>1014</v>
      </c>
      <c r="D2324" t="s">
        <v>926</v>
      </c>
      <c r="AA2324" t="s">
        <v>927</v>
      </c>
      <c r="AB2324" t="s">
        <v>928</v>
      </c>
      <c r="AC2324" t="s">
        <v>929</v>
      </c>
      <c r="AD2324" t="s">
        <v>930</v>
      </c>
      <c r="AS2324" t="s">
        <v>1081</v>
      </c>
      <c r="AU2324" t="s">
        <v>1089</v>
      </c>
      <c r="AV2324" t="s">
        <v>695</v>
      </c>
      <c r="AX2324" t="s">
        <v>696</v>
      </c>
      <c r="BA2324" s="89">
        <f>VLOOKUP((A2324&amp;AX2324),Precios!B:J,9,FALSE)</f>
        <v>2496</v>
      </c>
      <c r="BB2324" t="s">
        <v>934</v>
      </c>
      <c r="BC2324" t="str">
        <f>VLOOKUP((A2324&amp;AX2324),Precios!B:J,6,FALSE)</f>
        <v>38BOG19</v>
      </c>
    </row>
    <row r="2325" spans="1:55">
      <c r="A2325" s="53" t="s">
        <v>154</v>
      </c>
      <c r="B2325" s="53" t="s">
        <v>1091</v>
      </c>
      <c r="C2325" t="s">
        <v>1014</v>
      </c>
      <c r="D2325" t="s">
        <v>926</v>
      </c>
      <c r="AA2325" t="s">
        <v>927</v>
      </c>
      <c r="AB2325" t="s">
        <v>928</v>
      </c>
      <c r="AC2325" t="s">
        <v>929</v>
      </c>
      <c r="AD2325" t="s">
        <v>930</v>
      </c>
      <c r="AS2325" t="s">
        <v>1081</v>
      </c>
      <c r="AU2325" t="s">
        <v>1089</v>
      </c>
      <c r="AV2325" t="s">
        <v>697</v>
      </c>
      <c r="AX2325" t="s">
        <v>698</v>
      </c>
      <c r="BA2325" s="89">
        <f>VLOOKUP((A2325&amp;AX2325),Precios!B:J,9,FALSE)</f>
        <v>2800</v>
      </c>
      <c r="BB2325" t="s">
        <v>934</v>
      </c>
      <c r="BC2325" t="str">
        <f>VLOOKUP((A2325&amp;AX2325),Precios!B:J,6,FALSE)</f>
        <v>38BOG20</v>
      </c>
    </row>
    <row r="2326" spans="1:55">
      <c r="A2326" s="53" t="s">
        <v>154</v>
      </c>
      <c r="B2326" s="53" t="s">
        <v>1091</v>
      </c>
      <c r="C2326" t="s">
        <v>1014</v>
      </c>
      <c r="D2326" t="s">
        <v>926</v>
      </c>
      <c r="AA2326" t="s">
        <v>927</v>
      </c>
      <c r="AB2326" t="s">
        <v>928</v>
      </c>
      <c r="AC2326" t="s">
        <v>929</v>
      </c>
      <c r="AD2326" t="s">
        <v>930</v>
      </c>
      <c r="AS2326" t="s">
        <v>1081</v>
      </c>
      <c r="AU2326" t="s">
        <v>1089</v>
      </c>
      <c r="AV2326" t="s">
        <v>679</v>
      </c>
      <c r="AX2326" t="s">
        <v>682</v>
      </c>
      <c r="BA2326" s="89">
        <f>VLOOKUP((A2326&amp;AX2326),Precios!B:J,9,FALSE)</f>
        <v>2643.14</v>
      </c>
      <c r="BB2326" t="s">
        <v>934</v>
      </c>
      <c r="BC2326" t="str">
        <f>VLOOKUP((A2326&amp;AX2326),Precios!B:J,6,FALSE)</f>
        <v>38MED31</v>
      </c>
    </row>
    <row r="2327" spans="1:55">
      <c r="A2327" s="53" t="s">
        <v>154</v>
      </c>
      <c r="B2327" s="53" t="s">
        <v>1091</v>
      </c>
      <c r="C2327" t="s">
        <v>1014</v>
      </c>
      <c r="D2327" t="s">
        <v>926</v>
      </c>
      <c r="AA2327" t="s">
        <v>927</v>
      </c>
      <c r="AB2327" t="s">
        <v>928</v>
      </c>
      <c r="AC2327" t="s">
        <v>929</v>
      </c>
      <c r="AD2327" t="s">
        <v>930</v>
      </c>
      <c r="AS2327" t="s">
        <v>1081</v>
      </c>
      <c r="AU2327" t="s">
        <v>1089</v>
      </c>
      <c r="AV2327" t="s">
        <v>674</v>
      </c>
      <c r="AX2327" t="s">
        <v>676</v>
      </c>
      <c r="BA2327" s="89">
        <f>VLOOKUP((A2327&amp;AX2327),Precios!B:J,9,FALSE)</f>
        <v>2740.83</v>
      </c>
      <c r="BB2327" t="s">
        <v>934</v>
      </c>
      <c r="BC2327" t="str">
        <f>VLOOKUP((A2327&amp;AX2327),Precios!B:J,6,FALSE)</f>
        <v>38MED22</v>
      </c>
    </row>
    <row r="2328" spans="1:55">
      <c r="A2328" s="53" t="s">
        <v>154</v>
      </c>
      <c r="B2328" s="53" t="s">
        <v>1091</v>
      </c>
      <c r="C2328" t="s">
        <v>1014</v>
      </c>
      <c r="D2328" t="s">
        <v>926</v>
      </c>
      <c r="AA2328" t="s">
        <v>927</v>
      </c>
      <c r="AB2328" t="s">
        <v>928</v>
      </c>
      <c r="AC2328" t="s">
        <v>929</v>
      </c>
      <c r="AD2328" t="s">
        <v>930</v>
      </c>
      <c r="AS2328" t="s">
        <v>1081</v>
      </c>
      <c r="AU2328" t="s">
        <v>1089</v>
      </c>
      <c r="AV2328" t="s">
        <v>671</v>
      </c>
      <c r="AX2328" t="s">
        <v>673</v>
      </c>
      <c r="BA2328" s="89">
        <f>VLOOKUP((A2328&amp;AX2328),Precios!B:J,9,FALSE)</f>
        <v>2471.56</v>
      </c>
      <c r="BB2328" t="s">
        <v>934</v>
      </c>
      <c r="BC2328" t="str">
        <f>VLOOKUP((A2328&amp;AX2328),Precios!B:J,6,FALSE)</f>
        <v>38MED23</v>
      </c>
    </row>
    <row r="2329" spans="1:55">
      <c r="A2329" s="53" t="s">
        <v>154</v>
      </c>
      <c r="B2329" s="53" t="s">
        <v>1091</v>
      </c>
      <c r="C2329" t="s">
        <v>1014</v>
      </c>
      <c r="D2329" t="s">
        <v>926</v>
      </c>
      <c r="AA2329" t="s">
        <v>927</v>
      </c>
      <c r="AB2329" t="s">
        <v>928</v>
      </c>
      <c r="AC2329" t="s">
        <v>929</v>
      </c>
      <c r="AD2329" t="s">
        <v>930</v>
      </c>
      <c r="AS2329" t="s">
        <v>1081</v>
      </c>
      <c r="AU2329" t="s">
        <v>1089</v>
      </c>
      <c r="AV2329" t="s">
        <v>689</v>
      </c>
      <c r="AX2329" t="s">
        <v>690</v>
      </c>
      <c r="BA2329" s="89">
        <f>VLOOKUP((A2329&amp;AX2329),Precios!B:J,9,FALSE)</f>
        <v>2470.84</v>
      </c>
      <c r="BB2329" t="s">
        <v>934</v>
      </c>
      <c r="BC2329" t="str">
        <f>VLOOKUP((A2329&amp;AX2329),Precios!B:J,6,FALSE)</f>
        <v>38MED25</v>
      </c>
    </row>
    <row r="2330" spans="1:55">
      <c r="A2330" s="53" t="s">
        <v>154</v>
      </c>
      <c r="B2330" s="53" t="s">
        <v>1091</v>
      </c>
      <c r="C2330" t="s">
        <v>1014</v>
      </c>
      <c r="D2330" t="s">
        <v>926</v>
      </c>
      <c r="AA2330" t="s">
        <v>927</v>
      </c>
      <c r="AB2330" t="s">
        <v>928</v>
      </c>
      <c r="AC2330" t="s">
        <v>929</v>
      </c>
      <c r="AD2330" t="s">
        <v>930</v>
      </c>
      <c r="AS2330" t="s">
        <v>1081</v>
      </c>
      <c r="AU2330" t="s">
        <v>1089</v>
      </c>
      <c r="AV2330" t="s">
        <v>679</v>
      </c>
      <c r="AX2330" t="s">
        <v>681</v>
      </c>
      <c r="BA2330" s="89">
        <f>VLOOKUP((A2330&amp;AX2330),Precios!B:J,9,FALSE)</f>
        <v>2643.14</v>
      </c>
      <c r="BB2330" t="s">
        <v>934</v>
      </c>
      <c r="BC2330" t="str">
        <f>VLOOKUP((A2330&amp;AX2330),Precios!B:J,6,FALSE)</f>
        <v>38CLO26</v>
      </c>
    </row>
    <row r="2331" spans="1:55">
      <c r="A2331" s="53" t="s">
        <v>154</v>
      </c>
      <c r="B2331" s="53" t="s">
        <v>1091</v>
      </c>
      <c r="C2331" t="s">
        <v>1014</v>
      </c>
      <c r="D2331" t="s">
        <v>926</v>
      </c>
      <c r="AA2331" t="s">
        <v>927</v>
      </c>
      <c r="AB2331" t="s">
        <v>928</v>
      </c>
      <c r="AC2331" t="s">
        <v>929</v>
      </c>
      <c r="AD2331" t="s">
        <v>930</v>
      </c>
      <c r="AS2331" t="s">
        <v>1081</v>
      </c>
      <c r="AU2331" t="s">
        <v>1089</v>
      </c>
      <c r="AV2331" t="s">
        <v>691</v>
      </c>
      <c r="AX2331" t="s">
        <v>692</v>
      </c>
      <c r="BA2331" s="89">
        <f>VLOOKUP((A2331&amp;AX2331),Precios!B:J,9,FALSE)</f>
        <v>5909.12</v>
      </c>
      <c r="BB2331" t="s">
        <v>934</v>
      </c>
      <c r="BC2331" t="str">
        <f>VLOOKUP((A2331&amp;AX2331),Precios!B:J,6,FALSE)</f>
        <v>38CLO27</v>
      </c>
    </row>
    <row r="2332" spans="1:55">
      <c r="A2332" s="53" t="s">
        <v>154</v>
      </c>
      <c r="B2332" s="53" t="s">
        <v>1091</v>
      </c>
      <c r="C2332" t="s">
        <v>1014</v>
      </c>
      <c r="D2332" t="s">
        <v>926</v>
      </c>
      <c r="AA2332" t="s">
        <v>927</v>
      </c>
      <c r="AB2332" t="s">
        <v>928</v>
      </c>
      <c r="AC2332" t="s">
        <v>929</v>
      </c>
      <c r="AD2332" t="s">
        <v>930</v>
      </c>
      <c r="AS2332" t="s">
        <v>1081</v>
      </c>
      <c r="AU2332" t="s">
        <v>1089</v>
      </c>
      <c r="AV2332" t="s">
        <v>683</v>
      </c>
      <c r="AX2332" t="s">
        <v>684</v>
      </c>
      <c r="BA2332" s="89">
        <f>VLOOKUP((A2332&amp;AX2332),Precios!B:J,9,FALSE)</f>
        <v>2440.44</v>
      </c>
      <c r="BB2332" t="s">
        <v>934</v>
      </c>
      <c r="BC2332" t="str">
        <f>VLOOKUP((A2332&amp;AX2332),Precios!B:J,6,FALSE)</f>
        <v>38CLO28</v>
      </c>
    </row>
    <row r="2333" spans="1:55">
      <c r="A2333" s="53" t="s">
        <v>154</v>
      </c>
      <c r="B2333" s="53" t="s">
        <v>1091</v>
      </c>
      <c r="C2333" t="s">
        <v>1014</v>
      </c>
      <c r="D2333" t="s">
        <v>926</v>
      </c>
      <c r="AA2333" t="s">
        <v>927</v>
      </c>
      <c r="AB2333" t="s">
        <v>928</v>
      </c>
      <c r="AC2333" t="s">
        <v>929</v>
      </c>
      <c r="AD2333" t="s">
        <v>930</v>
      </c>
      <c r="AS2333" t="s">
        <v>1081</v>
      </c>
      <c r="AU2333" t="s">
        <v>1089</v>
      </c>
      <c r="AV2333" t="s">
        <v>664</v>
      </c>
      <c r="AX2333" t="s">
        <v>666</v>
      </c>
      <c r="BA2333" s="89">
        <f>VLOOKUP((A2333&amp;AX2333),Precios!B:J,9,FALSE)</f>
        <v>3984.36</v>
      </c>
      <c r="BB2333" t="s">
        <v>934</v>
      </c>
      <c r="BC2333" t="str">
        <f>VLOOKUP((A2333&amp;AX2333),Precios!B:J,6,FALSE)</f>
        <v>38CLO30</v>
      </c>
    </row>
    <row r="2334" spans="1:55">
      <c r="A2334" s="53" t="s">
        <v>153</v>
      </c>
      <c r="B2334" s="53" t="s">
        <v>1092</v>
      </c>
      <c r="C2334" t="s">
        <v>925</v>
      </c>
      <c r="D2334" t="s">
        <v>926</v>
      </c>
      <c r="AA2334" t="s">
        <v>927</v>
      </c>
      <c r="AB2334" t="s">
        <v>928</v>
      </c>
      <c r="AC2334" t="s">
        <v>929</v>
      </c>
      <c r="AD2334" t="s">
        <v>930</v>
      </c>
      <c r="AS2334" t="s">
        <v>1081</v>
      </c>
      <c r="AU2334" t="s">
        <v>1093</v>
      </c>
      <c r="AV2334" t="s">
        <v>933</v>
      </c>
      <c r="AX2334" t="s">
        <v>699</v>
      </c>
      <c r="BA2334" s="89">
        <f>VLOOKUP((A2334&amp;AX2334),Precios!B:J,9,FALSE)</f>
        <v>137.59</v>
      </c>
      <c r="BB2334" t="s">
        <v>934</v>
      </c>
      <c r="BC2334" t="str">
        <f>VLOOKUP((A2334&amp;AX2334),Precios!B:J,6,FALSE)</f>
        <v>39BOG6</v>
      </c>
    </row>
    <row r="2335" spans="1:55">
      <c r="A2335" s="53" t="s">
        <v>153</v>
      </c>
      <c r="B2335" s="53" t="s">
        <v>1092</v>
      </c>
      <c r="C2335" t="s">
        <v>925</v>
      </c>
      <c r="D2335" t="s">
        <v>926</v>
      </c>
      <c r="AA2335" t="s">
        <v>927</v>
      </c>
      <c r="AB2335" t="s">
        <v>928</v>
      </c>
      <c r="AC2335" t="s">
        <v>929</v>
      </c>
      <c r="AD2335" t="s">
        <v>930</v>
      </c>
      <c r="AS2335" t="s">
        <v>1081</v>
      </c>
      <c r="AU2335" t="s">
        <v>1093</v>
      </c>
      <c r="AV2335" t="s">
        <v>700</v>
      </c>
      <c r="AX2335" t="s">
        <v>701</v>
      </c>
      <c r="BA2335" s="89">
        <f>VLOOKUP((A2335&amp;AX2335),Precios!B:J,9,FALSE)</f>
        <v>132.09</v>
      </c>
      <c r="BB2335" t="s">
        <v>934</v>
      </c>
      <c r="BC2335" t="str">
        <f>VLOOKUP((A2335&amp;AX2335),Precios!B:J,6,FALSE)</f>
        <v>39BOG7</v>
      </c>
    </row>
    <row r="2336" spans="1:55">
      <c r="A2336" s="53" t="s">
        <v>153</v>
      </c>
      <c r="B2336" s="53" t="s">
        <v>1092</v>
      </c>
      <c r="C2336" t="s">
        <v>925</v>
      </c>
      <c r="D2336" t="s">
        <v>926</v>
      </c>
      <c r="AA2336" t="s">
        <v>927</v>
      </c>
      <c r="AB2336" t="s">
        <v>928</v>
      </c>
      <c r="AC2336" t="s">
        <v>929</v>
      </c>
      <c r="AD2336" t="s">
        <v>930</v>
      </c>
      <c r="AS2336" t="s">
        <v>1081</v>
      </c>
      <c r="AU2336" t="s">
        <v>1093</v>
      </c>
      <c r="AV2336" t="s">
        <v>679</v>
      </c>
      <c r="AX2336" t="s">
        <v>680</v>
      </c>
      <c r="BA2336" s="89">
        <f>VLOOKUP((A2336&amp;AX2336),Precios!B:J,9,FALSE)</f>
        <v>185.84</v>
      </c>
      <c r="BB2336" t="s">
        <v>934</v>
      </c>
      <c r="BC2336" t="str">
        <f>VLOOKUP((A2336&amp;AX2336),Precios!B:J,6,FALSE)</f>
        <v>39BOG8</v>
      </c>
    </row>
    <row r="2337" spans="1:55">
      <c r="A2337" s="53" t="s">
        <v>153</v>
      </c>
      <c r="B2337" s="53" t="s">
        <v>1092</v>
      </c>
      <c r="C2337" t="s">
        <v>925</v>
      </c>
      <c r="D2337" t="s">
        <v>926</v>
      </c>
      <c r="AA2337" t="s">
        <v>927</v>
      </c>
      <c r="AB2337" t="s">
        <v>928</v>
      </c>
      <c r="AC2337" t="s">
        <v>929</v>
      </c>
      <c r="AD2337" t="s">
        <v>930</v>
      </c>
      <c r="AS2337" t="s">
        <v>1081</v>
      </c>
      <c r="AU2337" t="s">
        <v>1093</v>
      </c>
      <c r="AV2337" t="s">
        <v>660</v>
      </c>
      <c r="AX2337" t="s">
        <v>661</v>
      </c>
      <c r="BA2337" s="89">
        <f>VLOOKUP((A2337&amp;AX2337),Precios!B:J,9,FALSE)</f>
        <v>304.88</v>
      </c>
      <c r="BB2337" t="s">
        <v>934</v>
      </c>
      <c r="BC2337" t="str">
        <f>VLOOKUP((A2337&amp;AX2337),Precios!B:J,6,FALSE)</f>
        <v>39BOG9</v>
      </c>
    </row>
    <row r="2338" spans="1:55">
      <c r="A2338" s="53" t="s">
        <v>153</v>
      </c>
      <c r="B2338" s="53" t="s">
        <v>1092</v>
      </c>
      <c r="C2338" t="s">
        <v>925</v>
      </c>
      <c r="D2338" t="s">
        <v>926</v>
      </c>
      <c r="AA2338" t="s">
        <v>927</v>
      </c>
      <c r="AB2338" t="s">
        <v>928</v>
      </c>
      <c r="AC2338" t="s">
        <v>929</v>
      </c>
      <c r="AD2338" t="s">
        <v>930</v>
      </c>
      <c r="AS2338" t="s">
        <v>1081</v>
      </c>
      <c r="AU2338" t="s">
        <v>1093</v>
      </c>
      <c r="AV2338" t="s">
        <v>674</v>
      </c>
      <c r="AX2338" t="s">
        <v>675</v>
      </c>
      <c r="BA2338" s="89">
        <f>VLOOKUP((A2338&amp;AX2338),Precios!B:J,9,FALSE)</f>
        <v>322.74</v>
      </c>
      <c r="BB2338" t="s">
        <v>934</v>
      </c>
      <c r="BC2338" t="str">
        <f>VLOOKUP((A2338&amp;AX2338),Precios!B:J,6,FALSE)</f>
        <v>39BOG10</v>
      </c>
    </row>
    <row r="2339" spans="1:55">
      <c r="A2339" s="53" t="s">
        <v>153</v>
      </c>
      <c r="B2339" s="53" t="s">
        <v>1092</v>
      </c>
      <c r="C2339" t="s">
        <v>925</v>
      </c>
      <c r="D2339" t="s">
        <v>926</v>
      </c>
      <c r="AA2339" t="s">
        <v>927</v>
      </c>
      <c r="AB2339" t="s">
        <v>928</v>
      </c>
      <c r="AC2339" t="s">
        <v>929</v>
      </c>
      <c r="AD2339" t="s">
        <v>930</v>
      </c>
      <c r="AS2339" t="s">
        <v>1081</v>
      </c>
      <c r="AU2339" t="s">
        <v>1093</v>
      </c>
      <c r="AV2339" t="s">
        <v>685</v>
      </c>
      <c r="AX2339" t="s">
        <v>686</v>
      </c>
      <c r="BA2339" s="89">
        <f>VLOOKUP((A2339&amp;AX2339),Precios!B:J,9,FALSE)</f>
        <v>106.19</v>
      </c>
      <c r="BB2339" t="s">
        <v>934</v>
      </c>
      <c r="BC2339" t="str">
        <f>VLOOKUP((A2339&amp;AX2339),Precios!B:J,6,FALSE)</f>
        <v>39BOG11</v>
      </c>
    </row>
    <row r="2340" spans="1:55">
      <c r="A2340" s="53" t="s">
        <v>153</v>
      </c>
      <c r="B2340" s="53" t="s">
        <v>1092</v>
      </c>
      <c r="C2340" t="s">
        <v>925</v>
      </c>
      <c r="D2340" t="s">
        <v>926</v>
      </c>
      <c r="AA2340" t="s">
        <v>927</v>
      </c>
      <c r="AB2340" t="s">
        <v>928</v>
      </c>
      <c r="AC2340" t="s">
        <v>929</v>
      </c>
      <c r="AD2340" t="s">
        <v>930</v>
      </c>
      <c r="AS2340" t="s">
        <v>1081</v>
      </c>
      <c r="AU2340" t="s">
        <v>1093</v>
      </c>
      <c r="AV2340" t="s">
        <v>662</v>
      </c>
      <c r="AX2340" t="s">
        <v>663</v>
      </c>
      <c r="BA2340" s="89">
        <f>VLOOKUP((A2340&amp;AX2340),Precios!B:J,9,FALSE)</f>
        <v>330.26</v>
      </c>
      <c r="BB2340" t="s">
        <v>934</v>
      </c>
      <c r="BC2340" t="str">
        <f>VLOOKUP((A2340&amp;AX2340),Precios!B:J,6,FALSE)</f>
        <v>39BOG12</v>
      </c>
    </row>
    <row r="2341" spans="1:55">
      <c r="A2341" s="53" t="s">
        <v>153</v>
      </c>
      <c r="B2341" s="53" t="s">
        <v>1092</v>
      </c>
      <c r="C2341" t="s">
        <v>925</v>
      </c>
      <c r="D2341" t="s">
        <v>926</v>
      </c>
      <c r="AA2341" t="s">
        <v>927</v>
      </c>
      <c r="AB2341" t="s">
        <v>928</v>
      </c>
      <c r="AC2341" t="s">
        <v>929</v>
      </c>
      <c r="AD2341" t="s">
        <v>930</v>
      </c>
      <c r="AS2341" t="s">
        <v>1081</v>
      </c>
      <c r="AU2341" t="s">
        <v>1093</v>
      </c>
      <c r="AV2341" t="s">
        <v>669</v>
      </c>
      <c r="AX2341" t="s">
        <v>670</v>
      </c>
      <c r="BA2341" s="89">
        <f>VLOOKUP((A2341&amp;AX2341),Precios!B:J,9,FALSE)</f>
        <v>218.93</v>
      </c>
      <c r="BB2341" t="s">
        <v>934</v>
      </c>
      <c r="BC2341" t="str">
        <f>VLOOKUP((A2341&amp;AX2341),Precios!B:J,6,FALSE)</f>
        <v>39BOG13</v>
      </c>
    </row>
    <row r="2342" spans="1:55">
      <c r="A2342" s="53" t="s">
        <v>153</v>
      </c>
      <c r="B2342" s="53" t="s">
        <v>1092</v>
      </c>
      <c r="C2342" t="s">
        <v>925</v>
      </c>
      <c r="D2342" t="s">
        <v>926</v>
      </c>
      <c r="AA2342" t="s">
        <v>927</v>
      </c>
      <c r="AB2342" t="s">
        <v>928</v>
      </c>
      <c r="AC2342" t="s">
        <v>929</v>
      </c>
      <c r="AD2342" t="s">
        <v>930</v>
      </c>
      <c r="AS2342" t="s">
        <v>1081</v>
      </c>
      <c r="AU2342" t="s">
        <v>1093</v>
      </c>
      <c r="AV2342" t="s">
        <v>693</v>
      </c>
      <c r="AX2342" t="s">
        <v>694</v>
      </c>
      <c r="BA2342" s="89">
        <f>VLOOKUP((A2342&amp;AX2342),Precios!B:J,9,FALSE)</f>
        <v>206.72</v>
      </c>
      <c r="BB2342" t="s">
        <v>934</v>
      </c>
      <c r="BC2342" t="str">
        <f>VLOOKUP((A2342&amp;AX2342),Precios!B:J,6,FALSE)</f>
        <v>39BOG14</v>
      </c>
    </row>
    <row r="2343" spans="1:55">
      <c r="A2343" s="53" t="s">
        <v>153</v>
      </c>
      <c r="B2343" s="53" t="s">
        <v>1092</v>
      </c>
      <c r="C2343" t="s">
        <v>925</v>
      </c>
      <c r="D2343" t="s">
        <v>926</v>
      </c>
      <c r="AA2343" t="s">
        <v>927</v>
      </c>
      <c r="AB2343" t="s">
        <v>928</v>
      </c>
      <c r="AC2343" t="s">
        <v>929</v>
      </c>
      <c r="AD2343" t="s">
        <v>930</v>
      </c>
      <c r="AS2343" t="s">
        <v>1081</v>
      </c>
      <c r="AU2343" t="s">
        <v>1093</v>
      </c>
      <c r="AV2343" t="s">
        <v>687</v>
      </c>
      <c r="AX2343" t="s">
        <v>688</v>
      </c>
      <c r="BA2343" s="89">
        <f>VLOOKUP((A2343&amp;AX2343),Precios!B:J,9,FALSE)</f>
        <v>188.79</v>
      </c>
      <c r="BB2343" t="s">
        <v>934</v>
      </c>
      <c r="BC2343" t="str">
        <f>VLOOKUP((A2343&amp;AX2343),Precios!B:J,6,FALSE)</f>
        <v>39BOG16</v>
      </c>
    </row>
    <row r="2344" spans="1:55">
      <c r="A2344" s="53" t="s">
        <v>153</v>
      </c>
      <c r="B2344" s="53" t="s">
        <v>1092</v>
      </c>
      <c r="C2344" t="s">
        <v>925</v>
      </c>
      <c r="D2344" t="s">
        <v>926</v>
      </c>
      <c r="AA2344" t="s">
        <v>927</v>
      </c>
      <c r="AB2344" t="s">
        <v>928</v>
      </c>
      <c r="AC2344" t="s">
        <v>929</v>
      </c>
      <c r="AD2344" t="s">
        <v>930</v>
      </c>
      <c r="AS2344" t="s">
        <v>1081</v>
      </c>
      <c r="AU2344" t="s">
        <v>1093</v>
      </c>
      <c r="AV2344" t="s">
        <v>667</v>
      </c>
      <c r="AX2344" t="s">
        <v>668</v>
      </c>
      <c r="BA2344" s="89">
        <f>VLOOKUP((A2344&amp;AX2344),Precios!B:J,9,FALSE)</f>
        <v>310.97000000000003</v>
      </c>
      <c r="BB2344" t="s">
        <v>934</v>
      </c>
      <c r="BC2344" t="str">
        <f>VLOOKUP((A2344&amp;AX2344),Precios!B:J,6,FALSE)</f>
        <v>39BOG17</v>
      </c>
    </row>
    <row r="2345" spans="1:55">
      <c r="A2345" s="53" t="s">
        <v>153</v>
      </c>
      <c r="B2345" s="53" t="s">
        <v>1092</v>
      </c>
      <c r="C2345" t="s">
        <v>925</v>
      </c>
      <c r="D2345" t="s">
        <v>926</v>
      </c>
      <c r="AA2345" t="s">
        <v>927</v>
      </c>
      <c r="AB2345" t="s">
        <v>928</v>
      </c>
      <c r="AC2345" t="s">
        <v>929</v>
      </c>
      <c r="AD2345" t="s">
        <v>930</v>
      </c>
      <c r="AS2345" t="s">
        <v>1081</v>
      </c>
      <c r="AU2345" t="s">
        <v>1093</v>
      </c>
      <c r="AV2345" t="s">
        <v>677</v>
      </c>
      <c r="AX2345" t="s">
        <v>678</v>
      </c>
      <c r="BA2345" s="89">
        <f>VLOOKUP((A2345&amp;AX2345),Precios!B:J,9,FALSE)</f>
        <v>413.09</v>
      </c>
      <c r="BB2345" t="s">
        <v>934</v>
      </c>
      <c r="BC2345" t="str">
        <f>VLOOKUP((A2345&amp;AX2345),Precios!B:J,6,FALSE)</f>
        <v>39BOG18</v>
      </c>
    </row>
    <row r="2346" spans="1:55">
      <c r="A2346" s="53" t="s">
        <v>153</v>
      </c>
      <c r="B2346" s="53" t="s">
        <v>1092</v>
      </c>
      <c r="C2346" t="s">
        <v>925</v>
      </c>
      <c r="D2346" t="s">
        <v>926</v>
      </c>
      <c r="AA2346" t="s">
        <v>927</v>
      </c>
      <c r="AB2346" t="s">
        <v>928</v>
      </c>
      <c r="AC2346" t="s">
        <v>929</v>
      </c>
      <c r="AD2346" t="s">
        <v>930</v>
      </c>
      <c r="AS2346" t="s">
        <v>1081</v>
      </c>
      <c r="AU2346" t="s">
        <v>1093</v>
      </c>
      <c r="AV2346" t="s">
        <v>695</v>
      </c>
      <c r="AX2346" t="s">
        <v>696</v>
      </c>
      <c r="BA2346" s="89">
        <f>VLOOKUP((A2346&amp;AX2346),Precios!B:J,9,FALSE)</f>
        <v>185.84</v>
      </c>
      <c r="BB2346" t="s">
        <v>934</v>
      </c>
      <c r="BC2346" t="str">
        <f>VLOOKUP((A2346&amp;AX2346),Precios!B:J,6,FALSE)</f>
        <v>39BOG19</v>
      </c>
    </row>
    <row r="2347" spans="1:55">
      <c r="A2347" s="53" t="s">
        <v>153</v>
      </c>
      <c r="B2347" s="53" t="s">
        <v>1092</v>
      </c>
      <c r="C2347" t="s">
        <v>925</v>
      </c>
      <c r="D2347" t="s">
        <v>926</v>
      </c>
      <c r="AA2347" t="s">
        <v>927</v>
      </c>
      <c r="AB2347" t="s">
        <v>928</v>
      </c>
      <c r="AC2347" t="s">
        <v>929</v>
      </c>
      <c r="AD2347" t="s">
        <v>930</v>
      </c>
      <c r="AS2347" t="s">
        <v>1081</v>
      </c>
      <c r="AU2347" t="s">
        <v>1093</v>
      </c>
      <c r="AV2347" t="s">
        <v>697</v>
      </c>
      <c r="AX2347" t="s">
        <v>698</v>
      </c>
      <c r="BA2347" s="89">
        <f>VLOOKUP((A2347&amp;AX2347),Precios!B:J,9,FALSE)</f>
        <v>105</v>
      </c>
      <c r="BB2347" t="s">
        <v>934</v>
      </c>
      <c r="BC2347" t="str">
        <f>VLOOKUP((A2347&amp;AX2347),Precios!B:J,6,FALSE)</f>
        <v>39BOG20</v>
      </c>
    </row>
    <row r="2348" spans="1:55">
      <c r="A2348" s="53" t="s">
        <v>153</v>
      </c>
      <c r="B2348" s="53" t="s">
        <v>1092</v>
      </c>
      <c r="C2348" t="s">
        <v>925</v>
      </c>
      <c r="D2348" t="s">
        <v>926</v>
      </c>
      <c r="AA2348" t="s">
        <v>927</v>
      </c>
      <c r="AB2348" t="s">
        <v>928</v>
      </c>
      <c r="AC2348" t="s">
        <v>929</v>
      </c>
      <c r="AD2348" t="s">
        <v>930</v>
      </c>
      <c r="AS2348" t="s">
        <v>1081</v>
      </c>
      <c r="AU2348" t="s">
        <v>1093</v>
      </c>
      <c r="AV2348" t="s">
        <v>679</v>
      </c>
      <c r="AX2348" t="s">
        <v>682</v>
      </c>
      <c r="BA2348" s="89">
        <f>VLOOKUP((A2348&amp;AX2348),Precios!B:J,9,FALSE)</f>
        <v>197.52</v>
      </c>
      <c r="BB2348" t="s">
        <v>934</v>
      </c>
      <c r="BC2348" t="str">
        <f>VLOOKUP((A2348&amp;AX2348),Precios!B:J,6,FALSE)</f>
        <v>39MED31</v>
      </c>
    </row>
    <row r="2349" spans="1:55">
      <c r="A2349" s="53" t="s">
        <v>153</v>
      </c>
      <c r="B2349" s="53" t="s">
        <v>1092</v>
      </c>
      <c r="C2349" t="s">
        <v>925</v>
      </c>
      <c r="D2349" t="s">
        <v>926</v>
      </c>
      <c r="AA2349" t="s">
        <v>927</v>
      </c>
      <c r="AB2349" t="s">
        <v>928</v>
      </c>
      <c r="AC2349" t="s">
        <v>929</v>
      </c>
      <c r="AD2349" t="s">
        <v>930</v>
      </c>
      <c r="AS2349" t="s">
        <v>1081</v>
      </c>
      <c r="AU2349" t="s">
        <v>1093</v>
      </c>
      <c r="AV2349" t="s">
        <v>674</v>
      </c>
      <c r="AX2349" t="s">
        <v>676</v>
      </c>
      <c r="BA2349" s="89">
        <f>VLOOKUP((A2349&amp;AX2349),Precios!B:J,9,FALSE)</f>
        <v>327.67</v>
      </c>
      <c r="BB2349" t="s">
        <v>934</v>
      </c>
      <c r="BC2349" t="str">
        <f>VLOOKUP((A2349&amp;AX2349),Precios!B:J,6,FALSE)</f>
        <v>39MED22</v>
      </c>
    </row>
    <row r="2350" spans="1:55">
      <c r="A2350" s="53" t="s">
        <v>153</v>
      </c>
      <c r="B2350" s="53" t="s">
        <v>1092</v>
      </c>
      <c r="C2350" t="s">
        <v>925</v>
      </c>
      <c r="D2350" t="s">
        <v>926</v>
      </c>
      <c r="AA2350" t="s">
        <v>927</v>
      </c>
      <c r="AB2350" t="s">
        <v>928</v>
      </c>
      <c r="AC2350" t="s">
        <v>929</v>
      </c>
      <c r="AD2350" t="s">
        <v>930</v>
      </c>
      <c r="AS2350" t="s">
        <v>1081</v>
      </c>
      <c r="AU2350" t="s">
        <v>1093</v>
      </c>
      <c r="AV2350" t="s">
        <v>671</v>
      </c>
      <c r="AX2350" t="s">
        <v>673</v>
      </c>
      <c r="BA2350" s="89">
        <f>VLOOKUP((A2350&amp;AX2350),Precios!B:J,9,FALSE)</f>
        <v>285.89999999999998</v>
      </c>
      <c r="BB2350" t="s">
        <v>934</v>
      </c>
      <c r="BC2350" t="str">
        <f>VLOOKUP((A2350&amp;AX2350),Precios!B:J,6,FALSE)</f>
        <v>39MED23</v>
      </c>
    </row>
    <row r="2351" spans="1:55">
      <c r="A2351" s="53" t="s">
        <v>153</v>
      </c>
      <c r="B2351" s="53" t="s">
        <v>1092</v>
      </c>
      <c r="C2351" t="s">
        <v>925</v>
      </c>
      <c r="D2351" t="s">
        <v>926</v>
      </c>
      <c r="AA2351" t="s">
        <v>927</v>
      </c>
      <c r="AB2351" t="s">
        <v>928</v>
      </c>
      <c r="AC2351" t="s">
        <v>929</v>
      </c>
      <c r="AD2351" t="s">
        <v>930</v>
      </c>
      <c r="AS2351" t="s">
        <v>1081</v>
      </c>
      <c r="AU2351" t="s">
        <v>1093</v>
      </c>
      <c r="AV2351" t="s">
        <v>689</v>
      </c>
      <c r="AX2351" t="s">
        <v>690</v>
      </c>
      <c r="BA2351" s="89">
        <f>VLOOKUP((A2351&amp;AX2351),Precios!B:J,9,FALSE)</f>
        <v>188</v>
      </c>
      <c r="BB2351" t="s">
        <v>934</v>
      </c>
      <c r="BC2351" t="str">
        <f>VLOOKUP((A2351&amp;AX2351),Precios!B:J,6,FALSE)</f>
        <v>39MED25</v>
      </c>
    </row>
    <row r="2352" spans="1:55">
      <c r="A2352" s="53" t="s">
        <v>153</v>
      </c>
      <c r="B2352" s="53" t="s">
        <v>1092</v>
      </c>
      <c r="C2352" t="s">
        <v>925</v>
      </c>
      <c r="D2352" t="s">
        <v>926</v>
      </c>
      <c r="AA2352" t="s">
        <v>927</v>
      </c>
      <c r="AB2352" t="s">
        <v>928</v>
      </c>
      <c r="AC2352" t="s">
        <v>929</v>
      </c>
      <c r="AD2352" t="s">
        <v>930</v>
      </c>
      <c r="AS2352" t="s">
        <v>1081</v>
      </c>
      <c r="AU2352" t="s">
        <v>1093</v>
      </c>
      <c r="AV2352" t="s">
        <v>679</v>
      </c>
      <c r="AX2352" t="s">
        <v>681</v>
      </c>
      <c r="BA2352" s="89">
        <f>VLOOKUP((A2352&amp;AX2352),Precios!B:J,9,FALSE)</f>
        <v>197.52</v>
      </c>
      <c r="BB2352" t="s">
        <v>934</v>
      </c>
      <c r="BC2352" t="str">
        <f>VLOOKUP((A2352&amp;AX2352),Precios!B:J,6,FALSE)</f>
        <v>39CLO26</v>
      </c>
    </row>
    <row r="2353" spans="1:55">
      <c r="A2353" s="53" t="s">
        <v>153</v>
      </c>
      <c r="B2353" s="53" t="s">
        <v>1092</v>
      </c>
      <c r="C2353" t="s">
        <v>925</v>
      </c>
      <c r="D2353" t="s">
        <v>926</v>
      </c>
      <c r="AA2353" t="s">
        <v>927</v>
      </c>
      <c r="AB2353" t="s">
        <v>928</v>
      </c>
      <c r="AC2353" t="s">
        <v>929</v>
      </c>
      <c r="AD2353" t="s">
        <v>930</v>
      </c>
      <c r="AS2353" t="s">
        <v>1081</v>
      </c>
      <c r="AU2353" t="s">
        <v>1093</v>
      </c>
      <c r="AV2353" t="s">
        <v>691</v>
      </c>
      <c r="AX2353" t="s">
        <v>692</v>
      </c>
      <c r="BA2353" s="89">
        <f>VLOOKUP((A2353&amp;AX2353),Precios!B:J,9,FALSE)</f>
        <v>235.28</v>
      </c>
      <c r="BB2353" t="s">
        <v>934</v>
      </c>
      <c r="BC2353" t="str">
        <f>VLOOKUP((A2353&amp;AX2353),Precios!B:J,6,FALSE)</f>
        <v>39CLO27</v>
      </c>
    </row>
    <row r="2354" spans="1:55">
      <c r="A2354" s="53" t="s">
        <v>153</v>
      </c>
      <c r="B2354" s="53" t="s">
        <v>1092</v>
      </c>
      <c r="C2354" t="s">
        <v>925</v>
      </c>
      <c r="D2354" t="s">
        <v>926</v>
      </c>
      <c r="AA2354" t="s">
        <v>927</v>
      </c>
      <c r="AB2354" t="s">
        <v>928</v>
      </c>
      <c r="AC2354" t="s">
        <v>929</v>
      </c>
      <c r="AD2354" t="s">
        <v>930</v>
      </c>
      <c r="AS2354" t="s">
        <v>1081</v>
      </c>
      <c r="AU2354" t="s">
        <v>1093</v>
      </c>
      <c r="AV2354" t="s">
        <v>683</v>
      </c>
      <c r="AX2354" t="s">
        <v>684</v>
      </c>
      <c r="BA2354" s="89">
        <f>VLOOKUP((A2354&amp;AX2354),Precios!B:J,9,FALSE)</f>
        <v>249.5</v>
      </c>
      <c r="BB2354" t="s">
        <v>934</v>
      </c>
      <c r="BC2354" t="str">
        <f>VLOOKUP((A2354&amp;AX2354),Precios!B:J,6,FALSE)</f>
        <v>39CLO28</v>
      </c>
    </row>
    <row r="2355" spans="1:55">
      <c r="A2355" s="53" t="s">
        <v>153</v>
      </c>
      <c r="B2355" s="53" t="s">
        <v>1092</v>
      </c>
      <c r="C2355" t="s">
        <v>925</v>
      </c>
      <c r="D2355" t="s">
        <v>926</v>
      </c>
      <c r="AA2355" t="s">
        <v>927</v>
      </c>
      <c r="AB2355" t="s">
        <v>928</v>
      </c>
      <c r="AC2355" t="s">
        <v>929</v>
      </c>
      <c r="AD2355" t="s">
        <v>930</v>
      </c>
      <c r="AS2355" t="s">
        <v>1081</v>
      </c>
      <c r="AU2355" t="s">
        <v>1093</v>
      </c>
      <c r="AV2355" t="s">
        <v>664</v>
      </c>
      <c r="AX2355" t="s">
        <v>666</v>
      </c>
      <c r="BA2355" s="89">
        <f>VLOOKUP((A2355&amp;AX2355),Precios!B:J,9,FALSE)</f>
        <v>412.02</v>
      </c>
      <c r="BB2355" t="s">
        <v>934</v>
      </c>
      <c r="BC2355" t="str">
        <f>VLOOKUP((A2355&amp;AX2355),Precios!B:J,6,FALSE)</f>
        <v>39CLO30</v>
      </c>
    </row>
    <row r="2356" spans="1:55">
      <c r="A2356" s="53" t="s">
        <v>152</v>
      </c>
      <c r="B2356" s="53" t="s">
        <v>1094</v>
      </c>
      <c r="C2356" t="s">
        <v>925</v>
      </c>
      <c r="D2356" t="s">
        <v>926</v>
      </c>
      <c r="AA2356" t="s">
        <v>927</v>
      </c>
      <c r="AB2356" t="s">
        <v>928</v>
      </c>
      <c r="AC2356" t="s">
        <v>929</v>
      </c>
      <c r="AD2356" t="s">
        <v>930</v>
      </c>
      <c r="AS2356" t="s">
        <v>1081</v>
      </c>
      <c r="AU2356" t="s">
        <v>1093</v>
      </c>
      <c r="AV2356" t="s">
        <v>933</v>
      </c>
      <c r="AX2356" t="s">
        <v>699</v>
      </c>
      <c r="BA2356" s="89">
        <f>VLOOKUP((A2356&amp;AX2356),Precios!B:J,9,FALSE)</f>
        <v>2063.84</v>
      </c>
      <c r="BB2356" t="s">
        <v>934</v>
      </c>
      <c r="BC2356" t="str">
        <f>VLOOKUP((A2356&amp;AX2356),Precios!B:J,6,FALSE)</f>
        <v>40BOG6</v>
      </c>
    </row>
    <row r="2357" spans="1:55">
      <c r="A2357" s="53" t="s">
        <v>152</v>
      </c>
      <c r="B2357" s="53" t="s">
        <v>1094</v>
      </c>
      <c r="C2357" t="s">
        <v>925</v>
      </c>
      <c r="D2357" t="s">
        <v>926</v>
      </c>
      <c r="AA2357" t="s">
        <v>927</v>
      </c>
      <c r="AB2357" t="s">
        <v>928</v>
      </c>
      <c r="AC2357" t="s">
        <v>929</v>
      </c>
      <c r="AD2357" t="s">
        <v>930</v>
      </c>
      <c r="AS2357" t="s">
        <v>1081</v>
      </c>
      <c r="AU2357" t="s">
        <v>1093</v>
      </c>
      <c r="AV2357" t="s">
        <v>700</v>
      </c>
      <c r="AX2357" t="s">
        <v>701</v>
      </c>
      <c r="BA2357" s="89">
        <f>VLOOKUP((A2357&amp;AX2357),Precios!B:J,9,FALSE)</f>
        <v>1876.22</v>
      </c>
      <c r="BB2357" t="s">
        <v>934</v>
      </c>
      <c r="BC2357" t="str">
        <f>VLOOKUP((A2357&amp;AX2357),Precios!B:J,6,FALSE)</f>
        <v>40BOG7</v>
      </c>
    </row>
    <row r="2358" spans="1:55">
      <c r="A2358" s="53" t="s">
        <v>152</v>
      </c>
      <c r="B2358" s="53" t="s">
        <v>1094</v>
      </c>
      <c r="C2358" t="s">
        <v>925</v>
      </c>
      <c r="D2358" t="s">
        <v>926</v>
      </c>
      <c r="AA2358" t="s">
        <v>927</v>
      </c>
      <c r="AB2358" t="s">
        <v>928</v>
      </c>
      <c r="AC2358" t="s">
        <v>929</v>
      </c>
      <c r="AD2358" t="s">
        <v>930</v>
      </c>
      <c r="AS2358" t="s">
        <v>1081</v>
      </c>
      <c r="AU2358" t="s">
        <v>1093</v>
      </c>
      <c r="AV2358" t="s">
        <v>679</v>
      </c>
      <c r="AX2358" t="s">
        <v>680</v>
      </c>
      <c r="BA2358" s="89">
        <f>VLOOKUP((A2358&amp;AX2358),Precios!B:J,9,FALSE)</f>
        <v>1710.76</v>
      </c>
      <c r="BB2358" t="s">
        <v>934</v>
      </c>
      <c r="BC2358" t="str">
        <f>VLOOKUP((A2358&amp;AX2358),Precios!B:J,6,FALSE)</f>
        <v>40BOG8</v>
      </c>
    </row>
    <row r="2359" spans="1:55">
      <c r="A2359" s="53" t="s">
        <v>152</v>
      </c>
      <c r="B2359" s="53" t="s">
        <v>1094</v>
      </c>
      <c r="C2359" t="s">
        <v>925</v>
      </c>
      <c r="D2359" t="s">
        <v>926</v>
      </c>
      <c r="AA2359" t="s">
        <v>927</v>
      </c>
      <c r="AB2359" t="s">
        <v>928</v>
      </c>
      <c r="AC2359" t="s">
        <v>929</v>
      </c>
      <c r="AD2359" t="s">
        <v>930</v>
      </c>
      <c r="AS2359" t="s">
        <v>1081</v>
      </c>
      <c r="AU2359" t="s">
        <v>1093</v>
      </c>
      <c r="AV2359" t="s">
        <v>660</v>
      </c>
      <c r="AX2359" t="s">
        <v>661</v>
      </c>
      <c r="BA2359" s="89">
        <f>VLOOKUP((A2359&amp;AX2359),Precios!B:J,9,FALSE)</f>
        <v>951.23</v>
      </c>
      <c r="BB2359" t="s">
        <v>934</v>
      </c>
      <c r="BC2359" t="str">
        <f>VLOOKUP((A2359&amp;AX2359),Precios!B:J,6,FALSE)</f>
        <v>40BOG9</v>
      </c>
    </row>
    <row r="2360" spans="1:55">
      <c r="A2360" s="53" t="s">
        <v>152</v>
      </c>
      <c r="B2360" s="53" t="s">
        <v>1094</v>
      </c>
      <c r="C2360" t="s">
        <v>925</v>
      </c>
      <c r="D2360" t="s">
        <v>926</v>
      </c>
      <c r="AA2360" t="s">
        <v>927</v>
      </c>
      <c r="AB2360" t="s">
        <v>928</v>
      </c>
      <c r="AC2360" t="s">
        <v>929</v>
      </c>
      <c r="AD2360" t="s">
        <v>930</v>
      </c>
      <c r="AS2360" t="s">
        <v>1081</v>
      </c>
      <c r="AU2360" t="s">
        <v>1093</v>
      </c>
      <c r="AV2360" t="s">
        <v>674</v>
      </c>
      <c r="AX2360" t="s">
        <v>675</v>
      </c>
      <c r="BA2360" s="89">
        <f>VLOOKUP((A2360&amp;AX2360),Precios!B:J,9,FALSE)</f>
        <v>1492.99</v>
      </c>
      <c r="BB2360" t="s">
        <v>934</v>
      </c>
      <c r="BC2360" t="str">
        <f>VLOOKUP((A2360&amp;AX2360),Precios!B:J,6,FALSE)</f>
        <v>40BOG10</v>
      </c>
    </row>
    <row r="2361" spans="1:55">
      <c r="A2361" s="53" t="s">
        <v>152</v>
      </c>
      <c r="B2361" s="53" t="s">
        <v>1094</v>
      </c>
      <c r="C2361" t="s">
        <v>925</v>
      </c>
      <c r="D2361" t="s">
        <v>926</v>
      </c>
      <c r="AA2361" t="s">
        <v>927</v>
      </c>
      <c r="AB2361" t="s">
        <v>928</v>
      </c>
      <c r="AC2361" t="s">
        <v>929</v>
      </c>
      <c r="AD2361" t="s">
        <v>930</v>
      </c>
      <c r="AS2361" t="s">
        <v>1081</v>
      </c>
      <c r="AU2361" t="s">
        <v>1093</v>
      </c>
      <c r="AV2361" t="s">
        <v>685</v>
      </c>
      <c r="AX2361" t="s">
        <v>686</v>
      </c>
      <c r="BA2361" s="89">
        <f>VLOOKUP((A2361&amp;AX2361),Precios!B:J,9,FALSE)</f>
        <v>1218.03</v>
      </c>
      <c r="BB2361" t="s">
        <v>934</v>
      </c>
      <c r="BC2361" t="str">
        <f>VLOOKUP((A2361&amp;AX2361),Precios!B:J,6,FALSE)</f>
        <v>40BOG11</v>
      </c>
    </row>
    <row r="2362" spans="1:55">
      <c r="A2362" s="53" t="s">
        <v>152</v>
      </c>
      <c r="B2362" s="53" t="s">
        <v>1094</v>
      </c>
      <c r="C2362" t="s">
        <v>925</v>
      </c>
      <c r="D2362" t="s">
        <v>926</v>
      </c>
      <c r="AA2362" t="s">
        <v>927</v>
      </c>
      <c r="AB2362" t="s">
        <v>928</v>
      </c>
      <c r="AC2362" t="s">
        <v>929</v>
      </c>
      <c r="AD2362" t="s">
        <v>930</v>
      </c>
      <c r="AS2362" t="s">
        <v>1081</v>
      </c>
      <c r="AU2362" t="s">
        <v>1093</v>
      </c>
      <c r="AV2362" t="s">
        <v>662</v>
      </c>
      <c r="AX2362" t="s">
        <v>663</v>
      </c>
      <c r="BA2362" s="89">
        <f>VLOOKUP((A2362&amp;AX2362),Precios!B:J,9,FALSE)</f>
        <v>1052.3699999999999</v>
      </c>
      <c r="BB2362" t="s">
        <v>934</v>
      </c>
      <c r="BC2362" t="str">
        <f>VLOOKUP((A2362&amp;AX2362),Precios!B:J,6,FALSE)</f>
        <v>40BOG12</v>
      </c>
    </row>
    <row r="2363" spans="1:55">
      <c r="A2363" s="53" t="s">
        <v>152</v>
      </c>
      <c r="B2363" s="53" t="s">
        <v>1094</v>
      </c>
      <c r="C2363" t="s">
        <v>925</v>
      </c>
      <c r="D2363" t="s">
        <v>926</v>
      </c>
      <c r="AA2363" t="s">
        <v>927</v>
      </c>
      <c r="AB2363" t="s">
        <v>928</v>
      </c>
      <c r="AC2363" t="s">
        <v>929</v>
      </c>
      <c r="AD2363" t="s">
        <v>930</v>
      </c>
      <c r="AS2363" t="s">
        <v>1081</v>
      </c>
      <c r="AU2363" t="s">
        <v>1093</v>
      </c>
      <c r="AV2363" t="s">
        <v>669</v>
      </c>
      <c r="AX2363" t="s">
        <v>670</v>
      </c>
      <c r="BA2363" s="89">
        <f>VLOOKUP((A2363&amp;AX2363),Precios!B:J,9,FALSE)</f>
        <v>874.14</v>
      </c>
      <c r="BB2363" t="s">
        <v>934</v>
      </c>
      <c r="BC2363" t="str">
        <f>VLOOKUP((A2363&amp;AX2363),Precios!B:J,6,FALSE)</f>
        <v>40BOG13</v>
      </c>
    </row>
    <row r="2364" spans="1:55">
      <c r="A2364" s="53" t="s">
        <v>152</v>
      </c>
      <c r="B2364" s="53" t="s">
        <v>1094</v>
      </c>
      <c r="C2364" t="s">
        <v>925</v>
      </c>
      <c r="D2364" t="s">
        <v>926</v>
      </c>
      <c r="AA2364" t="s">
        <v>927</v>
      </c>
      <c r="AB2364" t="s">
        <v>928</v>
      </c>
      <c r="AC2364" t="s">
        <v>929</v>
      </c>
      <c r="AD2364" t="s">
        <v>930</v>
      </c>
      <c r="AS2364" t="s">
        <v>1081</v>
      </c>
      <c r="AU2364" t="s">
        <v>1093</v>
      </c>
      <c r="AV2364" t="s">
        <v>693</v>
      </c>
      <c r="AX2364" t="s">
        <v>694</v>
      </c>
      <c r="BA2364" s="89">
        <f>VLOOKUP((A2364&amp;AX2364),Precios!B:J,9,FALSE)</f>
        <v>1507.87</v>
      </c>
      <c r="BB2364" t="s">
        <v>934</v>
      </c>
      <c r="BC2364" t="str">
        <f>VLOOKUP((A2364&amp;AX2364),Precios!B:J,6,FALSE)</f>
        <v>40BOG14</v>
      </c>
    </row>
    <row r="2365" spans="1:55">
      <c r="A2365" s="53" t="s">
        <v>152</v>
      </c>
      <c r="B2365" s="53" t="s">
        <v>1094</v>
      </c>
      <c r="C2365" t="s">
        <v>925</v>
      </c>
      <c r="D2365" t="s">
        <v>926</v>
      </c>
      <c r="AA2365" t="s">
        <v>927</v>
      </c>
      <c r="AB2365" t="s">
        <v>928</v>
      </c>
      <c r="AC2365" t="s">
        <v>929</v>
      </c>
      <c r="AD2365" t="s">
        <v>930</v>
      </c>
      <c r="AS2365" t="s">
        <v>1081</v>
      </c>
      <c r="AU2365" t="s">
        <v>1093</v>
      </c>
      <c r="AV2365" t="s">
        <v>687</v>
      </c>
      <c r="AX2365" t="s">
        <v>688</v>
      </c>
      <c r="BA2365" s="89">
        <f>VLOOKUP((A2365&amp;AX2365),Precios!B:J,9,FALSE)</f>
        <v>755.15</v>
      </c>
      <c r="BB2365" t="s">
        <v>934</v>
      </c>
      <c r="BC2365" t="str">
        <f>VLOOKUP((A2365&amp;AX2365),Precios!B:J,6,FALSE)</f>
        <v>40BOG16</v>
      </c>
    </row>
    <row r="2366" spans="1:55">
      <c r="A2366" s="53" t="s">
        <v>152</v>
      </c>
      <c r="B2366" s="53" t="s">
        <v>1094</v>
      </c>
      <c r="C2366" t="s">
        <v>925</v>
      </c>
      <c r="D2366" t="s">
        <v>926</v>
      </c>
      <c r="AA2366" t="s">
        <v>927</v>
      </c>
      <c r="AB2366" t="s">
        <v>928</v>
      </c>
      <c r="AC2366" t="s">
        <v>929</v>
      </c>
      <c r="AD2366" t="s">
        <v>930</v>
      </c>
      <c r="AS2366" t="s">
        <v>1081</v>
      </c>
      <c r="AU2366" t="s">
        <v>1093</v>
      </c>
      <c r="AV2366" t="s">
        <v>667</v>
      </c>
      <c r="AX2366" t="s">
        <v>668</v>
      </c>
      <c r="BA2366" s="89">
        <f>VLOOKUP((A2366&amp;AX2366),Precios!B:J,9,FALSE)</f>
        <v>1695.9</v>
      </c>
      <c r="BB2366" t="s">
        <v>934</v>
      </c>
      <c r="BC2366" t="str">
        <f>VLOOKUP((A2366&amp;AX2366),Precios!B:J,6,FALSE)</f>
        <v>40BOG17</v>
      </c>
    </row>
    <row r="2367" spans="1:55">
      <c r="A2367" s="53" t="s">
        <v>152</v>
      </c>
      <c r="B2367" s="53" t="s">
        <v>1094</v>
      </c>
      <c r="C2367" t="s">
        <v>925</v>
      </c>
      <c r="D2367" t="s">
        <v>926</v>
      </c>
      <c r="AA2367" t="s">
        <v>927</v>
      </c>
      <c r="AB2367" t="s">
        <v>928</v>
      </c>
      <c r="AC2367" t="s">
        <v>929</v>
      </c>
      <c r="AD2367" t="s">
        <v>930</v>
      </c>
      <c r="AS2367" t="s">
        <v>1081</v>
      </c>
      <c r="AU2367" t="s">
        <v>1093</v>
      </c>
      <c r="AV2367" t="s">
        <v>677</v>
      </c>
      <c r="AX2367" t="s">
        <v>678</v>
      </c>
      <c r="BA2367" s="89">
        <f>VLOOKUP((A2367&amp;AX2367),Precios!B:J,9,FALSE)</f>
        <v>4518.51</v>
      </c>
      <c r="BB2367" t="s">
        <v>934</v>
      </c>
      <c r="BC2367" t="str">
        <f>VLOOKUP((A2367&amp;AX2367),Precios!B:J,6,FALSE)</f>
        <v>40BOG18</v>
      </c>
    </row>
    <row r="2368" spans="1:55">
      <c r="A2368" s="53" t="s">
        <v>152</v>
      </c>
      <c r="B2368" s="53" t="s">
        <v>1094</v>
      </c>
      <c r="C2368" t="s">
        <v>925</v>
      </c>
      <c r="D2368" t="s">
        <v>926</v>
      </c>
      <c r="AA2368" t="s">
        <v>927</v>
      </c>
      <c r="AB2368" t="s">
        <v>928</v>
      </c>
      <c r="AC2368" t="s">
        <v>929</v>
      </c>
      <c r="AD2368" t="s">
        <v>930</v>
      </c>
      <c r="AS2368" t="s">
        <v>1081</v>
      </c>
      <c r="AU2368" t="s">
        <v>1093</v>
      </c>
      <c r="AV2368" t="s">
        <v>695</v>
      </c>
      <c r="AX2368" t="s">
        <v>696</v>
      </c>
      <c r="BA2368" s="89">
        <f>VLOOKUP((A2368&amp;AX2368),Precios!B:J,9,FALSE)</f>
        <v>1048.3</v>
      </c>
      <c r="BB2368" t="s">
        <v>934</v>
      </c>
      <c r="BC2368" t="str">
        <f>VLOOKUP((A2368&amp;AX2368),Precios!B:J,6,FALSE)</f>
        <v>40BOG19</v>
      </c>
    </row>
    <row r="2369" spans="1:55">
      <c r="A2369" s="53" t="s">
        <v>152</v>
      </c>
      <c r="B2369" s="53" t="s">
        <v>1094</v>
      </c>
      <c r="C2369" t="s">
        <v>925</v>
      </c>
      <c r="D2369" t="s">
        <v>926</v>
      </c>
      <c r="AA2369" t="s">
        <v>927</v>
      </c>
      <c r="AB2369" t="s">
        <v>928</v>
      </c>
      <c r="AC2369" t="s">
        <v>929</v>
      </c>
      <c r="AD2369" t="s">
        <v>930</v>
      </c>
      <c r="AS2369" t="s">
        <v>1081</v>
      </c>
      <c r="AU2369" t="s">
        <v>1093</v>
      </c>
      <c r="AV2369" t="s">
        <v>697</v>
      </c>
      <c r="AX2369" t="s">
        <v>698</v>
      </c>
      <c r="BA2369" s="89">
        <f>VLOOKUP((A2369&amp;AX2369),Precios!B:J,9,FALSE)</f>
        <v>2299.0700000000002</v>
      </c>
      <c r="BB2369" t="s">
        <v>934</v>
      </c>
      <c r="BC2369" t="str">
        <f>VLOOKUP((A2369&amp;AX2369),Precios!B:J,6,FALSE)</f>
        <v>40BOG20</v>
      </c>
    </row>
    <row r="2370" spans="1:55">
      <c r="A2370" s="53" t="s">
        <v>152</v>
      </c>
      <c r="B2370" s="53" t="s">
        <v>1094</v>
      </c>
      <c r="C2370" t="s">
        <v>925</v>
      </c>
      <c r="D2370" t="s">
        <v>926</v>
      </c>
      <c r="AA2370" t="s">
        <v>927</v>
      </c>
      <c r="AB2370" t="s">
        <v>928</v>
      </c>
      <c r="AC2370" t="s">
        <v>929</v>
      </c>
      <c r="AD2370" t="s">
        <v>930</v>
      </c>
      <c r="AS2370" t="s">
        <v>1081</v>
      </c>
      <c r="AU2370" t="s">
        <v>1093</v>
      </c>
      <c r="AV2370" t="s">
        <v>679</v>
      </c>
      <c r="AX2370" t="s">
        <v>682</v>
      </c>
      <c r="BA2370" s="89">
        <f>VLOOKUP((A2370&amp;AX2370),Precios!B:J,9,FALSE)</f>
        <v>1811.65</v>
      </c>
      <c r="BB2370" t="s">
        <v>934</v>
      </c>
      <c r="BC2370" t="str">
        <f>VLOOKUP((A2370&amp;AX2370),Precios!B:J,6,FALSE)</f>
        <v>40MED31</v>
      </c>
    </row>
    <row r="2371" spans="1:55">
      <c r="A2371" s="53" t="s">
        <v>152</v>
      </c>
      <c r="B2371" s="53" t="s">
        <v>1094</v>
      </c>
      <c r="C2371" t="s">
        <v>925</v>
      </c>
      <c r="D2371" t="s">
        <v>926</v>
      </c>
      <c r="AA2371" t="s">
        <v>927</v>
      </c>
      <c r="AB2371" t="s">
        <v>928</v>
      </c>
      <c r="AC2371" t="s">
        <v>929</v>
      </c>
      <c r="AD2371" t="s">
        <v>930</v>
      </c>
      <c r="AS2371" t="s">
        <v>1081</v>
      </c>
      <c r="AU2371" t="s">
        <v>1093</v>
      </c>
      <c r="AV2371" t="s">
        <v>674</v>
      </c>
      <c r="AX2371" t="s">
        <v>676</v>
      </c>
      <c r="BA2371" s="89">
        <f>VLOOKUP((A2371&amp;AX2371),Precios!B:J,9,FALSE)</f>
        <v>1517.62</v>
      </c>
      <c r="BB2371" t="s">
        <v>934</v>
      </c>
      <c r="BC2371" t="str">
        <f>VLOOKUP((A2371&amp;AX2371),Precios!B:J,6,FALSE)</f>
        <v>40MED22</v>
      </c>
    </row>
    <row r="2372" spans="1:55">
      <c r="A2372" s="53" t="s">
        <v>152</v>
      </c>
      <c r="B2372" s="53" t="s">
        <v>1094</v>
      </c>
      <c r="C2372" t="s">
        <v>925</v>
      </c>
      <c r="D2372" t="s">
        <v>926</v>
      </c>
      <c r="AA2372" t="s">
        <v>927</v>
      </c>
      <c r="AB2372" t="s">
        <v>928</v>
      </c>
      <c r="AC2372" t="s">
        <v>929</v>
      </c>
      <c r="AD2372" t="s">
        <v>930</v>
      </c>
      <c r="AS2372" t="s">
        <v>1081</v>
      </c>
      <c r="AU2372" t="s">
        <v>1093</v>
      </c>
      <c r="AV2372" t="s">
        <v>671</v>
      </c>
      <c r="AX2372" t="s">
        <v>673</v>
      </c>
      <c r="BA2372" s="89">
        <f>VLOOKUP((A2372&amp;AX2372),Precios!B:J,9,FALSE)</f>
        <v>1897.02</v>
      </c>
      <c r="BB2372" t="s">
        <v>934</v>
      </c>
      <c r="BC2372" t="str">
        <f>VLOOKUP((A2372&amp;AX2372),Precios!B:J,6,FALSE)</f>
        <v>40MED23</v>
      </c>
    </row>
    <row r="2373" spans="1:55">
      <c r="A2373" s="53" t="s">
        <v>152</v>
      </c>
      <c r="B2373" s="53" t="s">
        <v>1094</v>
      </c>
      <c r="C2373" t="s">
        <v>925</v>
      </c>
      <c r="D2373" t="s">
        <v>926</v>
      </c>
      <c r="AA2373" t="s">
        <v>927</v>
      </c>
      <c r="AB2373" t="s">
        <v>928</v>
      </c>
      <c r="AC2373" t="s">
        <v>929</v>
      </c>
      <c r="AD2373" t="s">
        <v>930</v>
      </c>
      <c r="AS2373" t="s">
        <v>1081</v>
      </c>
      <c r="AU2373" t="s">
        <v>1093</v>
      </c>
      <c r="AV2373" t="s">
        <v>689</v>
      </c>
      <c r="AX2373" t="s">
        <v>690</v>
      </c>
      <c r="BA2373" s="89">
        <f>VLOOKUP((A2373&amp;AX2373),Precios!B:J,9,FALSE)</f>
        <v>1349.79</v>
      </c>
      <c r="BB2373" t="s">
        <v>934</v>
      </c>
      <c r="BC2373" t="str">
        <f>VLOOKUP((A2373&amp;AX2373),Precios!B:J,6,FALSE)</f>
        <v>40MED25</v>
      </c>
    </row>
    <row r="2374" spans="1:55">
      <c r="A2374" s="53" t="s">
        <v>152</v>
      </c>
      <c r="B2374" s="53" t="s">
        <v>1094</v>
      </c>
      <c r="C2374" t="s">
        <v>925</v>
      </c>
      <c r="D2374" t="s">
        <v>926</v>
      </c>
      <c r="AA2374" t="s">
        <v>927</v>
      </c>
      <c r="AB2374" t="s">
        <v>928</v>
      </c>
      <c r="AC2374" t="s">
        <v>929</v>
      </c>
      <c r="AD2374" t="s">
        <v>930</v>
      </c>
      <c r="AS2374" t="s">
        <v>1081</v>
      </c>
      <c r="AU2374" t="s">
        <v>1093</v>
      </c>
      <c r="AV2374" t="s">
        <v>679</v>
      </c>
      <c r="AX2374" t="s">
        <v>681</v>
      </c>
      <c r="BA2374" s="89">
        <f>VLOOKUP((A2374&amp;AX2374),Precios!B:J,9,FALSE)</f>
        <v>1811.65</v>
      </c>
      <c r="BB2374" t="s">
        <v>934</v>
      </c>
      <c r="BC2374" t="str">
        <f>VLOOKUP((A2374&amp;AX2374),Precios!B:J,6,FALSE)</f>
        <v>40CLO26</v>
      </c>
    </row>
    <row r="2375" spans="1:55">
      <c r="A2375" s="53" t="s">
        <v>152</v>
      </c>
      <c r="B2375" s="53" t="s">
        <v>1094</v>
      </c>
      <c r="C2375" t="s">
        <v>925</v>
      </c>
      <c r="D2375" t="s">
        <v>926</v>
      </c>
      <c r="AA2375" t="s">
        <v>927</v>
      </c>
      <c r="AB2375" t="s">
        <v>928</v>
      </c>
      <c r="AC2375" t="s">
        <v>929</v>
      </c>
      <c r="AD2375" t="s">
        <v>930</v>
      </c>
      <c r="AS2375" t="s">
        <v>1081</v>
      </c>
      <c r="AU2375" t="s">
        <v>1093</v>
      </c>
      <c r="AV2375" t="s">
        <v>691</v>
      </c>
      <c r="AX2375" t="s">
        <v>692</v>
      </c>
      <c r="BA2375" s="89">
        <f>VLOOKUP((A2375&amp;AX2375),Precios!B:J,9,FALSE)</f>
        <v>615.91999999999996</v>
      </c>
      <c r="BB2375" t="s">
        <v>934</v>
      </c>
      <c r="BC2375" t="str">
        <f>VLOOKUP((A2375&amp;AX2375),Precios!B:J,6,FALSE)</f>
        <v>40CLO27</v>
      </c>
    </row>
    <row r="2376" spans="1:55">
      <c r="A2376" s="53" t="s">
        <v>152</v>
      </c>
      <c r="B2376" s="53" t="s">
        <v>1094</v>
      </c>
      <c r="C2376" t="s">
        <v>925</v>
      </c>
      <c r="D2376" t="s">
        <v>926</v>
      </c>
      <c r="AA2376" t="s">
        <v>927</v>
      </c>
      <c r="AB2376" t="s">
        <v>928</v>
      </c>
      <c r="AC2376" t="s">
        <v>929</v>
      </c>
      <c r="AD2376" t="s">
        <v>930</v>
      </c>
      <c r="AS2376" t="s">
        <v>1081</v>
      </c>
      <c r="AU2376" t="s">
        <v>1093</v>
      </c>
      <c r="AV2376" t="s">
        <v>683</v>
      </c>
      <c r="AX2376" t="s">
        <v>684</v>
      </c>
      <c r="BA2376" s="89">
        <f>VLOOKUP((A2376&amp;AX2376),Precios!B:J,9,FALSE)</f>
        <v>779.94</v>
      </c>
      <c r="BB2376" t="s">
        <v>934</v>
      </c>
      <c r="BC2376" t="str">
        <f>VLOOKUP((A2376&amp;AX2376),Precios!B:J,6,FALSE)</f>
        <v>40CLO28</v>
      </c>
    </row>
    <row r="2377" spans="1:55">
      <c r="A2377" s="53" t="s">
        <v>152</v>
      </c>
      <c r="B2377" s="53" t="s">
        <v>1094</v>
      </c>
      <c r="C2377" t="s">
        <v>925</v>
      </c>
      <c r="D2377" t="s">
        <v>926</v>
      </c>
      <c r="AA2377" t="s">
        <v>927</v>
      </c>
      <c r="AB2377" t="s">
        <v>928</v>
      </c>
      <c r="AC2377" t="s">
        <v>929</v>
      </c>
      <c r="AD2377" t="s">
        <v>930</v>
      </c>
      <c r="AS2377" t="s">
        <v>1081</v>
      </c>
      <c r="AU2377" t="s">
        <v>1093</v>
      </c>
      <c r="AV2377" t="s">
        <v>664</v>
      </c>
      <c r="AX2377" t="s">
        <v>666</v>
      </c>
      <c r="BA2377" s="89">
        <f>VLOOKUP((A2377&amp;AX2377),Precios!B:J,9,FALSE)</f>
        <v>4506.82</v>
      </c>
      <c r="BB2377" t="s">
        <v>934</v>
      </c>
      <c r="BC2377" t="str">
        <f>VLOOKUP((A2377&amp;AX2377),Precios!B:J,6,FALSE)</f>
        <v>40CLO30</v>
      </c>
    </row>
    <row r="2378" spans="1:55">
      <c r="A2378" s="53" t="s">
        <v>151</v>
      </c>
      <c r="B2378" s="53" t="s">
        <v>1095</v>
      </c>
      <c r="C2378" t="s">
        <v>1014</v>
      </c>
      <c r="D2378" t="s">
        <v>926</v>
      </c>
      <c r="M2378" t="s">
        <v>996</v>
      </c>
      <c r="S2378" t="s">
        <v>996</v>
      </c>
      <c r="AA2378" t="s">
        <v>927</v>
      </c>
      <c r="AB2378" t="s">
        <v>928</v>
      </c>
      <c r="AC2378" t="s">
        <v>929</v>
      </c>
      <c r="AD2378" t="s">
        <v>930</v>
      </c>
      <c r="AS2378" t="s">
        <v>1081</v>
      </c>
      <c r="AU2378" t="s">
        <v>1093</v>
      </c>
      <c r="AV2378" t="s">
        <v>933</v>
      </c>
      <c r="AW2378" t="s">
        <v>996</v>
      </c>
      <c r="AX2378" t="s">
        <v>699</v>
      </c>
      <c r="BA2378" s="89">
        <f>VLOOKUP((A2378&amp;AX2378),Precios!B:J,9,FALSE)</f>
        <v>48505.68</v>
      </c>
      <c r="BB2378" t="s">
        <v>934</v>
      </c>
      <c r="BC2378" t="str">
        <f>VLOOKUP((A2378&amp;AX2378),Precios!B:J,6,FALSE)</f>
        <v>41BOG6</v>
      </c>
    </row>
    <row r="2379" spans="1:55">
      <c r="A2379" s="53" t="s">
        <v>151</v>
      </c>
      <c r="B2379" s="53" t="s">
        <v>1095</v>
      </c>
      <c r="C2379" t="s">
        <v>1014</v>
      </c>
      <c r="D2379" t="s">
        <v>926</v>
      </c>
      <c r="M2379" t="s">
        <v>996</v>
      </c>
      <c r="S2379" t="s">
        <v>996</v>
      </c>
      <c r="AA2379" t="s">
        <v>927</v>
      </c>
      <c r="AB2379" t="s">
        <v>928</v>
      </c>
      <c r="AC2379" t="s">
        <v>929</v>
      </c>
      <c r="AD2379" t="s">
        <v>930</v>
      </c>
      <c r="AS2379" t="s">
        <v>1081</v>
      </c>
      <c r="AU2379" t="s">
        <v>1093</v>
      </c>
      <c r="AV2379" t="s">
        <v>679</v>
      </c>
      <c r="AW2379" t="s">
        <v>996</v>
      </c>
      <c r="AX2379" t="s">
        <v>680</v>
      </c>
      <c r="BA2379" s="89">
        <f>VLOOKUP((A2379&amp;AX2379),Precios!B:J,9,FALSE)</f>
        <v>35575.11</v>
      </c>
      <c r="BB2379" t="s">
        <v>934</v>
      </c>
      <c r="BC2379" t="str">
        <f>VLOOKUP((A2379&amp;AX2379),Precios!B:J,6,FALSE)</f>
        <v>41BOG8</v>
      </c>
    </row>
    <row r="2380" spans="1:55">
      <c r="A2380" s="53" t="s">
        <v>151</v>
      </c>
      <c r="B2380" s="53" t="s">
        <v>1095</v>
      </c>
      <c r="C2380" t="s">
        <v>1014</v>
      </c>
      <c r="D2380" t="s">
        <v>926</v>
      </c>
      <c r="M2380" t="s">
        <v>996</v>
      </c>
      <c r="S2380" t="s">
        <v>996</v>
      </c>
      <c r="AA2380" t="s">
        <v>927</v>
      </c>
      <c r="AB2380" t="s">
        <v>928</v>
      </c>
      <c r="AC2380" t="s">
        <v>929</v>
      </c>
      <c r="AD2380" t="s">
        <v>930</v>
      </c>
      <c r="AS2380" t="s">
        <v>1081</v>
      </c>
      <c r="AU2380" t="s">
        <v>1093</v>
      </c>
      <c r="AV2380" t="s">
        <v>700</v>
      </c>
      <c r="AW2380" t="s">
        <v>996</v>
      </c>
      <c r="AX2380" t="s">
        <v>701</v>
      </c>
      <c r="BA2380" s="89">
        <f>VLOOKUP((A2380&amp;AX2380),Precios!B:J,9,FALSE)</f>
        <v>48503.56</v>
      </c>
      <c r="BB2380" t="s">
        <v>934</v>
      </c>
      <c r="BC2380" t="str">
        <f>VLOOKUP((A2380&amp;AX2380),Precios!B:J,6,FALSE)</f>
        <v>41BOG7</v>
      </c>
    </row>
    <row r="2381" spans="1:55">
      <c r="A2381" s="53" t="s">
        <v>151</v>
      </c>
      <c r="B2381" s="53" t="s">
        <v>1095</v>
      </c>
      <c r="C2381" t="s">
        <v>1014</v>
      </c>
      <c r="D2381" t="s">
        <v>926</v>
      </c>
      <c r="M2381" t="s">
        <v>996</v>
      </c>
      <c r="S2381" t="s">
        <v>996</v>
      </c>
      <c r="AA2381" t="s">
        <v>927</v>
      </c>
      <c r="AB2381" t="s">
        <v>928</v>
      </c>
      <c r="AC2381" t="s">
        <v>929</v>
      </c>
      <c r="AD2381" t="s">
        <v>930</v>
      </c>
      <c r="AS2381" t="s">
        <v>1081</v>
      </c>
      <c r="AU2381" t="s">
        <v>1093</v>
      </c>
      <c r="AV2381" t="s">
        <v>660</v>
      </c>
      <c r="AW2381" t="s">
        <v>996</v>
      </c>
      <c r="AX2381" t="s">
        <v>661</v>
      </c>
      <c r="BA2381" s="89">
        <f>VLOOKUP((A2381&amp;AX2381),Precios!B:J,9,FALSE)</f>
        <v>46097.78</v>
      </c>
      <c r="BB2381" t="s">
        <v>934</v>
      </c>
      <c r="BC2381" t="str">
        <f>VLOOKUP((A2381&amp;AX2381),Precios!B:J,6,FALSE)</f>
        <v>41BOG9</v>
      </c>
    </row>
    <row r="2382" spans="1:55">
      <c r="A2382" s="53" t="s">
        <v>151</v>
      </c>
      <c r="B2382" s="53" t="s">
        <v>1095</v>
      </c>
      <c r="C2382" t="s">
        <v>1014</v>
      </c>
      <c r="D2382" t="s">
        <v>926</v>
      </c>
      <c r="M2382" t="s">
        <v>996</v>
      </c>
      <c r="S2382" t="s">
        <v>996</v>
      </c>
      <c r="AA2382" t="s">
        <v>927</v>
      </c>
      <c r="AB2382" t="s">
        <v>928</v>
      </c>
      <c r="AC2382" t="s">
        <v>929</v>
      </c>
      <c r="AD2382" t="s">
        <v>930</v>
      </c>
      <c r="AS2382" t="s">
        <v>1081</v>
      </c>
      <c r="AU2382" t="s">
        <v>1093</v>
      </c>
      <c r="AV2382" t="s">
        <v>674</v>
      </c>
      <c r="AW2382" t="s">
        <v>996</v>
      </c>
      <c r="AX2382" t="s">
        <v>675</v>
      </c>
      <c r="BA2382" s="89">
        <f>VLOOKUP((A2382&amp;AX2382),Precios!B:J,9,FALSE)</f>
        <v>38919.019999999997</v>
      </c>
      <c r="BB2382" t="s">
        <v>934</v>
      </c>
      <c r="BC2382" t="str">
        <f>VLOOKUP((A2382&amp;AX2382),Precios!B:J,6,FALSE)</f>
        <v>41BOG10</v>
      </c>
    </row>
    <row r="2383" spans="1:55">
      <c r="A2383" s="53" t="s">
        <v>151</v>
      </c>
      <c r="B2383" s="53" t="s">
        <v>1095</v>
      </c>
      <c r="C2383" t="s">
        <v>1014</v>
      </c>
      <c r="D2383" t="s">
        <v>926</v>
      </c>
      <c r="M2383" t="s">
        <v>996</v>
      </c>
      <c r="S2383" t="s">
        <v>996</v>
      </c>
      <c r="AA2383" t="s">
        <v>927</v>
      </c>
      <c r="AB2383" t="s">
        <v>928</v>
      </c>
      <c r="AC2383" t="s">
        <v>929</v>
      </c>
      <c r="AD2383" t="s">
        <v>930</v>
      </c>
      <c r="AS2383" t="s">
        <v>1081</v>
      </c>
      <c r="AU2383" t="s">
        <v>1093</v>
      </c>
      <c r="AV2383" t="s">
        <v>685</v>
      </c>
      <c r="AX2383" t="s">
        <v>686</v>
      </c>
      <c r="BA2383" s="89">
        <f>VLOOKUP((A2383&amp;AX2383),Precios!B:J,9,FALSE)</f>
        <v>45232.82</v>
      </c>
      <c r="BB2383" t="s">
        <v>934</v>
      </c>
      <c r="BC2383" t="str">
        <f>VLOOKUP((A2383&amp;AX2383),Precios!B:J,6,FALSE)</f>
        <v>41BOG11</v>
      </c>
    </row>
    <row r="2384" spans="1:55">
      <c r="A2384" s="53" t="s">
        <v>151</v>
      </c>
      <c r="B2384" s="53" t="s">
        <v>1095</v>
      </c>
      <c r="C2384" t="s">
        <v>1014</v>
      </c>
      <c r="D2384" t="s">
        <v>926</v>
      </c>
      <c r="M2384" t="s">
        <v>996</v>
      </c>
      <c r="S2384" t="s">
        <v>996</v>
      </c>
      <c r="AA2384" t="s">
        <v>927</v>
      </c>
      <c r="AB2384" t="s">
        <v>928</v>
      </c>
      <c r="AC2384" t="s">
        <v>929</v>
      </c>
      <c r="AD2384" t="s">
        <v>930</v>
      </c>
      <c r="AS2384" t="s">
        <v>1081</v>
      </c>
      <c r="AU2384" t="s">
        <v>1093</v>
      </c>
      <c r="AV2384" t="s">
        <v>662</v>
      </c>
      <c r="AX2384" t="s">
        <v>663</v>
      </c>
      <c r="BA2384" s="89">
        <f>VLOOKUP((A2384&amp;AX2384),Precios!B:J,9,FALSE)</f>
        <v>41989.69</v>
      </c>
      <c r="BB2384" t="s">
        <v>934</v>
      </c>
      <c r="BC2384" t="str">
        <f>VLOOKUP((A2384&amp;AX2384),Precios!B:J,6,FALSE)</f>
        <v>41BOG12</v>
      </c>
    </row>
    <row r="2385" spans="1:55">
      <c r="A2385" s="53" t="s">
        <v>151</v>
      </c>
      <c r="B2385" s="53" t="s">
        <v>1095</v>
      </c>
      <c r="C2385" t="s">
        <v>1014</v>
      </c>
      <c r="D2385" t="s">
        <v>926</v>
      </c>
      <c r="M2385" t="s">
        <v>996</v>
      </c>
      <c r="S2385" t="s">
        <v>996</v>
      </c>
      <c r="AA2385" t="s">
        <v>927</v>
      </c>
      <c r="AB2385" t="s">
        <v>928</v>
      </c>
      <c r="AC2385" t="s">
        <v>929</v>
      </c>
      <c r="AD2385" t="s">
        <v>930</v>
      </c>
      <c r="AS2385" t="s">
        <v>1081</v>
      </c>
      <c r="AU2385" t="s">
        <v>1093</v>
      </c>
      <c r="AV2385" t="s">
        <v>669</v>
      </c>
      <c r="AW2385" t="s">
        <v>996</v>
      </c>
      <c r="AX2385" t="s">
        <v>670</v>
      </c>
      <c r="BA2385" s="89">
        <f>VLOOKUP((A2385&amp;AX2385),Precios!B:J,9,FALSE)</f>
        <v>47570.29</v>
      </c>
      <c r="BB2385" t="s">
        <v>934</v>
      </c>
      <c r="BC2385" t="str">
        <f>VLOOKUP((A2385&amp;AX2385),Precios!B:J,6,FALSE)</f>
        <v>41BOG13</v>
      </c>
    </row>
    <row r="2386" spans="1:55">
      <c r="A2386" s="53" t="s">
        <v>151</v>
      </c>
      <c r="B2386" s="53" t="s">
        <v>1095</v>
      </c>
      <c r="C2386" t="s">
        <v>1014</v>
      </c>
      <c r="D2386" t="s">
        <v>926</v>
      </c>
      <c r="M2386" t="s">
        <v>996</v>
      </c>
      <c r="S2386" t="s">
        <v>996</v>
      </c>
      <c r="AA2386" t="s">
        <v>927</v>
      </c>
      <c r="AB2386" t="s">
        <v>928</v>
      </c>
      <c r="AC2386" t="s">
        <v>929</v>
      </c>
      <c r="AD2386" t="s">
        <v>930</v>
      </c>
      <c r="AS2386" t="s">
        <v>1081</v>
      </c>
      <c r="AU2386" t="s">
        <v>1093</v>
      </c>
      <c r="AV2386" t="s">
        <v>693</v>
      </c>
      <c r="AX2386" t="s">
        <v>694</v>
      </c>
      <c r="BA2386" s="89">
        <f>VLOOKUP((A2386&amp;AX2386),Precios!B:J,9,FALSE)</f>
        <v>39046.660000000003</v>
      </c>
      <c r="BB2386" t="s">
        <v>934</v>
      </c>
      <c r="BC2386" t="str">
        <f>VLOOKUP((A2386&amp;AX2386),Precios!B:J,6,FALSE)</f>
        <v>41BOG14</v>
      </c>
    </row>
    <row r="2387" spans="1:55">
      <c r="A2387" s="53" t="s">
        <v>151</v>
      </c>
      <c r="B2387" s="53" t="s">
        <v>1095</v>
      </c>
      <c r="C2387" t="s">
        <v>1014</v>
      </c>
      <c r="D2387" t="s">
        <v>926</v>
      </c>
      <c r="M2387" t="s">
        <v>996</v>
      </c>
      <c r="S2387" t="s">
        <v>996</v>
      </c>
      <c r="AA2387" t="s">
        <v>927</v>
      </c>
      <c r="AB2387" t="s">
        <v>928</v>
      </c>
      <c r="AC2387" t="s">
        <v>929</v>
      </c>
      <c r="AD2387" t="s">
        <v>930</v>
      </c>
      <c r="AS2387" t="s">
        <v>1081</v>
      </c>
      <c r="AU2387" t="s">
        <v>1093</v>
      </c>
      <c r="AV2387" t="s">
        <v>687</v>
      </c>
      <c r="AX2387" t="s">
        <v>688</v>
      </c>
      <c r="BA2387" s="89">
        <f>VLOOKUP((A2387&amp;AX2387),Precios!B:J,9,FALSE)</f>
        <v>48945.13</v>
      </c>
      <c r="BB2387" t="s">
        <v>934</v>
      </c>
      <c r="BC2387" t="str">
        <f>VLOOKUP((A2387&amp;AX2387),Precios!B:J,6,FALSE)</f>
        <v>41BOG16</v>
      </c>
    </row>
    <row r="2388" spans="1:55">
      <c r="A2388" s="53" t="s">
        <v>151</v>
      </c>
      <c r="B2388" s="53" t="s">
        <v>1095</v>
      </c>
      <c r="C2388" t="s">
        <v>1014</v>
      </c>
      <c r="D2388" t="s">
        <v>926</v>
      </c>
      <c r="M2388" t="s">
        <v>996</v>
      </c>
      <c r="S2388" t="s">
        <v>996</v>
      </c>
      <c r="AA2388" t="s">
        <v>927</v>
      </c>
      <c r="AB2388" t="s">
        <v>928</v>
      </c>
      <c r="AC2388" t="s">
        <v>929</v>
      </c>
      <c r="AD2388" t="s">
        <v>930</v>
      </c>
      <c r="AS2388" t="s">
        <v>1081</v>
      </c>
      <c r="AU2388" t="s">
        <v>1093</v>
      </c>
      <c r="AV2388" t="s">
        <v>667</v>
      </c>
      <c r="AX2388" t="s">
        <v>668</v>
      </c>
      <c r="BA2388" s="89">
        <f>VLOOKUP((A2388&amp;AX2388),Precios!B:J,9,FALSE)</f>
        <v>9786.68</v>
      </c>
      <c r="BB2388" t="s">
        <v>934</v>
      </c>
      <c r="BC2388" t="str">
        <f>VLOOKUP((A2388&amp;AX2388),Precios!B:J,6,FALSE)</f>
        <v>41BOG17</v>
      </c>
    </row>
    <row r="2389" spans="1:55">
      <c r="A2389" s="53" t="s">
        <v>151</v>
      </c>
      <c r="B2389" s="53" t="s">
        <v>1095</v>
      </c>
      <c r="C2389" t="s">
        <v>1014</v>
      </c>
      <c r="D2389" t="s">
        <v>926</v>
      </c>
      <c r="M2389" t="s">
        <v>996</v>
      </c>
      <c r="S2389" t="s">
        <v>996</v>
      </c>
      <c r="AA2389" t="s">
        <v>927</v>
      </c>
      <c r="AB2389" t="s">
        <v>928</v>
      </c>
      <c r="AC2389" t="s">
        <v>929</v>
      </c>
      <c r="AD2389" t="s">
        <v>930</v>
      </c>
      <c r="AS2389" t="s">
        <v>1081</v>
      </c>
      <c r="AU2389" t="s">
        <v>1093</v>
      </c>
      <c r="AV2389" t="s">
        <v>677</v>
      </c>
      <c r="AX2389" t="s">
        <v>678</v>
      </c>
      <c r="BA2389" s="89">
        <f>VLOOKUP((A2389&amp;AX2389),Precios!B:J,9,FALSE)</f>
        <v>52529.33</v>
      </c>
      <c r="BB2389" t="s">
        <v>934</v>
      </c>
      <c r="BC2389" t="str">
        <f>VLOOKUP((A2389&amp;AX2389),Precios!B:J,6,FALSE)</f>
        <v>41BOG18</v>
      </c>
    </row>
    <row r="2390" spans="1:55">
      <c r="A2390" s="53" t="s">
        <v>151</v>
      </c>
      <c r="B2390" s="53" t="s">
        <v>1095</v>
      </c>
      <c r="C2390" t="s">
        <v>1014</v>
      </c>
      <c r="D2390" t="s">
        <v>926</v>
      </c>
      <c r="M2390" t="s">
        <v>996</v>
      </c>
      <c r="S2390" t="s">
        <v>996</v>
      </c>
      <c r="AA2390" t="s">
        <v>927</v>
      </c>
      <c r="AB2390" t="s">
        <v>928</v>
      </c>
      <c r="AC2390" t="s">
        <v>929</v>
      </c>
      <c r="AD2390" t="s">
        <v>930</v>
      </c>
      <c r="AS2390" t="s">
        <v>1081</v>
      </c>
      <c r="AU2390" t="s">
        <v>1093</v>
      </c>
      <c r="AV2390" t="s">
        <v>695</v>
      </c>
      <c r="AX2390" t="s">
        <v>696</v>
      </c>
      <c r="BA2390" s="89">
        <f>VLOOKUP((A2390&amp;AX2390),Precios!B:J,9,FALSE)</f>
        <v>35575</v>
      </c>
      <c r="BB2390" t="s">
        <v>934</v>
      </c>
      <c r="BC2390" t="str">
        <f>VLOOKUP((A2390&amp;AX2390),Precios!B:J,6,FALSE)</f>
        <v>41BOG19</v>
      </c>
    </row>
    <row r="2391" spans="1:55">
      <c r="A2391" s="53" t="s">
        <v>151</v>
      </c>
      <c r="B2391" s="53" t="s">
        <v>1095</v>
      </c>
      <c r="C2391" t="s">
        <v>1014</v>
      </c>
      <c r="D2391" t="s">
        <v>926</v>
      </c>
      <c r="M2391" t="s">
        <v>996</v>
      </c>
      <c r="S2391" t="s">
        <v>996</v>
      </c>
      <c r="AA2391" t="s">
        <v>927</v>
      </c>
      <c r="AB2391" t="s">
        <v>928</v>
      </c>
      <c r="AC2391" t="s">
        <v>929</v>
      </c>
      <c r="AD2391" t="s">
        <v>930</v>
      </c>
      <c r="AS2391" t="s">
        <v>1081</v>
      </c>
      <c r="AU2391" t="s">
        <v>1093</v>
      </c>
      <c r="AV2391" t="s">
        <v>697</v>
      </c>
      <c r="AW2391" t="s">
        <v>996</v>
      </c>
      <c r="AX2391" t="s">
        <v>698</v>
      </c>
      <c r="BA2391" s="89">
        <f>VLOOKUP((A2391&amp;AX2391),Precios!B:J,9,FALSE)</f>
        <v>4878.5</v>
      </c>
      <c r="BB2391" t="s">
        <v>934</v>
      </c>
      <c r="BC2391" t="str">
        <f>VLOOKUP((A2391&amp;AX2391),Precios!B:J,6,FALSE)</f>
        <v>41BOG20</v>
      </c>
    </row>
    <row r="2392" spans="1:55">
      <c r="A2392" s="53" t="s">
        <v>151</v>
      </c>
      <c r="B2392" s="53" t="s">
        <v>1095</v>
      </c>
      <c r="C2392" t="s">
        <v>1014</v>
      </c>
      <c r="D2392" t="s">
        <v>926</v>
      </c>
      <c r="M2392" t="s">
        <v>996</v>
      </c>
      <c r="S2392" t="s">
        <v>996</v>
      </c>
      <c r="AA2392" t="s">
        <v>927</v>
      </c>
      <c r="AB2392" t="s">
        <v>928</v>
      </c>
      <c r="AC2392" t="s">
        <v>929</v>
      </c>
      <c r="AD2392" t="s">
        <v>930</v>
      </c>
      <c r="AS2392" t="s">
        <v>1081</v>
      </c>
      <c r="AU2392" t="s">
        <v>1093</v>
      </c>
      <c r="AV2392" t="s">
        <v>674</v>
      </c>
      <c r="AW2392" t="s">
        <v>996</v>
      </c>
      <c r="AX2392" t="s">
        <v>676</v>
      </c>
      <c r="BA2392" s="89">
        <f>VLOOKUP((A2392&amp;AX2392),Precios!B:J,9,FALSE)</f>
        <v>39566.58</v>
      </c>
      <c r="BB2392" t="s">
        <v>934</v>
      </c>
      <c r="BC2392" t="str">
        <f>VLOOKUP((A2392&amp;AX2392),Precios!B:J,6,FALSE)</f>
        <v>41MED22</v>
      </c>
    </row>
    <row r="2393" spans="1:55">
      <c r="A2393" s="53" t="s">
        <v>151</v>
      </c>
      <c r="B2393" s="53" t="s">
        <v>1095</v>
      </c>
      <c r="C2393" t="s">
        <v>1014</v>
      </c>
      <c r="D2393" t="s">
        <v>926</v>
      </c>
      <c r="M2393" t="s">
        <v>996</v>
      </c>
      <c r="S2393" t="s">
        <v>996</v>
      </c>
      <c r="AA2393" t="s">
        <v>927</v>
      </c>
      <c r="AB2393" t="s">
        <v>928</v>
      </c>
      <c r="AC2393" t="s">
        <v>929</v>
      </c>
      <c r="AD2393" t="s">
        <v>930</v>
      </c>
      <c r="AS2393" t="s">
        <v>1081</v>
      </c>
      <c r="AU2393" t="s">
        <v>1093</v>
      </c>
      <c r="AV2393" t="s">
        <v>671</v>
      </c>
      <c r="AW2393" t="s">
        <v>996</v>
      </c>
      <c r="AX2393" t="s">
        <v>673</v>
      </c>
      <c r="BA2393" s="89">
        <f>VLOOKUP((A2393&amp;AX2393),Precios!B:J,9,FALSE)</f>
        <v>6361.82</v>
      </c>
      <c r="BB2393" t="s">
        <v>934</v>
      </c>
      <c r="BC2393" t="str">
        <f>VLOOKUP((A2393&amp;AX2393),Precios!B:J,6,FALSE)</f>
        <v>41MED23</v>
      </c>
    </row>
    <row r="2394" spans="1:55">
      <c r="A2394" s="53" t="s">
        <v>151</v>
      </c>
      <c r="B2394" s="53" t="s">
        <v>1095</v>
      </c>
      <c r="C2394" t="s">
        <v>1014</v>
      </c>
      <c r="D2394" t="s">
        <v>926</v>
      </c>
      <c r="M2394" t="s">
        <v>996</v>
      </c>
      <c r="S2394" t="s">
        <v>996</v>
      </c>
      <c r="AA2394" t="s">
        <v>927</v>
      </c>
      <c r="AB2394" t="s">
        <v>928</v>
      </c>
      <c r="AC2394" t="s">
        <v>929</v>
      </c>
      <c r="AD2394" t="s">
        <v>930</v>
      </c>
      <c r="AS2394" t="s">
        <v>1081</v>
      </c>
      <c r="AU2394" t="s">
        <v>1093</v>
      </c>
      <c r="AV2394" t="s">
        <v>689</v>
      </c>
      <c r="AW2394" t="s">
        <v>996</v>
      </c>
      <c r="AX2394" t="s">
        <v>690</v>
      </c>
      <c r="BA2394" s="89">
        <f>VLOOKUP((A2394&amp;AX2394),Precios!B:J,9,FALSE)</f>
        <v>6357.94</v>
      </c>
      <c r="BB2394" t="s">
        <v>934</v>
      </c>
      <c r="BC2394" t="str">
        <f>VLOOKUP((A2394&amp;AX2394),Precios!B:J,6,FALSE)</f>
        <v>41MED25</v>
      </c>
    </row>
    <row r="2395" spans="1:55">
      <c r="A2395" s="53" t="s">
        <v>151</v>
      </c>
      <c r="B2395" s="53" t="s">
        <v>1095</v>
      </c>
      <c r="C2395" t="s">
        <v>1014</v>
      </c>
      <c r="D2395" t="s">
        <v>926</v>
      </c>
      <c r="M2395" t="s">
        <v>996</v>
      </c>
      <c r="S2395" t="s">
        <v>996</v>
      </c>
      <c r="AA2395" t="s">
        <v>927</v>
      </c>
      <c r="AB2395" t="s">
        <v>928</v>
      </c>
      <c r="AC2395" t="s">
        <v>929</v>
      </c>
      <c r="AD2395" t="s">
        <v>930</v>
      </c>
      <c r="AS2395" t="s">
        <v>1081</v>
      </c>
      <c r="AU2395" t="s">
        <v>1093</v>
      </c>
      <c r="AV2395" t="s">
        <v>691</v>
      </c>
      <c r="AW2395" t="s">
        <v>996</v>
      </c>
      <c r="AX2395" t="s">
        <v>692</v>
      </c>
      <c r="BA2395" s="89">
        <f>VLOOKUP((A2395&amp;AX2395),Precios!B:J,9,FALSE)</f>
        <v>46448.85</v>
      </c>
      <c r="BB2395" t="s">
        <v>934</v>
      </c>
      <c r="BC2395" t="str">
        <f>VLOOKUP((A2395&amp;AX2395),Precios!B:J,6,FALSE)</f>
        <v>41CLO27</v>
      </c>
    </row>
    <row r="2396" spans="1:55">
      <c r="A2396" s="53" t="s">
        <v>151</v>
      </c>
      <c r="B2396" s="53" t="s">
        <v>1095</v>
      </c>
      <c r="C2396" t="s">
        <v>1014</v>
      </c>
      <c r="D2396" t="s">
        <v>926</v>
      </c>
      <c r="M2396" t="s">
        <v>996</v>
      </c>
      <c r="S2396" t="s">
        <v>996</v>
      </c>
      <c r="AA2396" t="s">
        <v>927</v>
      </c>
      <c r="AB2396" t="s">
        <v>928</v>
      </c>
      <c r="AC2396" t="s">
        <v>929</v>
      </c>
      <c r="AD2396" t="s">
        <v>930</v>
      </c>
      <c r="AS2396" t="s">
        <v>1081</v>
      </c>
      <c r="AU2396" t="s">
        <v>1093</v>
      </c>
      <c r="AV2396" t="s">
        <v>683</v>
      </c>
      <c r="AW2396" t="s">
        <v>996</v>
      </c>
      <c r="AX2396" t="s">
        <v>684</v>
      </c>
      <c r="BA2396" s="89">
        <f>VLOOKUP((A2396&amp;AX2396),Precios!B:J,9,FALSE)</f>
        <v>50979.88</v>
      </c>
      <c r="BB2396" t="s">
        <v>934</v>
      </c>
      <c r="BC2396" t="str">
        <f>VLOOKUP((A2396&amp;AX2396),Precios!B:J,6,FALSE)</f>
        <v>41CLO28</v>
      </c>
    </row>
    <row r="2397" spans="1:55">
      <c r="A2397" s="53" t="s">
        <v>151</v>
      </c>
      <c r="B2397" s="53" t="s">
        <v>1095</v>
      </c>
      <c r="C2397" t="s">
        <v>1014</v>
      </c>
      <c r="D2397" t="s">
        <v>926</v>
      </c>
      <c r="M2397" t="s">
        <v>996</v>
      </c>
      <c r="S2397" t="s">
        <v>996</v>
      </c>
      <c r="AA2397" t="s">
        <v>927</v>
      </c>
      <c r="AB2397" t="s">
        <v>928</v>
      </c>
      <c r="AC2397" t="s">
        <v>929</v>
      </c>
      <c r="AD2397" t="s">
        <v>930</v>
      </c>
      <c r="AS2397" t="s">
        <v>1081</v>
      </c>
      <c r="AU2397" t="s">
        <v>1093</v>
      </c>
      <c r="AV2397" t="s">
        <v>679</v>
      </c>
      <c r="AW2397" t="s">
        <v>996</v>
      </c>
      <c r="AX2397" t="s">
        <v>682</v>
      </c>
      <c r="BA2397" s="89">
        <f>VLOOKUP((A2397&amp;AX2397),Precios!B:J,9,FALSE)</f>
        <v>37663.32</v>
      </c>
      <c r="BB2397" t="s">
        <v>934</v>
      </c>
      <c r="BC2397" t="str">
        <f>VLOOKUP((A2397&amp;AX2397),Precios!B:J,6,FALSE)</f>
        <v>41MED31</v>
      </c>
    </row>
    <row r="2398" spans="1:55">
      <c r="A2398" s="53" t="s">
        <v>151</v>
      </c>
      <c r="B2398" s="53" t="s">
        <v>1095</v>
      </c>
      <c r="C2398" t="s">
        <v>1014</v>
      </c>
      <c r="D2398" t="s">
        <v>926</v>
      </c>
      <c r="M2398" t="s">
        <v>996</v>
      </c>
      <c r="S2398" t="s">
        <v>996</v>
      </c>
      <c r="AA2398" t="s">
        <v>927</v>
      </c>
      <c r="AB2398" t="s">
        <v>928</v>
      </c>
      <c r="AC2398" t="s">
        <v>929</v>
      </c>
      <c r="AD2398" t="s">
        <v>930</v>
      </c>
      <c r="AS2398" t="s">
        <v>1081</v>
      </c>
      <c r="AU2398" t="s">
        <v>1093</v>
      </c>
      <c r="AV2398" t="s">
        <v>679</v>
      </c>
      <c r="AW2398" t="s">
        <v>996</v>
      </c>
      <c r="AX2398" t="s">
        <v>681</v>
      </c>
      <c r="BA2398" s="89">
        <f>VLOOKUP((A2398&amp;AX2398),Precios!B:J,9,FALSE)</f>
        <v>37663.32</v>
      </c>
      <c r="BB2398" t="s">
        <v>934</v>
      </c>
      <c r="BC2398" t="str">
        <f>VLOOKUP((A2398&amp;AX2398),Precios!B:J,6,FALSE)</f>
        <v>41CLO26</v>
      </c>
    </row>
    <row r="2399" spans="1:55">
      <c r="A2399" s="53" t="s">
        <v>151</v>
      </c>
      <c r="B2399" s="53" t="s">
        <v>1095</v>
      </c>
      <c r="C2399" t="s">
        <v>1014</v>
      </c>
      <c r="D2399" t="s">
        <v>926</v>
      </c>
      <c r="M2399" t="s">
        <v>996</v>
      </c>
      <c r="S2399" t="s">
        <v>996</v>
      </c>
      <c r="AA2399" t="s">
        <v>927</v>
      </c>
      <c r="AB2399" t="s">
        <v>928</v>
      </c>
      <c r="AC2399" t="s">
        <v>929</v>
      </c>
      <c r="AD2399" t="s">
        <v>930</v>
      </c>
      <c r="AS2399" t="s">
        <v>1081</v>
      </c>
      <c r="AU2399" t="s">
        <v>1093</v>
      </c>
      <c r="AV2399" t="s">
        <v>664</v>
      </c>
      <c r="AW2399" t="s">
        <v>996</v>
      </c>
      <c r="AX2399" t="s">
        <v>666</v>
      </c>
      <c r="BA2399" s="89">
        <f>VLOOKUP((A2399&amp;AX2399),Precios!B:J,9,FALSE)</f>
        <v>52326.5</v>
      </c>
      <c r="BB2399" t="s">
        <v>934</v>
      </c>
      <c r="BC2399" t="str">
        <f>VLOOKUP((A2399&amp;AX2399),Precios!B:J,6,FALSE)</f>
        <v>41CLO30</v>
      </c>
    </row>
    <row r="2400" spans="1:55">
      <c r="A2400" s="53" t="s">
        <v>129</v>
      </c>
      <c r="B2400" s="53" t="s">
        <v>1096</v>
      </c>
      <c r="C2400" t="s">
        <v>1097</v>
      </c>
      <c r="D2400" t="s">
        <v>926</v>
      </c>
      <c r="AA2400" t="s">
        <v>927</v>
      </c>
      <c r="AB2400" t="s">
        <v>928</v>
      </c>
      <c r="AC2400" t="s">
        <v>929</v>
      </c>
      <c r="AD2400" t="s">
        <v>930</v>
      </c>
      <c r="AS2400" t="s">
        <v>1081</v>
      </c>
      <c r="AU2400" t="s">
        <v>1093</v>
      </c>
      <c r="AV2400" t="s">
        <v>933</v>
      </c>
      <c r="AX2400" t="s">
        <v>699</v>
      </c>
      <c r="BA2400" s="89">
        <f>VLOOKUP((A2400&amp;AX2400),Precios!B:J,9,FALSE)</f>
        <v>2476.61</v>
      </c>
      <c r="BB2400" t="s">
        <v>934</v>
      </c>
      <c r="BC2400" t="str">
        <f>VLOOKUP((A2400&amp;AX2400),Precios!B:J,6,FALSE)</f>
        <v>60BOG6</v>
      </c>
    </row>
    <row r="2401" spans="1:55">
      <c r="A2401" s="53" t="s">
        <v>129</v>
      </c>
      <c r="B2401" s="53" t="s">
        <v>1096</v>
      </c>
      <c r="C2401" t="s">
        <v>1097</v>
      </c>
      <c r="D2401" t="s">
        <v>926</v>
      </c>
      <c r="AA2401" t="s">
        <v>927</v>
      </c>
      <c r="AB2401" t="s">
        <v>928</v>
      </c>
      <c r="AC2401" t="s">
        <v>929</v>
      </c>
      <c r="AD2401" t="s">
        <v>930</v>
      </c>
      <c r="AS2401" t="s">
        <v>1081</v>
      </c>
      <c r="AU2401" t="s">
        <v>1093</v>
      </c>
      <c r="AV2401" t="s">
        <v>700</v>
      </c>
      <c r="AX2401" t="s">
        <v>701</v>
      </c>
      <c r="BA2401" s="89">
        <f>VLOOKUP((A2401&amp;AX2401),Precios!B:J,9,FALSE)</f>
        <v>2476.61</v>
      </c>
      <c r="BB2401" t="s">
        <v>934</v>
      </c>
      <c r="BC2401" t="str">
        <f>VLOOKUP((A2401&amp;AX2401),Precios!B:J,6,FALSE)</f>
        <v>60BOG7</v>
      </c>
    </row>
    <row r="2402" spans="1:55">
      <c r="A2402" s="53" t="s">
        <v>129</v>
      </c>
      <c r="B2402" s="53" t="s">
        <v>1096</v>
      </c>
      <c r="C2402" t="s">
        <v>1097</v>
      </c>
      <c r="D2402" t="s">
        <v>926</v>
      </c>
      <c r="AA2402" t="s">
        <v>927</v>
      </c>
      <c r="AB2402" t="s">
        <v>928</v>
      </c>
      <c r="AC2402" t="s">
        <v>929</v>
      </c>
      <c r="AD2402" t="s">
        <v>930</v>
      </c>
      <c r="AS2402" t="s">
        <v>1081</v>
      </c>
      <c r="AU2402" t="s">
        <v>1093</v>
      </c>
      <c r="AV2402" t="s">
        <v>679</v>
      </c>
      <c r="AX2402" t="s">
        <v>680</v>
      </c>
      <c r="BA2402" s="89">
        <f>VLOOKUP((A2402&amp;AX2402),Precios!B:J,9,FALSE)</f>
        <v>3516.04</v>
      </c>
      <c r="BB2402" t="s">
        <v>934</v>
      </c>
      <c r="BC2402" t="str">
        <f>VLOOKUP((A2402&amp;AX2402),Precios!B:J,6,FALSE)</f>
        <v>60BOG8</v>
      </c>
    </row>
    <row r="2403" spans="1:55">
      <c r="A2403" s="53" t="s">
        <v>129</v>
      </c>
      <c r="B2403" s="53" t="s">
        <v>1096</v>
      </c>
      <c r="C2403" t="s">
        <v>1097</v>
      </c>
      <c r="D2403" t="s">
        <v>926</v>
      </c>
      <c r="AA2403" t="s">
        <v>927</v>
      </c>
      <c r="AB2403" t="s">
        <v>928</v>
      </c>
      <c r="AC2403" t="s">
        <v>929</v>
      </c>
      <c r="AD2403" t="s">
        <v>930</v>
      </c>
      <c r="AS2403" t="s">
        <v>1081</v>
      </c>
      <c r="AU2403" t="s">
        <v>1093</v>
      </c>
      <c r="AV2403" t="s">
        <v>660</v>
      </c>
      <c r="AX2403" t="s">
        <v>661</v>
      </c>
      <c r="BA2403" s="89">
        <f>VLOOKUP((A2403&amp;AX2403),Precios!B:J,9,FALSE)</f>
        <v>4566.3900000000003</v>
      </c>
      <c r="BB2403" t="s">
        <v>934</v>
      </c>
      <c r="BC2403" t="str">
        <f>VLOOKUP((A2403&amp;AX2403),Precios!B:J,6,FALSE)</f>
        <v>60BOG9</v>
      </c>
    </row>
    <row r="2404" spans="1:55">
      <c r="A2404" s="53" t="s">
        <v>129</v>
      </c>
      <c r="B2404" s="53" t="s">
        <v>1096</v>
      </c>
      <c r="C2404" t="s">
        <v>1097</v>
      </c>
      <c r="D2404" t="s">
        <v>926</v>
      </c>
      <c r="AA2404" t="s">
        <v>927</v>
      </c>
      <c r="AB2404" t="s">
        <v>928</v>
      </c>
      <c r="AC2404" t="s">
        <v>929</v>
      </c>
      <c r="AD2404" t="s">
        <v>930</v>
      </c>
      <c r="AS2404" t="s">
        <v>1081</v>
      </c>
      <c r="AU2404" t="s">
        <v>1093</v>
      </c>
      <c r="AV2404" t="s">
        <v>674</v>
      </c>
      <c r="AX2404" t="s">
        <v>675</v>
      </c>
      <c r="BA2404" s="89">
        <f>VLOOKUP((A2404&amp;AX2404),Precios!B:J,9,FALSE)</f>
        <v>6076.36</v>
      </c>
      <c r="BB2404" t="s">
        <v>934</v>
      </c>
      <c r="BC2404" t="str">
        <f>VLOOKUP((A2404&amp;AX2404),Precios!B:J,6,FALSE)</f>
        <v>60BOG10</v>
      </c>
    </row>
    <row r="2405" spans="1:55">
      <c r="A2405" s="53" t="s">
        <v>129</v>
      </c>
      <c r="B2405" s="53" t="s">
        <v>1096</v>
      </c>
      <c r="C2405" t="s">
        <v>1097</v>
      </c>
      <c r="D2405" t="s">
        <v>926</v>
      </c>
      <c r="AA2405" t="s">
        <v>927</v>
      </c>
      <c r="AB2405" t="s">
        <v>928</v>
      </c>
      <c r="AC2405" t="s">
        <v>929</v>
      </c>
      <c r="AD2405" t="s">
        <v>930</v>
      </c>
      <c r="AS2405" t="s">
        <v>1081</v>
      </c>
      <c r="AU2405" t="s">
        <v>1093</v>
      </c>
      <c r="AV2405" t="s">
        <v>685</v>
      </c>
      <c r="AX2405" t="s">
        <v>686</v>
      </c>
      <c r="BA2405" s="89">
        <f>VLOOKUP((A2405&amp;AX2405),Precios!B:J,9,FALSE)</f>
        <v>1760.67</v>
      </c>
      <c r="BB2405" t="s">
        <v>934</v>
      </c>
      <c r="BC2405" t="str">
        <f>VLOOKUP((A2405&amp;AX2405),Precios!B:J,6,FALSE)</f>
        <v>60BOG11</v>
      </c>
    </row>
    <row r="2406" spans="1:55">
      <c r="A2406" s="53" t="s">
        <v>129</v>
      </c>
      <c r="B2406" s="53" t="s">
        <v>1096</v>
      </c>
      <c r="C2406" t="s">
        <v>1097</v>
      </c>
      <c r="D2406" t="s">
        <v>926</v>
      </c>
      <c r="AA2406" t="s">
        <v>927</v>
      </c>
      <c r="AB2406" t="s">
        <v>928</v>
      </c>
      <c r="AC2406" t="s">
        <v>929</v>
      </c>
      <c r="AD2406" t="s">
        <v>930</v>
      </c>
      <c r="AS2406" t="s">
        <v>1081</v>
      </c>
      <c r="AU2406" t="s">
        <v>1093</v>
      </c>
      <c r="AV2406" t="s">
        <v>662</v>
      </c>
      <c r="AX2406" t="s">
        <v>663</v>
      </c>
      <c r="BA2406" s="89">
        <f>VLOOKUP((A2406&amp;AX2406),Precios!B:J,9,FALSE)</f>
        <v>9728.32</v>
      </c>
      <c r="BB2406" t="s">
        <v>934</v>
      </c>
      <c r="BC2406" t="str">
        <f>VLOOKUP((A2406&amp;AX2406),Precios!B:J,6,FALSE)</f>
        <v>60BOG12</v>
      </c>
    </row>
    <row r="2407" spans="1:55">
      <c r="A2407" s="53" t="s">
        <v>129</v>
      </c>
      <c r="B2407" s="53" t="s">
        <v>1096</v>
      </c>
      <c r="C2407" t="s">
        <v>1097</v>
      </c>
      <c r="D2407" t="s">
        <v>926</v>
      </c>
      <c r="AA2407" t="s">
        <v>927</v>
      </c>
      <c r="AB2407" t="s">
        <v>928</v>
      </c>
      <c r="AC2407" t="s">
        <v>929</v>
      </c>
      <c r="AD2407" t="s">
        <v>930</v>
      </c>
      <c r="AS2407" t="s">
        <v>1081</v>
      </c>
      <c r="AU2407" t="s">
        <v>1093</v>
      </c>
      <c r="AV2407" t="s">
        <v>669</v>
      </c>
      <c r="AX2407" t="s">
        <v>670</v>
      </c>
      <c r="BA2407" s="89">
        <f>VLOOKUP((A2407&amp;AX2407),Precios!B:J,9,FALSE)</f>
        <v>6401.48</v>
      </c>
      <c r="BB2407" t="s">
        <v>934</v>
      </c>
      <c r="BC2407" t="str">
        <f>VLOOKUP((A2407&amp;AX2407),Precios!B:J,6,FALSE)</f>
        <v>60BOG13</v>
      </c>
    </row>
    <row r="2408" spans="1:55">
      <c r="A2408" s="53" t="s">
        <v>129</v>
      </c>
      <c r="B2408" s="53" t="s">
        <v>1096</v>
      </c>
      <c r="C2408" t="s">
        <v>1097</v>
      </c>
      <c r="D2408" t="s">
        <v>926</v>
      </c>
      <c r="AA2408" t="s">
        <v>927</v>
      </c>
      <c r="AB2408" t="s">
        <v>928</v>
      </c>
      <c r="AC2408" t="s">
        <v>929</v>
      </c>
      <c r="AD2408" t="s">
        <v>930</v>
      </c>
      <c r="AS2408" t="s">
        <v>1081</v>
      </c>
      <c r="AU2408" t="s">
        <v>1093</v>
      </c>
      <c r="AV2408" t="s">
        <v>693</v>
      </c>
      <c r="AX2408" t="s">
        <v>694</v>
      </c>
      <c r="BA2408" s="89">
        <f>VLOOKUP((A2408&amp;AX2408),Precios!B:J,9,FALSE)</f>
        <v>1940</v>
      </c>
      <c r="BB2408" t="s">
        <v>934</v>
      </c>
      <c r="BC2408" t="str">
        <f>VLOOKUP((A2408&amp;AX2408),Precios!B:J,6,FALSE)</f>
        <v>60BOG14</v>
      </c>
    </row>
    <row r="2409" spans="1:55">
      <c r="A2409" s="53" t="s">
        <v>129</v>
      </c>
      <c r="B2409" s="53" t="s">
        <v>1096</v>
      </c>
      <c r="C2409" t="s">
        <v>1097</v>
      </c>
      <c r="D2409" t="s">
        <v>926</v>
      </c>
      <c r="AA2409" t="s">
        <v>927</v>
      </c>
      <c r="AB2409" t="s">
        <v>928</v>
      </c>
      <c r="AC2409" t="s">
        <v>929</v>
      </c>
      <c r="AD2409" t="s">
        <v>930</v>
      </c>
      <c r="AS2409" t="s">
        <v>1081</v>
      </c>
      <c r="AU2409" t="s">
        <v>1093</v>
      </c>
      <c r="AV2409" t="s">
        <v>687</v>
      </c>
      <c r="AX2409" t="s">
        <v>688</v>
      </c>
      <c r="BA2409" s="89">
        <f>VLOOKUP((A2409&amp;AX2409),Precios!B:J,9,FALSE)</f>
        <v>1132.73</v>
      </c>
      <c r="BB2409" t="s">
        <v>934</v>
      </c>
      <c r="BC2409" t="str">
        <f>VLOOKUP((A2409&amp;AX2409),Precios!B:J,6,FALSE)</f>
        <v>60BOG16</v>
      </c>
    </row>
    <row r="2410" spans="1:55">
      <c r="A2410" s="53" t="s">
        <v>129</v>
      </c>
      <c r="B2410" s="53" t="s">
        <v>1096</v>
      </c>
      <c r="C2410" t="s">
        <v>1097</v>
      </c>
      <c r="D2410" t="s">
        <v>926</v>
      </c>
      <c r="AA2410" t="s">
        <v>927</v>
      </c>
      <c r="AB2410" t="s">
        <v>928</v>
      </c>
      <c r="AC2410" t="s">
        <v>929</v>
      </c>
      <c r="AD2410" t="s">
        <v>930</v>
      </c>
      <c r="AS2410" t="s">
        <v>1081</v>
      </c>
      <c r="AU2410" t="s">
        <v>1093</v>
      </c>
      <c r="AV2410" t="s">
        <v>667</v>
      </c>
      <c r="AX2410" t="s">
        <v>668</v>
      </c>
      <c r="BA2410" s="89">
        <f>VLOOKUP((A2410&amp;AX2410),Precios!B:J,9,FALSE)</f>
        <v>4717.3500000000004</v>
      </c>
      <c r="BB2410" t="s">
        <v>934</v>
      </c>
      <c r="BC2410" t="str">
        <f>VLOOKUP((A2410&amp;AX2410),Precios!B:J,6,FALSE)</f>
        <v>60BOG17</v>
      </c>
    </row>
    <row r="2411" spans="1:55">
      <c r="A2411" s="53" t="s">
        <v>129</v>
      </c>
      <c r="B2411" s="53" t="s">
        <v>1096</v>
      </c>
      <c r="C2411" t="s">
        <v>1097</v>
      </c>
      <c r="D2411" t="s">
        <v>926</v>
      </c>
      <c r="AA2411" t="s">
        <v>927</v>
      </c>
      <c r="AB2411" t="s">
        <v>928</v>
      </c>
      <c r="AC2411" t="s">
        <v>929</v>
      </c>
      <c r="AD2411" t="s">
        <v>930</v>
      </c>
      <c r="AS2411" t="s">
        <v>1081</v>
      </c>
      <c r="AU2411" t="s">
        <v>1093</v>
      </c>
      <c r="AV2411" t="s">
        <v>677</v>
      </c>
      <c r="AX2411" t="s">
        <v>678</v>
      </c>
      <c r="BA2411" s="89">
        <f>VLOOKUP((A2411&amp;AX2411),Precios!B:J,9,FALSE)</f>
        <v>8907.4500000000007</v>
      </c>
      <c r="BB2411" t="s">
        <v>934</v>
      </c>
      <c r="BC2411" t="str">
        <f>VLOOKUP((A2411&amp;AX2411),Precios!B:J,6,FALSE)</f>
        <v>60BOG18</v>
      </c>
    </row>
    <row r="2412" spans="1:55">
      <c r="A2412" s="53" t="s">
        <v>129</v>
      </c>
      <c r="B2412" s="53" t="s">
        <v>1096</v>
      </c>
      <c r="C2412" t="s">
        <v>1097</v>
      </c>
      <c r="D2412" t="s">
        <v>926</v>
      </c>
      <c r="AA2412" t="s">
        <v>927</v>
      </c>
      <c r="AB2412" t="s">
        <v>928</v>
      </c>
      <c r="AC2412" t="s">
        <v>929</v>
      </c>
      <c r="AD2412" t="s">
        <v>930</v>
      </c>
      <c r="AS2412" t="s">
        <v>1081</v>
      </c>
      <c r="AU2412" t="s">
        <v>1093</v>
      </c>
      <c r="AV2412" t="s">
        <v>695</v>
      </c>
      <c r="AX2412" t="s">
        <v>696</v>
      </c>
      <c r="BA2412" s="89">
        <f>VLOOKUP((A2412&amp;AX2412),Precios!B:J,9,FALSE)</f>
        <v>3516</v>
      </c>
      <c r="BB2412" t="s">
        <v>934</v>
      </c>
      <c r="BC2412" t="str">
        <f>VLOOKUP((A2412&amp;AX2412),Precios!B:J,6,FALSE)</f>
        <v>60BOG19</v>
      </c>
    </row>
    <row r="2413" spans="1:55">
      <c r="A2413" s="53" t="s">
        <v>129</v>
      </c>
      <c r="B2413" s="53" t="s">
        <v>1096</v>
      </c>
      <c r="C2413" t="s">
        <v>1097</v>
      </c>
      <c r="D2413" t="s">
        <v>926</v>
      </c>
      <c r="AA2413" t="s">
        <v>927</v>
      </c>
      <c r="AB2413" t="s">
        <v>928</v>
      </c>
      <c r="AC2413" t="s">
        <v>929</v>
      </c>
      <c r="AD2413" t="s">
        <v>930</v>
      </c>
      <c r="AS2413" t="s">
        <v>1081</v>
      </c>
      <c r="AU2413" t="s">
        <v>1093</v>
      </c>
      <c r="AV2413" t="s">
        <v>697</v>
      </c>
      <c r="AX2413" t="s">
        <v>698</v>
      </c>
      <c r="BA2413" s="89">
        <f>VLOOKUP((A2413&amp;AX2413),Precios!B:J,9,FALSE)</f>
        <v>4219.04</v>
      </c>
      <c r="BB2413" t="s">
        <v>934</v>
      </c>
      <c r="BC2413" t="str">
        <f>VLOOKUP((A2413&amp;AX2413),Precios!B:J,6,FALSE)</f>
        <v>60BOG20</v>
      </c>
    </row>
    <row r="2414" spans="1:55">
      <c r="A2414" s="53" t="s">
        <v>129</v>
      </c>
      <c r="B2414" s="53" t="s">
        <v>1096</v>
      </c>
      <c r="C2414" t="s">
        <v>1097</v>
      </c>
      <c r="D2414" t="s">
        <v>926</v>
      </c>
      <c r="AA2414" t="s">
        <v>927</v>
      </c>
      <c r="AB2414" t="s">
        <v>928</v>
      </c>
      <c r="AC2414" t="s">
        <v>929</v>
      </c>
      <c r="AD2414" t="s">
        <v>930</v>
      </c>
      <c r="AS2414" t="s">
        <v>1081</v>
      </c>
      <c r="AU2414" t="s">
        <v>1093</v>
      </c>
      <c r="AV2414" t="s">
        <v>679</v>
      </c>
      <c r="AX2414" t="s">
        <v>682</v>
      </c>
      <c r="BA2414" s="89">
        <f>VLOOKUP((A2414&amp;AX2414),Precios!B:J,9,FALSE)</f>
        <v>3723.12</v>
      </c>
      <c r="BB2414" t="s">
        <v>934</v>
      </c>
      <c r="BC2414" t="str">
        <f>VLOOKUP((A2414&amp;AX2414),Precios!B:J,6,FALSE)</f>
        <v>60MED31</v>
      </c>
    </row>
    <row r="2415" spans="1:55">
      <c r="A2415" s="53" t="s">
        <v>129</v>
      </c>
      <c r="B2415" s="53" t="s">
        <v>1096</v>
      </c>
      <c r="C2415" t="s">
        <v>1097</v>
      </c>
      <c r="D2415" t="s">
        <v>926</v>
      </c>
      <c r="AA2415" t="s">
        <v>927</v>
      </c>
      <c r="AB2415" t="s">
        <v>928</v>
      </c>
      <c r="AC2415" t="s">
        <v>929</v>
      </c>
      <c r="AD2415" t="s">
        <v>930</v>
      </c>
      <c r="AS2415" t="s">
        <v>1081</v>
      </c>
      <c r="AU2415" t="s">
        <v>1093</v>
      </c>
      <c r="AV2415" t="s">
        <v>674</v>
      </c>
      <c r="AX2415" t="s">
        <v>676</v>
      </c>
      <c r="BA2415" s="89">
        <f>VLOOKUP((A2415&amp;AX2415),Precios!B:J,9,FALSE)</f>
        <v>6177.23</v>
      </c>
      <c r="BB2415" t="s">
        <v>934</v>
      </c>
      <c r="BC2415" t="str">
        <f>VLOOKUP((A2415&amp;AX2415),Precios!B:J,6,FALSE)</f>
        <v>60MED22</v>
      </c>
    </row>
    <row r="2416" spans="1:55">
      <c r="A2416" s="53" t="s">
        <v>129</v>
      </c>
      <c r="B2416" s="53" t="s">
        <v>1096</v>
      </c>
      <c r="C2416" t="s">
        <v>1097</v>
      </c>
      <c r="D2416" t="s">
        <v>926</v>
      </c>
      <c r="AA2416" t="s">
        <v>927</v>
      </c>
      <c r="AB2416" t="s">
        <v>928</v>
      </c>
      <c r="AC2416" t="s">
        <v>929</v>
      </c>
      <c r="AD2416" t="s">
        <v>930</v>
      </c>
      <c r="AS2416" t="s">
        <v>1081</v>
      </c>
      <c r="AU2416" t="s">
        <v>1093</v>
      </c>
      <c r="AV2416" t="s">
        <v>671</v>
      </c>
      <c r="AX2416" t="s">
        <v>673</v>
      </c>
      <c r="BA2416" s="89">
        <f>VLOOKUP((A2416&amp;AX2416),Precios!B:J,9,FALSE)</f>
        <v>2418.71</v>
      </c>
      <c r="BB2416" t="s">
        <v>934</v>
      </c>
      <c r="BC2416" t="str">
        <f>VLOOKUP((A2416&amp;AX2416),Precios!B:J,6,FALSE)</f>
        <v>60MED23</v>
      </c>
    </row>
    <row r="2417" spans="1:55">
      <c r="A2417" s="53" t="s">
        <v>129</v>
      </c>
      <c r="B2417" s="53" t="s">
        <v>1096</v>
      </c>
      <c r="C2417" t="s">
        <v>1097</v>
      </c>
      <c r="D2417" t="s">
        <v>926</v>
      </c>
      <c r="AA2417" t="s">
        <v>927</v>
      </c>
      <c r="AB2417" t="s">
        <v>928</v>
      </c>
      <c r="AC2417" t="s">
        <v>929</v>
      </c>
      <c r="AD2417" t="s">
        <v>930</v>
      </c>
      <c r="AS2417" t="s">
        <v>1081</v>
      </c>
      <c r="AU2417" t="s">
        <v>1093</v>
      </c>
      <c r="AV2417" t="s">
        <v>689</v>
      </c>
      <c r="AX2417" t="s">
        <v>690</v>
      </c>
      <c r="BA2417" s="89">
        <f>VLOOKUP((A2417&amp;AX2417),Precios!B:J,9,FALSE)</f>
        <v>2390</v>
      </c>
      <c r="BB2417" t="s">
        <v>934</v>
      </c>
      <c r="BC2417" t="str">
        <f>VLOOKUP((A2417&amp;AX2417),Precios!B:J,6,FALSE)</f>
        <v>60MED25</v>
      </c>
    </row>
    <row r="2418" spans="1:55">
      <c r="A2418" s="53" t="s">
        <v>129</v>
      </c>
      <c r="B2418" s="53" t="s">
        <v>1096</v>
      </c>
      <c r="C2418" t="s">
        <v>1097</v>
      </c>
      <c r="D2418" t="s">
        <v>926</v>
      </c>
      <c r="AA2418" t="s">
        <v>927</v>
      </c>
      <c r="AB2418" t="s">
        <v>928</v>
      </c>
      <c r="AC2418" t="s">
        <v>929</v>
      </c>
      <c r="AD2418" t="s">
        <v>930</v>
      </c>
      <c r="AS2418" t="s">
        <v>1081</v>
      </c>
      <c r="AU2418" t="s">
        <v>1093</v>
      </c>
      <c r="AV2418" t="s">
        <v>679</v>
      </c>
      <c r="AX2418" t="s">
        <v>681</v>
      </c>
      <c r="BA2418" s="89">
        <f>VLOOKUP((A2418&amp;AX2418),Precios!B:J,9,FALSE)</f>
        <v>3723.12</v>
      </c>
      <c r="BB2418" t="s">
        <v>934</v>
      </c>
      <c r="BC2418" t="str">
        <f>VLOOKUP((A2418&amp;AX2418),Precios!B:J,6,FALSE)</f>
        <v>60CLO26</v>
      </c>
    </row>
    <row r="2419" spans="1:55">
      <c r="A2419" s="53" t="s">
        <v>129</v>
      </c>
      <c r="B2419" s="53" t="s">
        <v>1096</v>
      </c>
      <c r="C2419" t="s">
        <v>1097</v>
      </c>
      <c r="D2419" t="s">
        <v>926</v>
      </c>
      <c r="AA2419" t="s">
        <v>927</v>
      </c>
      <c r="AB2419" t="s">
        <v>928</v>
      </c>
      <c r="AC2419" t="s">
        <v>929</v>
      </c>
      <c r="AD2419" t="s">
        <v>930</v>
      </c>
      <c r="AS2419" t="s">
        <v>1081</v>
      </c>
      <c r="AU2419" t="s">
        <v>1093</v>
      </c>
      <c r="AV2419" t="s">
        <v>691</v>
      </c>
      <c r="AX2419" t="s">
        <v>692</v>
      </c>
      <c r="BA2419" s="89">
        <f>VLOOKUP((A2419&amp;AX2419),Precios!B:J,9,FALSE)</f>
        <v>6490.51</v>
      </c>
      <c r="BB2419" t="s">
        <v>934</v>
      </c>
      <c r="BC2419" t="str">
        <f>VLOOKUP((A2419&amp;AX2419),Precios!B:J,6,FALSE)</f>
        <v>60CLO27</v>
      </c>
    </row>
    <row r="2420" spans="1:55">
      <c r="A2420" s="53" t="s">
        <v>129</v>
      </c>
      <c r="B2420" s="53" t="s">
        <v>1096</v>
      </c>
      <c r="C2420" t="s">
        <v>1097</v>
      </c>
      <c r="D2420" t="s">
        <v>926</v>
      </c>
      <c r="AA2420" t="s">
        <v>927</v>
      </c>
      <c r="AB2420" t="s">
        <v>928</v>
      </c>
      <c r="AC2420" t="s">
        <v>929</v>
      </c>
      <c r="AD2420" t="s">
        <v>930</v>
      </c>
      <c r="AS2420" t="s">
        <v>1081</v>
      </c>
      <c r="AU2420" t="s">
        <v>1093</v>
      </c>
      <c r="AV2420" t="s">
        <v>683</v>
      </c>
      <c r="AX2420" t="s">
        <v>684</v>
      </c>
      <c r="BA2420" s="89">
        <f>VLOOKUP((A2420&amp;AX2420),Precios!B:J,9,FALSE)</f>
        <v>3393.35</v>
      </c>
      <c r="BB2420" t="s">
        <v>934</v>
      </c>
      <c r="BC2420" t="str">
        <f>VLOOKUP((A2420&amp;AX2420),Precios!B:J,6,FALSE)</f>
        <v>60CLO28</v>
      </c>
    </row>
    <row r="2421" spans="1:55">
      <c r="A2421" s="53" t="s">
        <v>129</v>
      </c>
      <c r="B2421" s="53" t="s">
        <v>1096</v>
      </c>
      <c r="C2421" t="s">
        <v>1097</v>
      </c>
      <c r="D2421" t="s">
        <v>926</v>
      </c>
      <c r="AA2421" t="s">
        <v>927</v>
      </c>
      <c r="AB2421" t="s">
        <v>928</v>
      </c>
      <c r="AC2421" t="s">
        <v>929</v>
      </c>
      <c r="AD2421" t="s">
        <v>930</v>
      </c>
      <c r="AS2421" t="s">
        <v>1081</v>
      </c>
      <c r="AU2421" t="s">
        <v>1093</v>
      </c>
      <c r="AV2421" t="s">
        <v>664</v>
      </c>
      <c r="AX2421" t="s">
        <v>666</v>
      </c>
      <c r="BA2421" s="89">
        <f>VLOOKUP((A2421&amp;AX2421),Precios!B:J,9,FALSE)</f>
        <v>8872.41</v>
      </c>
      <c r="BB2421" t="s">
        <v>934</v>
      </c>
      <c r="BC2421" t="str">
        <f>VLOOKUP((A2421&amp;AX2421),Precios!B:J,6,FALSE)</f>
        <v>60CLO30</v>
      </c>
    </row>
    <row r="2422" spans="1:55">
      <c r="A2422" s="53" t="s">
        <v>127</v>
      </c>
      <c r="B2422" s="53" t="s">
        <v>1098</v>
      </c>
      <c r="C2422" t="s">
        <v>925</v>
      </c>
      <c r="D2422" t="s">
        <v>926</v>
      </c>
      <c r="AA2422" t="s">
        <v>927</v>
      </c>
      <c r="AB2422" t="s">
        <v>928</v>
      </c>
      <c r="AC2422" t="s">
        <v>929</v>
      </c>
      <c r="AD2422" t="s">
        <v>930</v>
      </c>
      <c r="AS2422" t="s">
        <v>1081</v>
      </c>
      <c r="AU2422" t="s">
        <v>1099</v>
      </c>
      <c r="AV2422" t="s">
        <v>933</v>
      </c>
      <c r="AX2422" t="s">
        <v>699</v>
      </c>
      <c r="BA2422" s="89">
        <f>VLOOKUP((A2422&amp;AX2422),Precios!B:J,9,FALSE)</f>
        <v>1005.78</v>
      </c>
      <c r="BB2422" t="s">
        <v>934</v>
      </c>
      <c r="BC2422" t="str">
        <f>VLOOKUP((A2422&amp;AX2422),Precios!B:J,6,FALSE)</f>
        <v>61BOG6</v>
      </c>
    </row>
    <row r="2423" spans="1:55">
      <c r="A2423" s="53" t="s">
        <v>127</v>
      </c>
      <c r="B2423" s="53" t="s">
        <v>1098</v>
      </c>
      <c r="C2423" t="s">
        <v>925</v>
      </c>
      <c r="D2423" t="s">
        <v>926</v>
      </c>
      <c r="AA2423" t="s">
        <v>927</v>
      </c>
      <c r="AB2423" t="s">
        <v>928</v>
      </c>
      <c r="AC2423" t="s">
        <v>929</v>
      </c>
      <c r="AD2423" t="s">
        <v>930</v>
      </c>
      <c r="AS2423" t="s">
        <v>1081</v>
      </c>
      <c r="AU2423" t="s">
        <v>1099</v>
      </c>
      <c r="AV2423" t="s">
        <v>700</v>
      </c>
      <c r="AX2423" t="s">
        <v>701</v>
      </c>
      <c r="BA2423" s="89">
        <f>VLOOKUP((A2423&amp;AX2423),Precios!B:J,9,FALSE)</f>
        <v>914.34</v>
      </c>
      <c r="BB2423" t="s">
        <v>934</v>
      </c>
      <c r="BC2423" t="str">
        <f>VLOOKUP((A2423&amp;AX2423),Precios!B:J,6,FALSE)</f>
        <v>61BOG7</v>
      </c>
    </row>
    <row r="2424" spans="1:55">
      <c r="A2424" s="53" t="s">
        <v>127</v>
      </c>
      <c r="B2424" s="53" t="s">
        <v>1098</v>
      </c>
      <c r="C2424" t="s">
        <v>925</v>
      </c>
      <c r="D2424" t="s">
        <v>926</v>
      </c>
      <c r="AA2424" t="s">
        <v>927</v>
      </c>
      <c r="AB2424" t="s">
        <v>928</v>
      </c>
      <c r="AC2424" t="s">
        <v>929</v>
      </c>
      <c r="AD2424" t="s">
        <v>930</v>
      </c>
      <c r="AS2424" t="s">
        <v>1081</v>
      </c>
      <c r="AU2424" t="s">
        <v>1099</v>
      </c>
      <c r="AV2424" t="s">
        <v>679</v>
      </c>
      <c r="AX2424" t="s">
        <v>680</v>
      </c>
      <c r="BA2424" s="89">
        <f>VLOOKUP((A2424&amp;AX2424),Precios!B:J,9,FALSE)</f>
        <v>1089.54</v>
      </c>
      <c r="BB2424" t="s">
        <v>934</v>
      </c>
      <c r="BC2424" t="str">
        <f>VLOOKUP((A2424&amp;AX2424),Precios!B:J,6,FALSE)</f>
        <v>61BOG8</v>
      </c>
    </row>
    <row r="2425" spans="1:55">
      <c r="A2425" s="53" t="s">
        <v>127</v>
      </c>
      <c r="B2425" s="53" t="s">
        <v>1098</v>
      </c>
      <c r="C2425" t="s">
        <v>925</v>
      </c>
      <c r="D2425" t="s">
        <v>926</v>
      </c>
      <c r="AA2425" t="s">
        <v>927</v>
      </c>
      <c r="AB2425" t="s">
        <v>928</v>
      </c>
      <c r="AC2425" t="s">
        <v>929</v>
      </c>
      <c r="AD2425" t="s">
        <v>930</v>
      </c>
      <c r="AS2425" t="s">
        <v>1081</v>
      </c>
      <c r="AU2425" t="s">
        <v>1099</v>
      </c>
      <c r="AV2425" t="s">
        <v>660</v>
      </c>
      <c r="AX2425" t="s">
        <v>661</v>
      </c>
      <c r="BA2425" s="89">
        <f>VLOOKUP((A2425&amp;AX2425),Precios!B:J,9,FALSE)</f>
        <v>959.76</v>
      </c>
      <c r="BB2425" t="s">
        <v>934</v>
      </c>
      <c r="BC2425" t="str">
        <f>VLOOKUP((A2425&amp;AX2425),Precios!B:J,6,FALSE)</f>
        <v>61BOG9</v>
      </c>
    </row>
    <row r="2426" spans="1:55">
      <c r="A2426" s="53" t="s">
        <v>127</v>
      </c>
      <c r="B2426" s="53" t="s">
        <v>1098</v>
      </c>
      <c r="C2426" t="s">
        <v>925</v>
      </c>
      <c r="D2426" t="s">
        <v>926</v>
      </c>
      <c r="AA2426" t="s">
        <v>927</v>
      </c>
      <c r="AB2426" t="s">
        <v>928</v>
      </c>
      <c r="AC2426" t="s">
        <v>929</v>
      </c>
      <c r="AD2426" t="s">
        <v>930</v>
      </c>
      <c r="AS2426" t="s">
        <v>1081</v>
      </c>
      <c r="AU2426" t="s">
        <v>1099</v>
      </c>
      <c r="AV2426" t="s">
        <v>674</v>
      </c>
      <c r="AX2426" t="s">
        <v>675</v>
      </c>
      <c r="BA2426" s="89">
        <f>VLOOKUP((A2426&amp;AX2426),Precios!B:J,9,FALSE)</f>
        <v>1163.24</v>
      </c>
      <c r="BB2426" t="s">
        <v>934</v>
      </c>
      <c r="BC2426" t="str">
        <f>VLOOKUP((A2426&amp;AX2426),Precios!B:J,6,FALSE)</f>
        <v>61BOG10</v>
      </c>
    </row>
    <row r="2427" spans="1:55">
      <c r="A2427" s="53" t="s">
        <v>127</v>
      </c>
      <c r="B2427" s="53" t="s">
        <v>1098</v>
      </c>
      <c r="C2427" t="s">
        <v>925</v>
      </c>
      <c r="D2427" t="s">
        <v>926</v>
      </c>
      <c r="AA2427" t="s">
        <v>927</v>
      </c>
      <c r="AB2427" t="s">
        <v>928</v>
      </c>
      <c r="AC2427" t="s">
        <v>929</v>
      </c>
      <c r="AD2427" t="s">
        <v>930</v>
      </c>
      <c r="AS2427" t="s">
        <v>1081</v>
      </c>
      <c r="AU2427" t="s">
        <v>1099</v>
      </c>
      <c r="AV2427" t="s">
        <v>685</v>
      </c>
      <c r="AX2427" t="s">
        <v>686</v>
      </c>
      <c r="BA2427" s="89">
        <f>VLOOKUP((A2427&amp;AX2427),Precios!B:J,9,FALSE)</f>
        <v>1121.4000000000001</v>
      </c>
      <c r="BB2427" t="s">
        <v>934</v>
      </c>
      <c r="BC2427" t="str">
        <f>VLOOKUP((A2427&amp;AX2427),Precios!B:J,6,FALSE)</f>
        <v>61BOG11</v>
      </c>
    </row>
    <row r="2428" spans="1:55">
      <c r="A2428" s="53" t="s">
        <v>127</v>
      </c>
      <c r="B2428" s="53" t="s">
        <v>1098</v>
      </c>
      <c r="C2428" t="s">
        <v>925</v>
      </c>
      <c r="D2428" t="s">
        <v>926</v>
      </c>
      <c r="AA2428" t="s">
        <v>927</v>
      </c>
      <c r="AB2428" t="s">
        <v>928</v>
      </c>
      <c r="AC2428" t="s">
        <v>929</v>
      </c>
      <c r="AD2428" t="s">
        <v>930</v>
      </c>
      <c r="AS2428" t="s">
        <v>1081</v>
      </c>
      <c r="AU2428" t="s">
        <v>1099</v>
      </c>
      <c r="AV2428" t="s">
        <v>662</v>
      </c>
      <c r="AX2428" t="s">
        <v>663</v>
      </c>
      <c r="BA2428" s="89">
        <f>VLOOKUP((A2428&amp;AX2428),Precios!B:J,9,FALSE)</f>
        <v>1219.0899999999999</v>
      </c>
      <c r="BB2428" t="s">
        <v>934</v>
      </c>
      <c r="BC2428" t="str">
        <f>VLOOKUP((A2428&amp;AX2428),Precios!B:J,6,FALSE)</f>
        <v>61BOG12</v>
      </c>
    </row>
    <row r="2429" spans="1:55">
      <c r="A2429" s="53" t="s">
        <v>127</v>
      </c>
      <c r="B2429" s="53" t="s">
        <v>1098</v>
      </c>
      <c r="C2429" t="s">
        <v>925</v>
      </c>
      <c r="D2429" t="s">
        <v>926</v>
      </c>
      <c r="AA2429" t="s">
        <v>927</v>
      </c>
      <c r="AB2429" t="s">
        <v>928</v>
      </c>
      <c r="AC2429" t="s">
        <v>929</v>
      </c>
      <c r="AD2429" t="s">
        <v>930</v>
      </c>
      <c r="AS2429" t="s">
        <v>1081</v>
      </c>
      <c r="AU2429" t="s">
        <v>1099</v>
      </c>
      <c r="AV2429" t="s">
        <v>669</v>
      </c>
      <c r="AX2429" t="s">
        <v>670</v>
      </c>
      <c r="BA2429" s="89">
        <f>VLOOKUP((A2429&amp;AX2429),Precios!B:J,9,FALSE)</f>
        <v>1889.34</v>
      </c>
      <c r="BB2429" t="s">
        <v>934</v>
      </c>
      <c r="BC2429" t="str">
        <f>VLOOKUP((A2429&amp;AX2429),Precios!B:J,6,FALSE)</f>
        <v>61BOG13</v>
      </c>
    </row>
    <row r="2430" spans="1:55">
      <c r="A2430" s="53" t="s">
        <v>127</v>
      </c>
      <c r="B2430" s="53" t="s">
        <v>1098</v>
      </c>
      <c r="C2430" t="s">
        <v>925</v>
      </c>
      <c r="D2430" t="s">
        <v>926</v>
      </c>
      <c r="AA2430" t="s">
        <v>927</v>
      </c>
      <c r="AB2430" t="s">
        <v>928</v>
      </c>
      <c r="AC2430" t="s">
        <v>929</v>
      </c>
      <c r="AD2430" t="s">
        <v>930</v>
      </c>
      <c r="AS2430" t="s">
        <v>1081</v>
      </c>
      <c r="AU2430" t="s">
        <v>1099</v>
      </c>
      <c r="AV2430" t="s">
        <v>693</v>
      </c>
      <c r="AX2430" t="s">
        <v>694</v>
      </c>
      <c r="BA2430" s="89">
        <f>VLOOKUP((A2430&amp;AX2430),Precios!B:J,9,FALSE)</f>
        <v>1033.6199999999999</v>
      </c>
      <c r="BB2430" t="s">
        <v>934</v>
      </c>
      <c r="BC2430" t="str">
        <f>VLOOKUP((A2430&amp;AX2430),Precios!B:J,6,FALSE)</f>
        <v>61BOG14</v>
      </c>
    </row>
    <row r="2431" spans="1:55">
      <c r="A2431" s="53" t="s">
        <v>127</v>
      </c>
      <c r="B2431" s="53" t="s">
        <v>1098</v>
      </c>
      <c r="C2431" t="s">
        <v>925</v>
      </c>
      <c r="D2431" t="s">
        <v>926</v>
      </c>
      <c r="AA2431" t="s">
        <v>927</v>
      </c>
      <c r="AB2431" t="s">
        <v>928</v>
      </c>
      <c r="AC2431" t="s">
        <v>929</v>
      </c>
      <c r="AD2431" t="s">
        <v>930</v>
      </c>
      <c r="AS2431" t="s">
        <v>1081</v>
      </c>
      <c r="AU2431" t="s">
        <v>1099</v>
      </c>
      <c r="AV2431" t="s">
        <v>687</v>
      </c>
      <c r="AX2431" t="s">
        <v>688</v>
      </c>
      <c r="BA2431" s="89">
        <f>VLOOKUP((A2431&amp;AX2431),Precios!B:J,9,FALSE)</f>
        <v>1297.75</v>
      </c>
      <c r="BB2431" t="s">
        <v>934</v>
      </c>
      <c r="BC2431" t="str">
        <f>VLOOKUP((A2431&amp;AX2431),Precios!B:J,6,FALSE)</f>
        <v>61BOG16</v>
      </c>
    </row>
    <row r="2432" spans="1:55">
      <c r="A2432" s="53" t="s">
        <v>127</v>
      </c>
      <c r="B2432" s="53" t="s">
        <v>1098</v>
      </c>
      <c r="C2432" t="s">
        <v>925</v>
      </c>
      <c r="D2432" t="s">
        <v>926</v>
      </c>
      <c r="AA2432" t="s">
        <v>927</v>
      </c>
      <c r="AB2432" t="s">
        <v>928</v>
      </c>
      <c r="AC2432" t="s">
        <v>929</v>
      </c>
      <c r="AD2432" t="s">
        <v>930</v>
      </c>
      <c r="AS2432" t="s">
        <v>1081</v>
      </c>
      <c r="AU2432" t="s">
        <v>1099</v>
      </c>
      <c r="AV2432" t="s">
        <v>667</v>
      </c>
      <c r="AX2432" t="s">
        <v>668</v>
      </c>
      <c r="BA2432" s="89">
        <f>VLOOKUP((A2432&amp;AX2432),Precios!B:J,9,FALSE)</f>
        <v>1567.41</v>
      </c>
      <c r="BB2432" t="s">
        <v>934</v>
      </c>
      <c r="BC2432" t="str">
        <f>VLOOKUP((A2432&amp;AX2432),Precios!B:J,6,FALSE)</f>
        <v>61BOG17</v>
      </c>
    </row>
    <row r="2433" spans="1:55">
      <c r="A2433" s="53" t="s">
        <v>127</v>
      </c>
      <c r="B2433" s="53" t="s">
        <v>1098</v>
      </c>
      <c r="C2433" t="s">
        <v>925</v>
      </c>
      <c r="D2433" t="s">
        <v>926</v>
      </c>
      <c r="AA2433" t="s">
        <v>927</v>
      </c>
      <c r="AB2433" t="s">
        <v>928</v>
      </c>
      <c r="AC2433" t="s">
        <v>929</v>
      </c>
      <c r="AD2433" t="s">
        <v>930</v>
      </c>
      <c r="AS2433" t="s">
        <v>1081</v>
      </c>
      <c r="AU2433" t="s">
        <v>1099</v>
      </c>
      <c r="AV2433" t="s">
        <v>677</v>
      </c>
      <c r="AX2433" t="s">
        <v>678</v>
      </c>
      <c r="BA2433" s="89">
        <f>VLOOKUP((A2433&amp;AX2433),Precios!B:J,9,FALSE)</f>
        <v>1510.07</v>
      </c>
      <c r="BB2433" t="s">
        <v>934</v>
      </c>
      <c r="BC2433" t="str">
        <f>VLOOKUP((A2433&amp;AX2433),Precios!B:J,6,FALSE)</f>
        <v>61BOG18</v>
      </c>
    </row>
    <row r="2434" spans="1:55">
      <c r="A2434" s="53" t="s">
        <v>127</v>
      </c>
      <c r="B2434" s="53" t="s">
        <v>1098</v>
      </c>
      <c r="C2434" t="s">
        <v>925</v>
      </c>
      <c r="D2434" t="s">
        <v>926</v>
      </c>
      <c r="AA2434" t="s">
        <v>927</v>
      </c>
      <c r="AB2434" t="s">
        <v>928</v>
      </c>
      <c r="AC2434" t="s">
        <v>929</v>
      </c>
      <c r="AD2434" t="s">
        <v>930</v>
      </c>
      <c r="AS2434" t="s">
        <v>1081</v>
      </c>
      <c r="AU2434" t="s">
        <v>1099</v>
      </c>
      <c r="AV2434" t="s">
        <v>695</v>
      </c>
      <c r="AX2434" t="s">
        <v>696</v>
      </c>
      <c r="BA2434" s="89">
        <f>VLOOKUP((A2434&amp;AX2434),Precios!B:J,9,FALSE)</f>
        <v>1089.54</v>
      </c>
      <c r="BB2434" t="s">
        <v>934</v>
      </c>
      <c r="BC2434" t="str">
        <f>VLOOKUP((A2434&amp;AX2434),Precios!B:J,6,FALSE)</f>
        <v>61BOG19</v>
      </c>
    </row>
    <row r="2435" spans="1:55">
      <c r="A2435" s="53" t="s">
        <v>127</v>
      </c>
      <c r="B2435" s="53" t="s">
        <v>1098</v>
      </c>
      <c r="C2435" t="s">
        <v>925</v>
      </c>
      <c r="D2435" t="s">
        <v>926</v>
      </c>
      <c r="AA2435" t="s">
        <v>927</v>
      </c>
      <c r="AB2435" t="s">
        <v>928</v>
      </c>
      <c r="AC2435" t="s">
        <v>929</v>
      </c>
      <c r="AD2435" t="s">
        <v>930</v>
      </c>
      <c r="AS2435" t="s">
        <v>1081</v>
      </c>
      <c r="AU2435" t="s">
        <v>1099</v>
      </c>
      <c r="AV2435" t="s">
        <v>697</v>
      </c>
      <c r="AX2435" t="s">
        <v>698</v>
      </c>
      <c r="BA2435" s="89">
        <f>VLOOKUP((A2435&amp;AX2435),Precios!B:J,9,FALSE)</f>
        <v>1559.97</v>
      </c>
      <c r="BB2435" t="s">
        <v>934</v>
      </c>
      <c r="BC2435" t="str">
        <f>VLOOKUP((A2435&amp;AX2435),Precios!B:J,6,FALSE)</f>
        <v>61BOG20</v>
      </c>
    </row>
    <row r="2436" spans="1:55">
      <c r="A2436" s="53" t="s">
        <v>127</v>
      </c>
      <c r="B2436" s="53" t="s">
        <v>1098</v>
      </c>
      <c r="C2436" t="s">
        <v>925</v>
      </c>
      <c r="D2436" t="s">
        <v>926</v>
      </c>
      <c r="AA2436" t="s">
        <v>927</v>
      </c>
      <c r="AB2436" t="s">
        <v>928</v>
      </c>
      <c r="AC2436" t="s">
        <v>929</v>
      </c>
      <c r="AD2436" t="s">
        <v>930</v>
      </c>
      <c r="AS2436" t="s">
        <v>1081</v>
      </c>
      <c r="AU2436" t="s">
        <v>1099</v>
      </c>
      <c r="AV2436" t="s">
        <v>679</v>
      </c>
      <c r="AX2436" t="s">
        <v>682</v>
      </c>
      <c r="BA2436" s="89">
        <f>VLOOKUP((A2436&amp;AX2436),Precios!B:J,9,FALSE)</f>
        <v>1153.26</v>
      </c>
      <c r="BB2436" t="s">
        <v>934</v>
      </c>
      <c r="BC2436" t="str">
        <f>VLOOKUP((A2436&amp;AX2436),Precios!B:J,6,FALSE)</f>
        <v>61MED31</v>
      </c>
    </row>
    <row r="2437" spans="1:55">
      <c r="A2437" s="53" t="s">
        <v>127</v>
      </c>
      <c r="B2437" s="53" t="s">
        <v>1098</v>
      </c>
      <c r="C2437" t="s">
        <v>925</v>
      </c>
      <c r="D2437" t="s">
        <v>926</v>
      </c>
      <c r="AA2437" t="s">
        <v>927</v>
      </c>
      <c r="AB2437" t="s">
        <v>928</v>
      </c>
      <c r="AC2437" t="s">
        <v>929</v>
      </c>
      <c r="AD2437" t="s">
        <v>930</v>
      </c>
      <c r="AS2437" t="s">
        <v>1081</v>
      </c>
      <c r="AU2437" t="s">
        <v>1099</v>
      </c>
      <c r="AV2437" t="s">
        <v>674</v>
      </c>
      <c r="AX2437" t="s">
        <v>676</v>
      </c>
      <c r="BA2437" s="89">
        <f>VLOOKUP((A2437&amp;AX2437),Precios!B:J,9,FALSE)</f>
        <v>1182.57</v>
      </c>
      <c r="BB2437" t="s">
        <v>934</v>
      </c>
      <c r="BC2437" t="str">
        <f>VLOOKUP((A2437&amp;AX2437),Precios!B:J,6,FALSE)</f>
        <v>61MED22</v>
      </c>
    </row>
    <row r="2438" spans="1:55">
      <c r="A2438" s="53" t="s">
        <v>127</v>
      </c>
      <c r="B2438" s="53" t="s">
        <v>1098</v>
      </c>
      <c r="C2438" t="s">
        <v>925</v>
      </c>
      <c r="D2438" t="s">
        <v>926</v>
      </c>
      <c r="AA2438" t="s">
        <v>927</v>
      </c>
      <c r="AB2438" t="s">
        <v>928</v>
      </c>
      <c r="AC2438" t="s">
        <v>929</v>
      </c>
      <c r="AD2438" t="s">
        <v>930</v>
      </c>
      <c r="AS2438" t="s">
        <v>1081</v>
      </c>
      <c r="AU2438" t="s">
        <v>1099</v>
      </c>
      <c r="AV2438" t="s">
        <v>671</v>
      </c>
      <c r="AX2438" t="s">
        <v>673</v>
      </c>
      <c r="BA2438" s="89">
        <f>VLOOKUP((A2438&amp;AX2438),Precios!B:J,9,FALSE)</f>
        <v>2337.4</v>
      </c>
      <c r="BB2438" t="s">
        <v>934</v>
      </c>
      <c r="BC2438" t="str">
        <f>VLOOKUP((A2438&amp;AX2438),Precios!B:J,6,FALSE)</f>
        <v>61MED23</v>
      </c>
    </row>
    <row r="2439" spans="1:55">
      <c r="A2439" s="53" t="s">
        <v>127</v>
      </c>
      <c r="B2439" s="53" t="s">
        <v>1098</v>
      </c>
      <c r="C2439" t="s">
        <v>925</v>
      </c>
      <c r="D2439" t="s">
        <v>926</v>
      </c>
      <c r="AA2439" t="s">
        <v>927</v>
      </c>
      <c r="AB2439" t="s">
        <v>928</v>
      </c>
      <c r="AC2439" t="s">
        <v>929</v>
      </c>
      <c r="AD2439" t="s">
        <v>930</v>
      </c>
      <c r="AS2439" t="s">
        <v>1081</v>
      </c>
      <c r="AU2439" t="s">
        <v>1099</v>
      </c>
      <c r="AV2439" t="s">
        <v>689</v>
      </c>
      <c r="AX2439" t="s">
        <v>690</v>
      </c>
      <c r="BA2439" s="89">
        <f>VLOOKUP((A2439&amp;AX2439),Precios!B:J,9,FALSE)</f>
        <v>1142.6500000000001</v>
      </c>
      <c r="BB2439" t="s">
        <v>934</v>
      </c>
      <c r="BC2439" t="str">
        <f>VLOOKUP((A2439&amp;AX2439),Precios!B:J,6,FALSE)</f>
        <v>61MED25</v>
      </c>
    </row>
    <row r="2440" spans="1:55">
      <c r="A2440" s="53" t="s">
        <v>127</v>
      </c>
      <c r="B2440" s="53" t="s">
        <v>1098</v>
      </c>
      <c r="C2440" t="s">
        <v>925</v>
      </c>
      <c r="D2440" t="s">
        <v>926</v>
      </c>
      <c r="AA2440" t="s">
        <v>927</v>
      </c>
      <c r="AB2440" t="s">
        <v>928</v>
      </c>
      <c r="AC2440" t="s">
        <v>929</v>
      </c>
      <c r="AD2440" t="s">
        <v>930</v>
      </c>
      <c r="AS2440" t="s">
        <v>1081</v>
      </c>
      <c r="AU2440" t="s">
        <v>1099</v>
      </c>
      <c r="AV2440" t="s">
        <v>679</v>
      </c>
      <c r="AX2440" t="s">
        <v>681</v>
      </c>
      <c r="BA2440" s="89">
        <f>VLOOKUP((A2440&amp;AX2440),Precios!B:J,9,FALSE)</f>
        <v>1153.26</v>
      </c>
      <c r="BB2440" t="s">
        <v>934</v>
      </c>
      <c r="BC2440" t="str">
        <f>VLOOKUP((A2440&amp;AX2440),Precios!B:J,6,FALSE)</f>
        <v>61CLO26</v>
      </c>
    </row>
    <row r="2441" spans="1:55">
      <c r="A2441" s="53" t="s">
        <v>127</v>
      </c>
      <c r="B2441" s="53" t="s">
        <v>1098</v>
      </c>
      <c r="C2441" t="s">
        <v>925</v>
      </c>
      <c r="D2441" t="s">
        <v>926</v>
      </c>
      <c r="AA2441" t="s">
        <v>927</v>
      </c>
      <c r="AB2441" t="s">
        <v>928</v>
      </c>
      <c r="AC2441" t="s">
        <v>929</v>
      </c>
      <c r="AD2441" t="s">
        <v>930</v>
      </c>
      <c r="AS2441" t="s">
        <v>1081</v>
      </c>
      <c r="AU2441" t="s">
        <v>1099</v>
      </c>
      <c r="AV2441" t="s">
        <v>691</v>
      </c>
      <c r="AX2441" t="s">
        <v>692</v>
      </c>
      <c r="BA2441" s="89">
        <f>VLOOKUP((A2441&amp;AX2441),Precios!B:J,9,FALSE)</f>
        <v>932.5</v>
      </c>
      <c r="BB2441" t="s">
        <v>934</v>
      </c>
      <c r="BC2441" t="str">
        <f>VLOOKUP((A2441&amp;AX2441),Precios!B:J,6,FALSE)</f>
        <v>61CLO27</v>
      </c>
    </row>
    <row r="2442" spans="1:55">
      <c r="A2442" s="53" t="s">
        <v>127</v>
      </c>
      <c r="B2442" s="53" t="s">
        <v>1098</v>
      </c>
      <c r="C2442" t="s">
        <v>925</v>
      </c>
      <c r="D2442" t="s">
        <v>926</v>
      </c>
      <c r="AA2442" t="s">
        <v>927</v>
      </c>
      <c r="AB2442" t="s">
        <v>928</v>
      </c>
      <c r="AC2442" t="s">
        <v>929</v>
      </c>
      <c r="AD2442" t="s">
        <v>930</v>
      </c>
      <c r="AS2442" t="s">
        <v>1081</v>
      </c>
      <c r="AU2442" t="s">
        <v>1099</v>
      </c>
      <c r="AV2442" t="s">
        <v>683</v>
      </c>
      <c r="AX2442" t="s">
        <v>684</v>
      </c>
      <c r="BA2442" s="89">
        <f>VLOOKUP((A2442&amp;AX2442),Precios!B:J,9,FALSE)</f>
        <v>1061.93</v>
      </c>
      <c r="BB2442" t="s">
        <v>934</v>
      </c>
      <c r="BC2442" t="str">
        <f>VLOOKUP((A2442&amp;AX2442),Precios!B:J,6,FALSE)</f>
        <v>61CLO28</v>
      </c>
    </row>
    <row r="2443" spans="1:55">
      <c r="A2443" s="53" t="s">
        <v>127</v>
      </c>
      <c r="B2443" s="53" t="s">
        <v>1098</v>
      </c>
      <c r="C2443" t="s">
        <v>925</v>
      </c>
      <c r="D2443" t="s">
        <v>926</v>
      </c>
      <c r="AA2443" t="s">
        <v>927</v>
      </c>
      <c r="AB2443" t="s">
        <v>928</v>
      </c>
      <c r="AC2443" t="s">
        <v>929</v>
      </c>
      <c r="AD2443" t="s">
        <v>930</v>
      </c>
      <c r="AS2443" t="s">
        <v>1081</v>
      </c>
      <c r="AU2443" t="s">
        <v>1099</v>
      </c>
      <c r="AV2443" t="s">
        <v>664</v>
      </c>
      <c r="AX2443" t="s">
        <v>666</v>
      </c>
      <c r="BA2443" s="89">
        <f>VLOOKUP((A2443&amp;AX2443),Precios!B:J,9,FALSE)</f>
        <v>1504.75</v>
      </c>
      <c r="BB2443" t="s">
        <v>934</v>
      </c>
      <c r="BC2443" t="str">
        <f>VLOOKUP((A2443&amp;AX2443),Precios!B:J,6,FALSE)</f>
        <v>61CLO30</v>
      </c>
    </row>
    <row r="2444" spans="1:55">
      <c r="A2444" s="53" t="s">
        <v>126</v>
      </c>
      <c r="B2444" s="53" t="s">
        <v>1100</v>
      </c>
      <c r="C2444" t="s">
        <v>925</v>
      </c>
      <c r="D2444" t="s">
        <v>926</v>
      </c>
      <c r="AA2444" t="s">
        <v>927</v>
      </c>
      <c r="AB2444" t="s">
        <v>928</v>
      </c>
      <c r="AC2444" t="s">
        <v>929</v>
      </c>
      <c r="AD2444" t="s">
        <v>930</v>
      </c>
      <c r="AS2444" t="s">
        <v>1081</v>
      </c>
      <c r="AU2444" t="s">
        <v>1099</v>
      </c>
      <c r="AV2444" t="s">
        <v>933</v>
      </c>
      <c r="AX2444" t="s">
        <v>699</v>
      </c>
      <c r="BA2444" s="89">
        <f>VLOOKUP((A2444&amp;AX2444),Precios!B:J,9,FALSE)</f>
        <v>1320.86</v>
      </c>
      <c r="BB2444" t="s">
        <v>934</v>
      </c>
      <c r="BC2444" t="str">
        <f>VLOOKUP((A2444&amp;AX2444),Precios!B:J,6,FALSE)</f>
        <v>62BOG6</v>
      </c>
    </row>
    <row r="2445" spans="1:55">
      <c r="A2445" s="53" t="s">
        <v>126</v>
      </c>
      <c r="B2445" s="53" t="s">
        <v>1100</v>
      </c>
      <c r="C2445" t="s">
        <v>925</v>
      </c>
      <c r="D2445" t="s">
        <v>926</v>
      </c>
      <c r="AA2445" t="s">
        <v>927</v>
      </c>
      <c r="AB2445" t="s">
        <v>928</v>
      </c>
      <c r="AC2445" t="s">
        <v>929</v>
      </c>
      <c r="AD2445" t="s">
        <v>930</v>
      </c>
      <c r="AS2445" t="s">
        <v>1081</v>
      </c>
      <c r="AU2445" t="s">
        <v>1099</v>
      </c>
      <c r="AV2445" t="s">
        <v>700</v>
      </c>
      <c r="AX2445" t="s">
        <v>701</v>
      </c>
      <c r="BA2445" s="89">
        <f>VLOOKUP((A2445&amp;AX2445),Precios!B:J,9,FALSE)</f>
        <v>1200.78</v>
      </c>
      <c r="BB2445" t="s">
        <v>934</v>
      </c>
      <c r="BC2445" t="str">
        <f>VLOOKUP((A2445&amp;AX2445),Precios!B:J,6,FALSE)</f>
        <v>62BOG7</v>
      </c>
    </row>
    <row r="2446" spans="1:55">
      <c r="A2446" s="53" t="s">
        <v>126</v>
      </c>
      <c r="B2446" s="53" t="s">
        <v>1100</v>
      </c>
      <c r="C2446" t="s">
        <v>925</v>
      </c>
      <c r="D2446" t="s">
        <v>926</v>
      </c>
      <c r="AA2446" t="s">
        <v>927</v>
      </c>
      <c r="AB2446" t="s">
        <v>928</v>
      </c>
      <c r="AC2446" t="s">
        <v>929</v>
      </c>
      <c r="AD2446" t="s">
        <v>930</v>
      </c>
      <c r="AS2446" t="s">
        <v>1081</v>
      </c>
      <c r="AU2446" t="s">
        <v>1099</v>
      </c>
      <c r="AV2446" t="s">
        <v>679</v>
      </c>
      <c r="AX2446" t="s">
        <v>680</v>
      </c>
      <c r="BA2446" s="89">
        <f>VLOOKUP((A2446&amp;AX2446),Precios!B:J,9,FALSE)</f>
        <v>2012.36</v>
      </c>
      <c r="BB2446" t="s">
        <v>934</v>
      </c>
      <c r="BC2446" t="str">
        <f>VLOOKUP((A2446&amp;AX2446),Precios!B:J,6,FALSE)</f>
        <v>62BOG8</v>
      </c>
    </row>
    <row r="2447" spans="1:55">
      <c r="A2447" s="53" t="s">
        <v>126</v>
      </c>
      <c r="B2447" s="53" t="s">
        <v>1100</v>
      </c>
      <c r="C2447" t="s">
        <v>925</v>
      </c>
      <c r="D2447" t="s">
        <v>926</v>
      </c>
      <c r="AA2447" t="s">
        <v>927</v>
      </c>
      <c r="AB2447" t="s">
        <v>928</v>
      </c>
      <c r="AC2447" t="s">
        <v>929</v>
      </c>
      <c r="AD2447" t="s">
        <v>930</v>
      </c>
      <c r="AS2447" t="s">
        <v>1081</v>
      </c>
      <c r="AU2447" t="s">
        <v>1099</v>
      </c>
      <c r="AV2447" t="s">
        <v>660</v>
      </c>
      <c r="AX2447" t="s">
        <v>661</v>
      </c>
      <c r="BA2447" s="89">
        <f>VLOOKUP((A2447&amp;AX2447),Precios!B:J,9,FALSE)</f>
        <v>1268.3</v>
      </c>
      <c r="BB2447" t="s">
        <v>934</v>
      </c>
      <c r="BC2447" t="str">
        <f>VLOOKUP((A2447&amp;AX2447),Precios!B:J,6,FALSE)</f>
        <v>62BOG9</v>
      </c>
    </row>
    <row r="2448" spans="1:55">
      <c r="A2448" s="53" t="s">
        <v>126</v>
      </c>
      <c r="B2448" s="53" t="s">
        <v>1100</v>
      </c>
      <c r="C2448" t="s">
        <v>925</v>
      </c>
      <c r="D2448" t="s">
        <v>926</v>
      </c>
      <c r="AA2448" t="s">
        <v>927</v>
      </c>
      <c r="AB2448" t="s">
        <v>928</v>
      </c>
      <c r="AC2448" t="s">
        <v>929</v>
      </c>
      <c r="AD2448" t="s">
        <v>930</v>
      </c>
      <c r="AS2448" t="s">
        <v>1081</v>
      </c>
      <c r="AU2448" t="s">
        <v>1099</v>
      </c>
      <c r="AV2448" t="s">
        <v>674</v>
      </c>
      <c r="AX2448" t="s">
        <v>675</v>
      </c>
      <c r="BA2448" s="89">
        <f>VLOOKUP((A2448&amp;AX2448),Precios!B:J,9,FALSE)</f>
        <v>1372.27</v>
      </c>
      <c r="BB2448" t="s">
        <v>934</v>
      </c>
      <c r="BC2448" t="str">
        <f>VLOOKUP((A2448&amp;AX2448),Precios!B:J,6,FALSE)</f>
        <v>62BOG10</v>
      </c>
    </row>
    <row r="2449" spans="1:55">
      <c r="A2449" s="53" t="s">
        <v>126</v>
      </c>
      <c r="B2449" s="53" t="s">
        <v>1100</v>
      </c>
      <c r="C2449" t="s">
        <v>925</v>
      </c>
      <c r="D2449" t="s">
        <v>926</v>
      </c>
      <c r="AA2449" t="s">
        <v>927</v>
      </c>
      <c r="AB2449" t="s">
        <v>928</v>
      </c>
      <c r="AC2449" t="s">
        <v>929</v>
      </c>
      <c r="AD2449" t="s">
        <v>930</v>
      </c>
      <c r="AS2449" t="s">
        <v>1081</v>
      </c>
      <c r="AU2449" t="s">
        <v>1099</v>
      </c>
      <c r="AV2449" t="s">
        <v>685</v>
      </c>
      <c r="AX2449" t="s">
        <v>686</v>
      </c>
      <c r="BA2449" s="89">
        <f>VLOOKUP((A2449&amp;AX2449),Precios!B:J,9,FALSE)</f>
        <v>875.03</v>
      </c>
      <c r="BB2449" t="s">
        <v>934</v>
      </c>
      <c r="BC2449" t="str">
        <f>VLOOKUP((A2449&amp;AX2449),Precios!B:J,6,FALSE)</f>
        <v>62BOG11</v>
      </c>
    </row>
    <row r="2450" spans="1:55">
      <c r="A2450" s="53" t="s">
        <v>126</v>
      </c>
      <c r="B2450" s="53" t="s">
        <v>1100</v>
      </c>
      <c r="C2450" t="s">
        <v>925</v>
      </c>
      <c r="D2450" t="s">
        <v>926</v>
      </c>
      <c r="AA2450" t="s">
        <v>927</v>
      </c>
      <c r="AB2450" t="s">
        <v>928</v>
      </c>
      <c r="AC2450" t="s">
        <v>929</v>
      </c>
      <c r="AD2450" t="s">
        <v>930</v>
      </c>
      <c r="AS2450" t="s">
        <v>1081</v>
      </c>
      <c r="AU2450" t="s">
        <v>1099</v>
      </c>
      <c r="AV2450" t="s">
        <v>662</v>
      </c>
      <c r="AX2450" t="s">
        <v>663</v>
      </c>
      <c r="BA2450" s="89">
        <f>VLOOKUP((A2450&amp;AX2450),Precios!B:J,9,FALSE)</f>
        <v>2248.1</v>
      </c>
      <c r="BB2450" t="s">
        <v>934</v>
      </c>
      <c r="BC2450" t="str">
        <f>VLOOKUP((A2450&amp;AX2450),Precios!B:J,6,FALSE)</f>
        <v>62BOG12</v>
      </c>
    </row>
    <row r="2451" spans="1:55">
      <c r="A2451" s="53" t="s">
        <v>126</v>
      </c>
      <c r="B2451" s="53" t="s">
        <v>1100</v>
      </c>
      <c r="C2451" t="s">
        <v>925</v>
      </c>
      <c r="D2451" t="s">
        <v>926</v>
      </c>
      <c r="AA2451" t="s">
        <v>927</v>
      </c>
      <c r="AB2451" t="s">
        <v>928</v>
      </c>
      <c r="AC2451" t="s">
        <v>929</v>
      </c>
      <c r="AD2451" t="s">
        <v>930</v>
      </c>
      <c r="AS2451" t="s">
        <v>1081</v>
      </c>
      <c r="AU2451" t="s">
        <v>1099</v>
      </c>
      <c r="AV2451" t="s">
        <v>669</v>
      </c>
      <c r="AX2451" t="s">
        <v>670</v>
      </c>
      <c r="BA2451" s="89">
        <f>VLOOKUP((A2451&amp;AX2451),Precios!B:J,9,FALSE)</f>
        <v>3294.27</v>
      </c>
      <c r="BB2451" t="s">
        <v>934</v>
      </c>
      <c r="BC2451" t="str">
        <f>VLOOKUP((A2451&amp;AX2451),Precios!B:J,6,FALSE)</f>
        <v>62BOG13</v>
      </c>
    </row>
    <row r="2452" spans="1:55">
      <c r="A2452" s="53" t="s">
        <v>126</v>
      </c>
      <c r="B2452" s="53" t="s">
        <v>1100</v>
      </c>
      <c r="C2452" t="s">
        <v>925</v>
      </c>
      <c r="D2452" t="s">
        <v>926</v>
      </c>
      <c r="AA2452" t="s">
        <v>927</v>
      </c>
      <c r="AB2452" t="s">
        <v>928</v>
      </c>
      <c r="AC2452" t="s">
        <v>929</v>
      </c>
      <c r="AD2452" t="s">
        <v>930</v>
      </c>
      <c r="AS2452" t="s">
        <v>1081</v>
      </c>
      <c r="AU2452" t="s">
        <v>1099</v>
      </c>
      <c r="AV2452" t="s">
        <v>693</v>
      </c>
      <c r="AX2452" t="s">
        <v>694</v>
      </c>
      <c r="BA2452" s="89">
        <f>VLOOKUP((A2452&amp;AX2452),Precios!B:J,9,FALSE)</f>
        <v>2331.19</v>
      </c>
      <c r="BB2452" t="s">
        <v>934</v>
      </c>
      <c r="BC2452" t="str">
        <f>VLOOKUP((A2452&amp;AX2452),Precios!B:J,6,FALSE)</f>
        <v>62BOG14</v>
      </c>
    </row>
    <row r="2453" spans="1:55">
      <c r="A2453" s="53" t="s">
        <v>126</v>
      </c>
      <c r="B2453" s="53" t="s">
        <v>1100</v>
      </c>
      <c r="C2453" t="s">
        <v>925</v>
      </c>
      <c r="D2453" t="s">
        <v>926</v>
      </c>
      <c r="AA2453" t="s">
        <v>927</v>
      </c>
      <c r="AB2453" t="s">
        <v>928</v>
      </c>
      <c r="AC2453" t="s">
        <v>929</v>
      </c>
      <c r="AD2453" t="s">
        <v>930</v>
      </c>
      <c r="AS2453" t="s">
        <v>1081</v>
      </c>
      <c r="AU2453" t="s">
        <v>1099</v>
      </c>
      <c r="AV2453" t="s">
        <v>687</v>
      </c>
      <c r="AX2453" t="s">
        <v>688</v>
      </c>
      <c r="BA2453" s="89">
        <f>VLOOKUP((A2453&amp;AX2453),Precios!B:J,9,FALSE)</f>
        <v>1048.82</v>
      </c>
      <c r="BB2453" t="s">
        <v>934</v>
      </c>
      <c r="BC2453" t="str">
        <f>VLOOKUP((A2453&amp;AX2453),Precios!B:J,6,FALSE)</f>
        <v>62BOG16</v>
      </c>
    </row>
    <row r="2454" spans="1:55">
      <c r="A2454" s="53" t="s">
        <v>126</v>
      </c>
      <c r="B2454" s="53" t="s">
        <v>1100</v>
      </c>
      <c r="C2454" t="s">
        <v>925</v>
      </c>
      <c r="D2454" t="s">
        <v>926</v>
      </c>
      <c r="AA2454" t="s">
        <v>927</v>
      </c>
      <c r="AB2454" t="s">
        <v>928</v>
      </c>
      <c r="AC2454" t="s">
        <v>929</v>
      </c>
      <c r="AD2454" t="s">
        <v>930</v>
      </c>
      <c r="AS2454" t="s">
        <v>1081</v>
      </c>
      <c r="AU2454" t="s">
        <v>1099</v>
      </c>
      <c r="AV2454" t="s">
        <v>667</v>
      </c>
      <c r="AX2454" t="s">
        <v>668</v>
      </c>
      <c r="BA2454" s="89">
        <f>VLOOKUP((A2454&amp;AX2454),Precios!B:J,9,FALSE)</f>
        <v>1729.7</v>
      </c>
      <c r="BB2454" t="s">
        <v>934</v>
      </c>
      <c r="BC2454" t="str">
        <f>VLOOKUP((A2454&amp;AX2454),Precios!B:J,6,FALSE)</f>
        <v>62BOG17</v>
      </c>
    </row>
    <row r="2455" spans="1:55">
      <c r="A2455" s="53" t="s">
        <v>126</v>
      </c>
      <c r="B2455" s="53" t="s">
        <v>1100</v>
      </c>
      <c r="C2455" t="s">
        <v>925</v>
      </c>
      <c r="D2455" t="s">
        <v>926</v>
      </c>
      <c r="AA2455" t="s">
        <v>927</v>
      </c>
      <c r="AB2455" t="s">
        <v>928</v>
      </c>
      <c r="AC2455" t="s">
        <v>929</v>
      </c>
      <c r="AD2455" t="s">
        <v>930</v>
      </c>
      <c r="AS2455" t="s">
        <v>1081</v>
      </c>
      <c r="AU2455" t="s">
        <v>1099</v>
      </c>
      <c r="AV2455" t="s">
        <v>677</v>
      </c>
      <c r="AX2455" t="s">
        <v>678</v>
      </c>
      <c r="BA2455" s="89">
        <f>VLOOKUP((A2455&amp;AX2455),Precios!B:J,9,FALSE)</f>
        <v>2782.25</v>
      </c>
      <c r="BB2455" t="s">
        <v>934</v>
      </c>
      <c r="BC2455" t="str">
        <f>VLOOKUP((A2455&amp;AX2455),Precios!B:J,6,FALSE)</f>
        <v>62BOG18</v>
      </c>
    </row>
    <row r="2456" spans="1:55">
      <c r="A2456" s="53" t="s">
        <v>126</v>
      </c>
      <c r="B2456" s="53" t="s">
        <v>1100</v>
      </c>
      <c r="C2456" t="s">
        <v>925</v>
      </c>
      <c r="D2456" t="s">
        <v>926</v>
      </c>
      <c r="AA2456" t="s">
        <v>927</v>
      </c>
      <c r="AB2456" t="s">
        <v>928</v>
      </c>
      <c r="AC2456" t="s">
        <v>929</v>
      </c>
      <c r="AD2456" t="s">
        <v>930</v>
      </c>
      <c r="AS2456" t="s">
        <v>1081</v>
      </c>
      <c r="AU2456" t="s">
        <v>1099</v>
      </c>
      <c r="AV2456" t="s">
        <v>695</v>
      </c>
      <c r="AX2456" t="s">
        <v>696</v>
      </c>
      <c r="BA2456" s="89">
        <f>VLOOKUP((A2456&amp;AX2456),Precios!B:J,9,FALSE)</f>
        <v>2012.36</v>
      </c>
      <c r="BB2456" t="s">
        <v>934</v>
      </c>
      <c r="BC2456" t="str">
        <f>VLOOKUP((A2456&amp;AX2456),Precios!B:J,6,FALSE)</f>
        <v>62BOG19</v>
      </c>
    </row>
    <row r="2457" spans="1:55">
      <c r="A2457" s="53" t="s">
        <v>126</v>
      </c>
      <c r="B2457" s="53" t="s">
        <v>1100</v>
      </c>
      <c r="C2457" t="s">
        <v>925</v>
      </c>
      <c r="D2457" t="s">
        <v>926</v>
      </c>
      <c r="AA2457" t="s">
        <v>927</v>
      </c>
      <c r="AB2457" t="s">
        <v>928</v>
      </c>
      <c r="AC2457" t="s">
        <v>929</v>
      </c>
      <c r="AD2457" t="s">
        <v>930</v>
      </c>
      <c r="AS2457" t="s">
        <v>1081</v>
      </c>
      <c r="AU2457" t="s">
        <v>1099</v>
      </c>
      <c r="AV2457" t="s">
        <v>697</v>
      </c>
      <c r="AX2457" t="s">
        <v>698</v>
      </c>
      <c r="BA2457" s="89">
        <f>VLOOKUP((A2457&amp;AX2457),Precios!B:J,9,FALSE)</f>
        <v>1140</v>
      </c>
      <c r="BB2457" t="s">
        <v>934</v>
      </c>
      <c r="BC2457" t="str">
        <f>VLOOKUP((A2457&amp;AX2457),Precios!B:J,6,FALSE)</f>
        <v>62BOG20</v>
      </c>
    </row>
    <row r="2458" spans="1:55">
      <c r="A2458" s="53" t="s">
        <v>126</v>
      </c>
      <c r="B2458" s="53" t="s">
        <v>1100</v>
      </c>
      <c r="C2458" t="s">
        <v>925</v>
      </c>
      <c r="D2458" t="s">
        <v>926</v>
      </c>
      <c r="AA2458" t="s">
        <v>927</v>
      </c>
      <c r="AB2458" t="s">
        <v>928</v>
      </c>
      <c r="AC2458" t="s">
        <v>929</v>
      </c>
      <c r="AD2458" t="s">
        <v>930</v>
      </c>
      <c r="AS2458" t="s">
        <v>1081</v>
      </c>
      <c r="AU2458" t="s">
        <v>1099</v>
      </c>
      <c r="AV2458" t="s">
        <v>679</v>
      </c>
      <c r="AX2458" t="s">
        <v>682</v>
      </c>
      <c r="BA2458" s="89">
        <f>VLOOKUP((A2458&amp;AX2458),Precios!B:J,9,FALSE)</f>
        <v>2130.23</v>
      </c>
      <c r="BB2458" t="s">
        <v>934</v>
      </c>
      <c r="BC2458" t="str">
        <f>VLOOKUP((A2458&amp;AX2458),Precios!B:J,6,FALSE)</f>
        <v>62MED31</v>
      </c>
    </row>
    <row r="2459" spans="1:55">
      <c r="A2459" s="53" t="s">
        <v>126</v>
      </c>
      <c r="B2459" s="53" t="s">
        <v>1100</v>
      </c>
      <c r="C2459" t="s">
        <v>925</v>
      </c>
      <c r="D2459" t="s">
        <v>926</v>
      </c>
      <c r="AA2459" t="s">
        <v>927</v>
      </c>
      <c r="AB2459" t="s">
        <v>928</v>
      </c>
      <c r="AC2459" t="s">
        <v>929</v>
      </c>
      <c r="AD2459" t="s">
        <v>930</v>
      </c>
      <c r="AS2459" t="s">
        <v>1081</v>
      </c>
      <c r="AU2459" t="s">
        <v>1099</v>
      </c>
      <c r="AV2459" t="s">
        <v>674</v>
      </c>
      <c r="AX2459" t="s">
        <v>676</v>
      </c>
      <c r="BA2459" s="89">
        <f>VLOOKUP((A2459&amp;AX2459),Precios!B:J,9,FALSE)</f>
        <v>1394.44</v>
      </c>
      <c r="BB2459" t="s">
        <v>934</v>
      </c>
      <c r="BC2459" t="str">
        <f>VLOOKUP((A2459&amp;AX2459),Precios!B:J,6,FALSE)</f>
        <v>62MED22</v>
      </c>
    </row>
    <row r="2460" spans="1:55">
      <c r="A2460" s="53" t="s">
        <v>126</v>
      </c>
      <c r="B2460" s="53" t="s">
        <v>1100</v>
      </c>
      <c r="C2460" t="s">
        <v>925</v>
      </c>
      <c r="D2460" t="s">
        <v>926</v>
      </c>
      <c r="AA2460" t="s">
        <v>927</v>
      </c>
      <c r="AB2460" t="s">
        <v>928</v>
      </c>
      <c r="AC2460" t="s">
        <v>929</v>
      </c>
      <c r="AD2460" t="s">
        <v>930</v>
      </c>
      <c r="AS2460" t="s">
        <v>1081</v>
      </c>
      <c r="AU2460" t="s">
        <v>1099</v>
      </c>
      <c r="AV2460" t="s">
        <v>671</v>
      </c>
      <c r="AX2460" t="s">
        <v>673</v>
      </c>
      <c r="BA2460" s="89">
        <f>VLOOKUP((A2460&amp;AX2460),Precios!B:J,9,FALSE)</f>
        <v>1257.45</v>
      </c>
      <c r="BB2460" t="s">
        <v>934</v>
      </c>
      <c r="BC2460" t="str">
        <f>VLOOKUP((A2460&amp;AX2460),Precios!B:J,6,FALSE)</f>
        <v>62MED23</v>
      </c>
    </row>
    <row r="2461" spans="1:55">
      <c r="A2461" s="53" t="s">
        <v>126</v>
      </c>
      <c r="B2461" s="53" t="s">
        <v>1100</v>
      </c>
      <c r="C2461" t="s">
        <v>925</v>
      </c>
      <c r="D2461" t="s">
        <v>926</v>
      </c>
      <c r="AA2461" t="s">
        <v>927</v>
      </c>
      <c r="AB2461" t="s">
        <v>928</v>
      </c>
      <c r="AC2461" t="s">
        <v>929</v>
      </c>
      <c r="AD2461" t="s">
        <v>930</v>
      </c>
      <c r="AS2461" t="s">
        <v>1081</v>
      </c>
      <c r="AU2461" t="s">
        <v>1099</v>
      </c>
      <c r="AV2461" t="s">
        <v>689</v>
      </c>
      <c r="AX2461" t="s">
        <v>690</v>
      </c>
      <c r="BA2461" s="89">
        <f>VLOOKUP((A2461&amp;AX2461),Precios!B:J,9,FALSE)</f>
        <v>1100</v>
      </c>
      <c r="BB2461" t="s">
        <v>934</v>
      </c>
      <c r="BC2461" t="str">
        <f>VLOOKUP((A2461&amp;AX2461),Precios!B:J,6,FALSE)</f>
        <v>62MED25</v>
      </c>
    </row>
    <row r="2462" spans="1:55">
      <c r="A2462" s="53" t="s">
        <v>126</v>
      </c>
      <c r="B2462" s="53" t="s">
        <v>1100</v>
      </c>
      <c r="C2462" t="s">
        <v>925</v>
      </c>
      <c r="D2462" t="s">
        <v>926</v>
      </c>
      <c r="AA2462" t="s">
        <v>927</v>
      </c>
      <c r="AB2462" t="s">
        <v>928</v>
      </c>
      <c r="AC2462" t="s">
        <v>929</v>
      </c>
      <c r="AD2462" t="s">
        <v>930</v>
      </c>
      <c r="AS2462" t="s">
        <v>1081</v>
      </c>
      <c r="AU2462" t="s">
        <v>1099</v>
      </c>
      <c r="AV2462" t="s">
        <v>679</v>
      </c>
      <c r="AX2462" t="s">
        <v>681</v>
      </c>
      <c r="BA2462" s="89">
        <f>VLOOKUP((A2462&amp;AX2462),Precios!B:J,9,FALSE)</f>
        <v>2130.23</v>
      </c>
      <c r="BB2462" t="s">
        <v>934</v>
      </c>
      <c r="BC2462" t="str">
        <f>VLOOKUP((A2462&amp;AX2462),Precios!B:J,6,FALSE)</f>
        <v>62CLO26</v>
      </c>
    </row>
    <row r="2463" spans="1:55">
      <c r="A2463" s="53" t="s">
        <v>126</v>
      </c>
      <c r="B2463" s="53" t="s">
        <v>1100</v>
      </c>
      <c r="C2463" t="s">
        <v>925</v>
      </c>
      <c r="D2463" t="s">
        <v>926</v>
      </c>
      <c r="AA2463" t="s">
        <v>927</v>
      </c>
      <c r="AB2463" t="s">
        <v>928</v>
      </c>
      <c r="AC2463" t="s">
        <v>929</v>
      </c>
      <c r="AD2463" t="s">
        <v>930</v>
      </c>
      <c r="AS2463" t="s">
        <v>1081</v>
      </c>
      <c r="AU2463" t="s">
        <v>1099</v>
      </c>
      <c r="AV2463" t="s">
        <v>691</v>
      </c>
      <c r="AX2463" t="s">
        <v>692</v>
      </c>
      <c r="BA2463" s="89">
        <f>VLOOKUP((A2463&amp;AX2463),Precios!B:J,9,FALSE)</f>
        <v>684.9</v>
      </c>
      <c r="BB2463" t="s">
        <v>934</v>
      </c>
      <c r="BC2463" t="str">
        <f>VLOOKUP((A2463&amp;AX2463),Precios!B:J,6,FALSE)</f>
        <v>62CLO27</v>
      </c>
    </row>
    <row r="2464" spans="1:55">
      <c r="A2464" s="53" t="s">
        <v>126</v>
      </c>
      <c r="B2464" s="53" t="s">
        <v>1100</v>
      </c>
      <c r="C2464" t="s">
        <v>925</v>
      </c>
      <c r="D2464" t="s">
        <v>926</v>
      </c>
      <c r="AA2464" t="s">
        <v>927</v>
      </c>
      <c r="AB2464" t="s">
        <v>928</v>
      </c>
      <c r="AC2464" t="s">
        <v>929</v>
      </c>
      <c r="AD2464" t="s">
        <v>930</v>
      </c>
      <c r="AS2464" t="s">
        <v>1081</v>
      </c>
      <c r="AU2464" t="s">
        <v>1099</v>
      </c>
      <c r="AV2464" t="s">
        <v>683</v>
      </c>
      <c r="AX2464" t="s">
        <v>684</v>
      </c>
      <c r="BA2464" s="89">
        <f>VLOOKUP((A2464&amp;AX2464),Precios!B:J,9,FALSE)</f>
        <v>779.94</v>
      </c>
      <c r="BB2464" t="s">
        <v>934</v>
      </c>
      <c r="BC2464" t="str">
        <f>VLOOKUP((A2464&amp;AX2464),Precios!B:J,6,FALSE)</f>
        <v>62CLO28</v>
      </c>
    </row>
    <row r="2465" spans="1:55">
      <c r="A2465" s="53" t="s">
        <v>126</v>
      </c>
      <c r="B2465" s="53" t="s">
        <v>1100</v>
      </c>
      <c r="C2465" t="s">
        <v>925</v>
      </c>
      <c r="D2465" t="s">
        <v>926</v>
      </c>
      <c r="AA2465" t="s">
        <v>927</v>
      </c>
      <c r="AB2465" t="s">
        <v>928</v>
      </c>
      <c r="AC2465" t="s">
        <v>929</v>
      </c>
      <c r="AD2465" t="s">
        <v>930</v>
      </c>
      <c r="AS2465" t="s">
        <v>1081</v>
      </c>
      <c r="AU2465" t="s">
        <v>1099</v>
      </c>
      <c r="AV2465" t="s">
        <v>664</v>
      </c>
      <c r="AX2465" t="s">
        <v>666</v>
      </c>
      <c r="BA2465" s="89">
        <f>VLOOKUP((A2465&amp;AX2465),Precios!B:J,9,FALSE)</f>
        <v>2771.63</v>
      </c>
      <c r="BB2465" t="s">
        <v>934</v>
      </c>
      <c r="BC2465" t="str">
        <f>VLOOKUP((A2465&amp;AX2465),Precios!B:J,6,FALSE)</f>
        <v>62CLO30</v>
      </c>
    </row>
    <row r="2466" spans="1:55">
      <c r="A2466" s="53" t="s">
        <v>105</v>
      </c>
      <c r="B2466" s="53" t="s">
        <v>1101</v>
      </c>
      <c r="C2466" t="s">
        <v>1014</v>
      </c>
      <c r="D2466" t="s">
        <v>926</v>
      </c>
      <c r="AA2466" t="s">
        <v>927</v>
      </c>
      <c r="AB2466" t="s">
        <v>928</v>
      </c>
      <c r="AC2466" t="s">
        <v>929</v>
      </c>
      <c r="AD2466" t="s">
        <v>930</v>
      </c>
      <c r="AS2466" t="s">
        <v>1081</v>
      </c>
      <c r="AU2466" t="s">
        <v>1093</v>
      </c>
      <c r="AV2466" t="s">
        <v>933</v>
      </c>
      <c r="AX2466" t="s">
        <v>699</v>
      </c>
      <c r="BA2466" s="89">
        <f>VLOOKUP((A2466&amp;AX2466),Precios!B:J,9,FALSE)</f>
        <v>4804.62</v>
      </c>
      <c r="BB2466" t="s">
        <v>934</v>
      </c>
      <c r="BC2466" t="str">
        <f>VLOOKUP((A2466&amp;AX2466),Precios!B:J,6,FALSE)</f>
        <v>80BOG6</v>
      </c>
    </row>
    <row r="2467" spans="1:55">
      <c r="A2467" s="53" t="s">
        <v>105</v>
      </c>
      <c r="B2467" s="53" t="s">
        <v>1101</v>
      </c>
      <c r="C2467" t="s">
        <v>1014</v>
      </c>
      <c r="D2467" t="s">
        <v>926</v>
      </c>
      <c r="AA2467" t="s">
        <v>927</v>
      </c>
      <c r="AB2467" t="s">
        <v>928</v>
      </c>
      <c r="AC2467" t="s">
        <v>929</v>
      </c>
      <c r="AD2467" t="s">
        <v>930</v>
      </c>
      <c r="AS2467" t="s">
        <v>1081</v>
      </c>
      <c r="AU2467" t="s">
        <v>1093</v>
      </c>
      <c r="AV2467" t="s">
        <v>700</v>
      </c>
      <c r="AX2467" t="s">
        <v>701</v>
      </c>
      <c r="BA2467" s="89">
        <f>VLOOKUP((A2467&amp;AX2467),Precios!B:J,9,FALSE)</f>
        <v>4367.84</v>
      </c>
      <c r="BB2467" t="s">
        <v>934</v>
      </c>
      <c r="BC2467" t="str">
        <f>VLOOKUP((A2467&amp;AX2467),Precios!B:J,6,FALSE)</f>
        <v>80BOG7</v>
      </c>
    </row>
    <row r="2468" spans="1:55">
      <c r="A2468" s="53" t="s">
        <v>105</v>
      </c>
      <c r="B2468" s="53" t="s">
        <v>1101</v>
      </c>
      <c r="C2468" t="s">
        <v>1014</v>
      </c>
      <c r="D2468" t="s">
        <v>926</v>
      </c>
      <c r="AA2468" t="s">
        <v>927</v>
      </c>
      <c r="AB2468" t="s">
        <v>928</v>
      </c>
      <c r="AC2468" t="s">
        <v>929</v>
      </c>
      <c r="AD2468" t="s">
        <v>930</v>
      </c>
      <c r="AS2468" t="s">
        <v>1081</v>
      </c>
      <c r="AU2468" t="s">
        <v>1093</v>
      </c>
      <c r="AV2468" t="s">
        <v>679</v>
      </c>
      <c r="AX2468" t="s">
        <v>680</v>
      </c>
      <c r="BA2468" s="89">
        <f>VLOOKUP((A2468&amp;AX2468),Precios!B:J,9,FALSE)</f>
        <v>4856.2</v>
      </c>
      <c r="BB2468" t="s">
        <v>934</v>
      </c>
      <c r="BC2468" t="str">
        <f>VLOOKUP((A2468&amp;AX2468),Precios!B:J,6,FALSE)</f>
        <v>80BOG8</v>
      </c>
    </row>
    <row r="2469" spans="1:55">
      <c r="A2469" s="53" t="s">
        <v>105</v>
      </c>
      <c r="B2469" s="53" t="s">
        <v>1101</v>
      </c>
      <c r="C2469" t="s">
        <v>1014</v>
      </c>
      <c r="D2469" t="s">
        <v>926</v>
      </c>
      <c r="AA2469" t="s">
        <v>927</v>
      </c>
      <c r="AB2469" t="s">
        <v>928</v>
      </c>
      <c r="AC2469" t="s">
        <v>929</v>
      </c>
      <c r="AD2469" t="s">
        <v>930</v>
      </c>
      <c r="AS2469" t="s">
        <v>1081</v>
      </c>
      <c r="AU2469" t="s">
        <v>1093</v>
      </c>
      <c r="AV2469" t="s">
        <v>660</v>
      </c>
      <c r="AX2469" t="s">
        <v>661</v>
      </c>
      <c r="BA2469" s="89">
        <f>VLOOKUP((A2469&amp;AX2469),Precios!B:J,9,FALSE)</f>
        <v>5841.13</v>
      </c>
      <c r="BB2469" t="s">
        <v>934</v>
      </c>
      <c r="BC2469" t="str">
        <f>VLOOKUP((A2469&amp;AX2469),Precios!B:J,6,FALSE)</f>
        <v>80BOG9</v>
      </c>
    </row>
    <row r="2470" spans="1:55">
      <c r="A2470" s="53" t="s">
        <v>105</v>
      </c>
      <c r="B2470" s="53" t="s">
        <v>1101</v>
      </c>
      <c r="C2470" t="s">
        <v>1014</v>
      </c>
      <c r="D2470" t="s">
        <v>926</v>
      </c>
      <c r="AA2470" t="s">
        <v>927</v>
      </c>
      <c r="AB2470" t="s">
        <v>928</v>
      </c>
      <c r="AC2470" t="s">
        <v>929</v>
      </c>
      <c r="AD2470" t="s">
        <v>930</v>
      </c>
      <c r="AS2470" t="s">
        <v>1081</v>
      </c>
      <c r="AU2470" t="s">
        <v>1093</v>
      </c>
      <c r="AV2470" t="s">
        <v>674</v>
      </c>
      <c r="AX2470" t="s">
        <v>675</v>
      </c>
      <c r="BA2470" s="89">
        <f>VLOOKUP((A2470&amp;AX2470),Precios!B:J,9,FALSE)</f>
        <v>3355.69</v>
      </c>
      <c r="BB2470" t="s">
        <v>934</v>
      </c>
      <c r="BC2470" t="str">
        <f>VLOOKUP((A2470&amp;AX2470),Precios!B:J,6,FALSE)</f>
        <v>80BOG10</v>
      </c>
    </row>
    <row r="2471" spans="1:55">
      <c r="A2471" s="53" t="s">
        <v>105</v>
      </c>
      <c r="B2471" s="53" t="s">
        <v>1101</v>
      </c>
      <c r="C2471" t="s">
        <v>1014</v>
      </c>
      <c r="D2471" t="s">
        <v>926</v>
      </c>
      <c r="AA2471" t="s">
        <v>927</v>
      </c>
      <c r="AB2471" t="s">
        <v>928</v>
      </c>
      <c r="AC2471" t="s">
        <v>929</v>
      </c>
      <c r="AD2471" t="s">
        <v>930</v>
      </c>
      <c r="AS2471" t="s">
        <v>1081</v>
      </c>
      <c r="AU2471" t="s">
        <v>1093</v>
      </c>
      <c r="AV2471" t="s">
        <v>685</v>
      </c>
      <c r="AX2471" t="s">
        <v>686</v>
      </c>
      <c r="BA2471" s="89">
        <f>VLOOKUP((A2471&amp;AX2471),Precios!B:J,9,FALSE)</f>
        <v>6980.05</v>
      </c>
      <c r="BB2471" t="s">
        <v>934</v>
      </c>
      <c r="BC2471" t="str">
        <f>VLOOKUP((A2471&amp;AX2471),Precios!B:J,6,FALSE)</f>
        <v>80BOG11</v>
      </c>
    </row>
    <row r="2472" spans="1:55">
      <c r="A2472" s="53" t="s">
        <v>105</v>
      </c>
      <c r="B2472" s="53" t="s">
        <v>1101</v>
      </c>
      <c r="C2472" t="s">
        <v>1014</v>
      </c>
      <c r="D2472" t="s">
        <v>926</v>
      </c>
      <c r="AA2472" t="s">
        <v>927</v>
      </c>
      <c r="AB2472" t="s">
        <v>928</v>
      </c>
      <c r="AC2472" t="s">
        <v>929</v>
      </c>
      <c r="AD2472" t="s">
        <v>930</v>
      </c>
      <c r="AS2472" t="s">
        <v>1081</v>
      </c>
      <c r="AU2472" t="s">
        <v>1093</v>
      </c>
      <c r="AV2472" t="s">
        <v>662</v>
      </c>
      <c r="AX2472" t="s">
        <v>663</v>
      </c>
      <c r="BA2472" s="89">
        <f>VLOOKUP((A2472&amp;AX2472),Precios!B:J,9,FALSE)</f>
        <v>6479.88</v>
      </c>
      <c r="BB2472" t="s">
        <v>934</v>
      </c>
      <c r="BC2472" t="str">
        <f>VLOOKUP((A2472&amp;AX2472),Precios!B:J,6,FALSE)</f>
        <v>80BOG12</v>
      </c>
    </row>
    <row r="2473" spans="1:55">
      <c r="A2473" s="53" t="s">
        <v>105</v>
      </c>
      <c r="B2473" s="53" t="s">
        <v>1101</v>
      </c>
      <c r="C2473" t="s">
        <v>1014</v>
      </c>
      <c r="D2473" t="s">
        <v>926</v>
      </c>
      <c r="AA2473" t="s">
        <v>927</v>
      </c>
      <c r="AB2473" t="s">
        <v>928</v>
      </c>
      <c r="AC2473" t="s">
        <v>929</v>
      </c>
      <c r="AD2473" t="s">
        <v>930</v>
      </c>
      <c r="AS2473" t="s">
        <v>1081</v>
      </c>
      <c r="AU2473" t="s">
        <v>1093</v>
      </c>
      <c r="AV2473" t="s">
        <v>669</v>
      </c>
      <c r="AX2473" t="s">
        <v>670</v>
      </c>
      <c r="BA2473" s="89">
        <f>VLOOKUP((A2473&amp;AX2473),Precios!B:J,9,FALSE)</f>
        <v>6458.65</v>
      </c>
      <c r="BB2473" t="s">
        <v>934</v>
      </c>
      <c r="BC2473" t="str">
        <f>VLOOKUP((A2473&amp;AX2473),Precios!B:J,6,FALSE)</f>
        <v>80BOG13</v>
      </c>
    </row>
    <row r="2474" spans="1:55">
      <c r="A2474" s="53" t="s">
        <v>105</v>
      </c>
      <c r="B2474" s="53" t="s">
        <v>1101</v>
      </c>
      <c r="C2474" t="s">
        <v>1014</v>
      </c>
      <c r="D2474" t="s">
        <v>926</v>
      </c>
      <c r="AA2474" t="s">
        <v>927</v>
      </c>
      <c r="AB2474" t="s">
        <v>928</v>
      </c>
      <c r="AC2474" t="s">
        <v>929</v>
      </c>
      <c r="AD2474" t="s">
        <v>930</v>
      </c>
      <c r="AS2474" t="s">
        <v>1081</v>
      </c>
      <c r="AU2474" t="s">
        <v>1093</v>
      </c>
      <c r="AV2474" t="s">
        <v>693</v>
      </c>
      <c r="AX2474" t="s">
        <v>694</v>
      </c>
      <c r="BA2474" s="89">
        <f>VLOOKUP((A2474&amp;AX2474),Precios!B:J,9,FALSE)</f>
        <v>4465.76</v>
      </c>
      <c r="BB2474" t="s">
        <v>934</v>
      </c>
      <c r="BC2474" t="str">
        <f>VLOOKUP((A2474&amp;AX2474),Precios!B:J,6,FALSE)</f>
        <v>80BOG14</v>
      </c>
    </row>
    <row r="2475" spans="1:55">
      <c r="A2475" s="53" t="s">
        <v>105</v>
      </c>
      <c r="B2475" s="53" t="s">
        <v>1101</v>
      </c>
      <c r="C2475" t="s">
        <v>1014</v>
      </c>
      <c r="D2475" t="s">
        <v>926</v>
      </c>
      <c r="AA2475" t="s">
        <v>927</v>
      </c>
      <c r="AB2475" t="s">
        <v>928</v>
      </c>
      <c r="AC2475" t="s">
        <v>929</v>
      </c>
      <c r="AD2475" t="s">
        <v>930</v>
      </c>
      <c r="AS2475" t="s">
        <v>1081</v>
      </c>
      <c r="AU2475" t="s">
        <v>1093</v>
      </c>
      <c r="AV2475" t="s">
        <v>687</v>
      </c>
      <c r="AX2475" t="s">
        <v>688</v>
      </c>
      <c r="BA2475" s="89">
        <f>VLOOKUP((A2475&amp;AX2475),Precios!B:J,9,FALSE)</f>
        <v>3471.97</v>
      </c>
      <c r="BB2475" t="s">
        <v>934</v>
      </c>
      <c r="BC2475" t="str">
        <f>VLOOKUP((A2475&amp;AX2475),Precios!B:J,6,FALSE)</f>
        <v>80BOG16</v>
      </c>
    </row>
    <row r="2476" spans="1:55">
      <c r="A2476" s="53" t="s">
        <v>105</v>
      </c>
      <c r="B2476" s="53" t="s">
        <v>1101</v>
      </c>
      <c r="C2476" t="s">
        <v>1014</v>
      </c>
      <c r="D2476" t="s">
        <v>926</v>
      </c>
      <c r="AA2476" t="s">
        <v>927</v>
      </c>
      <c r="AB2476" t="s">
        <v>928</v>
      </c>
      <c r="AC2476" t="s">
        <v>929</v>
      </c>
      <c r="AD2476" t="s">
        <v>930</v>
      </c>
      <c r="AS2476" t="s">
        <v>1081</v>
      </c>
      <c r="AU2476" t="s">
        <v>1093</v>
      </c>
      <c r="AV2476" t="s">
        <v>667</v>
      </c>
      <c r="AX2476" t="s">
        <v>668</v>
      </c>
      <c r="BA2476" s="89">
        <f>VLOOKUP((A2476&amp;AX2476),Precios!B:J,9,FALSE)</f>
        <v>5870.48</v>
      </c>
      <c r="BB2476" t="s">
        <v>934</v>
      </c>
      <c r="BC2476" t="str">
        <f>VLOOKUP((A2476&amp;AX2476),Precios!B:J,6,FALSE)</f>
        <v>80BOG17</v>
      </c>
    </row>
    <row r="2477" spans="1:55">
      <c r="A2477" s="53" t="s">
        <v>105</v>
      </c>
      <c r="B2477" s="53" t="s">
        <v>1101</v>
      </c>
      <c r="C2477" t="s">
        <v>1014</v>
      </c>
      <c r="D2477" t="s">
        <v>926</v>
      </c>
      <c r="AA2477" t="s">
        <v>927</v>
      </c>
      <c r="AB2477" t="s">
        <v>928</v>
      </c>
      <c r="AC2477" t="s">
        <v>929</v>
      </c>
      <c r="AD2477" t="s">
        <v>930</v>
      </c>
      <c r="AS2477" t="s">
        <v>1081</v>
      </c>
      <c r="AU2477" t="s">
        <v>1093</v>
      </c>
      <c r="AV2477" t="s">
        <v>677</v>
      </c>
      <c r="AX2477" t="s">
        <v>678</v>
      </c>
      <c r="BA2477" s="89">
        <f>VLOOKUP((A2477&amp;AX2477),Precios!B:J,9,FALSE)</f>
        <v>6980.05</v>
      </c>
      <c r="BB2477" t="s">
        <v>934</v>
      </c>
      <c r="BC2477" t="str">
        <f>VLOOKUP((A2477&amp;AX2477),Precios!B:J,6,FALSE)</f>
        <v>80BOG18</v>
      </c>
    </row>
    <row r="2478" spans="1:55">
      <c r="A2478" s="53" t="s">
        <v>105</v>
      </c>
      <c r="B2478" s="53" t="s">
        <v>1101</v>
      </c>
      <c r="C2478" t="s">
        <v>1014</v>
      </c>
      <c r="D2478" t="s">
        <v>926</v>
      </c>
      <c r="AA2478" t="s">
        <v>927</v>
      </c>
      <c r="AB2478" t="s">
        <v>928</v>
      </c>
      <c r="AC2478" t="s">
        <v>929</v>
      </c>
      <c r="AD2478" t="s">
        <v>930</v>
      </c>
      <c r="AS2478" t="s">
        <v>1081</v>
      </c>
      <c r="AU2478" t="s">
        <v>1093</v>
      </c>
      <c r="AV2478" t="s">
        <v>695</v>
      </c>
      <c r="AX2478" t="s">
        <v>696</v>
      </c>
      <c r="BA2478" s="89">
        <f>VLOOKUP((A2478&amp;AX2478),Precios!B:J,9,FALSE)</f>
        <v>4856</v>
      </c>
      <c r="BB2478" t="s">
        <v>934</v>
      </c>
      <c r="BC2478" t="str">
        <f>VLOOKUP((A2478&amp;AX2478),Precios!B:J,6,FALSE)</f>
        <v>80BOG19</v>
      </c>
    </row>
    <row r="2479" spans="1:55">
      <c r="A2479" s="53" t="s">
        <v>105</v>
      </c>
      <c r="B2479" s="53" t="s">
        <v>1101</v>
      </c>
      <c r="C2479" t="s">
        <v>1014</v>
      </c>
      <c r="D2479" t="s">
        <v>926</v>
      </c>
      <c r="AA2479" t="s">
        <v>927</v>
      </c>
      <c r="AB2479" t="s">
        <v>928</v>
      </c>
      <c r="AC2479" t="s">
        <v>929</v>
      </c>
      <c r="AD2479" t="s">
        <v>930</v>
      </c>
      <c r="AS2479" t="s">
        <v>1081</v>
      </c>
      <c r="AU2479" t="s">
        <v>1093</v>
      </c>
      <c r="AV2479" t="s">
        <v>697</v>
      </c>
      <c r="AX2479" t="s">
        <v>698</v>
      </c>
      <c r="BA2479" s="89">
        <f>VLOOKUP((A2479&amp;AX2479),Precios!B:J,9,FALSE)</f>
        <v>3964.18</v>
      </c>
      <c r="BB2479" t="s">
        <v>934</v>
      </c>
      <c r="BC2479" t="str">
        <f>VLOOKUP((A2479&amp;AX2479),Precios!B:J,6,FALSE)</f>
        <v>80BOG20</v>
      </c>
    </row>
    <row r="2480" spans="1:55">
      <c r="A2480" s="53" t="s">
        <v>105</v>
      </c>
      <c r="B2480" s="53" t="s">
        <v>1101</v>
      </c>
      <c r="C2480" t="s">
        <v>1014</v>
      </c>
      <c r="D2480" t="s">
        <v>926</v>
      </c>
      <c r="AA2480" t="s">
        <v>927</v>
      </c>
      <c r="AB2480" t="s">
        <v>928</v>
      </c>
      <c r="AC2480" t="s">
        <v>929</v>
      </c>
      <c r="AD2480" t="s">
        <v>930</v>
      </c>
      <c r="AS2480" t="s">
        <v>1081</v>
      </c>
      <c r="AU2480" t="s">
        <v>1093</v>
      </c>
      <c r="AV2480" t="s">
        <v>679</v>
      </c>
      <c r="AX2480" t="s">
        <v>682</v>
      </c>
      <c r="BA2480" s="89">
        <f>VLOOKUP((A2480&amp;AX2480),Precios!B:J,9,FALSE)</f>
        <v>5141.8599999999997</v>
      </c>
      <c r="BB2480" t="s">
        <v>934</v>
      </c>
      <c r="BC2480" t="str">
        <f>VLOOKUP((A2480&amp;AX2480),Precios!B:J,6,FALSE)</f>
        <v>80MED31</v>
      </c>
    </row>
    <row r="2481" spans="1:55">
      <c r="A2481" s="53" t="s">
        <v>105</v>
      </c>
      <c r="B2481" s="53" t="s">
        <v>1101</v>
      </c>
      <c r="C2481" t="s">
        <v>1014</v>
      </c>
      <c r="D2481" t="s">
        <v>926</v>
      </c>
      <c r="AA2481" t="s">
        <v>927</v>
      </c>
      <c r="AB2481" t="s">
        <v>928</v>
      </c>
      <c r="AC2481" t="s">
        <v>929</v>
      </c>
      <c r="AD2481" t="s">
        <v>930</v>
      </c>
      <c r="AS2481" t="s">
        <v>1081</v>
      </c>
      <c r="AU2481" t="s">
        <v>1093</v>
      </c>
      <c r="AV2481" t="s">
        <v>674</v>
      </c>
      <c r="AX2481" t="s">
        <v>676</v>
      </c>
      <c r="BA2481" s="89">
        <f>VLOOKUP((A2481&amp;AX2481),Precios!B:J,9,FALSE)</f>
        <v>3410.92</v>
      </c>
      <c r="BB2481" t="s">
        <v>934</v>
      </c>
      <c r="BC2481" t="str">
        <f>VLOOKUP((A2481&amp;AX2481),Precios!B:J,6,FALSE)</f>
        <v>80MED22</v>
      </c>
    </row>
    <row r="2482" spans="1:55">
      <c r="A2482" s="53" t="s">
        <v>105</v>
      </c>
      <c r="B2482" s="53" t="s">
        <v>1101</v>
      </c>
      <c r="C2482" t="s">
        <v>1014</v>
      </c>
      <c r="D2482" t="s">
        <v>926</v>
      </c>
      <c r="AA2482" t="s">
        <v>927</v>
      </c>
      <c r="AB2482" t="s">
        <v>928</v>
      </c>
      <c r="AC2482" t="s">
        <v>929</v>
      </c>
      <c r="AD2482" t="s">
        <v>930</v>
      </c>
      <c r="AS2482" t="s">
        <v>1081</v>
      </c>
      <c r="AU2482" t="s">
        <v>1093</v>
      </c>
      <c r="AV2482" t="s">
        <v>671</v>
      </c>
      <c r="AX2482" t="s">
        <v>673</v>
      </c>
      <c r="BA2482" s="89">
        <f>VLOOKUP((A2482&amp;AX2482),Precios!B:J,9,FALSE)</f>
        <v>5983.76</v>
      </c>
      <c r="BB2482" t="s">
        <v>934</v>
      </c>
      <c r="BC2482" t="str">
        <f>VLOOKUP((A2482&amp;AX2482),Precios!B:J,6,FALSE)</f>
        <v>80MED23</v>
      </c>
    </row>
    <row r="2483" spans="1:55">
      <c r="A2483" s="53" t="s">
        <v>105</v>
      </c>
      <c r="B2483" s="53" t="s">
        <v>1101</v>
      </c>
      <c r="C2483" t="s">
        <v>1014</v>
      </c>
      <c r="D2483" t="s">
        <v>926</v>
      </c>
      <c r="AA2483" t="s">
        <v>927</v>
      </c>
      <c r="AB2483" t="s">
        <v>928</v>
      </c>
      <c r="AC2483" t="s">
        <v>929</v>
      </c>
      <c r="AD2483" t="s">
        <v>930</v>
      </c>
      <c r="AS2483" t="s">
        <v>1081</v>
      </c>
      <c r="AU2483" t="s">
        <v>1093</v>
      </c>
      <c r="AV2483" t="s">
        <v>689</v>
      </c>
      <c r="AX2483" t="s">
        <v>690</v>
      </c>
      <c r="BA2483" s="89">
        <f>VLOOKUP((A2483&amp;AX2483),Precios!B:J,9,FALSE)</f>
        <v>3400</v>
      </c>
      <c r="BB2483" t="s">
        <v>934</v>
      </c>
      <c r="BC2483" t="str">
        <f>VLOOKUP((A2483&amp;AX2483),Precios!B:J,6,FALSE)</f>
        <v>80MED25</v>
      </c>
    </row>
    <row r="2484" spans="1:55">
      <c r="A2484" s="53" t="s">
        <v>105</v>
      </c>
      <c r="B2484" s="53" t="s">
        <v>1101</v>
      </c>
      <c r="C2484" t="s">
        <v>1014</v>
      </c>
      <c r="D2484" t="s">
        <v>926</v>
      </c>
      <c r="AA2484" t="s">
        <v>927</v>
      </c>
      <c r="AB2484" t="s">
        <v>928</v>
      </c>
      <c r="AC2484" t="s">
        <v>929</v>
      </c>
      <c r="AD2484" t="s">
        <v>930</v>
      </c>
      <c r="AS2484" t="s">
        <v>1081</v>
      </c>
      <c r="AU2484" t="s">
        <v>1093</v>
      </c>
      <c r="AV2484" t="s">
        <v>679</v>
      </c>
      <c r="AX2484" t="s">
        <v>681</v>
      </c>
      <c r="BA2484" s="89">
        <f>VLOOKUP((A2484&amp;AX2484),Precios!B:J,9,FALSE)</f>
        <v>5141.8599999999997</v>
      </c>
      <c r="BB2484" t="s">
        <v>934</v>
      </c>
      <c r="BC2484" t="str">
        <f>VLOOKUP((A2484&amp;AX2484),Precios!B:J,6,FALSE)</f>
        <v>80CLO26</v>
      </c>
    </row>
    <row r="2485" spans="1:55">
      <c r="A2485" s="53" t="s">
        <v>105</v>
      </c>
      <c r="B2485" s="53" t="s">
        <v>1101</v>
      </c>
      <c r="C2485" t="s">
        <v>1014</v>
      </c>
      <c r="D2485" t="s">
        <v>926</v>
      </c>
      <c r="AA2485" t="s">
        <v>927</v>
      </c>
      <c r="AB2485" t="s">
        <v>928</v>
      </c>
      <c r="AC2485" t="s">
        <v>929</v>
      </c>
      <c r="AD2485" t="s">
        <v>930</v>
      </c>
      <c r="AS2485" t="s">
        <v>1081</v>
      </c>
      <c r="AU2485" t="s">
        <v>1093</v>
      </c>
      <c r="AV2485" t="s">
        <v>691</v>
      </c>
      <c r="AX2485" t="s">
        <v>692</v>
      </c>
      <c r="BA2485" s="89">
        <f>VLOOKUP((A2485&amp;AX2485),Precios!B:J,9,FALSE)</f>
        <v>6743.24</v>
      </c>
      <c r="BB2485" t="s">
        <v>934</v>
      </c>
      <c r="BC2485" t="str">
        <f>VLOOKUP((A2485&amp;AX2485),Precios!B:J,6,FALSE)</f>
        <v>80CLO27</v>
      </c>
    </row>
    <row r="2486" spans="1:55">
      <c r="A2486" s="53" t="s">
        <v>105</v>
      </c>
      <c r="B2486" s="53" t="s">
        <v>1101</v>
      </c>
      <c r="C2486" t="s">
        <v>1014</v>
      </c>
      <c r="D2486" t="s">
        <v>926</v>
      </c>
      <c r="AA2486" t="s">
        <v>927</v>
      </c>
      <c r="AB2486" t="s">
        <v>928</v>
      </c>
      <c r="AC2486" t="s">
        <v>929</v>
      </c>
      <c r="AD2486" t="s">
        <v>930</v>
      </c>
      <c r="AS2486" t="s">
        <v>1081</v>
      </c>
      <c r="AU2486" t="s">
        <v>1093</v>
      </c>
      <c r="AV2486" t="s">
        <v>683</v>
      </c>
      <c r="AX2486" t="s">
        <v>684</v>
      </c>
      <c r="BA2486" s="89">
        <f>VLOOKUP((A2486&amp;AX2486),Precios!B:J,9,FALSE)</f>
        <v>5193.28</v>
      </c>
      <c r="BB2486" t="s">
        <v>934</v>
      </c>
      <c r="BC2486" t="str">
        <f>VLOOKUP((A2486&amp;AX2486),Precios!B:J,6,FALSE)</f>
        <v>80CLO28</v>
      </c>
    </row>
    <row r="2487" spans="1:55">
      <c r="A2487" s="53" t="s">
        <v>105</v>
      </c>
      <c r="B2487" s="53" t="s">
        <v>1101</v>
      </c>
      <c r="C2487" t="s">
        <v>1014</v>
      </c>
      <c r="D2487" t="s">
        <v>926</v>
      </c>
      <c r="AA2487" t="s">
        <v>927</v>
      </c>
      <c r="AB2487" t="s">
        <v>928</v>
      </c>
      <c r="AC2487" t="s">
        <v>929</v>
      </c>
      <c r="AD2487" t="s">
        <v>930</v>
      </c>
      <c r="AS2487" t="s">
        <v>1081</v>
      </c>
      <c r="AU2487" t="s">
        <v>1093</v>
      </c>
      <c r="AV2487" t="s">
        <v>664</v>
      </c>
      <c r="AX2487" t="s">
        <v>666</v>
      </c>
      <c r="BA2487" s="89">
        <f>VLOOKUP((A2487&amp;AX2487),Precios!B:J,9,FALSE)</f>
        <v>6970.49</v>
      </c>
      <c r="BB2487" t="s">
        <v>934</v>
      </c>
      <c r="BC2487" t="str">
        <f>VLOOKUP((A2487&amp;AX2487),Precios!B:J,6,FALSE)</f>
        <v>80CLO30</v>
      </c>
    </row>
    <row r="2488" spans="1:55">
      <c r="A2488" s="53" t="s">
        <v>106</v>
      </c>
      <c r="B2488" s="53" t="s">
        <v>1102</v>
      </c>
      <c r="C2488" t="s">
        <v>1014</v>
      </c>
      <c r="D2488" t="s">
        <v>926</v>
      </c>
      <c r="AA2488" t="s">
        <v>927</v>
      </c>
      <c r="AB2488" t="s">
        <v>928</v>
      </c>
      <c r="AC2488" t="s">
        <v>929</v>
      </c>
      <c r="AD2488" t="s">
        <v>930</v>
      </c>
      <c r="AS2488" t="s">
        <v>1081</v>
      </c>
      <c r="AU2488" t="s">
        <v>1093</v>
      </c>
      <c r="AV2488" t="s">
        <v>933</v>
      </c>
      <c r="AX2488" t="s">
        <v>699</v>
      </c>
      <c r="BA2488" s="89">
        <f>VLOOKUP((A2488&amp;AX2488),Precios!B:J,9,FALSE)</f>
        <v>2687.95</v>
      </c>
      <c r="BB2488" t="s">
        <v>934</v>
      </c>
      <c r="BC2488" t="str">
        <f>VLOOKUP((A2488&amp;AX2488),Precios!B:J,6,FALSE)</f>
        <v>79BOG6</v>
      </c>
    </row>
    <row r="2489" spans="1:55">
      <c r="A2489" s="53" t="s">
        <v>106</v>
      </c>
      <c r="B2489" s="53" t="s">
        <v>1102</v>
      </c>
      <c r="C2489" t="s">
        <v>1014</v>
      </c>
      <c r="D2489" t="s">
        <v>926</v>
      </c>
      <c r="AA2489" t="s">
        <v>927</v>
      </c>
      <c r="AB2489" t="s">
        <v>928</v>
      </c>
      <c r="AC2489" t="s">
        <v>929</v>
      </c>
      <c r="AD2489" t="s">
        <v>930</v>
      </c>
      <c r="AS2489" t="s">
        <v>1081</v>
      </c>
      <c r="AU2489" t="s">
        <v>1093</v>
      </c>
      <c r="AV2489" t="s">
        <v>700</v>
      </c>
      <c r="AX2489" t="s">
        <v>701</v>
      </c>
      <c r="BA2489" s="89">
        <f>VLOOKUP((A2489&amp;AX2489),Precios!B:J,9,FALSE)</f>
        <v>2443.59</v>
      </c>
      <c r="BB2489" t="s">
        <v>934</v>
      </c>
      <c r="BC2489" t="str">
        <f>VLOOKUP((A2489&amp;AX2489),Precios!B:J,6,FALSE)</f>
        <v>79BOG7</v>
      </c>
    </row>
    <row r="2490" spans="1:55">
      <c r="A2490" s="53" t="s">
        <v>106</v>
      </c>
      <c r="B2490" s="53" t="s">
        <v>1102</v>
      </c>
      <c r="C2490" t="s">
        <v>1014</v>
      </c>
      <c r="D2490" t="s">
        <v>926</v>
      </c>
      <c r="AA2490" t="s">
        <v>927</v>
      </c>
      <c r="AB2490" t="s">
        <v>928</v>
      </c>
      <c r="AC2490" t="s">
        <v>929</v>
      </c>
      <c r="AD2490" t="s">
        <v>930</v>
      </c>
      <c r="AS2490" t="s">
        <v>1081</v>
      </c>
      <c r="AU2490" t="s">
        <v>1093</v>
      </c>
      <c r="AV2490" t="s">
        <v>679</v>
      </c>
      <c r="AX2490" t="s">
        <v>680</v>
      </c>
      <c r="BA2490" s="89">
        <f>VLOOKUP((A2490&amp;AX2490),Precios!B:J,9,FALSE)</f>
        <v>3267.55</v>
      </c>
      <c r="BB2490" t="s">
        <v>934</v>
      </c>
      <c r="BC2490" t="str">
        <f>VLOOKUP((A2490&amp;AX2490),Precios!B:J,6,FALSE)</f>
        <v>79BOG8</v>
      </c>
    </row>
    <row r="2491" spans="1:55">
      <c r="A2491" s="53" t="s">
        <v>106</v>
      </c>
      <c r="B2491" s="53" t="s">
        <v>1102</v>
      </c>
      <c r="C2491" t="s">
        <v>1014</v>
      </c>
      <c r="D2491" t="s">
        <v>926</v>
      </c>
      <c r="AA2491" t="s">
        <v>927</v>
      </c>
      <c r="AB2491" t="s">
        <v>928</v>
      </c>
      <c r="AC2491" t="s">
        <v>929</v>
      </c>
      <c r="AD2491" t="s">
        <v>930</v>
      </c>
      <c r="AS2491" t="s">
        <v>1081</v>
      </c>
      <c r="AU2491" t="s">
        <v>1093</v>
      </c>
      <c r="AV2491" t="s">
        <v>660</v>
      </c>
      <c r="AX2491" t="s">
        <v>661</v>
      </c>
      <c r="BA2491" s="89">
        <f>VLOOKUP((A2491&amp;AX2491),Precios!B:J,9,FALSE)</f>
        <v>4141.83</v>
      </c>
      <c r="BB2491" t="s">
        <v>934</v>
      </c>
      <c r="BC2491" t="str">
        <f>VLOOKUP((A2491&amp;AX2491),Precios!B:J,6,FALSE)</f>
        <v>79BOG9</v>
      </c>
    </row>
    <row r="2492" spans="1:55">
      <c r="A2492" s="53" t="s">
        <v>106</v>
      </c>
      <c r="B2492" s="53" t="s">
        <v>1102</v>
      </c>
      <c r="C2492" t="s">
        <v>1014</v>
      </c>
      <c r="D2492" t="s">
        <v>926</v>
      </c>
      <c r="AA2492" t="s">
        <v>927</v>
      </c>
      <c r="AB2492" t="s">
        <v>928</v>
      </c>
      <c r="AC2492" t="s">
        <v>929</v>
      </c>
      <c r="AD2492" t="s">
        <v>930</v>
      </c>
      <c r="AS2492" t="s">
        <v>1081</v>
      </c>
      <c r="AU2492" t="s">
        <v>1093</v>
      </c>
      <c r="AV2492" t="s">
        <v>674</v>
      </c>
      <c r="AX2492" t="s">
        <v>675</v>
      </c>
      <c r="BA2492" s="89">
        <f>VLOOKUP((A2492&amp;AX2492),Precios!B:J,9,FALSE)</f>
        <v>4334.79</v>
      </c>
      <c r="BB2492" t="s">
        <v>934</v>
      </c>
      <c r="BC2492" t="str">
        <f>VLOOKUP((A2492&amp;AX2492),Precios!B:J,6,FALSE)</f>
        <v>79BOG10</v>
      </c>
    </row>
    <row r="2493" spans="1:55">
      <c r="A2493" s="53" t="s">
        <v>106</v>
      </c>
      <c r="B2493" s="53" t="s">
        <v>1102</v>
      </c>
      <c r="C2493" t="s">
        <v>1014</v>
      </c>
      <c r="D2493" t="s">
        <v>926</v>
      </c>
      <c r="AA2493" t="s">
        <v>927</v>
      </c>
      <c r="AB2493" t="s">
        <v>928</v>
      </c>
      <c r="AC2493" t="s">
        <v>929</v>
      </c>
      <c r="AD2493" t="s">
        <v>930</v>
      </c>
      <c r="AS2493" t="s">
        <v>1081</v>
      </c>
      <c r="AU2493" t="s">
        <v>1093</v>
      </c>
      <c r="AV2493" t="s">
        <v>685</v>
      </c>
      <c r="AX2493" t="s">
        <v>686</v>
      </c>
      <c r="BA2493" s="89">
        <f>VLOOKUP((A2493&amp;AX2493),Precios!B:J,9,FALSE)</f>
        <v>2440.31</v>
      </c>
      <c r="BB2493" t="s">
        <v>934</v>
      </c>
      <c r="BC2493" t="str">
        <f>VLOOKUP((A2493&amp;AX2493),Precios!B:J,6,FALSE)</f>
        <v>79BOG11</v>
      </c>
    </row>
    <row r="2494" spans="1:55">
      <c r="A2494" s="53" t="s">
        <v>106</v>
      </c>
      <c r="B2494" s="53" t="s">
        <v>1102</v>
      </c>
      <c r="C2494" t="s">
        <v>1014</v>
      </c>
      <c r="D2494" t="s">
        <v>926</v>
      </c>
      <c r="AA2494" t="s">
        <v>927</v>
      </c>
      <c r="AB2494" t="s">
        <v>928</v>
      </c>
      <c r="AC2494" t="s">
        <v>929</v>
      </c>
      <c r="AD2494" t="s">
        <v>930</v>
      </c>
      <c r="AS2494" t="s">
        <v>1081</v>
      </c>
      <c r="AU2494" t="s">
        <v>1093</v>
      </c>
      <c r="AV2494" t="s">
        <v>662</v>
      </c>
      <c r="AX2494" t="s">
        <v>663</v>
      </c>
      <c r="BA2494" s="89">
        <f>VLOOKUP((A2494&amp;AX2494),Precios!B:J,9,FALSE)</f>
        <v>5528.4</v>
      </c>
      <c r="BB2494" t="s">
        <v>934</v>
      </c>
      <c r="BC2494" t="str">
        <f>VLOOKUP((A2494&amp;AX2494),Precios!B:J,6,FALSE)</f>
        <v>79BOG12</v>
      </c>
    </row>
    <row r="2495" spans="1:55">
      <c r="A2495" s="53" t="s">
        <v>106</v>
      </c>
      <c r="B2495" s="53" t="s">
        <v>1102</v>
      </c>
      <c r="C2495" t="s">
        <v>1014</v>
      </c>
      <c r="D2495" t="s">
        <v>926</v>
      </c>
      <c r="AA2495" t="s">
        <v>927</v>
      </c>
      <c r="AB2495" t="s">
        <v>928</v>
      </c>
      <c r="AC2495" t="s">
        <v>929</v>
      </c>
      <c r="AD2495" t="s">
        <v>930</v>
      </c>
      <c r="AS2495" t="s">
        <v>1081</v>
      </c>
      <c r="AU2495" t="s">
        <v>1093</v>
      </c>
      <c r="AV2495" t="s">
        <v>669</v>
      </c>
      <c r="AX2495" t="s">
        <v>670</v>
      </c>
      <c r="BA2495" s="89">
        <f>VLOOKUP((A2495&amp;AX2495),Precios!B:J,9,FALSE)</f>
        <v>5672.82</v>
      </c>
      <c r="BB2495" t="s">
        <v>934</v>
      </c>
      <c r="BC2495" t="str">
        <f>VLOOKUP((A2495&amp;AX2495),Precios!B:J,6,FALSE)</f>
        <v>79BOG13</v>
      </c>
    </row>
    <row r="2496" spans="1:55">
      <c r="A2496" s="53" t="s">
        <v>106</v>
      </c>
      <c r="B2496" s="53" t="s">
        <v>1102</v>
      </c>
      <c r="C2496" t="s">
        <v>1014</v>
      </c>
      <c r="D2496" t="s">
        <v>926</v>
      </c>
      <c r="AA2496" t="s">
        <v>927</v>
      </c>
      <c r="AB2496" t="s">
        <v>928</v>
      </c>
      <c r="AC2496" t="s">
        <v>929</v>
      </c>
      <c r="AD2496" t="s">
        <v>930</v>
      </c>
      <c r="AS2496" t="s">
        <v>1081</v>
      </c>
      <c r="AU2496" t="s">
        <v>1093</v>
      </c>
      <c r="AV2496" t="s">
        <v>693</v>
      </c>
      <c r="AX2496" t="s">
        <v>694</v>
      </c>
      <c r="BA2496" s="89">
        <f>VLOOKUP((A2496&amp;AX2496),Precios!B:J,9,FALSE)</f>
        <v>2211.91</v>
      </c>
      <c r="BB2496" t="s">
        <v>934</v>
      </c>
      <c r="BC2496" t="str">
        <f>VLOOKUP((A2496&amp;AX2496),Precios!B:J,6,FALSE)</f>
        <v>79BOG14</v>
      </c>
    </row>
    <row r="2497" spans="1:55">
      <c r="A2497" s="53" t="s">
        <v>106</v>
      </c>
      <c r="B2497" s="53" t="s">
        <v>1102</v>
      </c>
      <c r="C2497" t="s">
        <v>1014</v>
      </c>
      <c r="D2497" t="s">
        <v>926</v>
      </c>
      <c r="AA2497" t="s">
        <v>927</v>
      </c>
      <c r="AB2497" t="s">
        <v>928</v>
      </c>
      <c r="AC2497" t="s">
        <v>929</v>
      </c>
      <c r="AD2497" t="s">
        <v>930</v>
      </c>
      <c r="AS2497" t="s">
        <v>1081</v>
      </c>
      <c r="AU2497" t="s">
        <v>1093</v>
      </c>
      <c r="AV2497" t="s">
        <v>687</v>
      </c>
      <c r="AX2497" t="s">
        <v>688</v>
      </c>
      <c r="BA2497" s="89">
        <f>VLOOKUP((A2497&amp;AX2497),Precios!B:J,9,FALSE)</f>
        <v>2386.98</v>
      </c>
      <c r="BB2497" t="s">
        <v>934</v>
      </c>
      <c r="BC2497" t="str">
        <f>VLOOKUP((A2497&amp;AX2497),Precios!B:J,6,FALSE)</f>
        <v>79BOG16</v>
      </c>
    </row>
    <row r="2498" spans="1:55">
      <c r="A2498" s="53" t="s">
        <v>106</v>
      </c>
      <c r="B2498" s="53" t="s">
        <v>1102</v>
      </c>
      <c r="C2498" t="s">
        <v>1014</v>
      </c>
      <c r="D2498" t="s">
        <v>926</v>
      </c>
      <c r="AA2498" t="s">
        <v>927</v>
      </c>
      <c r="AB2498" t="s">
        <v>928</v>
      </c>
      <c r="AC2498" t="s">
        <v>929</v>
      </c>
      <c r="AD2498" t="s">
        <v>930</v>
      </c>
      <c r="AS2498" t="s">
        <v>1081</v>
      </c>
      <c r="AU2498" t="s">
        <v>1093</v>
      </c>
      <c r="AV2498" t="s">
        <v>667</v>
      </c>
      <c r="AX2498" t="s">
        <v>668</v>
      </c>
      <c r="BA2498" s="89">
        <f>VLOOKUP((A2498&amp;AX2498),Precios!B:J,9,FALSE)</f>
        <v>2687.74</v>
      </c>
      <c r="BB2498" t="s">
        <v>934</v>
      </c>
      <c r="BC2498" t="str">
        <f>VLOOKUP((A2498&amp;AX2498),Precios!B:J,6,FALSE)</f>
        <v>79BOG17</v>
      </c>
    </row>
    <row r="2499" spans="1:55">
      <c r="A2499" s="53" t="s">
        <v>106</v>
      </c>
      <c r="B2499" s="53" t="s">
        <v>1102</v>
      </c>
      <c r="C2499" t="s">
        <v>1014</v>
      </c>
      <c r="D2499" t="s">
        <v>926</v>
      </c>
      <c r="AA2499" t="s">
        <v>927</v>
      </c>
      <c r="AB2499" t="s">
        <v>928</v>
      </c>
      <c r="AC2499" t="s">
        <v>929</v>
      </c>
      <c r="AD2499" t="s">
        <v>930</v>
      </c>
      <c r="AS2499" t="s">
        <v>1081</v>
      </c>
      <c r="AU2499" t="s">
        <v>1093</v>
      </c>
      <c r="AV2499" t="s">
        <v>677</v>
      </c>
      <c r="AX2499" t="s">
        <v>678</v>
      </c>
      <c r="BA2499" s="89">
        <f>VLOOKUP((A2499&amp;AX2499),Precios!B:J,9,FALSE)</f>
        <v>6072.1</v>
      </c>
      <c r="BB2499" t="s">
        <v>934</v>
      </c>
      <c r="BC2499" t="str">
        <f>VLOOKUP((A2499&amp;AX2499),Precios!B:J,6,FALSE)</f>
        <v>79BOG18</v>
      </c>
    </row>
    <row r="2500" spans="1:55">
      <c r="A2500" s="53" t="s">
        <v>106</v>
      </c>
      <c r="B2500" s="53" t="s">
        <v>1102</v>
      </c>
      <c r="C2500" t="s">
        <v>1014</v>
      </c>
      <c r="D2500" t="s">
        <v>926</v>
      </c>
      <c r="AA2500" t="s">
        <v>927</v>
      </c>
      <c r="AB2500" t="s">
        <v>928</v>
      </c>
      <c r="AC2500" t="s">
        <v>929</v>
      </c>
      <c r="AD2500" t="s">
        <v>930</v>
      </c>
      <c r="AS2500" t="s">
        <v>1081</v>
      </c>
      <c r="AU2500" t="s">
        <v>1093</v>
      </c>
      <c r="AV2500" t="s">
        <v>695</v>
      </c>
      <c r="AX2500" t="s">
        <v>696</v>
      </c>
      <c r="BA2500" s="89">
        <f>VLOOKUP((A2500&amp;AX2500),Precios!B:J,9,FALSE)</f>
        <v>3267.55</v>
      </c>
      <c r="BB2500" t="s">
        <v>934</v>
      </c>
      <c r="BC2500" t="str">
        <f>VLOOKUP((A2500&amp;AX2500),Precios!B:J,6,FALSE)</f>
        <v>79BOG19</v>
      </c>
    </row>
    <row r="2501" spans="1:55">
      <c r="A2501" s="53" t="s">
        <v>106</v>
      </c>
      <c r="B2501" s="53" t="s">
        <v>1102</v>
      </c>
      <c r="C2501" t="s">
        <v>1014</v>
      </c>
      <c r="D2501" t="s">
        <v>926</v>
      </c>
      <c r="AA2501" t="s">
        <v>927</v>
      </c>
      <c r="AB2501" t="s">
        <v>928</v>
      </c>
      <c r="AC2501" t="s">
        <v>929</v>
      </c>
      <c r="AD2501" t="s">
        <v>930</v>
      </c>
      <c r="AS2501" t="s">
        <v>1081</v>
      </c>
      <c r="AU2501" t="s">
        <v>1093</v>
      </c>
      <c r="AV2501" t="s">
        <v>697</v>
      </c>
      <c r="AX2501" t="s">
        <v>698</v>
      </c>
      <c r="BA2501" s="89">
        <f>VLOOKUP((A2501&amp;AX2501),Precios!B:J,9,FALSE)</f>
        <v>3400</v>
      </c>
      <c r="BB2501" t="s">
        <v>934</v>
      </c>
      <c r="BC2501" t="str">
        <f>VLOOKUP((A2501&amp;AX2501),Precios!B:J,6,FALSE)</f>
        <v>79BOG20</v>
      </c>
    </row>
    <row r="2502" spans="1:55">
      <c r="A2502" s="53" t="s">
        <v>106</v>
      </c>
      <c r="B2502" s="53" t="s">
        <v>1102</v>
      </c>
      <c r="C2502" t="s">
        <v>1014</v>
      </c>
      <c r="D2502" t="s">
        <v>926</v>
      </c>
      <c r="AA2502" t="s">
        <v>927</v>
      </c>
      <c r="AB2502" t="s">
        <v>928</v>
      </c>
      <c r="AC2502" t="s">
        <v>929</v>
      </c>
      <c r="AD2502" t="s">
        <v>930</v>
      </c>
      <c r="AS2502" t="s">
        <v>1081</v>
      </c>
      <c r="AU2502" t="s">
        <v>1093</v>
      </c>
      <c r="AV2502" t="s">
        <v>679</v>
      </c>
      <c r="AX2502" t="s">
        <v>682</v>
      </c>
      <c r="BA2502" s="89">
        <f>VLOOKUP((A2502&amp;AX2502),Precios!B:J,9,FALSE)</f>
        <v>3459.76</v>
      </c>
      <c r="BB2502" t="s">
        <v>934</v>
      </c>
      <c r="BC2502" t="str">
        <f>VLOOKUP((A2502&amp;AX2502),Precios!B:J,6,FALSE)</f>
        <v>79MED31</v>
      </c>
    </row>
    <row r="2503" spans="1:55">
      <c r="A2503" s="53" t="s">
        <v>106</v>
      </c>
      <c r="B2503" s="53" t="s">
        <v>1102</v>
      </c>
      <c r="C2503" t="s">
        <v>1014</v>
      </c>
      <c r="D2503" t="s">
        <v>926</v>
      </c>
      <c r="AA2503" t="s">
        <v>927</v>
      </c>
      <c r="AB2503" t="s">
        <v>928</v>
      </c>
      <c r="AC2503" t="s">
        <v>929</v>
      </c>
      <c r="AD2503" t="s">
        <v>930</v>
      </c>
      <c r="AS2503" t="s">
        <v>1081</v>
      </c>
      <c r="AU2503" t="s">
        <v>1093</v>
      </c>
      <c r="AV2503" t="s">
        <v>674</v>
      </c>
      <c r="AX2503" t="s">
        <v>676</v>
      </c>
      <c r="BA2503" s="89">
        <f>VLOOKUP((A2503&amp;AX2503),Precios!B:J,9,FALSE)</f>
        <v>4407</v>
      </c>
      <c r="BB2503" t="s">
        <v>934</v>
      </c>
      <c r="BC2503" t="str">
        <f>VLOOKUP((A2503&amp;AX2503),Precios!B:J,6,FALSE)</f>
        <v>79MED22</v>
      </c>
    </row>
    <row r="2504" spans="1:55">
      <c r="A2504" s="53" t="s">
        <v>106</v>
      </c>
      <c r="B2504" s="53" t="s">
        <v>1102</v>
      </c>
      <c r="C2504" t="s">
        <v>1014</v>
      </c>
      <c r="D2504" t="s">
        <v>926</v>
      </c>
      <c r="AA2504" t="s">
        <v>927</v>
      </c>
      <c r="AB2504" t="s">
        <v>928</v>
      </c>
      <c r="AC2504" t="s">
        <v>929</v>
      </c>
      <c r="AD2504" t="s">
        <v>930</v>
      </c>
      <c r="AS2504" t="s">
        <v>1081</v>
      </c>
      <c r="AU2504" t="s">
        <v>1093</v>
      </c>
      <c r="AV2504" t="s">
        <v>671</v>
      </c>
      <c r="AX2504" t="s">
        <v>673</v>
      </c>
      <c r="BA2504" s="89">
        <f>VLOOKUP((A2504&amp;AX2504),Precios!B:J,9,FALSE)</f>
        <v>3794.06</v>
      </c>
      <c r="BB2504" t="s">
        <v>934</v>
      </c>
      <c r="BC2504" t="str">
        <f>VLOOKUP((A2504&amp;AX2504),Precios!B:J,6,FALSE)</f>
        <v>79MED23</v>
      </c>
    </row>
    <row r="2505" spans="1:55">
      <c r="A2505" s="53" t="s">
        <v>106</v>
      </c>
      <c r="B2505" s="53" t="s">
        <v>1102</v>
      </c>
      <c r="C2505" t="s">
        <v>1014</v>
      </c>
      <c r="D2505" t="s">
        <v>926</v>
      </c>
      <c r="AA2505" t="s">
        <v>927</v>
      </c>
      <c r="AB2505" t="s">
        <v>928</v>
      </c>
      <c r="AC2505" t="s">
        <v>929</v>
      </c>
      <c r="AD2505" t="s">
        <v>930</v>
      </c>
      <c r="AS2505" t="s">
        <v>1081</v>
      </c>
      <c r="AU2505" t="s">
        <v>1093</v>
      </c>
      <c r="AV2505" t="s">
        <v>689</v>
      </c>
      <c r="AX2505" t="s">
        <v>690</v>
      </c>
      <c r="BA2505" s="89">
        <f>VLOOKUP((A2505&amp;AX2505),Precios!B:J,9,FALSE)</f>
        <v>2226.59</v>
      </c>
      <c r="BB2505" t="s">
        <v>934</v>
      </c>
      <c r="BC2505" t="str">
        <f>VLOOKUP((A2505&amp;AX2505),Precios!B:J,6,FALSE)</f>
        <v>79MED25</v>
      </c>
    </row>
    <row r="2506" spans="1:55">
      <c r="A2506" s="53" t="s">
        <v>106</v>
      </c>
      <c r="B2506" s="53" t="s">
        <v>1102</v>
      </c>
      <c r="C2506" t="s">
        <v>1014</v>
      </c>
      <c r="D2506" t="s">
        <v>926</v>
      </c>
      <c r="AA2506" t="s">
        <v>927</v>
      </c>
      <c r="AB2506" t="s">
        <v>928</v>
      </c>
      <c r="AC2506" t="s">
        <v>929</v>
      </c>
      <c r="AD2506" t="s">
        <v>930</v>
      </c>
      <c r="AS2506" t="s">
        <v>1081</v>
      </c>
      <c r="AU2506" t="s">
        <v>1093</v>
      </c>
      <c r="AV2506" t="s">
        <v>679</v>
      </c>
      <c r="AX2506" t="s">
        <v>681</v>
      </c>
      <c r="BA2506" s="89">
        <f>VLOOKUP((A2506&amp;AX2506),Precios!B:J,9,FALSE)</f>
        <v>3459.76</v>
      </c>
      <c r="BB2506" t="s">
        <v>934</v>
      </c>
      <c r="BC2506" t="str">
        <f>VLOOKUP((A2506&amp;AX2506),Precios!B:J,6,FALSE)</f>
        <v>79CLO26</v>
      </c>
    </row>
    <row r="2507" spans="1:55">
      <c r="A2507" s="53" t="s">
        <v>106</v>
      </c>
      <c r="B2507" s="53" t="s">
        <v>1102</v>
      </c>
      <c r="C2507" t="s">
        <v>1014</v>
      </c>
      <c r="D2507" t="s">
        <v>926</v>
      </c>
      <c r="AA2507" t="s">
        <v>927</v>
      </c>
      <c r="AB2507" t="s">
        <v>928</v>
      </c>
      <c r="AC2507" t="s">
        <v>929</v>
      </c>
      <c r="AD2507" t="s">
        <v>930</v>
      </c>
      <c r="AS2507" t="s">
        <v>1081</v>
      </c>
      <c r="AU2507" t="s">
        <v>1093</v>
      </c>
      <c r="AV2507" t="s">
        <v>691</v>
      </c>
      <c r="AX2507" t="s">
        <v>692</v>
      </c>
      <c r="BA2507" s="89">
        <f>VLOOKUP((A2507&amp;AX2507),Precios!B:J,9,FALSE)</f>
        <v>5880.95</v>
      </c>
      <c r="BB2507" t="s">
        <v>934</v>
      </c>
      <c r="BC2507" t="str">
        <f>VLOOKUP((A2507&amp;AX2507),Precios!B:J,6,FALSE)</f>
        <v>79CLO27</v>
      </c>
    </row>
    <row r="2508" spans="1:55">
      <c r="A2508" s="53" t="s">
        <v>106</v>
      </c>
      <c r="B2508" s="53" t="s">
        <v>1102</v>
      </c>
      <c r="C2508" t="s">
        <v>1014</v>
      </c>
      <c r="D2508" t="s">
        <v>926</v>
      </c>
      <c r="AA2508" t="s">
        <v>927</v>
      </c>
      <c r="AB2508" t="s">
        <v>928</v>
      </c>
      <c r="AC2508" t="s">
        <v>929</v>
      </c>
      <c r="AD2508" t="s">
        <v>930</v>
      </c>
      <c r="AS2508" t="s">
        <v>1081</v>
      </c>
      <c r="AU2508" t="s">
        <v>1093</v>
      </c>
      <c r="AV2508" t="s">
        <v>683</v>
      </c>
      <c r="AX2508" t="s">
        <v>684</v>
      </c>
      <c r="BA2508" s="89">
        <f>VLOOKUP((A2508&amp;AX2508),Precios!B:J,9,FALSE)</f>
        <v>2258.04</v>
      </c>
      <c r="BB2508" t="s">
        <v>934</v>
      </c>
      <c r="BC2508" t="str">
        <f>VLOOKUP((A2508&amp;AX2508),Precios!B:J,6,FALSE)</f>
        <v>79CLO28</v>
      </c>
    </row>
    <row r="2509" spans="1:55">
      <c r="A2509" s="53" t="s">
        <v>106</v>
      </c>
      <c r="B2509" s="53" t="s">
        <v>1102</v>
      </c>
      <c r="C2509" t="s">
        <v>1014</v>
      </c>
      <c r="D2509" t="s">
        <v>926</v>
      </c>
      <c r="AA2509" t="s">
        <v>927</v>
      </c>
      <c r="AB2509" t="s">
        <v>928</v>
      </c>
      <c r="AC2509" t="s">
        <v>929</v>
      </c>
      <c r="AD2509" t="s">
        <v>930</v>
      </c>
      <c r="AS2509" t="s">
        <v>1081</v>
      </c>
      <c r="AU2509" t="s">
        <v>1093</v>
      </c>
      <c r="AV2509" t="s">
        <v>664</v>
      </c>
      <c r="AX2509" t="s">
        <v>666</v>
      </c>
      <c r="BA2509" s="89">
        <f>VLOOKUP((A2509&amp;AX2509),Precios!B:J,9,FALSE)</f>
        <v>6052.99</v>
      </c>
      <c r="BB2509" t="s">
        <v>934</v>
      </c>
      <c r="BC2509" t="str">
        <f>VLOOKUP((A2509&amp;AX2509),Precios!B:J,6,FALSE)</f>
        <v>79CLO30</v>
      </c>
    </row>
    <row r="2510" spans="1:55">
      <c r="A2510" s="53" t="s">
        <v>104</v>
      </c>
      <c r="B2510" s="53" t="s">
        <v>1103</v>
      </c>
      <c r="C2510" t="s">
        <v>1104</v>
      </c>
      <c r="D2510" t="s">
        <v>926</v>
      </c>
      <c r="AA2510" t="s">
        <v>927</v>
      </c>
      <c r="AB2510" t="s">
        <v>928</v>
      </c>
      <c r="AC2510" t="s">
        <v>929</v>
      </c>
      <c r="AD2510" t="s">
        <v>930</v>
      </c>
      <c r="AS2510" t="s">
        <v>1081</v>
      </c>
      <c r="AU2510" t="s">
        <v>1105</v>
      </c>
      <c r="AV2510" t="s">
        <v>933</v>
      </c>
      <c r="AX2510" t="s">
        <v>699</v>
      </c>
      <c r="BA2510" s="89">
        <f>VLOOKUP((A2510&amp;AX2510),Precios!B:J,9,FALSE)</f>
        <v>7405.06</v>
      </c>
      <c r="BB2510" t="s">
        <v>934</v>
      </c>
      <c r="BC2510" t="str">
        <f>VLOOKUP((A2510&amp;AX2510),Precios!B:J,6,FALSE)</f>
        <v>81BOG6</v>
      </c>
    </row>
    <row r="2511" spans="1:55">
      <c r="A2511" s="53" t="s">
        <v>104</v>
      </c>
      <c r="B2511" s="53" t="s">
        <v>1103</v>
      </c>
      <c r="C2511" t="s">
        <v>1104</v>
      </c>
      <c r="D2511" t="s">
        <v>926</v>
      </c>
      <c r="AA2511" t="s">
        <v>927</v>
      </c>
      <c r="AB2511" t="s">
        <v>928</v>
      </c>
      <c r="AC2511" t="s">
        <v>929</v>
      </c>
      <c r="AD2511" t="s">
        <v>930</v>
      </c>
      <c r="AS2511" t="s">
        <v>1081</v>
      </c>
      <c r="AU2511" t="s">
        <v>1105</v>
      </c>
      <c r="AV2511" t="s">
        <v>700</v>
      </c>
      <c r="AX2511" t="s">
        <v>701</v>
      </c>
      <c r="BA2511" s="89">
        <f>VLOOKUP((A2511&amp;AX2511),Precios!B:J,9,FALSE)</f>
        <v>6731.87</v>
      </c>
      <c r="BB2511" t="s">
        <v>934</v>
      </c>
      <c r="BC2511" t="str">
        <f>VLOOKUP((A2511&amp;AX2511),Precios!B:J,6,FALSE)</f>
        <v>81BOG7</v>
      </c>
    </row>
    <row r="2512" spans="1:55">
      <c r="A2512" s="53" t="s">
        <v>104</v>
      </c>
      <c r="B2512" s="53" t="s">
        <v>1103</v>
      </c>
      <c r="C2512" t="s">
        <v>1104</v>
      </c>
      <c r="D2512" t="s">
        <v>926</v>
      </c>
      <c r="AA2512" t="s">
        <v>927</v>
      </c>
      <c r="AB2512" t="s">
        <v>928</v>
      </c>
      <c r="AC2512" t="s">
        <v>929</v>
      </c>
      <c r="AD2512" t="s">
        <v>930</v>
      </c>
      <c r="AS2512" t="s">
        <v>1081</v>
      </c>
      <c r="AU2512" t="s">
        <v>1105</v>
      </c>
      <c r="AV2512" t="s">
        <v>679</v>
      </c>
      <c r="AX2512" t="s">
        <v>680</v>
      </c>
      <c r="BA2512" s="89">
        <f>VLOOKUP((A2512&amp;AX2512),Precios!B:J,9,FALSE)</f>
        <v>8554.89</v>
      </c>
      <c r="BB2512" t="s">
        <v>934</v>
      </c>
      <c r="BC2512" t="str">
        <f>VLOOKUP((A2512&amp;AX2512),Precios!B:J,6,FALSE)</f>
        <v>81BOG8</v>
      </c>
    </row>
    <row r="2513" spans="1:55">
      <c r="A2513" s="53" t="s">
        <v>104</v>
      </c>
      <c r="B2513" s="53" t="s">
        <v>1103</v>
      </c>
      <c r="C2513" t="s">
        <v>1104</v>
      </c>
      <c r="D2513" t="s">
        <v>926</v>
      </c>
      <c r="AA2513" t="s">
        <v>927</v>
      </c>
      <c r="AB2513" t="s">
        <v>928</v>
      </c>
      <c r="AC2513" t="s">
        <v>929</v>
      </c>
      <c r="AD2513" t="s">
        <v>930</v>
      </c>
      <c r="AS2513" t="s">
        <v>1081</v>
      </c>
      <c r="AU2513" t="s">
        <v>1105</v>
      </c>
      <c r="AV2513" t="s">
        <v>660</v>
      </c>
      <c r="AX2513" t="s">
        <v>661</v>
      </c>
      <c r="BA2513" s="89">
        <f>VLOOKUP((A2513&amp;AX2513),Precios!B:J,9,FALSE)</f>
        <v>10731.76</v>
      </c>
      <c r="BB2513" t="s">
        <v>934</v>
      </c>
      <c r="BC2513" t="str">
        <f>VLOOKUP((A2513&amp;AX2513),Precios!B:J,6,FALSE)</f>
        <v>81BOG9</v>
      </c>
    </row>
    <row r="2514" spans="1:55">
      <c r="A2514" s="53" t="s">
        <v>104</v>
      </c>
      <c r="B2514" s="53" t="s">
        <v>1103</v>
      </c>
      <c r="C2514" t="s">
        <v>1104</v>
      </c>
      <c r="D2514" t="s">
        <v>926</v>
      </c>
      <c r="AA2514" t="s">
        <v>927</v>
      </c>
      <c r="AB2514" t="s">
        <v>928</v>
      </c>
      <c r="AC2514" t="s">
        <v>929</v>
      </c>
      <c r="AD2514" t="s">
        <v>930</v>
      </c>
      <c r="AS2514" t="s">
        <v>1081</v>
      </c>
      <c r="AU2514" t="s">
        <v>1105</v>
      </c>
      <c r="AV2514" t="s">
        <v>674</v>
      </c>
      <c r="AX2514" t="s">
        <v>675</v>
      </c>
      <c r="BA2514" s="89">
        <f>VLOOKUP((A2514&amp;AX2514),Precios!B:J,9,FALSE)</f>
        <v>9903.9599999999991</v>
      </c>
      <c r="BB2514" t="s">
        <v>934</v>
      </c>
      <c r="BC2514" t="str">
        <f>VLOOKUP((A2514&amp;AX2514),Precios!B:J,6,FALSE)</f>
        <v>81BOG10</v>
      </c>
    </row>
    <row r="2515" spans="1:55">
      <c r="A2515" s="53" t="s">
        <v>104</v>
      </c>
      <c r="B2515" s="53" t="s">
        <v>1103</v>
      </c>
      <c r="C2515" t="s">
        <v>1104</v>
      </c>
      <c r="D2515" t="s">
        <v>926</v>
      </c>
      <c r="AA2515" t="s">
        <v>927</v>
      </c>
      <c r="AB2515" t="s">
        <v>928</v>
      </c>
      <c r="AC2515" t="s">
        <v>929</v>
      </c>
      <c r="AD2515" t="s">
        <v>930</v>
      </c>
      <c r="AS2515" t="s">
        <v>1081</v>
      </c>
      <c r="AU2515" t="s">
        <v>1105</v>
      </c>
      <c r="AV2515" t="s">
        <v>685</v>
      </c>
      <c r="AX2515" t="s">
        <v>686</v>
      </c>
      <c r="BA2515" s="89">
        <f>VLOOKUP((A2515&amp;AX2515),Precios!B:J,9,FALSE)</f>
        <v>8622.85</v>
      </c>
      <c r="BB2515" t="s">
        <v>934</v>
      </c>
      <c r="BC2515" t="str">
        <f>VLOOKUP((A2515&amp;AX2515),Precios!B:J,6,FALSE)</f>
        <v>81BOG11</v>
      </c>
    </row>
    <row r="2516" spans="1:55">
      <c r="A2516" s="53" t="s">
        <v>104</v>
      </c>
      <c r="B2516" s="53" t="s">
        <v>1103</v>
      </c>
      <c r="C2516" t="s">
        <v>1104</v>
      </c>
      <c r="D2516" t="s">
        <v>926</v>
      </c>
      <c r="AA2516" t="s">
        <v>927</v>
      </c>
      <c r="AB2516" t="s">
        <v>928</v>
      </c>
      <c r="AC2516" t="s">
        <v>929</v>
      </c>
      <c r="AD2516" t="s">
        <v>930</v>
      </c>
      <c r="AS2516" t="s">
        <v>1081</v>
      </c>
      <c r="AU2516" t="s">
        <v>1105</v>
      </c>
      <c r="AV2516" t="s">
        <v>662</v>
      </c>
      <c r="AX2516" t="s">
        <v>663</v>
      </c>
      <c r="BA2516" s="89">
        <f>VLOOKUP((A2516&amp;AX2516),Precios!B:J,9,FALSE)</f>
        <v>7837.03</v>
      </c>
      <c r="BB2516" t="s">
        <v>934</v>
      </c>
      <c r="BC2516" t="str">
        <f>VLOOKUP((A2516&amp;AX2516),Precios!B:J,6,FALSE)</f>
        <v>81BOG12</v>
      </c>
    </row>
    <row r="2517" spans="1:55">
      <c r="A2517" s="53" t="s">
        <v>104</v>
      </c>
      <c r="B2517" s="53" t="s">
        <v>1103</v>
      </c>
      <c r="C2517" t="s">
        <v>1104</v>
      </c>
      <c r="D2517" t="s">
        <v>926</v>
      </c>
      <c r="AA2517" t="s">
        <v>927</v>
      </c>
      <c r="AB2517" t="s">
        <v>928</v>
      </c>
      <c r="AC2517" t="s">
        <v>929</v>
      </c>
      <c r="AD2517" t="s">
        <v>930</v>
      </c>
      <c r="AS2517" t="s">
        <v>1081</v>
      </c>
      <c r="AU2517" t="s">
        <v>1105</v>
      </c>
      <c r="AV2517" t="s">
        <v>669</v>
      </c>
      <c r="AX2517" t="s">
        <v>670</v>
      </c>
      <c r="BA2517" s="89">
        <f>VLOOKUP((A2517&amp;AX2517),Precios!B:J,9,FALSE)</f>
        <v>10766</v>
      </c>
      <c r="BB2517" t="s">
        <v>934</v>
      </c>
      <c r="BC2517" t="str">
        <f>VLOOKUP((A2517&amp;AX2517),Precios!B:J,6,FALSE)</f>
        <v>81BOG13</v>
      </c>
    </row>
    <row r="2518" spans="1:55">
      <c r="A2518" s="53" t="s">
        <v>104</v>
      </c>
      <c r="B2518" s="53" t="s">
        <v>1103</v>
      </c>
      <c r="C2518" t="s">
        <v>1104</v>
      </c>
      <c r="D2518" t="s">
        <v>926</v>
      </c>
      <c r="AA2518" t="s">
        <v>927</v>
      </c>
      <c r="AB2518" t="s">
        <v>928</v>
      </c>
      <c r="AC2518" t="s">
        <v>929</v>
      </c>
      <c r="AD2518" t="s">
        <v>930</v>
      </c>
      <c r="AS2518" t="s">
        <v>1081</v>
      </c>
      <c r="AU2518" t="s">
        <v>1105</v>
      </c>
      <c r="AV2518" t="s">
        <v>693</v>
      </c>
      <c r="AX2518" t="s">
        <v>694</v>
      </c>
      <c r="BA2518" s="89">
        <f>VLOOKUP((A2518&amp;AX2518),Precios!B:J,9,FALSE)</f>
        <v>8268.99</v>
      </c>
      <c r="BB2518" t="s">
        <v>934</v>
      </c>
      <c r="BC2518" t="str">
        <f>VLOOKUP((A2518&amp;AX2518),Precios!B:J,6,FALSE)</f>
        <v>81BOG14</v>
      </c>
    </row>
    <row r="2519" spans="1:55">
      <c r="A2519" s="53" t="s">
        <v>104</v>
      </c>
      <c r="B2519" s="53" t="s">
        <v>1103</v>
      </c>
      <c r="C2519" t="s">
        <v>1104</v>
      </c>
      <c r="D2519" t="s">
        <v>926</v>
      </c>
      <c r="AA2519" t="s">
        <v>927</v>
      </c>
      <c r="AB2519" t="s">
        <v>928</v>
      </c>
      <c r="AC2519" t="s">
        <v>929</v>
      </c>
      <c r="AD2519" t="s">
        <v>930</v>
      </c>
      <c r="AS2519" t="s">
        <v>1081</v>
      </c>
      <c r="AU2519" t="s">
        <v>1105</v>
      </c>
      <c r="AV2519" t="s">
        <v>687</v>
      </c>
      <c r="AX2519" t="s">
        <v>688</v>
      </c>
      <c r="BA2519" s="89">
        <f>VLOOKUP((A2519&amp;AX2519),Precios!B:J,9,FALSE)</f>
        <v>8670.2800000000007</v>
      </c>
      <c r="BB2519" t="s">
        <v>934</v>
      </c>
      <c r="BC2519" t="str">
        <f>VLOOKUP((A2519&amp;AX2519),Precios!B:J,6,FALSE)</f>
        <v>81BOG16</v>
      </c>
    </row>
    <row r="2520" spans="1:55">
      <c r="A2520" s="53" t="s">
        <v>104</v>
      </c>
      <c r="B2520" s="53" t="s">
        <v>1103</v>
      </c>
      <c r="C2520" t="s">
        <v>1104</v>
      </c>
      <c r="D2520" t="s">
        <v>926</v>
      </c>
      <c r="AA2520" t="s">
        <v>927</v>
      </c>
      <c r="AB2520" t="s">
        <v>928</v>
      </c>
      <c r="AC2520" t="s">
        <v>929</v>
      </c>
      <c r="AD2520" t="s">
        <v>930</v>
      </c>
      <c r="AS2520" t="s">
        <v>1081</v>
      </c>
      <c r="AU2520" t="s">
        <v>1105</v>
      </c>
      <c r="AV2520" t="s">
        <v>667</v>
      </c>
      <c r="AX2520" t="s">
        <v>668</v>
      </c>
      <c r="BA2520" s="89">
        <f>VLOOKUP((A2520&amp;AX2520),Precios!B:J,9,FALSE)</f>
        <v>9644.36</v>
      </c>
      <c r="BB2520" t="s">
        <v>934</v>
      </c>
      <c r="BC2520" t="str">
        <f>VLOOKUP((A2520&amp;AX2520),Precios!B:J,6,FALSE)</f>
        <v>81BOG17</v>
      </c>
    </row>
    <row r="2521" spans="1:55">
      <c r="A2521" s="53" t="s">
        <v>104</v>
      </c>
      <c r="B2521" s="53" t="s">
        <v>1103</v>
      </c>
      <c r="C2521" t="s">
        <v>1104</v>
      </c>
      <c r="D2521" t="s">
        <v>926</v>
      </c>
      <c r="AA2521" t="s">
        <v>927</v>
      </c>
      <c r="AB2521" t="s">
        <v>928</v>
      </c>
      <c r="AC2521" t="s">
        <v>929</v>
      </c>
      <c r="AD2521" t="s">
        <v>930</v>
      </c>
      <c r="AS2521" t="s">
        <v>1081</v>
      </c>
      <c r="AU2521" t="s">
        <v>1105</v>
      </c>
      <c r="AV2521" t="s">
        <v>677</v>
      </c>
      <c r="AX2521" t="s">
        <v>678</v>
      </c>
      <c r="BA2521" s="89">
        <f>VLOOKUP((A2521&amp;AX2521),Precios!B:J,9,FALSE)</f>
        <v>10001.23</v>
      </c>
      <c r="BB2521" t="s">
        <v>934</v>
      </c>
      <c r="BC2521" t="str">
        <f>VLOOKUP((A2521&amp;AX2521),Precios!B:J,6,FALSE)</f>
        <v>81BOG18</v>
      </c>
    </row>
    <row r="2522" spans="1:55">
      <c r="A2522" s="53" t="s">
        <v>104</v>
      </c>
      <c r="B2522" s="53" t="s">
        <v>1103</v>
      </c>
      <c r="C2522" t="s">
        <v>1104</v>
      </c>
      <c r="D2522" t="s">
        <v>926</v>
      </c>
      <c r="AA2522" t="s">
        <v>927</v>
      </c>
      <c r="AB2522" t="s">
        <v>928</v>
      </c>
      <c r="AC2522" t="s">
        <v>929</v>
      </c>
      <c r="AD2522" t="s">
        <v>930</v>
      </c>
      <c r="AS2522" t="s">
        <v>1081</v>
      </c>
      <c r="AU2522" t="s">
        <v>1105</v>
      </c>
      <c r="AV2522" t="s">
        <v>695</v>
      </c>
      <c r="AX2522" t="s">
        <v>696</v>
      </c>
      <c r="BA2522" s="89">
        <f>VLOOKUP((A2522&amp;AX2522),Precios!B:J,9,FALSE)</f>
        <v>8554</v>
      </c>
      <c r="BB2522" t="s">
        <v>934</v>
      </c>
      <c r="BC2522" t="str">
        <f>VLOOKUP((A2522&amp;AX2522),Precios!B:J,6,FALSE)</f>
        <v>81BOG19</v>
      </c>
    </row>
    <row r="2523" spans="1:55">
      <c r="A2523" s="53" t="s">
        <v>104</v>
      </c>
      <c r="B2523" s="53" t="s">
        <v>1103</v>
      </c>
      <c r="C2523" t="s">
        <v>1104</v>
      </c>
      <c r="D2523" t="s">
        <v>926</v>
      </c>
      <c r="AA2523" t="s">
        <v>927</v>
      </c>
      <c r="AB2523" t="s">
        <v>928</v>
      </c>
      <c r="AC2523" t="s">
        <v>929</v>
      </c>
      <c r="AD2523" t="s">
        <v>930</v>
      </c>
      <c r="AS2523" t="s">
        <v>1081</v>
      </c>
      <c r="AU2523" t="s">
        <v>1105</v>
      </c>
      <c r="AV2523" t="s">
        <v>697</v>
      </c>
      <c r="AX2523" t="s">
        <v>698</v>
      </c>
      <c r="BA2523" s="89">
        <f>VLOOKUP((A2523&amp;AX2523),Precios!B:J,9,FALSE)</f>
        <v>8500</v>
      </c>
      <c r="BB2523" t="s">
        <v>934</v>
      </c>
      <c r="BC2523" t="str">
        <f>VLOOKUP((A2523&amp;AX2523),Precios!B:J,6,FALSE)</f>
        <v>81BOG20</v>
      </c>
    </row>
    <row r="2524" spans="1:55">
      <c r="A2524" s="53" t="s">
        <v>104</v>
      </c>
      <c r="B2524" s="53" t="s">
        <v>1103</v>
      </c>
      <c r="C2524" t="s">
        <v>1104</v>
      </c>
      <c r="D2524" t="s">
        <v>926</v>
      </c>
      <c r="AA2524" t="s">
        <v>927</v>
      </c>
      <c r="AB2524" t="s">
        <v>928</v>
      </c>
      <c r="AC2524" t="s">
        <v>929</v>
      </c>
      <c r="AD2524" t="s">
        <v>930</v>
      </c>
      <c r="AS2524" t="s">
        <v>1081</v>
      </c>
      <c r="AU2524" t="s">
        <v>1105</v>
      </c>
      <c r="AV2524" t="s">
        <v>679</v>
      </c>
      <c r="AX2524" t="s">
        <v>682</v>
      </c>
      <c r="BA2524" s="89">
        <f>VLOOKUP((A2524&amp;AX2524),Precios!B:J,9,FALSE)</f>
        <v>9057.19</v>
      </c>
      <c r="BB2524" t="s">
        <v>934</v>
      </c>
      <c r="BC2524" t="str">
        <f>VLOOKUP((A2524&amp;AX2524),Precios!B:J,6,FALSE)</f>
        <v>81MED31</v>
      </c>
    </row>
    <row r="2525" spans="1:55">
      <c r="A2525" s="53" t="s">
        <v>104</v>
      </c>
      <c r="B2525" s="53" t="s">
        <v>1103</v>
      </c>
      <c r="C2525" t="s">
        <v>1104</v>
      </c>
      <c r="D2525" t="s">
        <v>926</v>
      </c>
      <c r="AA2525" t="s">
        <v>927</v>
      </c>
      <c r="AB2525" t="s">
        <v>928</v>
      </c>
      <c r="AC2525" t="s">
        <v>929</v>
      </c>
      <c r="AD2525" t="s">
        <v>930</v>
      </c>
      <c r="AS2525" t="s">
        <v>1081</v>
      </c>
      <c r="AU2525" t="s">
        <v>1105</v>
      </c>
      <c r="AV2525" t="s">
        <v>674</v>
      </c>
      <c r="AX2525" t="s">
        <v>676</v>
      </c>
      <c r="BA2525" s="89">
        <f>VLOOKUP((A2525&amp;AX2525),Precios!B:J,9,FALSE)</f>
        <v>10069.030000000001</v>
      </c>
      <c r="BB2525" t="s">
        <v>934</v>
      </c>
      <c r="BC2525" t="str">
        <f>VLOOKUP((A2525&amp;AX2525),Precios!B:J,6,FALSE)</f>
        <v>81MED22</v>
      </c>
    </row>
    <row r="2526" spans="1:55">
      <c r="A2526" s="53" t="s">
        <v>104</v>
      </c>
      <c r="B2526" s="53" t="s">
        <v>1103</v>
      </c>
      <c r="C2526" t="s">
        <v>1104</v>
      </c>
      <c r="D2526" t="s">
        <v>926</v>
      </c>
      <c r="AA2526" t="s">
        <v>927</v>
      </c>
      <c r="AB2526" t="s">
        <v>928</v>
      </c>
      <c r="AC2526" t="s">
        <v>929</v>
      </c>
      <c r="AD2526" t="s">
        <v>930</v>
      </c>
      <c r="AS2526" t="s">
        <v>1081</v>
      </c>
      <c r="AU2526" t="s">
        <v>1105</v>
      </c>
      <c r="AV2526" t="s">
        <v>671</v>
      </c>
      <c r="AX2526" t="s">
        <v>673</v>
      </c>
      <c r="BA2526" s="89">
        <f>VLOOKUP((A2526&amp;AX2526),Precios!B:J,9,FALSE)</f>
        <v>7832.02</v>
      </c>
      <c r="BB2526" t="s">
        <v>934</v>
      </c>
      <c r="BC2526" t="str">
        <f>VLOOKUP((A2526&amp;AX2526),Precios!B:J,6,FALSE)</f>
        <v>81MED23</v>
      </c>
    </row>
    <row r="2527" spans="1:55">
      <c r="A2527" s="53" t="s">
        <v>104</v>
      </c>
      <c r="B2527" s="53" t="s">
        <v>1103</v>
      </c>
      <c r="C2527" t="s">
        <v>1104</v>
      </c>
      <c r="D2527" t="s">
        <v>926</v>
      </c>
      <c r="AA2527" t="s">
        <v>927</v>
      </c>
      <c r="AB2527" t="s">
        <v>928</v>
      </c>
      <c r="AC2527" t="s">
        <v>929</v>
      </c>
      <c r="AD2527" t="s">
        <v>930</v>
      </c>
      <c r="AS2527" t="s">
        <v>1081</v>
      </c>
      <c r="AU2527" t="s">
        <v>1105</v>
      </c>
      <c r="AV2527" t="s">
        <v>689</v>
      </c>
      <c r="AX2527" t="s">
        <v>690</v>
      </c>
      <c r="BA2527" s="89">
        <f>VLOOKUP((A2527&amp;AX2527),Precios!B:J,9,FALSE)</f>
        <v>7800</v>
      </c>
      <c r="BB2527" t="s">
        <v>934</v>
      </c>
      <c r="BC2527" t="str">
        <f>VLOOKUP((A2527&amp;AX2527),Precios!B:J,6,FALSE)</f>
        <v>81MED25</v>
      </c>
    </row>
    <row r="2528" spans="1:55">
      <c r="A2528" s="53" t="s">
        <v>104</v>
      </c>
      <c r="B2528" s="53" t="s">
        <v>1103</v>
      </c>
      <c r="C2528" t="s">
        <v>1104</v>
      </c>
      <c r="D2528" t="s">
        <v>926</v>
      </c>
      <c r="AA2528" t="s">
        <v>927</v>
      </c>
      <c r="AB2528" t="s">
        <v>928</v>
      </c>
      <c r="AC2528" t="s">
        <v>929</v>
      </c>
      <c r="AD2528" t="s">
        <v>930</v>
      </c>
      <c r="AS2528" t="s">
        <v>1081</v>
      </c>
      <c r="AU2528" t="s">
        <v>1105</v>
      </c>
      <c r="AV2528" t="s">
        <v>679</v>
      </c>
      <c r="AX2528" t="s">
        <v>681</v>
      </c>
      <c r="BA2528" s="89">
        <f>VLOOKUP((A2528&amp;AX2528),Precios!B:J,9,FALSE)</f>
        <v>9057.19</v>
      </c>
      <c r="BB2528" t="s">
        <v>934</v>
      </c>
      <c r="BC2528" t="str">
        <f>VLOOKUP((A2528&amp;AX2528),Precios!B:J,6,FALSE)</f>
        <v>81CLO26</v>
      </c>
    </row>
    <row r="2529" spans="1:55">
      <c r="A2529" s="53" t="s">
        <v>104</v>
      </c>
      <c r="B2529" s="53" t="s">
        <v>1103</v>
      </c>
      <c r="C2529" t="s">
        <v>1104</v>
      </c>
      <c r="D2529" t="s">
        <v>926</v>
      </c>
      <c r="AA2529" t="s">
        <v>927</v>
      </c>
      <c r="AB2529" t="s">
        <v>928</v>
      </c>
      <c r="AC2529" t="s">
        <v>929</v>
      </c>
      <c r="AD2529" t="s">
        <v>930</v>
      </c>
      <c r="AS2529" t="s">
        <v>1081</v>
      </c>
      <c r="AU2529" t="s">
        <v>1105</v>
      </c>
      <c r="AV2529" t="s">
        <v>691</v>
      </c>
      <c r="AX2529" t="s">
        <v>692</v>
      </c>
      <c r="BA2529" s="89">
        <f>VLOOKUP((A2529&amp;AX2529),Precios!B:J,9,FALSE)</f>
        <v>18067.349999999999</v>
      </c>
      <c r="BB2529" t="s">
        <v>934</v>
      </c>
      <c r="BC2529" t="str">
        <f>VLOOKUP((A2529&amp;AX2529),Precios!B:J,6,FALSE)</f>
        <v>81CLO27</v>
      </c>
    </row>
    <row r="2530" spans="1:55">
      <c r="A2530" s="53" t="s">
        <v>104</v>
      </c>
      <c r="B2530" s="53" t="s">
        <v>1103</v>
      </c>
      <c r="C2530" t="s">
        <v>1104</v>
      </c>
      <c r="D2530" t="s">
        <v>926</v>
      </c>
      <c r="AA2530" t="s">
        <v>927</v>
      </c>
      <c r="AB2530" t="s">
        <v>928</v>
      </c>
      <c r="AC2530" t="s">
        <v>929</v>
      </c>
      <c r="AD2530" t="s">
        <v>930</v>
      </c>
      <c r="AS2530" t="s">
        <v>1081</v>
      </c>
      <c r="AU2530" t="s">
        <v>1105</v>
      </c>
      <c r="AV2530" t="s">
        <v>683</v>
      </c>
      <c r="AX2530" t="s">
        <v>684</v>
      </c>
      <c r="BA2530" s="89">
        <f>VLOOKUP((A2530&amp;AX2530),Precios!B:J,9,FALSE)</f>
        <v>7015.22</v>
      </c>
      <c r="BB2530" t="s">
        <v>934</v>
      </c>
      <c r="BC2530" t="str">
        <f>VLOOKUP((A2530&amp;AX2530),Precios!B:J,6,FALSE)</f>
        <v>81CLO28</v>
      </c>
    </row>
    <row r="2531" spans="1:55">
      <c r="A2531" s="53" t="s">
        <v>104</v>
      </c>
      <c r="B2531" s="53" t="s">
        <v>1103</v>
      </c>
      <c r="C2531" t="s">
        <v>1104</v>
      </c>
      <c r="D2531" t="s">
        <v>926</v>
      </c>
      <c r="AA2531" t="s">
        <v>927</v>
      </c>
      <c r="AB2531" t="s">
        <v>928</v>
      </c>
      <c r="AC2531" t="s">
        <v>929</v>
      </c>
      <c r="AD2531" t="s">
        <v>930</v>
      </c>
      <c r="AS2531" t="s">
        <v>1081</v>
      </c>
      <c r="AU2531" t="s">
        <v>1105</v>
      </c>
      <c r="AV2531" t="s">
        <v>664</v>
      </c>
      <c r="AX2531" t="s">
        <v>666</v>
      </c>
      <c r="BA2531" s="89">
        <f>VLOOKUP((A2531&amp;AX2531),Precios!B:J,9,FALSE)</f>
        <v>9988.5</v>
      </c>
      <c r="BB2531" t="s">
        <v>934</v>
      </c>
      <c r="BC2531" t="str">
        <f>VLOOKUP((A2531&amp;AX2531),Precios!B:J,6,FALSE)</f>
        <v>81CLO30</v>
      </c>
    </row>
    <row r="2532" spans="1:55">
      <c r="A2532" s="53" t="s">
        <v>103</v>
      </c>
      <c r="B2532" s="53" t="s">
        <v>1106</v>
      </c>
      <c r="C2532" t="s">
        <v>1104</v>
      </c>
      <c r="D2532" t="s">
        <v>926</v>
      </c>
      <c r="AA2532" t="s">
        <v>927</v>
      </c>
      <c r="AB2532" t="s">
        <v>928</v>
      </c>
      <c r="AC2532" t="s">
        <v>929</v>
      </c>
      <c r="AD2532" t="s">
        <v>930</v>
      </c>
      <c r="AS2532" t="s">
        <v>1081</v>
      </c>
      <c r="AU2532" t="s">
        <v>1105</v>
      </c>
      <c r="AV2532" t="s">
        <v>933</v>
      </c>
      <c r="AX2532" t="s">
        <v>699</v>
      </c>
      <c r="BA2532" s="89">
        <f>VLOOKUP((A2532&amp;AX2532),Precios!B:J,9,FALSE)</f>
        <v>14395.98</v>
      </c>
      <c r="BB2532" t="s">
        <v>934</v>
      </c>
      <c r="BC2532" t="str">
        <f>VLOOKUP((A2532&amp;AX2532),Precios!B:J,6,FALSE)</f>
        <v>82BOG6</v>
      </c>
    </row>
    <row r="2533" spans="1:55">
      <c r="A2533" s="53" t="s">
        <v>103</v>
      </c>
      <c r="B2533" s="53" t="s">
        <v>1106</v>
      </c>
      <c r="C2533" t="s">
        <v>1104</v>
      </c>
      <c r="D2533" t="s">
        <v>926</v>
      </c>
      <c r="AA2533" t="s">
        <v>927</v>
      </c>
      <c r="AB2533" t="s">
        <v>928</v>
      </c>
      <c r="AC2533" t="s">
        <v>929</v>
      </c>
      <c r="AD2533" t="s">
        <v>930</v>
      </c>
      <c r="AS2533" t="s">
        <v>1081</v>
      </c>
      <c r="AU2533" t="s">
        <v>1105</v>
      </c>
      <c r="AV2533" t="s">
        <v>700</v>
      </c>
      <c r="AX2533" t="s">
        <v>701</v>
      </c>
      <c r="BA2533" s="89">
        <f>VLOOKUP((A2533&amp;AX2533),Precios!B:J,9,FALSE)</f>
        <v>13087.25</v>
      </c>
      <c r="BB2533" t="s">
        <v>934</v>
      </c>
      <c r="BC2533" t="str">
        <f>VLOOKUP((A2533&amp;AX2533),Precios!B:J,6,FALSE)</f>
        <v>82BOG7</v>
      </c>
    </row>
    <row r="2534" spans="1:55">
      <c r="A2534" s="53" t="s">
        <v>103</v>
      </c>
      <c r="B2534" s="53" t="s">
        <v>1106</v>
      </c>
      <c r="C2534" t="s">
        <v>1104</v>
      </c>
      <c r="D2534" t="s">
        <v>926</v>
      </c>
      <c r="AA2534" t="s">
        <v>927</v>
      </c>
      <c r="AB2534" t="s">
        <v>928</v>
      </c>
      <c r="AC2534" t="s">
        <v>929</v>
      </c>
      <c r="AD2534" t="s">
        <v>930</v>
      </c>
      <c r="AS2534" t="s">
        <v>1081</v>
      </c>
      <c r="AU2534" t="s">
        <v>1105</v>
      </c>
      <c r="AV2534" t="s">
        <v>679</v>
      </c>
      <c r="AX2534" t="s">
        <v>680</v>
      </c>
      <c r="BA2534" s="89">
        <f>VLOOKUP((A2534&amp;AX2534),Precios!B:J,9,FALSE)</f>
        <v>11058.92</v>
      </c>
      <c r="BB2534" t="s">
        <v>934</v>
      </c>
      <c r="BC2534" t="str">
        <f>VLOOKUP((A2534&amp;AX2534),Precios!B:J,6,FALSE)</f>
        <v>82BOG8</v>
      </c>
    </row>
    <row r="2535" spans="1:55">
      <c r="A2535" s="53" t="s">
        <v>103</v>
      </c>
      <c r="B2535" s="53" t="s">
        <v>1106</v>
      </c>
      <c r="C2535" t="s">
        <v>1104</v>
      </c>
      <c r="D2535" t="s">
        <v>926</v>
      </c>
      <c r="AA2535" t="s">
        <v>927</v>
      </c>
      <c r="AB2535" t="s">
        <v>928</v>
      </c>
      <c r="AC2535" t="s">
        <v>929</v>
      </c>
      <c r="AD2535" t="s">
        <v>930</v>
      </c>
      <c r="AS2535" t="s">
        <v>1081</v>
      </c>
      <c r="AU2535" t="s">
        <v>1105</v>
      </c>
      <c r="AV2535" t="s">
        <v>660</v>
      </c>
      <c r="AX2535" t="s">
        <v>661</v>
      </c>
      <c r="BA2535" s="89">
        <f>VLOOKUP((A2535&amp;AX2535),Precios!B:J,9,FALSE)</f>
        <v>12926.89</v>
      </c>
      <c r="BB2535" t="s">
        <v>934</v>
      </c>
      <c r="BC2535" t="str">
        <f>VLOOKUP((A2535&amp;AX2535),Precios!B:J,6,FALSE)</f>
        <v>82BOG9</v>
      </c>
    </row>
    <row r="2536" spans="1:55">
      <c r="A2536" s="53" t="s">
        <v>103</v>
      </c>
      <c r="B2536" s="53" t="s">
        <v>1106</v>
      </c>
      <c r="C2536" t="s">
        <v>1104</v>
      </c>
      <c r="D2536" t="s">
        <v>926</v>
      </c>
      <c r="AA2536" t="s">
        <v>927</v>
      </c>
      <c r="AB2536" t="s">
        <v>928</v>
      </c>
      <c r="AC2536" t="s">
        <v>929</v>
      </c>
      <c r="AD2536" t="s">
        <v>930</v>
      </c>
      <c r="AS2536" t="s">
        <v>1081</v>
      </c>
      <c r="AU2536" t="s">
        <v>1105</v>
      </c>
      <c r="AV2536" t="s">
        <v>674</v>
      </c>
      <c r="AX2536" t="s">
        <v>675</v>
      </c>
      <c r="BA2536" s="89">
        <f>VLOOKUP((A2536&amp;AX2536),Precios!B:J,9,FALSE)</f>
        <v>16000.32</v>
      </c>
      <c r="BB2536" t="s">
        <v>934</v>
      </c>
      <c r="BC2536" t="str">
        <f>VLOOKUP((A2536&amp;AX2536),Precios!B:J,6,FALSE)</f>
        <v>82BOG10</v>
      </c>
    </row>
    <row r="2537" spans="1:55">
      <c r="A2537" s="53" t="s">
        <v>103</v>
      </c>
      <c r="B2537" s="53" t="s">
        <v>1106</v>
      </c>
      <c r="C2537" t="s">
        <v>1104</v>
      </c>
      <c r="D2537" t="s">
        <v>926</v>
      </c>
      <c r="AA2537" t="s">
        <v>927</v>
      </c>
      <c r="AB2537" t="s">
        <v>928</v>
      </c>
      <c r="AC2537" t="s">
        <v>929</v>
      </c>
      <c r="AD2537" t="s">
        <v>930</v>
      </c>
      <c r="AS2537" t="s">
        <v>1081</v>
      </c>
      <c r="AU2537" t="s">
        <v>1105</v>
      </c>
      <c r="AV2537" t="s">
        <v>685</v>
      </c>
      <c r="AX2537" t="s">
        <v>686</v>
      </c>
      <c r="BA2537" s="89">
        <f>VLOOKUP((A2537&amp;AX2537),Precios!B:J,9,FALSE)</f>
        <v>14371.07</v>
      </c>
      <c r="BB2537" t="s">
        <v>934</v>
      </c>
      <c r="BC2537" t="str">
        <f>VLOOKUP((A2537&amp;AX2537),Precios!B:J,6,FALSE)</f>
        <v>82BOG11</v>
      </c>
    </row>
    <row r="2538" spans="1:55">
      <c r="A2538" s="53" t="s">
        <v>103</v>
      </c>
      <c r="B2538" s="53" t="s">
        <v>1106</v>
      </c>
      <c r="C2538" t="s">
        <v>1104</v>
      </c>
      <c r="D2538" t="s">
        <v>926</v>
      </c>
      <c r="AA2538" t="s">
        <v>927</v>
      </c>
      <c r="AB2538" t="s">
        <v>928</v>
      </c>
      <c r="AC2538" t="s">
        <v>929</v>
      </c>
      <c r="AD2538" t="s">
        <v>930</v>
      </c>
      <c r="AS2538" t="s">
        <v>1081</v>
      </c>
      <c r="AU2538" t="s">
        <v>1105</v>
      </c>
      <c r="AV2538" t="s">
        <v>662</v>
      </c>
      <c r="AX2538" t="s">
        <v>663</v>
      </c>
      <c r="BA2538" s="89">
        <f>VLOOKUP((A2538&amp;AX2538),Precios!B:J,9,FALSE)</f>
        <v>13062.78</v>
      </c>
      <c r="BB2538" t="s">
        <v>934</v>
      </c>
      <c r="BC2538" t="str">
        <f>VLOOKUP((A2538&amp;AX2538),Precios!B:J,6,FALSE)</f>
        <v>82BOG12</v>
      </c>
    </row>
    <row r="2539" spans="1:55">
      <c r="A2539" s="53" t="s">
        <v>103</v>
      </c>
      <c r="B2539" s="53" t="s">
        <v>1106</v>
      </c>
      <c r="C2539" t="s">
        <v>1104</v>
      </c>
      <c r="D2539" t="s">
        <v>926</v>
      </c>
      <c r="AA2539" t="s">
        <v>927</v>
      </c>
      <c r="AB2539" t="s">
        <v>928</v>
      </c>
      <c r="AC2539" t="s">
        <v>929</v>
      </c>
      <c r="AD2539" t="s">
        <v>930</v>
      </c>
      <c r="AS2539" t="s">
        <v>1081</v>
      </c>
      <c r="AU2539" t="s">
        <v>1105</v>
      </c>
      <c r="AV2539" t="s">
        <v>669</v>
      </c>
      <c r="AX2539" t="s">
        <v>670</v>
      </c>
      <c r="BA2539" s="89">
        <f>VLOOKUP((A2539&amp;AX2539),Precios!B:J,9,FALSE)</f>
        <v>16438.810000000001</v>
      </c>
      <c r="BB2539" t="s">
        <v>934</v>
      </c>
      <c r="BC2539" t="str">
        <f>VLOOKUP((A2539&amp;AX2539),Precios!B:J,6,FALSE)</f>
        <v>82BOG13</v>
      </c>
    </row>
    <row r="2540" spans="1:55">
      <c r="A2540" s="53" t="s">
        <v>103</v>
      </c>
      <c r="B2540" s="53" t="s">
        <v>1106</v>
      </c>
      <c r="C2540" t="s">
        <v>1104</v>
      </c>
      <c r="D2540" t="s">
        <v>926</v>
      </c>
      <c r="AA2540" t="s">
        <v>927</v>
      </c>
      <c r="AB2540" t="s">
        <v>928</v>
      </c>
      <c r="AC2540" t="s">
        <v>929</v>
      </c>
      <c r="AD2540" t="s">
        <v>930</v>
      </c>
      <c r="AS2540" t="s">
        <v>1081</v>
      </c>
      <c r="AU2540" t="s">
        <v>1105</v>
      </c>
      <c r="AV2540" t="s">
        <v>693</v>
      </c>
      <c r="AX2540" t="s">
        <v>694</v>
      </c>
      <c r="BA2540" s="89">
        <f>VLOOKUP((A2540&amp;AX2540),Precios!B:J,9,FALSE)</f>
        <v>15832.68</v>
      </c>
      <c r="BB2540" t="s">
        <v>934</v>
      </c>
      <c r="BC2540" t="str">
        <f>VLOOKUP((A2540&amp;AX2540),Precios!B:J,6,FALSE)</f>
        <v>82BOG14</v>
      </c>
    </row>
    <row r="2541" spans="1:55">
      <c r="A2541" s="53" t="s">
        <v>103</v>
      </c>
      <c r="B2541" s="53" t="s">
        <v>1106</v>
      </c>
      <c r="C2541" t="s">
        <v>1104</v>
      </c>
      <c r="D2541" t="s">
        <v>926</v>
      </c>
      <c r="AA2541" t="s">
        <v>927</v>
      </c>
      <c r="AB2541" t="s">
        <v>928</v>
      </c>
      <c r="AC2541" t="s">
        <v>929</v>
      </c>
      <c r="AD2541" t="s">
        <v>930</v>
      </c>
      <c r="AS2541" t="s">
        <v>1081</v>
      </c>
      <c r="AU2541" t="s">
        <v>1105</v>
      </c>
      <c r="AV2541" t="s">
        <v>687</v>
      </c>
      <c r="AX2541" t="s">
        <v>688</v>
      </c>
      <c r="BA2541" s="89">
        <f>VLOOKUP((A2541&amp;AX2541),Precios!B:J,9,FALSE)</f>
        <v>1915.85</v>
      </c>
      <c r="BB2541" t="s">
        <v>934</v>
      </c>
      <c r="BC2541" t="str">
        <f>VLOOKUP((A2541&amp;AX2541),Precios!B:J,6,FALSE)</f>
        <v>82BOG16</v>
      </c>
    </row>
    <row r="2542" spans="1:55">
      <c r="A2542" s="53" t="s">
        <v>103</v>
      </c>
      <c r="B2542" s="53" t="s">
        <v>1106</v>
      </c>
      <c r="C2542" t="s">
        <v>1104</v>
      </c>
      <c r="D2542" t="s">
        <v>926</v>
      </c>
      <c r="AA2542" t="s">
        <v>927</v>
      </c>
      <c r="AB2542" t="s">
        <v>928</v>
      </c>
      <c r="AC2542" t="s">
        <v>929</v>
      </c>
      <c r="AD2542" t="s">
        <v>930</v>
      </c>
      <c r="AS2542" t="s">
        <v>1081</v>
      </c>
      <c r="AU2542" t="s">
        <v>1105</v>
      </c>
      <c r="AV2542" t="s">
        <v>667</v>
      </c>
      <c r="AX2542" t="s">
        <v>668</v>
      </c>
      <c r="BA2542" s="89">
        <f>VLOOKUP((A2542&amp;AX2542),Precios!B:J,9,FALSE)</f>
        <v>16510.73</v>
      </c>
      <c r="BB2542" t="s">
        <v>934</v>
      </c>
      <c r="BC2542" t="str">
        <f>VLOOKUP((A2542&amp;AX2542),Precios!B:J,6,FALSE)</f>
        <v>82BOG17</v>
      </c>
    </row>
    <row r="2543" spans="1:55">
      <c r="A2543" s="53" t="s">
        <v>103</v>
      </c>
      <c r="B2543" s="53" t="s">
        <v>1106</v>
      </c>
      <c r="C2543" t="s">
        <v>1104</v>
      </c>
      <c r="D2543" t="s">
        <v>926</v>
      </c>
      <c r="AA2543" t="s">
        <v>927</v>
      </c>
      <c r="AB2543" t="s">
        <v>928</v>
      </c>
      <c r="AC2543" t="s">
        <v>929</v>
      </c>
      <c r="AD2543" t="s">
        <v>930</v>
      </c>
      <c r="AS2543" t="s">
        <v>1081</v>
      </c>
      <c r="AU2543" t="s">
        <v>1105</v>
      </c>
      <c r="AV2543" t="s">
        <v>677</v>
      </c>
      <c r="AX2543" t="s">
        <v>678</v>
      </c>
      <c r="BA2543" s="89">
        <f>VLOOKUP((A2543&amp;AX2543),Precios!B:J,9,FALSE)</f>
        <v>22249.52</v>
      </c>
      <c r="BB2543" t="s">
        <v>934</v>
      </c>
      <c r="BC2543" t="str">
        <f>VLOOKUP((A2543&amp;AX2543),Precios!B:J,6,FALSE)</f>
        <v>82BOG18</v>
      </c>
    </row>
    <row r="2544" spans="1:55">
      <c r="A2544" s="53" t="s">
        <v>103</v>
      </c>
      <c r="B2544" s="53" t="s">
        <v>1106</v>
      </c>
      <c r="C2544" t="s">
        <v>1104</v>
      </c>
      <c r="D2544" t="s">
        <v>926</v>
      </c>
      <c r="AA2544" t="s">
        <v>927</v>
      </c>
      <c r="AB2544" t="s">
        <v>928</v>
      </c>
      <c r="AC2544" t="s">
        <v>929</v>
      </c>
      <c r="AD2544" t="s">
        <v>930</v>
      </c>
      <c r="AS2544" t="s">
        <v>1081</v>
      </c>
      <c r="AU2544" t="s">
        <v>1105</v>
      </c>
      <c r="AV2544" t="s">
        <v>695</v>
      </c>
      <c r="AX2544" t="s">
        <v>696</v>
      </c>
      <c r="BA2544" s="89">
        <f>VLOOKUP((A2544&amp;AX2544),Precios!B:J,9,FALSE)</f>
        <v>11058.92</v>
      </c>
      <c r="BB2544" t="s">
        <v>934</v>
      </c>
      <c r="BC2544" t="str">
        <f>VLOOKUP((A2544&amp;AX2544),Precios!B:J,6,FALSE)</f>
        <v>82BOG19</v>
      </c>
    </row>
    <row r="2545" spans="1:55">
      <c r="A2545" s="53" t="s">
        <v>103</v>
      </c>
      <c r="B2545" s="53" t="s">
        <v>1106</v>
      </c>
      <c r="C2545" t="s">
        <v>1104</v>
      </c>
      <c r="D2545" t="s">
        <v>926</v>
      </c>
      <c r="AA2545" t="s">
        <v>927</v>
      </c>
      <c r="AB2545" t="s">
        <v>928</v>
      </c>
      <c r="AC2545" t="s">
        <v>929</v>
      </c>
      <c r="AD2545" t="s">
        <v>930</v>
      </c>
      <c r="AS2545" t="s">
        <v>1081</v>
      </c>
      <c r="AU2545" t="s">
        <v>1105</v>
      </c>
      <c r="AV2545" t="s">
        <v>697</v>
      </c>
      <c r="AX2545" t="s">
        <v>698</v>
      </c>
      <c r="BA2545" s="89">
        <f>VLOOKUP((A2545&amp;AX2545),Precios!B:J,9,FALSE)</f>
        <v>17776.669999999998</v>
      </c>
      <c r="BB2545" t="s">
        <v>934</v>
      </c>
      <c r="BC2545" t="str">
        <f>VLOOKUP((A2545&amp;AX2545),Precios!B:J,6,FALSE)</f>
        <v>82BOG20</v>
      </c>
    </row>
    <row r="2546" spans="1:55">
      <c r="A2546" s="53" t="s">
        <v>103</v>
      </c>
      <c r="B2546" s="53" t="s">
        <v>1106</v>
      </c>
      <c r="C2546" t="s">
        <v>1104</v>
      </c>
      <c r="D2546" t="s">
        <v>926</v>
      </c>
      <c r="AA2546" t="s">
        <v>927</v>
      </c>
      <c r="AB2546" t="s">
        <v>928</v>
      </c>
      <c r="AC2546" t="s">
        <v>929</v>
      </c>
      <c r="AD2546" t="s">
        <v>930</v>
      </c>
      <c r="AS2546" t="s">
        <v>1081</v>
      </c>
      <c r="AU2546" t="s">
        <v>1105</v>
      </c>
      <c r="AV2546" t="s">
        <v>679</v>
      </c>
      <c r="AX2546" t="s">
        <v>682</v>
      </c>
      <c r="BA2546" s="89">
        <f>VLOOKUP((A2546&amp;AX2546),Precios!B:J,9,FALSE)</f>
        <v>11709.88</v>
      </c>
      <c r="BB2546" t="s">
        <v>934</v>
      </c>
      <c r="BC2546" t="str">
        <f>VLOOKUP((A2546&amp;AX2546),Precios!B:J,6,FALSE)</f>
        <v>82MED31</v>
      </c>
    </row>
    <row r="2547" spans="1:55">
      <c r="A2547" s="53" t="s">
        <v>103</v>
      </c>
      <c r="B2547" s="53" t="s">
        <v>1106</v>
      </c>
      <c r="C2547" t="s">
        <v>1104</v>
      </c>
      <c r="D2547" t="s">
        <v>926</v>
      </c>
      <c r="AA2547" t="s">
        <v>927</v>
      </c>
      <c r="AB2547" t="s">
        <v>928</v>
      </c>
      <c r="AC2547" t="s">
        <v>929</v>
      </c>
      <c r="AD2547" t="s">
        <v>930</v>
      </c>
      <c r="AS2547" t="s">
        <v>1081</v>
      </c>
      <c r="AU2547" t="s">
        <v>1105</v>
      </c>
      <c r="AV2547" t="s">
        <v>674</v>
      </c>
      <c r="AX2547" t="s">
        <v>676</v>
      </c>
      <c r="BA2547" s="89">
        <f>VLOOKUP((A2547&amp;AX2547),Precios!B:J,9,FALSE)</f>
        <v>16266.4</v>
      </c>
      <c r="BB2547" t="s">
        <v>934</v>
      </c>
      <c r="BC2547" t="str">
        <f>VLOOKUP((A2547&amp;AX2547),Precios!B:J,6,FALSE)</f>
        <v>82MED22</v>
      </c>
    </row>
    <row r="2548" spans="1:55">
      <c r="A2548" s="53" t="s">
        <v>103</v>
      </c>
      <c r="B2548" s="53" t="s">
        <v>1106</v>
      </c>
      <c r="C2548" t="s">
        <v>1104</v>
      </c>
      <c r="D2548" t="s">
        <v>926</v>
      </c>
      <c r="AA2548" t="s">
        <v>927</v>
      </c>
      <c r="AB2548" t="s">
        <v>928</v>
      </c>
      <c r="AC2548" t="s">
        <v>929</v>
      </c>
      <c r="AD2548" t="s">
        <v>930</v>
      </c>
      <c r="AS2548" t="s">
        <v>1081</v>
      </c>
      <c r="AU2548" t="s">
        <v>1105</v>
      </c>
      <c r="AV2548" t="s">
        <v>671</v>
      </c>
      <c r="AX2548" t="s">
        <v>673</v>
      </c>
      <c r="BA2548" s="89">
        <f>VLOOKUP((A2548&amp;AX2548),Precios!B:J,9,FALSE)</f>
        <v>14665.37</v>
      </c>
      <c r="BB2548" t="s">
        <v>934</v>
      </c>
      <c r="BC2548" t="str">
        <f>VLOOKUP((A2548&amp;AX2548),Precios!B:J,6,FALSE)</f>
        <v>82MED23</v>
      </c>
    </row>
    <row r="2549" spans="1:55">
      <c r="A2549" s="53" t="s">
        <v>103</v>
      </c>
      <c r="B2549" s="53" t="s">
        <v>1106</v>
      </c>
      <c r="C2549" t="s">
        <v>1104</v>
      </c>
      <c r="D2549" t="s">
        <v>926</v>
      </c>
      <c r="AA2549" t="s">
        <v>927</v>
      </c>
      <c r="AB2549" t="s">
        <v>928</v>
      </c>
      <c r="AC2549" t="s">
        <v>929</v>
      </c>
      <c r="AD2549" t="s">
        <v>930</v>
      </c>
      <c r="AS2549" t="s">
        <v>1081</v>
      </c>
      <c r="AU2549" t="s">
        <v>1105</v>
      </c>
      <c r="AV2549" t="s">
        <v>689</v>
      </c>
      <c r="AX2549" t="s">
        <v>690</v>
      </c>
      <c r="BA2549" s="89">
        <f>VLOOKUP((A2549&amp;AX2549),Precios!B:J,9,FALSE)</f>
        <v>11650</v>
      </c>
      <c r="BB2549" t="s">
        <v>934</v>
      </c>
      <c r="BC2549" t="str">
        <f>VLOOKUP((A2549&amp;AX2549),Precios!B:J,6,FALSE)</f>
        <v>82MED25</v>
      </c>
    </row>
    <row r="2550" spans="1:55">
      <c r="A2550" s="53" t="s">
        <v>103</v>
      </c>
      <c r="B2550" s="53" t="s">
        <v>1106</v>
      </c>
      <c r="C2550" t="s">
        <v>1104</v>
      </c>
      <c r="D2550" t="s">
        <v>926</v>
      </c>
      <c r="AA2550" t="s">
        <v>927</v>
      </c>
      <c r="AB2550" t="s">
        <v>928</v>
      </c>
      <c r="AC2550" t="s">
        <v>929</v>
      </c>
      <c r="AD2550" t="s">
        <v>930</v>
      </c>
      <c r="AS2550" t="s">
        <v>1081</v>
      </c>
      <c r="AU2550" t="s">
        <v>1105</v>
      </c>
      <c r="AV2550" t="s">
        <v>679</v>
      </c>
      <c r="AX2550" t="s">
        <v>681</v>
      </c>
      <c r="BA2550" s="89">
        <f>VLOOKUP((A2550&amp;AX2550),Precios!B:J,9,FALSE)</f>
        <v>11709.88</v>
      </c>
      <c r="BB2550" t="s">
        <v>934</v>
      </c>
      <c r="BC2550" t="str">
        <f>VLOOKUP((A2550&amp;AX2550),Precios!B:J,6,FALSE)</f>
        <v>82CLO26</v>
      </c>
    </row>
    <row r="2551" spans="1:55">
      <c r="A2551" s="53" t="s">
        <v>103</v>
      </c>
      <c r="B2551" s="53" t="s">
        <v>1106</v>
      </c>
      <c r="C2551" t="s">
        <v>1104</v>
      </c>
      <c r="D2551" t="s">
        <v>926</v>
      </c>
      <c r="AA2551" t="s">
        <v>927</v>
      </c>
      <c r="AB2551" t="s">
        <v>928</v>
      </c>
      <c r="AC2551" t="s">
        <v>929</v>
      </c>
      <c r="AD2551" t="s">
        <v>930</v>
      </c>
      <c r="AS2551" t="s">
        <v>1081</v>
      </c>
      <c r="AU2551" t="s">
        <v>1105</v>
      </c>
      <c r="AV2551" t="s">
        <v>691</v>
      </c>
      <c r="AX2551" t="s">
        <v>692</v>
      </c>
      <c r="BA2551" s="89">
        <f>VLOOKUP((A2551&amp;AX2551),Precios!B:J,9,FALSE)</f>
        <v>13619.18</v>
      </c>
      <c r="BB2551" t="s">
        <v>934</v>
      </c>
      <c r="BC2551" t="str">
        <f>VLOOKUP((A2551&amp;AX2551),Precios!B:J,6,FALSE)</f>
        <v>82CLO27</v>
      </c>
    </row>
    <row r="2552" spans="1:55">
      <c r="A2552" s="53" t="s">
        <v>103</v>
      </c>
      <c r="B2552" s="53" t="s">
        <v>1106</v>
      </c>
      <c r="C2552" t="s">
        <v>1104</v>
      </c>
      <c r="D2552" t="s">
        <v>926</v>
      </c>
      <c r="AA2552" t="s">
        <v>927</v>
      </c>
      <c r="AB2552" t="s">
        <v>928</v>
      </c>
      <c r="AC2552" t="s">
        <v>929</v>
      </c>
      <c r="AD2552" t="s">
        <v>930</v>
      </c>
      <c r="AS2552" t="s">
        <v>1081</v>
      </c>
      <c r="AU2552" t="s">
        <v>1105</v>
      </c>
      <c r="AV2552" t="s">
        <v>683</v>
      </c>
      <c r="AX2552" t="s">
        <v>684</v>
      </c>
      <c r="BA2552" s="89">
        <f>VLOOKUP((A2552&amp;AX2552),Precios!B:J,9,FALSE)</f>
        <v>17616.68</v>
      </c>
      <c r="BB2552" t="s">
        <v>934</v>
      </c>
      <c r="BC2552" t="str">
        <f>VLOOKUP((A2552&amp;AX2552),Precios!B:J,6,FALSE)</f>
        <v>82CLO28</v>
      </c>
    </row>
    <row r="2553" spans="1:55">
      <c r="A2553" s="53" t="s">
        <v>103</v>
      </c>
      <c r="B2553" s="53" t="s">
        <v>1106</v>
      </c>
      <c r="C2553" t="s">
        <v>1104</v>
      </c>
      <c r="D2553" t="s">
        <v>926</v>
      </c>
      <c r="AA2553" t="s">
        <v>927</v>
      </c>
      <c r="AB2553" t="s">
        <v>928</v>
      </c>
      <c r="AC2553" t="s">
        <v>929</v>
      </c>
      <c r="AD2553" t="s">
        <v>930</v>
      </c>
      <c r="AS2553" t="s">
        <v>1081</v>
      </c>
      <c r="AU2553" t="s">
        <v>1105</v>
      </c>
      <c r="AV2553" t="s">
        <v>664</v>
      </c>
      <c r="AX2553" t="s">
        <v>666</v>
      </c>
      <c r="BA2553" s="89">
        <f>VLOOKUP((A2553&amp;AX2553),Precios!B:J,9,FALSE)</f>
        <v>22220.85</v>
      </c>
      <c r="BB2553" t="s">
        <v>934</v>
      </c>
      <c r="BC2553" t="str">
        <f>VLOOKUP((A2553&amp;AX2553),Precios!B:J,6,FALSE)</f>
        <v>82CLO30</v>
      </c>
    </row>
    <row r="2554" spans="1:55">
      <c r="A2554" s="53" t="s">
        <v>102</v>
      </c>
      <c r="B2554" s="53" t="s">
        <v>1107</v>
      </c>
      <c r="C2554" t="s">
        <v>1104</v>
      </c>
      <c r="D2554" t="s">
        <v>926</v>
      </c>
      <c r="AA2554" t="s">
        <v>927</v>
      </c>
      <c r="AB2554" t="s">
        <v>928</v>
      </c>
      <c r="AC2554" t="s">
        <v>929</v>
      </c>
      <c r="AD2554" t="s">
        <v>930</v>
      </c>
      <c r="AS2554" t="s">
        <v>1081</v>
      </c>
      <c r="AU2554" t="s">
        <v>1093</v>
      </c>
      <c r="AV2554" t="s">
        <v>933</v>
      </c>
      <c r="AX2554" t="s">
        <v>699</v>
      </c>
      <c r="BA2554" s="89">
        <f>VLOOKUP((A2554&amp;AX2554),Precios!B:J,9,FALSE)</f>
        <v>5559.19</v>
      </c>
      <c r="BB2554" t="s">
        <v>934</v>
      </c>
      <c r="BC2554" t="str">
        <f>VLOOKUP((A2554&amp;AX2554),Precios!B:J,6,FALSE)</f>
        <v>83BOG6</v>
      </c>
    </row>
    <row r="2555" spans="1:55">
      <c r="A2555" s="53" t="s">
        <v>102</v>
      </c>
      <c r="B2555" s="53" t="s">
        <v>1107</v>
      </c>
      <c r="C2555" t="s">
        <v>1104</v>
      </c>
      <c r="D2555" t="s">
        <v>926</v>
      </c>
      <c r="AA2555" t="s">
        <v>927</v>
      </c>
      <c r="AB2555" t="s">
        <v>928</v>
      </c>
      <c r="AC2555" t="s">
        <v>929</v>
      </c>
      <c r="AD2555" t="s">
        <v>930</v>
      </c>
      <c r="AS2555" t="s">
        <v>1081</v>
      </c>
      <c r="AU2555" t="s">
        <v>1093</v>
      </c>
      <c r="AV2555" t="s">
        <v>700</v>
      </c>
      <c r="AX2555" t="s">
        <v>701</v>
      </c>
      <c r="BA2555" s="89">
        <f>VLOOKUP((A2555&amp;AX2555),Precios!B:J,9,FALSE)</f>
        <v>5085.3</v>
      </c>
      <c r="BB2555" t="s">
        <v>934</v>
      </c>
      <c r="BC2555" t="str">
        <f>VLOOKUP((A2555&amp;AX2555),Precios!B:J,6,FALSE)</f>
        <v>83BOG7</v>
      </c>
    </row>
    <row r="2556" spans="1:55">
      <c r="A2556" s="53" t="s">
        <v>102</v>
      </c>
      <c r="B2556" s="53" t="s">
        <v>1107</v>
      </c>
      <c r="C2556" t="s">
        <v>1104</v>
      </c>
      <c r="D2556" t="s">
        <v>926</v>
      </c>
      <c r="AA2556" t="s">
        <v>927</v>
      </c>
      <c r="AB2556" t="s">
        <v>928</v>
      </c>
      <c r="AC2556" t="s">
        <v>929</v>
      </c>
      <c r="AD2556" t="s">
        <v>930</v>
      </c>
      <c r="AS2556" t="s">
        <v>1081</v>
      </c>
      <c r="AU2556" t="s">
        <v>1093</v>
      </c>
      <c r="AV2556" t="s">
        <v>679</v>
      </c>
      <c r="AX2556" t="s">
        <v>680</v>
      </c>
      <c r="BA2556" s="89">
        <f>VLOOKUP((A2556&amp;AX2556),Precios!B:J,9,FALSE)</f>
        <v>5231.0600000000004</v>
      </c>
      <c r="BB2556" t="s">
        <v>934</v>
      </c>
      <c r="BC2556" t="str">
        <f>VLOOKUP((A2556&amp;AX2556),Precios!B:J,6,FALSE)</f>
        <v>83BOG8</v>
      </c>
    </row>
    <row r="2557" spans="1:55">
      <c r="A2557" s="53" t="s">
        <v>102</v>
      </c>
      <c r="B2557" s="53" t="s">
        <v>1107</v>
      </c>
      <c r="C2557" t="s">
        <v>1104</v>
      </c>
      <c r="D2557" t="s">
        <v>926</v>
      </c>
      <c r="AA2557" t="s">
        <v>927</v>
      </c>
      <c r="AB2557" t="s">
        <v>928</v>
      </c>
      <c r="AC2557" t="s">
        <v>929</v>
      </c>
      <c r="AD2557" t="s">
        <v>930</v>
      </c>
      <c r="AS2557" t="s">
        <v>1081</v>
      </c>
      <c r="AU2557" t="s">
        <v>1093</v>
      </c>
      <c r="AV2557" t="s">
        <v>660</v>
      </c>
      <c r="AX2557" t="s">
        <v>661</v>
      </c>
      <c r="BA2557" s="89">
        <f>VLOOKUP((A2557&amp;AX2557),Precios!B:J,9,FALSE)</f>
        <v>7682.96</v>
      </c>
      <c r="BB2557" t="s">
        <v>934</v>
      </c>
      <c r="BC2557" t="str">
        <f>VLOOKUP((A2557&amp;AX2557),Precios!B:J,6,FALSE)</f>
        <v>83BOG9</v>
      </c>
    </row>
    <row r="2558" spans="1:55">
      <c r="A2558" s="53" t="s">
        <v>102</v>
      </c>
      <c r="B2558" s="53" t="s">
        <v>1107</v>
      </c>
      <c r="C2558" t="s">
        <v>1104</v>
      </c>
      <c r="D2558" t="s">
        <v>926</v>
      </c>
      <c r="AA2558" t="s">
        <v>927</v>
      </c>
      <c r="AB2558" t="s">
        <v>928</v>
      </c>
      <c r="AC2558" t="s">
        <v>929</v>
      </c>
      <c r="AD2558" t="s">
        <v>930</v>
      </c>
      <c r="AS2558" t="s">
        <v>1081</v>
      </c>
      <c r="AU2558" t="s">
        <v>1093</v>
      </c>
      <c r="AV2558" t="s">
        <v>674</v>
      </c>
      <c r="AX2558" t="s">
        <v>675</v>
      </c>
      <c r="BA2558" s="89">
        <f>VLOOKUP((A2558&amp;AX2558),Precios!B:J,9,FALSE)</f>
        <v>6060.63</v>
      </c>
      <c r="BB2558" t="s">
        <v>934</v>
      </c>
      <c r="BC2558" t="str">
        <f>VLOOKUP((A2558&amp;AX2558),Precios!B:J,6,FALSE)</f>
        <v>83BOG10</v>
      </c>
    </row>
    <row r="2559" spans="1:55">
      <c r="A2559" s="53" t="s">
        <v>102</v>
      </c>
      <c r="B2559" s="53" t="s">
        <v>1107</v>
      </c>
      <c r="C2559" t="s">
        <v>1104</v>
      </c>
      <c r="D2559" t="s">
        <v>926</v>
      </c>
      <c r="AA2559" t="s">
        <v>927</v>
      </c>
      <c r="AB2559" t="s">
        <v>928</v>
      </c>
      <c r="AC2559" t="s">
        <v>929</v>
      </c>
      <c r="AD2559" t="s">
        <v>930</v>
      </c>
      <c r="AS2559" t="s">
        <v>1081</v>
      </c>
      <c r="AU2559" t="s">
        <v>1093</v>
      </c>
      <c r="AV2559" t="s">
        <v>685</v>
      </c>
      <c r="AX2559" t="s">
        <v>686</v>
      </c>
      <c r="BA2559" s="89">
        <f>VLOOKUP((A2559&amp;AX2559),Precios!B:J,9,FALSE)</f>
        <v>6309.98</v>
      </c>
      <c r="BB2559" t="s">
        <v>934</v>
      </c>
      <c r="BC2559" t="str">
        <f>VLOOKUP((A2559&amp;AX2559),Precios!B:J,6,FALSE)</f>
        <v>83BOG11</v>
      </c>
    </row>
    <row r="2560" spans="1:55">
      <c r="A2560" s="53" t="s">
        <v>102</v>
      </c>
      <c r="B2560" s="53" t="s">
        <v>1107</v>
      </c>
      <c r="C2560" t="s">
        <v>1104</v>
      </c>
      <c r="D2560" t="s">
        <v>926</v>
      </c>
      <c r="AA2560" t="s">
        <v>927</v>
      </c>
      <c r="AB2560" t="s">
        <v>928</v>
      </c>
      <c r="AC2560" t="s">
        <v>929</v>
      </c>
      <c r="AD2560" t="s">
        <v>930</v>
      </c>
      <c r="AS2560" t="s">
        <v>1081</v>
      </c>
      <c r="AU2560" t="s">
        <v>1093</v>
      </c>
      <c r="AV2560" t="s">
        <v>662</v>
      </c>
      <c r="AX2560" t="s">
        <v>663</v>
      </c>
      <c r="BA2560" s="89">
        <f>VLOOKUP((A2560&amp;AX2560),Precios!B:J,9,FALSE)</f>
        <v>5921.31</v>
      </c>
      <c r="BB2560" t="s">
        <v>934</v>
      </c>
      <c r="BC2560" t="str">
        <f>VLOOKUP((A2560&amp;AX2560),Precios!B:J,6,FALSE)</f>
        <v>83BOG12</v>
      </c>
    </row>
    <row r="2561" spans="1:55">
      <c r="A2561" s="53" t="s">
        <v>102</v>
      </c>
      <c r="B2561" s="53" t="s">
        <v>1107</v>
      </c>
      <c r="C2561" t="s">
        <v>1104</v>
      </c>
      <c r="D2561" t="s">
        <v>926</v>
      </c>
      <c r="AA2561" t="s">
        <v>927</v>
      </c>
      <c r="AB2561" t="s">
        <v>928</v>
      </c>
      <c r="AC2561" t="s">
        <v>929</v>
      </c>
      <c r="AD2561" t="s">
        <v>930</v>
      </c>
      <c r="AS2561" t="s">
        <v>1081</v>
      </c>
      <c r="AU2561" t="s">
        <v>1093</v>
      </c>
      <c r="AV2561" t="s">
        <v>669</v>
      </c>
      <c r="AX2561" t="s">
        <v>670</v>
      </c>
      <c r="BA2561" s="89">
        <f>VLOOKUP((A2561&amp;AX2561),Precios!B:J,9,FALSE)</f>
        <v>7710.83</v>
      </c>
      <c r="BB2561" t="s">
        <v>934</v>
      </c>
      <c r="BC2561" t="str">
        <f>VLOOKUP((A2561&amp;AX2561),Precios!B:J,6,FALSE)</f>
        <v>83BOG13</v>
      </c>
    </row>
    <row r="2562" spans="1:55">
      <c r="A2562" s="53" t="s">
        <v>102</v>
      </c>
      <c r="B2562" s="53" t="s">
        <v>1107</v>
      </c>
      <c r="C2562" t="s">
        <v>1104</v>
      </c>
      <c r="D2562" t="s">
        <v>926</v>
      </c>
      <c r="AA2562" t="s">
        <v>927</v>
      </c>
      <c r="AB2562" t="s">
        <v>928</v>
      </c>
      <c r="AC2562" t="s">
        <v>929</v>
      </c>
      <c r="AD2562" t="s">
        <v>930</v>
      </c>
      <c r="AS2562" t="s">
        <v>1081</v>
      </c>
      <c r="AU2562" t="s">
        <v>1093</v>
      </c>
      <c r="AV2562" t="s">
        <v>693</v>
      </c>
      <c r="AX2562" t="s">
        <v>694</v>
      </c>
      <c r="BA2562" s="89">
        <f>VLOOKUP((A2562&amp;AX2562),Precios!B:J,9,FALSE)</f>
        <v>6432.79</v>
      </c>
      <c r="BB2562" t="s">
        <v>934</v>
      </c>
      <c r="BC2562" t="str">
        <f>VLOOKUP((A2562&amp;AX2562),Precios!B:J,6,FALSE)</f>
        <v>83BOG14</v>
      </c>
    </row>
    <row r="2563" spans="1:55">
      <c r="A2563" s="53" t="s">
        <v>102</v>
      </c>
      <c r="B2563" s="53" t="s">
        <v>1107</v>
      </c>
      <c r="C2563" t="s">
        <v>1104</v>
      </c>
      <c r="D2563" t="s">
        <v>926</v>
      </c>
      <c r="AA2563" t="s">
        <v>927</v>
      </c>
      <c r="AB2563" t="s">
        <v>928</v>
      </c>
      <c r="AC2563" t="s">
        <v>929</v>
      </c>
      <c r="AD2563" t="s">
        <v>930</v>
      </c>
      <c r="AS2563" t="s">
        <v>1081</v>
      </c>
      <c r="AU2563" t="s">
        <v>1093</v>
      </c>
      <c r="AV2563" t="s">
        <v>687</v>
      </c>
      <c r="AX2563" t="s">
        <v>688</v>
      </c>
      <c r="BA2563" s="89">
        <f>VLOOKUP((A2563&amp;AX2563),Precios!B:J,9,FALSE)</f>
        <v>896.78</v>
      </c>
      <c r="BB2563" t="s">
        <v>934</v>
      </c>
      <c r="BC2563" t="str">
        <f>VLOOKUP((A2563&amp;AX2563),Precios!B:J,6,FALSE)</f>
        <v>83BOG16</v>
      </c>
    </row>
    <row r="2564" spans="1:55">
      <c r="A2564" s="53" t="s">
        <v>102</v>
      </c>
      <c r="B2564" s="53" t="s">
        <v>1107</v>
      </c>
      <c r="C2564" t="s">
        <v>1104</v>
      </c>
      <c r="D2564" t="s">
        <v>926</v>
      </c>
      <c r="AA2564" t="s">
        <v>927</v>
      </c>
      <c r="AB2564" t="s">
        <v>928</v>
      </c>
      <c r="AC2564" t="s">
        <v>929</v>
      </c>
      <c r="AD2564" t="s">
        <v>930</v>
      </c>
      <c r="AS2564" t="s">
        <v>1081</v>
      </c>
      <c r="AU2564" t="s">
        <v>1093</v>
      </c>
      <c r="AV2564" t="s">
        <v>667</v>
      </c>
      <c r="AX2564" t="s">
        <v>668</v>
      </c>
      <c r="BA2564" s="89">
        <f>VLOOKUP((A2564&amp;AX2564),Precios!B:J,9,FALSE)</f>
        <v>6551.88</v>
      </c>
      <c r="BB2564" t="s">
        <v>934</v>
      </c>
      <c r="BC2564" t="str">
        <f>VLOOKUP((A2564&amp;AX2564),Precios!B:J,6,FALSE)</f>
        <v>83BOG17</v>
      </c>
    </row>
    <row r="2565" spans="1:55">
      <c r="A2565" s="53" t="s">
        <v>102</v>
      </c>
      <c r="B2565" s="53" t="s">
        <v>1107</v>
      </c>
      <c r="C2565" t="s">
        <v>1104</v>
      </c>
      <c r="D2565" t="s">
        <v>926</v>
      </c>
      <c r="AA2565" t="s">
        <v>927</v>
      </c>
      <c r="AB2565" t="s">
        <v>928</v>
      </c>
      <c r="AC2565" t="s">
        <v>929</v>
      </c>
      <c r="AD2565" t="s">
        <v>930</v>
      </c>
      <c r="AS2565" t="s">
        <v>1081</v>
      </c>
      <c r="AU2565" t="s">
        <v>1093</v>
      </c>
      <c r="AV2565" t="s">
        <v>677</v>
      </c>
      <c r="AX2565" t="s">
        <v>678</v>
      </c>
      <c r="BA2565" s="89">
        <f>VLOOKUP((A2565&amp;AX2565),Precios!B:J,9,FALSE)</f>
        <v>7318.81</v>
      </c>
      <c r="BB2565" t="s">
        <v>934</v>
      </c>
      <c r="BC2565" t="str">
        <f>VLOOKUP((A2565&amp;AX2565),Precios!B:J,6,FALSE)</f>
        <v>83BOG18</v>
      </c>
    </row>
    <row r="2566" spans="1:55">
      <c r="A2566" s="53" t="s">
        <v>102</v>
      </c>
      <c r="B2566" s="53" t="s">
        <v>1107</v>
      </c>
      <c r="C2566" t="s">
        <v>1104</v>
      </c>
      <c r="D2566" t="s">
        <v>926</v>
      </c>
      <c r="AA2566" t="s">
        <v>927</v>
      </c>
      <c r="AB2566" t="s">
        <v>928</v>
      </c>
      <c r="AC2566" t="s">
        <v>929</v>
      </c>
      <c r="AD2566" t="s">
        <v>930</v>
      </c>
      <c r="AS2566" t="s">
        <v>1081</v>
      </c>
      <c r="AU2566" t="s">
        <v>1093</v>
      </c>
      <c r="AV2566" t="s">
        <v>695</v>
      </c>
      <c r="AX2566" t="s">
        <v>696</v>
      </c>
      <c r="BA2566" s="89">
        <f>VLOOKUP((A2566&amp;AX2566),Precios!B:J,9,FALSE)</f>
        <v>5231</v>
      </c>
      <c r="BB2566" t="s">
        <v>934</v>
      </c>
      <c r="BC2566" t="str">
        <f>VLOOKUP((A2566&amp;AX2566),Precios!B:J,6,FALSE)</f>
        <v>83BOG19</v>
      </c>
    </row>
    <row r="2567" spans="1:55">
      <c r="A2567" s="53" t="s">
        <v>102</v>
      </c>
      <c r="B2567" s="53" t="s">
        <v>1107</v>
      </c>
      <c r="C2567" t="s">
        <v>1104</v>
      </c>
      <c r="D2567" t="s">
        <v>926</v>
      </c>
      <c r="AA2567" t="s">
        <v>927</v>
      </c>
      <c r="AB2567" t="s">
        <v>928</v>
      </c>
      <c r="AC2567" t="s">
        <v>929</v>
      </c>
      <c r="AD2567" t="s">
        <v>930</v>
      </c>
      <c r="AS2567" t="s">
        <v>1081</v>
      </c>
      <c r="AU2567" t="s">
        <v>1093</v>
      </c>
      <c r="AV2567" t="s">
        <v>697</v>
      </c>
      <c r="AX2567" t="s">
        <v>698</v>
      </c>
      <c r="BA2567" s="89">
        <f>VLOOKUP((A2567&amp;AX2567),Precios!B:J,9,FALSE)</f>
        <v>6150</v>
      </c>
      <c r="BB2567" t="s">
        <v>934</v>
      </c>
      <c r="BC2567" t="str">
        <f>VLOOKUP((A2567&amp;AX2567),Precios!B:J,6,FALSE)</f>
        <v>83BOG20</v>
      </c>
    </row>
    <row r="2568" spans="1:55">
      <c r="A2568" s="53" t="s">
        <v>102</v>
      </c>
      <c r="B2568" s="53" t="s">
        <v>1107</v>
      </c>
      <c r="C2568" t="s">
        <v>1104</v>
      </c>
      <c r="D2568" t="s">
        <v>926</v>
      </c>
      <c r="AA2568" t="s">
        <v>927</v>
      </c>
      <c r="AB2568" t="s">
        <v>928</v>
      </c>
      <c r="AC2568" t="s">
        <v>929</v>
      </c>
      <c r="AD2568" t="s">
        <v>930</v>
      </c>
      <c r="AS2568" t="s">
        <v>1081</v>
      </c>
      <c r="AU2568" t="s">
        <v>1093</v>
      </c>
      <c r="AV2568" t="s">
        <v>679</v>
      </c>
      <c r="AX2568" t="s">
        <v>682</v>
      </c>
      <c r="BA2568" s="89">
        <f>VLOOKUP((A2568&amp;AX2568),Precios!B:J,9,FALSE)</f>
        <v>5539.02</v>
      </c>
      <c r="BB2568" t="s">
        <v>934</v>
      </c>
      <c r="BC2568" t="str">
        <f>VLOOKUP((A2568&amp;AX2568),Precios!B:J,6,FALSE)</f>
        <v>83MED31</v>
      </c>
    </row>
    <row r="2569" spans="1:55">
      <c r="A2569" s="53" t="s">
        <v>102</v>
      </c>
      <c r="B2569" s="53" t="s">
        <v>1107</v>
      </c>
      <c r="C2569" t="s">
        <v>1104</v>
      </c>
      <c r="D2569" t="s">
        <v>926</v>
      </c>
      <c r="AA2569" t="s">
        <v>927</v>
      </c>
      <c r="AB2569" t="s">
        <v>928</v>
      </c>
      <c r="AC2569" t="s">
        <v>929</v>
      </c>
      <c r="AD2569" t="s">
        <v>930</v>
      </c>
      <c r="AS2569" t="s">
        <v>1081</v>
      </c>
      <c r="AU2569" t="s">
        <v>1093</v>
      </c>
      <c r="AV2569" t="s">
        <v>674</v>
      </c>
      <c r="AX2569" t="s">
        <v>676</v>
      </c>
      <c r="BA2569" s="89">
        <f>VLOOKUP((A2569&amp;AX2569),Precios!B:J,9,FALSE)</f>
        <v>6161.65</v>
      </c>
      <c r="BB2569" t="s">
        <v>934</v>
      </c>
      <c r="BC2569" t="str">
        <f>VLOOKUP((A2569&amp;AX2569),Precios!B:J,6,FALSE)</f>
        <v>83MED22</v>
      </c>
    </row>
    <row r="2570" spans="1:55">
      <c r="A2570" s="53" t="s">
        <v>102</v>
      </c>
      <c r="B2570" s="53" t="s">
        <v>1107</v>
      </c>
      <c r="C2570" t="s">
        <v>1104</v>
      </c>
      <c r="D2570" t="s">
        <v>926</v>
      </c>
      <c r="AA2570" t="s">
        <v>927</v>
      </c>
      <c r="AB2570" t="s">
        <v>928</v>
      </c>
      <c r="AC2570" t="s">
        <v>929</v>
      </c>
      <c r="AD2570" t="s">
        <v>930</v>
      </c>
      <c r="AS2570" t="s">
        <v>1081</v>
      </c>
      <c r="AU2570" t="s">
        <v>1093</v>
      </c>
      <c r="AV2570" t="s">
        <v>671</v>
      </c>
      <c r="AX2570" t="s">
        <v>673</v>
      </c>
      <c r="BA2570" s="89">
        <f>VLOOKUP((A2570&amp;AX2570),Precios!B:J,9,FALSE)</f>
        <v>6206.75</v>
      </c>
      <c r="BB2570" t="s">
        <v>934</v>
      </c>
      <c r="BC2570" t="str">
        <f>VLOOKUP((A2570&amp;AX2570),Precios!B:J,6,FALSE)</f>
        <v>83MED23</v>
      </c>
    </row>
    <row r="2571" spans="1:55">
      <c r="A2571" s="53" t="s">
        <v>102</v>
      </c>
      <c r="B2571" s="53" t="s">
        <v>1107</v>
      </c>
      <c r="C2571" t="s">
        <v>1104</v>
      </c>
      <c r="D2571" t="s">
        <v>926</v>
      </c>
      <c r="AA2571" t="s">
        <v>927</v>
      </c>
      <c r="AB2571" t="s">
        <v>928</v>
      </c>
      <c r="AC2571" t="s">
        <v>929</v>
      </c>
      <c r="AD2571" t="s">
        <v>930</v>
      </c>
      <c r="AS2571" t="s">
        <v>1081</v>
      </c>
      <c r="AU2571" t="s">
        <v>1093</v>
      </c>
      <c r="AV2571" t="s">
        <v>689</v>
      </c>
      <c r="AX2571" t="s">
        <v>690</v>
      </c>
      <c r="BA2571" s="89">
        <f>VLOOKUP((A2571&amp;AX2571),Precios!B:J,9,FALSE)</f>
        <v>5200</v>
      </c>
      <c r="BB2571" t="s">
        <v>934</v>
      </c>
      <c r="BC2571" t="str">
        <f>VLOOKUP((A2571&amp;AX2571),Precios!B:J,6,FALSE)</f>
        <v>83MED25</v>
      </c>
    </row>
    <row r="2572" spans="1:55">
      <c r="A2572" s="53" t="s">
        <v>102</v>
      </c>
      <c r="B2572" s="53" t="s">
        <v>1107</v>
      </c>
      <c r="C2572" t="s">
        <v>1104</v>
      </c>
      <c r="D2572" t="s">
        <v>926</v>
      </c>
      <c r="AA2572" t="s">
        <v>927</v>
      </c>
      <c r="AB2572" t="s">
        <v>928</v>
      </c>
      <c r="AC2572" t="s">
        <v>929</v>
      </c>
      <c r="AD2572" t="s">
        <v>930</v>
      </c>
      <c r="AS2572" t="s">
        <v>1081</v>
      </c>
      <c r="AU2572" t="s">
        <v>1093</v>
      </c>
      <c r="AV2572" t="s">
        <v>679</v>
      </c>
      <c r="AX2572" t="s">
        <v>681</v>
      </c>
      <c r="BA2572" s="89">
        <f>VLOOKUP((A2572&amp;AX2572),Precios!B:J,9,FALSE)</f>
        <v>5539.02</v>
      </c>
      <c r="BB2572" t="s">
        <v>934</v>
      </c>
      <c r="BC2572" t="str">
        <f>VLOOKUP((A2572&amp;AX2572),Precios!B:J,6,FALSE)</f>
        <v>83CLO26</v>
      </c>
    </row>
    <row r="2573" spans="1:55">
      <c r="A2573" s="53" t="s">
        <v>102</v>
      </c>
      <c r="B2573" s="53" t="s">
        <v>1107</v>
      </c>
      <c r="C2573" t="s">
        <v>1104</v>
      </c>
      <c r="D2573" t="s">
        <v>926</v>
      </c>
      <c r="AA2573" t="s">
        <v>927</v>
      </c>
      <c r="AB2573" t="s">
        <v>928</v>
      </c>
      <c r="AC2573" t="s">
        <v>929</v>
      </c>
      <c r="AD2573" t="s">
        <v>930</v>
      </c>
      <c r="AS2573" t="s">
        <v>1081</v>
      </c>
      <c r="AU2573" t="s">
        <v>1093</v>
      </c>
      <c r="AV2573" t="s">
        <v>691</v>
      </c>
      <c r="AX2573" t="s">
        <v>692</v>
      </c>
      <c r="BA2573" s="89">
        <f>VLOOKUP((A2573&amp;AX2573),Precios!B:J,9,FALSE)</f>
        <v>9312.68</v>
      </c>
      <c r="BB2573" t="s">
        <v>934</v>
      </c>
      <c r="BC2573" t="str">
        <f>VLOOKUP((A2573&amp;AX2573),Precios!B:J,6,FALSE)</f>
        <v>83CLO27</v>
      </c>
    </row>
    <row r="2574" spans="1:55">
      <c r="A2574" s="53" t="s">
        <v>102</v>
      </c>
      <c r="B2574" s="53" t="s">
        <v>1107</v>
      </c>
      <c r="C2574" t="s">
        <v>1104</v>
      </c>
      <c r="D2574" t="s">
        <v>926</v>
      </c>
      <c r="AA2574" t="s">
        <v>927</v>
      </c>
      <c r="AB2574" t="s">
        <v>928</v>
      </c>
      <c r="AC2574" t="s">
        <v>929</v>
      </c>
      <c r="AD2574" t="s">
        <v>930</v>
      </c>
      <c r="AS2574" t="s">
        <v>1081</v>
      </c>
      <c r="AU2574" t="s">
        <v>1093</v>
      </c>
      <c r="AV2574" t="s">
        <v>683</v>
      </c>
      <c r="AX2574" t="s">
        <v>684</v>
      </c>
      <c r="BA2574" s="89">
        <f>VLOOKUP((A2574&amp;AX2574),Precios!B:J,9,FALSE)</f>
        <v>5456.4</v>
      </c>
      <c r="BB2574" t="s">
        <v>934</v>
      </c>
      <c r="BC2574" t="str">
        <f>VLOOKUP((A2574&amp;AX2574),Precios!B:J,6,FALSE)</f>
        <v>83CLO28</v>
      </c>
    </row>
    <row r="2575" spans="1:55">
      <c r="A2575" s="53" t="s">
        <v>102</v>
      </c>
      <c r="B2575" s="53" t="s">
        <v>1107</v>
      </c>
      <c r="C2575" t="s">
        <v>1104</v>
      </c>
      <c r="D2575" t="s">
        <v>926</v>
      </c>
      <c r="AA2575" t="s">
        <v>927</v>
      </c>
      <c r="AB2575" t="s">
        <v>928</v>
      </c>
      <c r="AC2575" t="s">
        <v>929</v>
      </c>
      <c r="AD2575" t="s">
        <v>930</v>
      </c>
      <c r="AS2575" t="s">
        <v>1081</v>
      </c>
      <c r="AU2575" t="s">
        <v>1093</v>
      </c>
      <c r="AV2575" t="s">
        <v>664</v>
      </c>
      <c r="AX2575" t="s">
        <v>666</v>
      </c>
      <c r="BA2575" s="89">
        <f>VLOOKUP((A2575&amp;AX2575),Precios!B:J,9,FALSE)</f>
        <v>7309.25</v>
      </c>
      <c r="BB2575" t="s">
        <v>934</v>
      </c>
      <c r="BC2575" t="str">
        <f>VLOOKUP((A2575&amp;AX2575),Precios!B:J,6,FALSE)</f>
        <v>83CLO30</v>
      </c>
    </row>
    <row r="2576" spans="1:55">
      <c r="A2576" s="53" t="s">
        <v>101</v>
      </c>
      <c r="B2576" s="53" t="s">
        <v>1108</v>
      </c>
      <c r="C2576" t="s">
        <v>1104</v>
      </c>
      <c r="D2576" t="s">
        <v>926</v>
      </c>
      <c r="M2576" t="s">
        <v>996</v>
      </c>
      <c r="S2576" t="s">
        <v>996</v>
      </c>
      <c r="AA2576" t="s">
        <v>927</v>
      </c>
      <c r="AB2576" t="s">
        <v>928</v>
      </c>
      <c r="AC2576" t="s">
        <v>929</v>
      </c>
      <c r="AD2576" t="s">
        <v>930</v>
      </c>
      <c r="AS2576" t="s">
        <v>1081</v>
      </c>
      <c r="AU2576" t="s">
        <v>1093</v>
      </c>
      <c r="AV2576" t="s">
        <v>933</v>
      </c>
      <c r="AW2576" t="s">
        <v>996</v>
      </c>
      <c r="AX2576" t="s">
        <v>699</v>
      </c>
      <c r="BA2576" s="89">
        <f>VLOOKUP((A2576&amp;AX2576),Precios!B:J,9,FALSE)</f>
        <v>6995.98</v>
      </c>
      <c r="BB2576" t="s">
        <v>934</v>
      </c>
      <c r="BC2576" t="str">
        <f>VLOOKUP((A2576&amp;AX2576),Precios!B:J,6,FALSE)</f>
        <v>84BOG6</v>
      </c>
    </row>
    <row r="2577" spans="1:55">
      <c r="A2577" s="53" t="s">
        <v>101</v>
      </c>
      <c r="B2577" s="53" t="s">
        <v>1108</v>
      </c>
      <c r="C2577" t="s">
        <v>1104</v>
      </c>
      <c r="D2577" t="s">
        <v>926</v>
      </c>
      <c r="M2577" t="s">
        <v>996</v>
      </c>
      <c r="S2577" t="s">
        <v>996</v>
      </c>
      <c r="AA2577" t="s">
        <v>927</v>
      </c>
      <c r="AB2577" t="s">
        <v>928</v>
      </c>
      <c r="AC2577" t="s">
        <v>929</v>
      </c>
      <c r="AD2577" t="s">
        <v>930</v>
      </c>
      <c r="AS2577" t="s">
        <v>1081</v>
      </c>
      <c r="AU2577" t="s">
        <v>1093</v>
      </c>
      <c r="AV2577" t="s">
        <v>700</v>
      </c>
      <c r="AX2577" t="s">
        <v>701</v>
      </c>
      <c r="BA2577" s="89">
        <f>VLOOKUP((A2577&amp;AX2577),Precios!B:J,9,FALSE)</f>
        <v>6991.73</v>
      </c>
      <c r="BB2577" t="s">
        <v>934</v>
      </c>
      <c r="BC2577" t="str">
        <f>VLOOKUP((A2577&amp;AX2577),Precios!B:J,6,FALSE)</f>
        <v>84BOG7</v>
      </c>
    </row>
    <row r="2578" spans="1:55">
      <c r="A2578" s="53" t="s">
        <v>101</v>
      </c>
      <c r="B2578" s="53" t="s">
        <v>1108</v>
      </c>
      <c r="C2578" t="s">
        <v>1104</v>
      </c>
      <c r="D2578" t="s">
        <v>926</v>
      </c>
      <c r="M2578" t="s">
        <v>996</v>
      </c>
      <c r="S2578" t="s">
        <v>996</v>
      </c>
      <c r="AA2578" t="s">
        <v>927</v>
      </c>
      <c r="AB2578" t="s">
        <v>928</v>
      </c>
      <c r="AC2578" t="s">
        <v>929</v>
      </c>
      <c r="AD2578" t="s">
        <v>930</v>
      </c>
      <c r="AS2578" t="s">
        <v>1081</v>
      </c>
      <c r="AU2578" t="s">
        <v>1093</v>
      </c>
      <c r="AV2578" t="s">
        <v>679</v>
      </c>
      <c r="AW2578" t="s">
        <v>996</v>
      </c>
      <c r="AX2578" t="s">
        <v>680</v>
      </c>
      <c r="BA2578" s="89">
        <f>VLOOKUP((A2578&amp;AX2578),Precios!B:J,9,FALSE)</f>
        <v>7062.88</v>
      </c>
      <c r="BB2578" t="s">
        <v>934</v>
      </c>
      <c r="BC2578" t="str">
        <f>VLOOKUP((A2578&amp;AX2578),Precios!B:J,6,FALSE)</f>
        <v>84BOG8</v>
      </c>
    </row>
    <row r="2579" spans="1:55">
      <c r="A2579" s="53" t="s">
        <v>101</v>
      </c>
      <c r="B2579" s="53" t="s">
        <v>1108</v>
      </c>
      <c r="C2579" t="s">
        <v>1104</v>
      </c>
      <c r="D2579" t="s">
        <v>926</v>
      </c>
      <c r="M2579" t="s">
        <v>996</v>
      </c>
      <c r="S2579" t="s">
        <v>996</v>
      </c>
      <c r="AA2579" t="s">
        <v>927</v>
      </c>
      <c r="AB2579" t="s">
        <v>928</v>
      </c>
      <c r="AC2579" t="s">
        <v>929</v>
      </c>
      <c r="AD2579" t="s">
        <v>930</v>
      </c>
      <c r="AS2579" t="s">
        <v>1081</v>
      </c>
      <c r="AU2579" t="s">
        <v>1093</v>
      </c>
      <c r="AV2579" t="s">
        <v>660</v>
      </c>
      <c r="AX2579" t="s">
        <v>661</v>
      </c>
      <c r="BA2579" s="89">
        <f>VLOOKUP((A2579&amp;AX2579),Precios!B:J,9,FALSE)</f>
        <v>10000.049999999999</v>
      </c>
      <c r="BB2579" t="s">
        <v>934</v>
      </c>
      <c r="BC2579" t="str">
        <f>VLOOKUP((A2579&amp;AX2579),Precios!B:J,6,FALSE)</f>
        <v>84BOG9</v>
      </c>
    </row>
    <row r="2580" spans="1:55">
      <c r="A2580" s="53" t="s">
        <v>101</v>
      </c>
      <c r="B2580" s="53" t="s">
        <v>1108</v>
      </c>
      <c r="C2580" t="s">
        <v>1104</v>
      </c>
      <c r="D2580" t="s">
        <v>926</v>
      </c>
      <c r="M2580" t="s">
        <v>996</v>
      </c>
      <c r="S2580" t="s">
        <v>996</v>
      </c>
      <c r="AA2580" t="s">
        <v>927</v>
      </c>
      <c r="AB2580" t="s">
        <v>928</v>
      </c>
      <c r="AC2580" t="s">
        <v>929</v>
      </c>
      <c r="AD2580" t="s">
        <v>930</v>
      </c>
      <c r="AS2580" t="s">
        <v>1081</v>
      </c>
      <c r="AU2580" t="s">
        <v>1093</v>
      </c>
      <c r="AV2580" t="s">
        <v>674</v>
      </c>
      <c r="AX2580" t="s">
        <v>675</v>
      </c>
      <c r="BA2580" s="89">
        <f>VLOOKUP((A2580&amp;AX2580),Precios!B:J,9,FALSE)</f>
        <v>10199.6</v>
      </c>
      <c r="BB2580" t="s">
        <v>934</v>
      </c>
      <c r="BC2580" t="str">
        <f>VLOOKUP((A2580&amp;AX2580),Precios!B:J,6,FALSE)</f>
        <v>84BOG10</v>
      </c>
    </row>
    <row r="2581" spans="1:55">
      <c r="A2581" s="53" t="s">
        <v>101</v>
      </c>
      <c r="B2581" s="53" t="s">
        <v>1108</v>
      </c>
      <c r="C2581" t="s">
        <v>1104</v>
      </c>
      <c r="D2581" t="s">
        <v>926</v>
      </c>
      <c r="M2581" t="s">
        <v>996</v>
      </c>
      <c r="S2581" t="s">
        <v>996</v>
      </c>
      <c r="AA2581" t="s">
        <v>927</v>
      </c>
      <c r="AB2581" t="s">
        <v>928</v>
      </c>
      <c r="AC2581" t="s">
        <v>929</v>
      </c>
      <c r="AD2581" t="s">
        <v>930</v>
      </c>
      <c r="AS2581" t="s">
        <v>1081</v>
      </c>
      <c r="AU2581" t="s">
        <v>1093</v>
      </c>
      <c r="AV2581" t="s">
        <v>685</v>
      </c>
      <c r="AX2581" t="s">
        <v>686</v>
      </c>
      <c r="BA2581" s="89">
        <f>VLOOKUP((A2581&amp;AX2581),Precios!B:J,9,FALSE)</f>
        <v>15849.28</v>
      </c>
      <c r="BB2581" t="s">
        <v>934</v>
      </c>
      <c r="BC2581" t="str">
        <f>VLOOKUP((A2581&amp;AX2581),Precios!B:J,6,FALSE)</f>
        <v>84BOG11</v>
      </c>
    </row>
    <row r="2582" spans="1:55">
      <c r="A2582" s="53" t="s">
        <v>101</v>
      </c>
      <c r="B2582" s="53" t="s">
        <v>1108</v>
      </c>
      <c r="C2582" t="s">
        <v>1104</v>
      </c>
      <c r="D2582" t="s">
        <v>926</v>
      </c>
      <c r="M2582" t="s">
        <v>996</v>
      </c>
      <c r="S2582" t="s">
        <v>996</v>
      </c>
      <c r="AA2582" t="s">
        <v>927</v>
      </c>
      <c r="AB2582" t="s">
        <v>928</v>
      </c>
      <c r="AC2582" t="s">
        <v>929</v>
      </c>
      <c r="AD2582" t="s">
        <v>930</v>
      </c>
      <c r="AS2582" t="s">
        <v>1081</v>
      </c>
      <c r="AU2582" t="s">
        <v>1093</v>
      </c>
      <c r="AV2582" t="s">
        <v>662</v>
      </c>
      <c r="AX2582" t="s">
        <v>663</v>
      </c>
      <c r="BA2582" s="89">
        <f>VLOOKUP((A2582&amp;AX2582),Precios!B:J,9,FALSE)</f>
        <v>15205.75</v>
      </c>
      <c r="BB2582" t="s">
        <v>934</v>
      </c>
      <c r="BC2582" t="str">
        <f>VLOOKUP((A2582&amp;AX2582),Precios!B:J,6,FALSE)</f>
        <v>84BOG12</v>
      </c>
    </row>
    <row r="2583" spans="1:55">
      <c r="A2583" s="53" t="s">
        <v>101</v>
      </c>
      <c r="B2583" s="53" t="s">
        <v>1108</v>
      </c>
      <c r="C2583" t="s">
        <v>1104</v>
      </c>
      <c r="D2583" t="s">
        <v>926</v>
      </c>
      <c r="M2583" t="s">
        <v>996</v>
      </c>
      <c r="S2583" t="s">
        <v>996</v>
      </c>
      <c r="AA2583" t="s">
        <v>927</v>
      </c>
      <c r="AB2583" t="s">
        <v>928</v>
      </c>
      <c r="AC2583" t="s">
        <v>929</v>
      </c>
      <c r="AD2583" t="s">
        <v>930</v>
      </c>
      <c r="AS2583" t="s">
        <v>1081</v>
      </c>
      <c r="AU2583" t="s">
        <v>1093</v>
      </c>
      <c r="AV2583" t="s">
        <v>669</v>
      </c>
      <c r="AW2583" t="s">
        <v>996</v>
      </c>
      <c r="AX2583" t="s">
        <v>670</v>
      </c>
      <c r="BA2583" s="89">
        <f>VLOOKUP((A2583&amp;AX2583),Precios!B:J,9,FALSE)</f>
        <v>10038.57</v>
      </c>
      <c r="BB2583" t="s">
        <v>934</v>
      </c>
      <c r="BC2583" t="str">
        <f>VLOOKUP((A2583&amp;AX2583),Precios!B:J,6,FALSE)</f>
        <v>84BOG13</v>
      </c>
    </row>
    <row r="2584" spans="1:55">
      <c r="A2584" s="53" t="s">
        <v>101</v>
      </c>
      <c r="B2584" s="53" t="s">
        <v>1108</v>
      </c>
      <c r="C2584" t="s">
        <v>1104</v>
      </c>
      <c r="D2584" t="s">
        <v>926</v>
      </c>
      <c r="M2584" t="s">
        <v>996</v>
      </c>
      <c r="S2584" t="s">
        <v>996</v>
      </c>
      <c r="AA2584" t="s">
        <v>927</v>
      </c>
      <c r="AB2584" t="s">
        <v>928</v>
      </c>
      <c r="AC2584" t="s">
        <v>929</v>
      </c>
      <c r="AD2584" t="s">
        <v>930</v>
      </c>
      <c r="AS2584" t="s">
        <v>1081</v>
      </c>
      <c r="AU2584" t="s">
        <v>1093</v>
      </c>
      <c r="AV2584" t="s">
        <v>693</v>
      </c>
      <c r="AX2584" t="s">
        <v>694</v>
      </c>
      <c r="BA2584" s="89">
        <f>VLOOKUP((A2584&amp;AX2584),Precios!B:J,9,FALSE)</f>
        <v>15127.39</v>
      </c>
      <c r="BB2584" t="s">
        <v>934</v>
      </c>
      <c r="BC2584" t="str">
        <f>VLOOKUP((A2584&amp;AX2584),Precios!B:J,6,FALSE)</f>
        <v>84BOG14</v>
      </c>
    </row>
    <row r="2585" spans="1:55">
      <c r="A2585" s="53" t="s">
        <v>101</v>
      </c>
      <c r="B2585" s="53" t="s">
        <v>1108</v>
      </c>
      <c r="C2585" t="s">
        <v>1104</v>
      </c>
      <c r="D2585" t="s">
        <v>926</v>
      </c>
      <c r="M2585" t="s">
        <v>996</v>
      </c>
      <c r="S2585" t="s">
        <v>996</v>
      </c>
      <c r="AA2585" t="s">
        <v>927</v>
      </c>
      <c r="AB2585" t="s">
        <v>928</v>
      </c>
      <c r="AC2585" t="s">
        <v>929</v>
      </c>
      <c r="AD2585" t="s">
        <v>930</v>
      </c>
      <c r="AS2585" t="s">
        <v>1081</v>
      </c>
      <c r="AU2585" t="s">
        <v>1093</v>
      </c>
      <c r="AV2585" t="s">
        <v>687</v>
      </c>
      <c r="AX2585" t="s">
        <v>688</v>
      </c>
      <c r="BA2585" s="89">
        <f>VLOOKUP((A2585&amp;AX2585),Precios!B:J,9,FALSE)</f>
        <v>7271.85</v>
      </c>
      <c r="BB2585" t="s">
        <v>934</v>
      </c>
      <c r="BC2585" t="str">
        <f>VLOOKUP((A2585&amp;AX2585),Precios!B:J,6,FALSE)</f>
        <v>84BOG16</v>
      </c>
    </row>
    <row r="2586" spans="1:55">
      <c r="A2586" s="53" t="s">
        <v>101</v>
      </c>
      <c r="B2586" s="53" t="s">
        <v>1108</v>
      </c>
      <c r="C2586" t="s">
        <v>1104</v>
      </c>
      <c r="D2586" t="s">
        <v>926</v>
      </c>
      <c r="M2586" t="s">
        <v>996</v>
      </c>
      <c r="S2586" t="s">
        <v>996</v>
      </c>
      <c r="AA2586" t="s">
        <v>927</v>
      </c>
      <c r="AB2586" t="s">
        <v>928</v>
      </c>
      <c r="AC2586" t="s">
        <v>929</v>
      </c>
      <c r="AD2586" t="s">
        <v>930</v>
      </c>
      <c r="AS2586" t="s">
        <v>1081</v>
      </c>
      <c r="AU2586" t="s">
        <v>1093</v>
      </c>
      <c r="AV2586" t="s">
        <v>667</v>
      </c>
      <c r="AX2586" t="s">
        <v>668</v>
      </c>
      <c r="BA2586" s="89">
        <f>VLOOKUP((A2586&amp;AX2586),Precios!B:J,9,FALSE)</f>
        <v>10063.68</v>
      </c>
      <c r="BB2586" t="s">
        <v>934</v>
      </c>
      <c r="BC2586" t="str">
        <f>VLOOKUP((A2586&amp;AX2586),Precios!B:J,6,FALSE)</f>
        <v>84BOG17</v>
      </c>
    </row>
    <row r="2587" spans="1:55">
      <c r="A2587" s="53" t="s">
        <v>101</v>
      </c>
      <c r="B2587" s="53" t="s">
        <v>1108</v>
      </c>
      <c r="C2587" t="s">
        <v>1104</v>
      </c>
      <c r="D2587" t="s">
        <v>926</v>
      </c>
      <c r="M2587" t="s">
        <v>996</v>
      </c>
      <c r="S2587" t="s">
        <v>996</v>
      </c>
      <c r="AA2587" t="s">
        <v>927</v>
      </c>
      <c r="AB2587" t="s">
        <v>928</v>
      </c>
      <c r="AC2587" t="s">
        <v>929</v>
      </c>
      <c r="AD2587" t="s">
        <v>930</v>
      </c>
      <c r="AS2587" t="s">
        <v>1081</v>
      </c>
      <c r="AU2587" t="s">
        <v>1093</v>
      </c>
      <c r="AV2587" t="s">
        <v>677</v>
      </c>
      <c r="AX2587" t="s">
        <v>678</v>
      </c>
      <c r="BA2587" s="89">
        <f>VLOOKUP((A2587&amp;AX2587),Precios!B:J,9,FALSE)</f>
        <v>18383.03</v>
      </c>
      <c r="BB2587" t="s">
        <v>934</v>
      </c>
      <c r="BC2587" t="str">
        <f>VLOOKUP((A2587&amp;AX2587),Precios!B:J,6,FALSE)</f>
        <v>84BOG18</v>
      </c>
    </row>
    <row r="2588" spans="1:55">
      <c r="A2588" s="53" t="s">
        <v>101</v>
      </c>
      <c r="B2588" s="53" t="s">
        <v>1108</v>
      </c>
      <c r="C2588" t="s">
        <v>1104</v>
      </c>
      <c r="D2588" t="s">
        <v>926</v>
      </c>
      <c r="M2588" t="s">
        <v>996</v>
      </c>
      <c r="S2588" t="s">
        <v>996</v>
      </c>
      <c r="AA2588" t="s">
        <v>927</v>
      </c>
      <c r="AB2588" t="s">
        <v>928</v>
      </c>
      <c r="AC2588" t="s">
        <v>929</v>
      </c>
      <c r="AD2588" t="s">
        <v>930</v>
      </c>
      <c r="AS2588" t="s">
        <v>1081</v>
      </c>
      <c r="AU2588" t="s">
        <v>1093</v>
      </c>
      <c r="AV2588" t="s">
        <v>695</v>
      </c>
      <c r="AX2588" t="s">
        <v>696</v>
      </c>
      <c r="BA2588" s="89">
        <f>VLOOKUP((A2588&amp;AX2588),Precios!B:J,9,FALSE)</f>
        <v>7062</v>
      </c>
      <c r="BB2588" t="s">
        <v>934</v>
      </c>
      <c r="BC2588" t="str">
        <f>VLOOKUP((A2588&amp;AX2588),Precios!B:J,6,FALSE)</f>
        <v>84BOG19</v>
      </c>
    </row>
    <row r="2589" spans="1:55">
      <c r="A2589" s="53" t="s">
        <v>101</v>
      </c>
      <c r="B2589" s="53" t="s">
        <v>1108</v>
      </c>
      <c r="C2589" t="s">
        <v>1104</v>
      </c>
      <c r="D2589" t="s">
        <v>926</v>
      </c>
      <c r="M2589" t="s">
        <v>996</v>
      </c>
      <c r="S2589" t="s">
        <v>996</v>
      </c>
      <c r="AA2589" t="s">
        <v>927</v>
      </c>
      <c r="AB2589" t="s">
        <v>928</v>
      </c>
      <c r="AC2589" t="s">
        <v>929</v>
      </c>
      <c r="AD2589" t="s">
        <v>930</v>
      </c>
      <c r="AS2589" t="s">
        <v>1081</v>
      </c>
      <c r="AU2589" t="s">
        <v>1093</v>
      </c>
      <c r="AV2589" t="s">
        <v>697</v>
      </c>
      <c r="AW2589" t="s">
        <v>996</v>
      </c>
      <c r="AX2589" t="s">
        <v>698</v>
      </c>
      <c r="BA2589" s="89">
        <f>VLOOKUP((A2589&amp;AX2589),Precios!B:J,9,FALSE)</f>
        <v>8475.25</v>
      </c>
      <c r="BB2589" t="s">
        <v>934</v>
      </c>
      <c r="BC2589" t="str">
        <f>VLOOKUP((A2589&amp;AX2589),Precios!B:J,6,FALSE)</f>
        <v>84BOG20</v>
      </c>
    </row>
    <row r="2590" spans="1:55">
      <c r="A2590" s="53" t="s">
        <v>101</v>
      </c>
      <c r="B2590" s="53" t="s">
        <v>1108</v>
      </c>
      <c r="C2590" t="s">
        <v>1104</v>
      </c>
      <c r="D2590" t="s">
        <v>926</v>
      </c>
      <c r="M2590" t="s">
        <v>996</v>
      </c>
      <c r="S2590" t="s">
        <v>996</v>
      </c>
      <c r="AA2590" t="s">
        <v>927</v>
      </c>
      <c r="AB2590" t="s">
        <v>928</v>
      </c>
      <c r="AC2590" t="s">
        <v>929</v>
      </c>
      <c r="AD2590" t="s">
        <v>930</v>
      </c>
      <c r="AS2590" t="s">
        <v>1081</v>
      </c>
      <c r="AU2590" t="s">
        <v>1093</v>
      </c>
      <c r="AV2590" t="s">
        <v>679</v>
      </c>
      <c r="AX2590" t="s">
        <v>682</v>
      </c>
      <c r="BA2590" s="89">
        <f>VLOOKUP((A2590&amp;AX2590),Precios!B:J,9,FALSE)</f>
        <v>7478.1</v>
      </c>
      <c r="BB2590" t="s">
        <v>934</v>
      </c>
      <c r="BC2590" t="str">
        <f>VLOOKUP((A2590&amp;AX2590),Precios!B:J,6,FALSE)</f>
        <v>84MED31</v>
      </c>
    </row>
    <row r="2591" spans="1:55">
      <c r="A2591" s="53" t="s">
        <v>101</v>
      </c>
      <c r="B2591" s="53" t="s">
        <v>1108</v>
      </c>
      <c r="C2591" t="s">
        <v>1104</v>
      </c>
      <c r="D2591" t="s">
        <v>926</v>
      </c>
      <c r="M2591" t="s">
        <v>996</v>
      </c>
      <c r="S2591" t="s">
        <v>996</v>
      </c>
      <c r="AA2591" t="s">
        <v>927</v>
      </c>
      <c r="AB2591" t="s">
        <v>928</v>
      </c>
      <c r="AC2591" t="s">
        <v>929</v>
      </c>
      <c r="AD2591" t="s">
        <v>930</v>
      </c>
      <c r="AS2591" t="s">
        <v>1081</v>
      </c>
      <c r="AU2591" t="s">
        <v>1093</v>
      </c>
      <c r="AV2591" t="s">
        <v>674</v>
      </c>
      <c r="AX2591" t="s">
        <v>676</v>
      </c>
      <c r="BA2591" s="89">
        <f>VLOOKUP((A2591&amp;AX2591),Precios!B:J,9,FALSE)</f>
        <v>10369.59</v>
      </c>
      <c r="BB2591" t="s">
        <v>934</v>
      </c>
      <c r="BC2591" t="str">
        <f>VLOOKUP((A2591&amp;AX2591),Precios!B:J,6,FALSE)</f>
        <v>84MED22</v>
      </c>
    </row>
    <row r="2592" spans="1:55">
      <c r="A2592" s="53" t="s">
        <v>101</v>
      </c>
      <c r="B2592" s="53" t="s">
        <v>1108</v>
      </c>
      <c r="C2592" t="s">
        <v>1104</v>
      </c>
      <c r="D2592" t="s">
        <v>926</v>
      </c>
      <c r="M2592" t="s">
        <v>996</v>
      </c>
      <c r="S2592" t="s">
        <v>996</v>
      </c>
      <c r="AA2592" t="s">
        <v>927</v>
      </c>
      <c r="AB2592" t="s">
        <v>928</v>
      </c>
      <c r="AC2592" t="s">
        <v>929</v>
      </c>
      <c r="AD2592" t="s">
        <v>930</v>
      </c>
      <c r="AS2592" t="s">
        <v>1081</v>
      </c>
      <c r="AU2592" t="s">
        <v>1093</v>
      </c>
      <c r="AV2592" t="s">
        <v>671</v>
      </c>
      <c r="AX2592" t="s">
        <v>673</v>
      </c>
      <c r="BA2592" s="89">
        <f>VLOOKUP((A2592&amp;AX2592),Precios!B:J,9,FALSE)</f>
        <v>9485.14</v>
      </c>
      <c r="BB2592" t="s">
        <v>934</v>
      </c>
      <c r="BC2592" t="str">
        <f>VLOOKUP((A2592&amp;AX2592),Precios!B:J,6,FALSE)</f>
        <v>84MED23</v>
      </c>
    </row>
    <row r="2593" spans="1:55">
      <c r="A2593" s="53" t="s">
        <v>101</v>
      </c>
      <c r="B2593" s="53" t="s">
        <v>1108</v>
      </c>
      <c r="C2593" t="s">
        <v>1104</v>
      </c>
      <c r="D2593" t="s">
        <v>926</v>
      </c>
      <c r="M2593" t="s">
        <v>996</v>
      </c>
      <c r="S2593" t="s">
        <v>996</v>
      </c>
      <c r="AA2593" t="s">
        <v>927</v>
      </c>
      <c r="AB2593" t="s">
        <v>928</v>
      </c>
      <c r="AC2593" t="s">
        <v>929</v>
      </c>
      <c r="AD2593" t="s">
        <v>930</v>
      </c>
      <c r="AS2593" t="s">
        <v>1081</v>
      </c>
      <c r="AU2593" t="s">
        <v>1093</v>
      </c>
      <c r="AV2593" t="s">
        <v>689</v>
      </c>
      <c r="AX2593" t="s">
        <v>690</v>
      </c>
      <c r="BA2593" s="89">
        <f>VLOOKUP((A2593&amp;AX2593),Precios!B:J,9,FALSE)</f>
        <v>7400</v>
      </c>
      <c r="BB2593" t="s">
        <v>934</v>
      </c>
      <c r="BC2593" t="str">
        <f>VLOOKUP((A2593&amp;AX2593),Precios!B:J,6,FALSE)</f>
        <v>84MED25</v>
      </c>
    </row>
    <row r="2594" spans="1:55">
      <c r="A2594" s="53" t="s">
        <v>101</v>
      </c>
      <c r="B2594" s="53" t="s">
        <v>1108</v>
      </c>
      <c r="C2594" t="s">
        <v>1104</v>
      </c>
      <c r="D2594" t="s">
        <v>926</v>
      </c>
      <c r="M2594" t="s">
        <v>996</v>
      </c>
      <c r="S2594" t="s">
        <v>996</v>
      </c>
      <c r="AA2594" t="s">
        <v>927</v>
      </c>
      <c r="AB2594" t="s">
        <v>928</v>
      </c>
      <c r="AC2594" t="s">
        <v>929</v>
      </c>
      <c r="AD2594" t="s">
        <v>930</v>
      </c>
      <c r="AS2594" t="s">
        <v>1081</v>
      </c>
      <c r="AU2594" t="s">
        <v>1093</v>
      </c>
      <c r="AV2594" t="s">
        <v>691</v>
      </c>
      <c r="AX2594" t="s">
        <v>692</v>
      </c>
      <c r="BA2594" s="89">
        <f>VLOOKUP((A2594&amp;AX2594),Precios!B:J,9,FALSE)</f>
        <v>21615.03</v>
      </c>
      <c r="BB2594" t="s">
        <v>934</v>
      </c>
      <c r="BC2594" t="str">
        <f>VLOOKUP((A2594&amp;AX2594),Precios!B:J,6,FALSE)</f>
        <v>84CLO27</v>
      </c>
    </row>
    <row r="2595" spans="1:55">
      <c r="A2595" s="53" t="s">
        <v>101</v>
      </c>
      <c r="B2595" s="53" t="s">
        <v>1108</v>
      </c>
      <c r="C2595" t="s">
        <v>1104</v>
      </c>
      <c r="D2595" t="s">
        <v>926</v>
      </c>
      <c r="M2595" t="s">
        <v>996</v>
      </c>
      <c r="S2595" t="s">
        <v>996</v>
      </c>
      <c r="AA2595" t="s">
        <v>927</v>
      </c>
      <c r="AB2595" t="s">
        <v>928</v>
      </c>
      <c r="AC2595" t="s">
        <v>929</v>
      </c>
      <c r="AD2595" t="s">
        <v>930</v>
      </c>
      <c r="AS2595" t="s">
        <v>1081</v>
      </c>
      <c r="AU2595" t="s">
        <v>1093</v>
      </c>
      <c r="AV2595" t="s">
        <v>683</v>
      </c>
      <c r="AX2595" t="s">
        <v>684</v>
      </c>
      <c r="BA2595" s="89">
        <f>VLOOKUP((A2595&amp;AX2595),Precios!B:J,9,FALSE)</f>
        <v>10756.61</v>
      </c>
      <c r="BB2595" t="s">
        <v>934</v>
      </c>
      <c r="BC2595" t="str">
        <f>VLOOKUP((A2595&amp;AX2595),Precios!B:J,6,FALSE)</f>
        <v>84CLO28</v>
      </c>
    </row>
    <row r="2596" spans="1:55">
      <c r="A2596" s="53" t="s">
        <v>101</v>
      </c>
      <c r="B2596" s="53" t="s">
        <v>1108</v>
      </c>
      <c r="C2596" t="s">
        <v>1104</v>
      </c>
      <c r="D2596" t="s">
        <v>926</v>
      </c>
      <c r="M2596" t="s">
        <v>996</v>
      </c>
      <c r="S2596" t="s">
        <v>996</v>
      </c>
      <c r="AA2596" t="s">
        <v>927</v>
      </c>
      <c r="AB2596" t="s">
        <v>928</v>
      </c>
      <c r="AC2596" t="s">
        <v>929</v>
      </c>
      <c r="AD2596" t="s">
        <v>930</v>
      </c>
      <c r="AS2596" t="s">
        <v>1081</v>
      </c>
      <c r="AU2596" t="s">
        <v>1093</v>
      </c>
      <c r="AV2596" t="s">
        <v>664</v>
      </c>
      <c r="AW2596" t="s">
        <v>996</v>
      </c>
      <c r="AX2596" t="s">
        <v>666</v>
      </c>
      <c r="BA2596" s="89">
        <f>VLOOKUP((A2596&amp;AX2596),Precios!B:J,9,FALSE)</f>
        <v>18359.669999999998</v>
      </c>
      <c r="BB2596" t="s">
        <v>934</v>
      </c>
      <c r="BC2596" t="str">
        <f>VLOOKUP((A2596&amp;AX2596),Precios!B:J,6,FALSE)</f>
        <v>84CLO30</v>
      </c>
    </row>
    <row r="2597" spans="1:55">
      <c r="A2597" s="53" t="s">
        <v>101</v>
      </c>
      <c r="B2597" s="53" t="s">
        <v>1108</v>
      </c>
      <c r="C2597" t="s">
        <v>1104</v>
      </c>
      <c r="D2597" t="s">
        <v>926</v>
      </c>
      <c r="M2597" t="s">
        <v>996</v>
      </c>
      <c r="S2597" t="s">
        <v>996</v>
      </c>
      <c r="AA2597" t="s">
        <v>927</v>
      </c>
      <c r="AB2597" t="s">
        <v>928</v>
      </c>
      <c r="AC2597" t="s">
        <v>929</v>
      </c>
      <c r="AD2597" t="s">
        <v>930</v>
      </c>
      <c r="AS2597" t="s">
        <v>1081</v>
      </c>
      <c r="AU2597" t="s">
        <v>1093</v>
      </c>
      <c r="AV2597" t="s">
        <v>679</v>
      </c>
      <c r="AX2597" t="s">
        <v>681</v>
      </c>
      <c r="BA2597" s="89">
        <f>VLOOKUP((A2597&amp;AX2597),Precios!B:J,9,FALSE)</f>
        <v>7478.1</v>
      </c>
      <c r="BB2597" t="s">
        <v>934</v>
      </c>
      <c r="BC2597" t="str">
        <f>VLOOKUP((A2597&amp;AX2597),Precios!B:J,6,FALSE)</f>
        <v>84CLO26</v>
      </c>
    </row>
    <row r="2598" spans="1:55">
      <c r="A2598" s="53" t="s">
        <v>215</v>
      </c>
      <c r="B2598" s="53" t="s">
        <v>1109</v>
      </c>
      <c r="C2598" t="s">
        <v>1104</v>
      </c>
      <c r="D2598" t="s">
        <v>926</v>
      </c>
      <c r="AA2598" t="s">
        <v>927</v>
      </c>
      <c r="AB2598" t="s">
        <v>928</v>
      </c>
      <c r="AC2598" t="s">
        <v>929</v>
      </c>
      <c r="AD2598" t="s">
        <v>930</v>
      </c>
      <c r="AS2598" t="s">
        <v>1081</v>
      </c>
      <c r="AU2598" t="s">
        <v>1110</v>
      </c>
      <c r="AV2598" t="s">
        <v>933</v>
      </c>
      <c r="AX2598" t="s">
        <v>699</v>
      </c>
      <c r="BA2598" s="89">
        <f>VLOOKUP((A2598&amp;AX2598),Precios!B:J,9,FALSE)</f>
        <v>5778.75</v>
      </c>
      <c r="BB2598" t="s">
        <v>934</v>
      </c>
      <c r="BC2598" t="str">
        <f>VLOOKUP((A2598&amp;AX2598),Precios!B:J,6,FALSE)</f>
        <v>85BOG6</v>
      </c>
    </row>
    <row r="2599" spans="1:55">
      <c r="A2599" s="53" t="s">
        <v>215</v>
      </c>
      <c r="B2599" s="53" t="s">
        <v>1109</v>
      </c>
      <c r="C2599" t="s">
        <v>1104</v>
      </c>
      <c r="D2599" t="s">
        <v>926</v>
      </c>
      <c r="AA2599" t="s">
        <v>927</v>
      </c>
      <c r="AB2599" t="s">
        <v>928</v>
      </c>
      <c r="AC2599" t="s">
        <v>929</v>
      </c>
      <c r="AD2599" t="s">
        <v>930</v>
      </c>
      <c r="AS2599" t="s">
        <v>1081</v>
      </c>
      <c r="AU2599" t="s">
        <v>1110</v>
      </c>
      <c r="AV2599" t="s">
        <v>700</v>
      </c>
      <c r="AX2599" t="s">
        <v>701</v>
      </c>
      <c r="BA2599" s="89">
        <f>VLOOKUP((A2599&amp;AX2599),Precios!B:J,9,FALSE)</f>
        <v>5253.42</v>
      </c>
      <c r="BB2599" t="s">
        <v>934</v>
      </c>
      <c r="BC2599" t="str">
        <f>VLOOKUP((A2599&amp;AX2599),Precios!B:J,6,FALSE)</f>
        <v>85BOG7</v>
      </c>
    </row>
    <row r="2600" spans="1:55">
      <c r="A2600" s="53" t="s">
        <v>215</v>
      </c>
      <c r="B2600" s="53" t="s">
        <v>1109</v>
      </c>
      <c r="C2600" t="s">
        <v>1104</v>
      </c>
      <c r="D2600" t="s">
        <v>926</v>
      </c>
      <c r="AA2600" t="s">
        <v>927</v>
      </c>
      <c r="AB2600" t="s">
        <v>928</v>
      </c>
      <c r="AC2600" t="s">
        <v>929</v>
      </c>
      <c r="AD2600" t="s">
        <v>930</v>
      </c>
      <c r="AS2600" t="s">
        <v>1081</v>
      </c>
      <c r="AU2600" t="s">
        <v>1110</v>
      </c>
      <c r="AV2600" t="s">
        <v>679</v>
      </c>
      <c r="AX2600" t="s">
        <v>680</v>
      </c>
      <c r="BA2600" s="89">
        <f>VLOOKUP((A2600&amp;AX2600),Precios!B:J,9,FALSE)</f>
        <v>5059.0200000000004</v>
      </c>
      <c r="BB2600" t="s">
        <v>934</v>
      </c>
      <c r="BC2600" t="str">
        <f>VLOOKUP((A2600&amp;AX2600),Precios!B:J,6,FALSE)</f>
        <v>85BOG8</v>
      </c>
    </row>
    <row r="2601" spans="1:55">
      <c r="A2601" s="53" t="s">
        <v>215</v>
      </c>
      <c r="B2601" s="53" t="s">
        <v>1109</v>
      </c>
      <c r="C2601" t="s">
        <v>1104</v>
      </c>
      <c r="D2601" t="s">
        <v>926</v>
      </c>
      <c r="AA2601" t="s">
        <v>927</v>
      </c>
      <c r="AB2601" t="s">
        <v>928</v>
      </c>
      <c r="AC2601" t="s">
        <v>929</v>
      </c>
      <c r="AD2601" t="s">
        <v>930</v>
      </c>
      <c r="AS2601" t="s">
        <v>1081</v>
      </c>
      <c r="AU2601" t="s">
        <v>1110</v>
      </c>
      <c r="AV2601" t="s">
        <v>660</v>
      </c>
      <c r="AX2601" t="s">
        <v>661</v>
      </c>
      <c r="BA2601" s="89">
        <f>VLOOKUP((A2601&amp;AX2601),Precios!B:J,9,FALSE)</f>
        <v>7195.15</v>
      </c>
      <c r="BB2601" t="s">
        <v>934</v>
      </c>
      <c r="BC2601" t="str">
        <f>VLOOKUP((A2601&amp;AX2601),Precios!B:J,6,FALSE)</f>
        <v>85BOG9</v>
      </c>
    </row>
    <row r="2602" spans="1:55">
      <c r="A2602" s="53" t="s">
        <v>215</v>
      </c>
      <c r="B2602" s="53" t="s">
        <v>1109</v>
      </c>
      <c r="C2602" t="s">
        <v>1104</v>
      </c>
      <c r="D2602" t="s">
        <v>926</v>
      </c>
      <c r="AA2602" t="s">
        <v>927</v>
      </c>
      <c r="AB2602" t="s">
        <v>928</v>
      </c>
      <c r="AC2602" t="s">
        <v>929</v>
      </c>
      <c r="AD2602" t="s">
        <v>930</v>
      </c>
      <c r="AS2602" t="s">
        <v>1081</v>
      </c>
      <c r="AU2602" t="s">
        <v>1110</v>
      </c>
      <c r="AV2602" t="s">
        <v>674</v>
      </c>
      <c r="AX2602" t="s">
        <v>675</v>
      </c>
      <c r="BA2602" s="89">
        <f>VLOOKUP((A2602&amp;AX2602),Precios!B:J,9,FALSE)</f>
        <v>6373.52</v>
      </c>
      <c r="BB2602" t="s">
        <v>934</v>
      </c>
      <c r="BC2602" t="str">
        <f>VLOOKUP((A2602&amp;AX2602),Precios!B:J,6,FALSE)</f>
        <v>85BOG10</v>
      </c>
    </row>
    <row r="2603" spans="1:55">
      <c r="A2603" s="53" t="s">
        <v>215</v>
      </c>
      <c r="B2603" s="53" t="s">
        <v>1109</v>
      </c>
      <c r="C2603" t="s">
        <v>1104</v>
      </c>
      <c r="D2603" t="s">
        <v>926</v>
      </c>
      <c r="AA2603" t="s">
        <v>927</v>
      </c>
      <c r="AB2603" t="s">
        <v>928</v>
      </c>
      <c r="AC2603" t="s">
        <v>929</v>
      </c>
      <c r="AD2603" t="s">
        <v>930</v>
      </c>
      <c r="AS2603" t="s">
        <v>1081</v>
      </c>
      <c r="AU2603" t="s">
        <v>1110</v>
      </c>
      <c r="AV2603" t="s">
        <v>685</v>
      </c>
      <c r="AX2603" t="s">
        <v>686</v>
      </c>
      <c r="BA2603" s="89">
        <f>VLOOKUP((A2603&amp;AX2603),Precios!B:J,9,FALSE)</f>
        <v>6980.05</v>
      </c>
      <c r="BB2603" t="s">
        <v>934</v>
      </c>
      <c r="BC2603" t="str">
        <f>VLOOKUP((A2603&amp;AX2603),Precios!B:J,6,FALSE)</f>
        <v>85BOG11</v>
      </c>
    </row>
    <row r="2604" spans="1:55">
      <c r="A2604" s="53" t="s">
        <v>215</v>
      </c>
      <c r="B2604" s="53" t="s">
        <v>1109</v>
      </c>
      <c r="C2604" t="s">
        <v>1104</v>
      </c>
      <c r="D2604" t="s">
        <v>926</v>
      </c>
      <c r="AA2604" t="s">
        <v>927</v>
      </c>
      <c r="AB2604" t="s">
        <v>928</v>
      </c>
      <c r="AC2604" t="s">
        <v>929</v>
      </c>
      <c r="AD2604" t="s">
        <v>930</v>
      </c>
      <c r="AS2604" t="s">
        <v>1081</v>
      </c>
      <c r="AU2604" t="s">
        <v>1110</v>
      </c>
      <c r="AV2604" t="s">
        <v>662</v>
      </c>
      <c r="AX2604" t="s">
        <v>663</v>
      </c>
      <c r="BA2604" s="89">
        <f>VLOOKUP((A2604&amp;AX2604),Precios!B:J,9,FALSE)</f>
        <v>6549.97</v>
      </c>
      <c r="BB2604" t="s">
        <v>934</v>
      </c>
      <c r="BC2604" t="str">
        <f>VLOOKUP((A2604&amp;AX2604),Precios!B:J,6,FALSE)</f>
        <v>85BOG12</v>
      </c>
    </row>
    <row r="2605" spans="1:55">
      <c r="A2605" s="53" t="s">
        <v>215</v>
      </c>
      <c r="B2605" s="53" t="s">
        <v>1109</v>
      </c>
      <c r="C2605" t="s">
        <v>1104</v>
      </c>
      <c r="D2605" t="s">
        <v>926</v>
      </c>
      <c r="AA2605" t="s">
        <v>927</v>
      </c>
      <c r="AB2605" t="s">
        <v>928</v>
      </c>
      <c r="AC2605" t="s">
        <v>929</v>
      </c>
      <c r="AD2605" t="s">
        <v>930</v>
      </c>
      <c r="AS2605" t="s">
        <v>1081</v>
      </c>
      <c r="AU2605" t="s">
        <v>1110</v>
      </c>
      <c r="AV2605" t="s">
        <v>669</v>
      </c>
      <c r="AX2605" t="s">
        <v>670</v>
      </c>
      <c r="BA2605" s="89">
        <f>VLOOKUP((A2605&amp;AX2605),Precios!B:J,9,FALSE)</f>
        <v>79747.77</v>
      </c>
      <c r="BB2605" t="s">
        <v>934</v>
      </c>
      <c r="BC2605" t="str">
        <f>VLOOKUP((A2605&amp;AX2605),Precios!B:J,6,FALSE)</f>
        <v>85BOG13</v>
      </c>
    </row>
    <row r="2606" spans="1:55">
      <c r="A2606" s="53" t="s">
        <v>215</v>
      </c>
      <c r="B2606" s="53" t="s">
        <v>1109</v>
      </c>
      <c r="C2606" t="s">
        <v>1104</v>
      </c>
      <c r="D2606" t="s">
        <v>926</v>
      </c>
      <c r="AA2606" t="s">
        <v>927</v>
      </c>
      <c r="AB2606" t="s">
        <v>928</v>
      </c>
      <c r="AC2606" t="s">
        <v>929</v>
      </c>
      <c r="AD2606" t="s">
        <v>930</v>
      </c>
      <c r="AS2606" t="s">
        <v>1081</v>
      </c>
      <c r="AU2606" t="s">
        <v>1110</v>
      </c>
      <c r="AV2606" t="s">
        <v>693</v>
      </c>
      <c r="AX2606" t="s">
        <v>694</v>
      </c>
      <c r="BA2606" s="89">
        <f>VLOOKUP((A2606&amp;AX2606),Precios!B:J,9,FALSE)</f>
        <v>6994.7999999999993</v>
      </c>
      <c r="BB2606" t="s">
        <v>934</v>
      </c>
      <c r="BC2606" t="str">
        <f>VLOOKUP((A2606&amp;AX2606),Precios!B:J,6,FALSE)</f>
        <v>85BOG14</v>
      </c>
    </row>
    <row r="2607" spans="1:55">
      <c r="A2607" s="53" t="s">
        <v>215</v>
      </c>
      <c r="B2607" s="53" t="s">
        <v>1109</v>
      </c>
      <c r="C2607" t="s">
        <v>1104</v>
      </c>
      <c r="D2607" t="s">
        <v>926</v>
      </c>
      <c r="AA2607" t="s">
        <v>927</v>
      </c>
      <c r="AB2607" t="s">
        <v>928</v>
      </c>
      <c r="AC2607" t="s">
        <v>929</v>
      </c>
      <c r="AD2607" t="s">
        <v>930</v>
      </c>
      <c r="AS2607" t="s">
        <v>1081</v>
      </c>
      <c r="AU2607" t="s">
        <v>1110</v>
      </c>
      <c r="AV2607" t="s">
        <v>687</v>
      </c>
      <c r="AX2607" t="s">
        <v>688</v>
      </c>
      <c r="BA2607" s="89">
        <f>VLOOKUP((A2607&amp;AX2607),Precios!B:J,9,FALSE)</f>
        <v>5034.3599999999997</v>
      </c>
      <c r="BB2607" t="s">
        <v>934</v>
      </c>
      <c r="BC2607" t="str">
        <f>VLOOKUP((A2607&amp;AX2607),Precios!B:J,6,FALSE)</f>
        <v>85BOG16</v>
      </c>
    </row>
    <row r="2608" spans="1:55">
      <c r="A2608" s="53" t="s">
        <v>215</v>
      </c>
      <c r="B2608" s="53" t="s">
        <v>1109</v>
      </c>
      <c r="C2608" t="s">
        <v>1104</v>
      </c>
      <c r="D2608" t="s">
        <v>926</v>
      </c>
      <c r="AA2608" t="s">
        <v>927</v>
      </c>
      <c r="AB2608" t="s">
        <v>928</v>
      </c>
      <c r="AC2608" t="s">
        <v>929</v>
      </c>
      <c r="AD2608" t="s">
        <v>930</v>
      </c>
      <c r="AS2608" t="s">
        <v>1081</v>
      </c>
      <c r="AU2608" t="s">
        <v>1110</v>
      </c>
      <c r="AV2608" t="s">
        <v>667</v>
      </c>
      <c r="AX2608" t="s">
        <v>668</v>
      </c>
      <c r="BA2608" s="89">
        <f>VLOOKUP((A2608&amp;AX2608),Precios!B:J,9,FALSE)</f>
        <v>5998.83</v>
      </c>
      <c r="BB2608" t="s">
        <v>934</v>
      </c>
      <c r="BC2608" t="str">
        <f>VLOOKUP((A2608&amp;AX2608),Precios!B:J,6,FALSE)</f>
        <v>85BOG17</v>
      </c>
    </row>
    <row r="2609" spans="1:55">
      <c r="A2609" s="53" t="s">
        <v>215</v>
      </c>
      <c r="B2609" s="53" t="s">
        <v>1109</v>
      </c>
      <c r="C2609" t="s">
        <v>1104</v>
      </c>
      <c r="D2609" t="s">
        <v>926</v>
      </c>
      <c r="AA2609" t="s">
        <v>927</v>
      </c>
      <c r="AB2609" t="s">
        <v>928</v>
      </c>
      <c r="AC2609" t="s">
        <v>929</v>
      </c>
      <c r="AD2609" t="s">
        <v>930</v>
      </c>
      <c r="AS2609" t="s">
        <v>1081</v>
      </c>
      <c r="AU2609" t="s">
        <v>1110</v>
      </c>
      <c r="AV2609" t="s">
        <v>677</v>
      </c>
      <c r="AX2609" t="s">
        <v>678</v>
      </c>
      <c r="BA2609" s="89">
        <f>VLOOKUP((A2609&amp;AX2609),Precios!B:J,9,FALSE)</f>
        <v>8096.14</v>
      </c>
      <c r="BB2609" t="s">
        <v>934</v>
      </c>
      <c r="BC2609" t="str">
        <f>VLOOKUP((A2609&amp;AX2609),Precios!B:J,6,FALSE)</f>
        <v>85BOG18</v>
      </c>
    </row>
    <row r="2610" spans="1:55">
      <c r="A2610" s="53" t="s">
        <v>215</v>
      </c>
      <c r="B2610" s="53" t="s">
        <v>1109</v>
      </c>
      <c r="C2610" t="s">
        <v>1104</v>
      </c>
      <c r="D2610" t="s">
        <v>926</v>
      </c>
      <c r="AA2610" t="s">
        <v>927</v>
      </c>
      <c r="AB2610" t="s">
        <v>928</v>
      </c>
      <c r="AC2610" t="s">
        <v>929</v>
      </c>
      <c r="AD2610" t="s">
        <v>930</v>
      </c>
      <c r="AS2610" t="s">
        <v>1081</v>
      </c>
      <c r="AU2610" t="s">
        <v>1110</v>
      </c>
      <c r="AV2610" t="s">
        <v>695</v>
      </c>
      <c r="AX2610" t="s">
        <v>696</v>
      </c>
      <c r="BA2610" s="89">
        <f>VLOOKUP((A2610&amp;AX2610),Precios!B:J,9,FALSE)</f>
        <v>5059</v>
      </c>
      <c r="BB2610" t="s">
        <v>934</v>
      </c>
      <c r="BC2610" t="str">
        <f>VLOOKUP((A2610&amp;AX2610),Precios!B:J,6,FALSE)</f>
        <v>85BOG19</v>
      </c>
    </row>
    <row r="2611" spans="1:55">
      <c r="A2611" s="53" t="s">
        <v>215</v>
      </c>
      <c r="B2611" s="53" t="s">
        <v>1109</v>
      </c>
      <c r="C2611" t="s">
        <v>1104</v>
      </c>
      <c r="D2611" t="s">
        <v>926</v>
      </c>
      <c r="AA2611" t="s">
        <v>927</v>
      </c>
      <c r="AB2611" t="s">
        <v>928</v>
      </c>
      <c r="AC2611" t="s">
        <v>929</v>
      </c>
      <c r="AD2611" t="s">
        <v>930</v>
      </c>
      <c r="AS2611" t="s">
        <v>1081</v>
      </c>
      <c r="AU2611" t="s">
        <v>1110</v>
      </c>
      <c r="AV2611" t="s">
        <v>697</v>
      </c>
      <c r="AX2611" t="s">
        <v>698</v>
      </c>
      <c r="BA2611" s="89">
        <f>VLOOKUP((A2611&amp;AX2611),Precios!B:J,9,FALSE)</f>
        <v>7082</v>
      </c>
      <c r="BB2611" t="s">
        <v>934</v>
      </c>
      <c r="BC2611" t="str">
        <f>VLOOKUP((A2611&amp;AX2611),Precios!B:J,6,FALSE)</f>
        <v>85BOG20</v>
      </c>
    </row>
    <row r="2612" spans="1:55">
      <c r="A2612" s="53" t="s">
        <v>215</v>
      </c>
      <c r="B2612" s="53" t="s">
        <v>1109</v>
      </c>
      <c r="C2612" t="s">
        <v>1104</v>
      </c>
      <c r="D2612" t="s">
        <v>926</v>
      </c>
      <c r="AA2612" t="s">
        <v>927</v>
      </c>
      <c r="AB2612" t="s">
        <v>928</v>
      </c>
      <c r="AC2612" t="s">
        <v>929</v>
      </c>
      <c r="AD2612" t="s">
        <v>930</v>
      </c>
      <c r="AS2612" t="s">
        <v>1081</v>
      </c>
      <c r="AU2612" t="s">
        <v>1110</v>
      </c>
      <c r="AV2612" t="s">
        <v>679</v>
      </c>
      <c r="AX2612" t="s">
        <v>682</v>
      </c>
      <c r="BA2612" s="89">
        <f>VLOOKUP((A2612&amp;AX2612),Precios!B:J,9,FALSE)</f>
        <v>5356.36</v>
      </c>
      <c r="BB2612" t="s">
        <v>934</v>
      </c>
      <c r="BC2612" t="str">
        <f>VLOOKUP((A2612&amp;AX2612),Precios!B:J,6,FALSE)</f>
        <v>85MED31</v>
      </c>
    </row>
    <row r="2613" spans="1:55">
      <c r="A2613" s="53" t="s">
        <v>215</v>
      </c>
      <c r="B2613" s="53" t="s">
        <v>1109</v>
      </c>
      <c r="C2613" t="s">
        <v>1104</v>
      </c>
      <c r="D2613" t="s">
        <v>926</v>
      </c>
      <c r="AA2613" t="s">
        <v>927</v>
      </c>
      <c r="AB2613" t="s">
        <v>928</v>
      </c>
      <c r="AC2613" t="s">
        <v>929</v>
      </c>
      <c r="AD2613" t="s">
        <v>930</v>
      </c>
      <c r="AS2613" t="s">
        <v>1081</v>
      </c>
      <c r="AU2613" t="s">
        <v>1110</v>
      </c>
      <c r="AV2613" t="s">
        <v>674</v>
      </c>
      <c r="AX2613" t="s">
        <v>676</v>
      </c>
      <c r="BA2613" s="89">
        <f>VLOOKUP((A2613&amp;AX2613),Precios!B:J,9,FALSE)</f>
        <v>6480.7</v>
      </c>
      <c r="BB2613" t="s">
        <v>934</v>
      </c>
      <c r="BC2613" t="str">
        <f>VLOOKUP((A2613&amp;AX2613),Precios!B:J,6,FALSE)</f>
        <v>85MED22</v>
      </c>
    </row>
    <row r="2614" spans="1:55">
      <c r="A2614" s="53" t="s">
        <v>215</v>
      </c>
      <c r="B2614" s="53" t="s">
        <v>1109</v>
      </c>
      <c r="C2614" t="s">
        <v>1104</v>
      </c>
      <c r="D2614" t="s">
        <v>926</v>
      </c>
      <c r="AA2614" t="s">
        <v>927</v>
      </c>
      <c r="AB2614" t="s">
        <v>928</v>
      </c>
      <c r="AC2614" t="s">
        <v>929</v>
      </c>
      <c r="AD2614" t="s">
        <v>930</v>
      </c>
      <c r="AS2614" t="s">
        <v>1081</v>
      </c>
      <c r="AU2614" t="s">
        <v>1110</v>
      </c>
      <c r="AV2614" t="s">
        <v>671</v>
      </c>
      <c r="AX2614" t="s">
        <v>673</v>
      </c>
      <c r="BA2614" s="89">
        <f>VLOOKUP((A2614&amp;AX2614),Precios!B:J,9,FALSE)</f>
        <v>5842.85</v>
      </c>
      <c r="BB2614" t="s">
        <v>934</v>
      </c>
      <c r="BC2614" t="str">
        <f>VLOOKUP((A2614&amp;AX2614),Precios!B:J,6,FALSE)</f>
        <v>85MED23</v>
      </c>
    </row>
    <row r="2615" spans="1:55">
      <c r="A2615" s="53" t="s">
        <v>215</v>
      </c>
      <c r="B2615" s="53" t="s">
        <v>1109</v>
      </c>
      <c r="C2615" t="s">
        <v>1104</v>
      </c>
      <c r="D2615" t="s">
        <v>926</v>
      </c>
      <c r="AA2615" t="s">
        <v>927</v>
      </c>
      <c r="AB2615" t="s">
        <v>928</v>
      </c>
      <c r="AC2615" t="s">
        <v>929</v>
      </c>
      <c r="AD2615" t="s">
        <v>930</v>
      </c>
      <c r="AS2615" t="s">
        <v>1081</v>
      </c>
      <c r="AU2615" t="s">
        <v>1110</v>
      </c>
      <c r="AV2615" t="s">
        <v>689</v>
      </c>
      <c r="AX2615" t="s">
        <v>690</v>
      </c>
      <c r="BA2615" s="89">
        <f>VLOOKUP((A2615&amp;AX2615),Precios!B:J,9,FALSE)</f>
        <v>5300</v>
      </c>
      <c r="BB2615" t="s">
        <v>934</v>
      </c>
      <c r="BC2615" t="str">
        <f>VLOOKUP((A2615&amp;AX2615),Precios!B:J,6,FALSE)</f>
        <v>85MED25</v>
      </c>
    </row>
    <row r="2616" spans="1:55">
      <c r="A2616" s="53" t="s">
        <v>215</v>
      </c>
      <c r="B2616" s="53" t="s">
        <v>1109</v>
      </c>
      <c r="C2616" t="s">
        <v>1104</v>
      </c>
      <c r="D2616" t="s">
        <v>926</v>
      </c>
      <c r="AA2616" t="s">
        <v>927</v>
      </c>
      <c r="AB2616" t="s">
        <v>928</v>
      </c>
      <c r="AC2616" t="s">
        <v>929</v>
      </c>
      <c r="AD2616" t="s">
        <v>930</v>
      </c>
      <c r="AS2616" t="s">
        <v>1081</v>
      </c>
      <c r="AU2616" t="s">
        <v>1110</v>
      </c>
      <c r="AV2616" t="s">
        <v>679</v>
      </c>
      <c r="AX2616" t="s">
        <v>681</v>
      </c>
      <c r="BA2616" s="89">
        <f>VLOOKUP((A2616&amp;AX2616),Precios!B:J,9,FALSE)</f>
        <v>5356.36</v>
      </c>
      <c r="BB2616" t="s">
        <v>934</v>
      </c>
      <c r="BC2616" t="str">
        <f>VLOOKUP((A2616&amp;AX2616),Precios!B:J,6,FALSE)</f>
        <v>85CLO26</v>
      </c>
    </row>
    <row r="2617" spans="1:55">
      <c r="A2617" s="53" t="s">
        <v>215</v>
      </c>
      <c r="B2617" s="53" t="s">
        <v>1109</v>
      </c>
      <c r="C2617" t="s">
        <v>1104</v>
      </c>
      <c r="D2617" t="s">
        <v>926</v>
      </c>
      <c r="AA2617" t="s">
        <v>927</v>
      </c>
      <c r="AB2617" t="s">
        <v>928</v>
      </c>
      <c r="AC2617" t="s">
        <v>929</v>
      </c>
      <c r="AD2617" t="s">
        <v>930</v>
      </c>
      <c r="AS2617" t="s">
        <v>1081</v>
      </c>
      <c r="AU2617" t="s">
        <v>1110</v>
      </c>
      <c r="AV2617" t="s">
        <v>691</v>
      </c>
      <c r="AX2617" t="s">
        <v>692</v>
      </c>
      <c r="BA2617" s="89">
        <f>VLOOKUP((A2617&amp;AX2617),Precios!B:J,9,FALSE)</f>
        <v>7801.22</v>
      </c>
      <c r="BB2617" t="s">
        <v>934</v>
      </c>
      <c r="BC2617" t="str">
        <f>VLOOKUP((A2617&amp;AX2617),Precios!B:J,6,FALSE)</f>
        <v>85CLO27</v>
      </c>
    </row>
    <row r="2618" spans="1:55">
      <c r="A2618" s="53" t="s">
        <v>215</v>
      </c>
      <c r="B2618" s="53" t="s">
        <v>1109</v>
      </c>
      <c r="C2618" t="s">
        <v>1104</v>
      </c>
      <c r="D2618" t="s">
        <v>926</v>
      </c>
      <c r="AA2618" t="s">
        <v>927</v>
      </c>
      <c r="AB2618" t="s">
        <v>928</v>
      </c>
      <c r="AC2618" t="s">
        <v>929</v>
      </c>
      <c r="AD2618" t="s">
        <v>930</v>
      </c>
      <c r="AS2618" t="s">
        <v>1081</v>
      </c>
      <c r="AU2618" t="s">
        <v>1110</v>
      </c>
      <c r="AV2618" t="s">
        <v>683</v>
      </c>
      <c r="AX2618" t="s">
        <v>684</v>
      </c>
      <c r="BA2618" s="89">
        <f>VLOOKUP((A2618&amp;AX2618),Precios!B:J,9,FALSE)</f>
        <v>17149.14</v>
      </c>
      <c r="BB2618" t="s">
        <v>934</v>
      </c>
      <c r="BC2618" t="str">
        <f>VLOOKUP((A2618&amp;AX2618),Precios!B:J,6,FALSE)</f>
        <v>85CLO28</v>
      </c>
    </row>
    <row r="2619" spans="1:55">
      <c r="A2619" s="53" t="s">
        <v>215</v>
      </c>
      <c r="B2619" s="53" t="s">
        <v>1109</v>
      </c>
      <c r="C2619" t="s">
        <v>1104</v>
      </c>
      <c r="D2619" t="s">
        <v>926</v>
      </c>
      <c r="AA2619" t="s">
        <v>927</v>
      </c>
      <c r="AB2619" t="s">
        <v>928</v>
      </c>
      <c r="AC2619" t="s">
        <v>929</v>
      </c>
      <c r="AD2619" t="s">
        <v>930</v>
      </c>
      <c r="AS2619" t="s">
        <v>1081</v>
      </c>
      <c r="AU2619" t="s">
        <v>1110</v>
      </c>
      <c r="AV2619" t="s">
        <v>664</v>
      </c>
      <c r="AX2619" t="s">
        <v>666</v>
      </c>
      <c r="BA2619" s="89">
        <f>VLOOKUP((A2619&amp;AX2619),Precios!B:J,9,FALSE)</f>
        <v>8085.52</v>
      </c>
      <c r="BB2619" t="s">
        <v>934</v>
      </c>
      <c r="BC2619" t="str">
        <f>VLOOKUP((A2619&amp;AX2619),Precios!B:J,6,FALSE)</f>
        <v>85CLO30</v>
      </c>
    </row>
    <row r="2620" spans="1:55">
      <c r="A2620" s="53" t="s">
        <v>75</v>
      </c>
      <c r="B2620" s="53" t="s">
        <v>1111</v>
      </c>
      <c r="C2620" t="s">
        <v>1104</v>
      </c>
      <c r="D2620" t="s">
        <v>926</v>
      </c>
      <c r="AA2620" t="s">
        <v>927</v>
      </c>
      <c r="AB2620" t="s">
        <v>928</v>
      </c>
      <c r="AC2620" t="s">
        <v>929</v>
      </c>
      <c r="AD2620" t="s">
        <v>930</v>
      </c>
      <c r="AS2620" t="s">
        <v>1081</v>
      </c>
      <c r="AU2620" t="s">
        <v>1093</v>
      </c>
      <c r="AV2620" t="s">
        <v>933</v>
      </c>
      <c r="AX2620" t="s">
        <v>699</v>
      </c>
      <c r="BA2620" s="89">
        <f>VLOOKUP((A2620&amp;AX2620),Precios!B:J,9,FALSE)</f>
        <v>5919.19</v>
      </c>
      <c r="BB2620" t="s">
        <v>934</v>
      </c>
      <c r="BC2620" t="str">
        <f>VLOOKUP((A2620&amp;AX2620),Precios!B:J,6,FALSE)</f>
        <v>108BOG6</v>
      </c>
    </row>
    <row r="2621" spans="1:55">
      <c r="A2621" s="53" t="s">
        <v>75</v>
      </c>
      <c r="B2621" s="53" t="s">
        <v>1111</v>
      </c>
      <c r="C2621" t="s">
        <v>1104</v>
      </c>
      <c r="D2621" t="s">
        <v>926</v>
      </c>
      <c r="AA2621" t="s">
        <v>927</v>
      </c>
      <c r="AB2621" t="s">
        <v>928</v>
      </c>
      <c r="AC2621" t="s">
        <v>929</v>
      </c>
      <c r="AD2621" t="s">
        <v>930</v>
      </c>
      <c r="AS2621" t="s">
        <v>1081</v>
      </c>
      <c r="AU2621" t="s">
        <v>1093</v>
      </c>
      <c r="AV2621" t="s">
        <v>700</v>
      </c>
      <c r="AX2621" t="s">
        <v>701</v>
      </c>
      <c r="BA2621" s="89">
        <f>VLOOKUP((A2621&amp;AX2621),Precios!B:J,9,FALSE)</f>
        <v>5919.18</v>
      </c>
      <c r="BB2621" t="s">
        <v>934</v>
      </c>
      <c r="BC2621" t="str">
        <f>VLOOKUP((A2621&amp;AX2621),Precios!B:J,6,FALSE)</f>
        <v>108BOG7</v>
      </c>
    </row>
    <row r="2622" spans="1:55">
      <c r="A2622" s="53" t="s">
        <v>75</v>
      </c>
      <c r="B2622" s="53" t="s">
        <v>1111</v>
      </c>
      <c r="C2622" t="s">
        <v>1104</v>
      </c>
      <c r="D2622" t="s">
        <v>926</v>
      </c>
      <c r="AA2622" t="s">
        <v>927</v>
      </c>
      <c r="AB2622" t="s">
        <v>928</v>
      </c>
      <c r="AC2622" t="s">
        <v>929</v>
      </c>
      <c r="AD2622" t="s">
        <v>930</v>
      </c>
      <c r="AS2622" t="s">
        <v>1081</v>
      </c>
      <c r="AU2622" t="s">
        <v>1093</v>
      </c>
      <c r="AV2622" t="s">
        <v>679</v>
      </c>
      <c r="AX2622" t="s">
        <v>680</v>
      </c>
      <c r="BA2622" s="89">
        <f>VLOOKUP((A2622&amp;AX2622),Precios!B:J,9,FALSE)</f>
        <v>5762.02</v>
      </c>
      <c r="BB2622" t="s">
        <v>934</v>
      </c>
      <c r="BC2622" t="str">
        <f>VLOOKUP((A2622&amp;AX2622),Precios!B:J,6,FALSE)</f>
        <v>108BOG8</v>
      </c>
    </row>
    <row r="2623" spans="1:55">
      <c r="A2623" s="53" t="s">
        <v>75</v>
      </c>
      <c r="B2623" s="53" t="s">
        <v>1111</v>
      </c>
      <c r="C2623" t="s">
        <v>1104</v>
      </c>
      <c r="D2623" t="s">
        <v>926</v>
      </c>
      <c r="AA2623" t="s">
        <v>927</v>
      </c>
      <c r="AB2623" t="s">
        <v>928</v>
      </c>
      <c r="AC2623" t="s">
        <v>929</v>
      </c>
      <c r="AD2623" t="s">
        <v>930</v>
      </c>
      <c r="AS2623" t="s">
        <v>1081</v>
      </c>
      <c r="AU2623" t="s">
        <v>1093</v>
      </c>
      <c r="AV2623" t="s">
        <v>660</v>
      </c>
      <c r="AX2623" t="s">
        <v>661</v>
      </c>
      <c r="BA2623" s="89">
        <f>VLOOKUP((A2623&amp;AX2623),Precios!B:J,9,FALSE)</f>
        <v>6341.49</v>
      </c>
      <c r="BB2623" t="s">
        <v>934</v>
      </c>
      <c r="BC2623" t="str">
        <f>VLOOKUP((A2623&amp;AX2623),Precios!B:J,6,FALSE)</f>
        <v>108BOG9</v>
      </c>
    </row>
    <row r="2624" spans="1:55">
      <c r="A2624" s="53" t="s">
        <v>75</v>
      </c>
      <c r="B2624" s="53" t="s">
        <v>1111</v>
      </c>
      <c r="C2624" t="s">
        <v>1104</v>
      </c>
      <c r="D2624" t="s">
        <v>926</v>
      </c>
      <c r="AA2624" t="s">
        <v>927</v>
      </c>
      <c r="AB2624" t="s">
        <v>928</v>
      </c>
      <c r="AC2624" t="s">
        <v>929</v>
      </c>
      <c r="AD2624" t="s">
        <v>930</v>
      </c>
      <c r="AS2624" t="s">
        <v>1081</v>
      </c>
      <c r="AU2624" t="s">
        <v>1093</v>
      </c>
      <c r="AV2624" t="s">
        <v>674</v>
      </c>
      <c r="AX2624" t="s">
        <v>675</v>
      </c>
      <c r="BA2624" s="89">
        <f>VLOOKUP((A2624&amp;AX2624),Precios!B:J,9,FALSE)</f>
        <v>6457.29</v>
      </c>
      <c r="BB2624" t="s">
        <v>934</v>
      </c>
      <c r="BC2624" t="str">
        <f>VLOOKUP((A2624&amp;AX2624),Precios!B:J,6,FALSE)</f>
        <v>108BOG10</v>
      </c>
    </row>
    <row r="2625" spans="1:55">
      <c r="A2625" s="53" t="s">
        <v>75</v>
      </c>
      <c r="B2625" s="53" t="s">
        <v>1111</v>
      </c>
      <c r="C2625" t="s">
        <v>1104</v>
      </c>
      <c r="D2625" t="s">
        <v>926</v>
      </c>
      <c r="AA2625" t="s">
        <v>927</v>
      </c>
      <c r="AB2625" t="s">
        <v>928</v>
      </c>
      <c r="AC2625" t="s">
        <v>929</v>
      </c>
      <c r="AD2625" t="s">
        <v>930</v>
      </c>
      <c r="AS2625" t="s">
        <v>1081</v>
      </c>
      <c r="AU2625" t="s">
        <v>1093</v>
      </c>
      <c r="AV2625" t="s">
        <v>685</v>
      </c>
      <c r="AX2625" t="s">
        <v>686</v>
      </c>
      <c r="BA2625" s="89">
        <f>VLOOKUP((A2625&amp;AX2625),Precios!B:J,9,FALSE)</f>
        <v>7062.88</v>
      </c>
      <c r="BB2625" t="s">
        <v>934</v>
      </c>
      <c r="BC2625" t="str">
        <f>VLOOKUP((A2625&amp;AX2625),Precios!B:J,6,FALSE)</f>
        <v>108BOG11</v>
      </c>
    </row>
    <row r="2626" spans="1:55">
      <c r="A2626" s="53" t="s">
        <v>75</v>
      </c>
      <c r="B2626" s="53" t="s">
        <v>1111</v>
      </c>
      <c r="C2626" t="s">
        <v>1104</v>
      </c>
      <c r="D2626" t="s">
        <v>926</v>
      </c>
      <c r="AA2626" t="s">
        <v>927</v>
      </c>
      <c r="AB2626" t="s">
        <v>928</v>
      </c>
      <c r="AC2626" t="s">
        <v>929</v>
      </c>
      <c r="AD2626" t="s">
        <v>930</v>
      </c>
      <c r="AS2626" t="s">
        <v>1081</v>
      </c>
      <c r="AU2626" t="s">
        <v>1093</v>
      </c>
      <c r="AV2626" t="s">
        <v>662</v>
      </c>
      <c r="AX2626" t="s">
        <v>663</v>
      </c>
      <c r="BA2626" s="89">
        <f>VLOOKUP((A2626&amp;AX2626),Precios!B:J,9,FALSE)</f>
        <v>6556.34</v>
      </c>
      <c r="BB2626" t="s">
        <v>934</v>
      </c>
      <c r="BC2626" t="str">
        <f>VLOOKUP((A2626&amp;AX2626),Precios!B:J,6,FALSE)</f>
        <v>108BOG12</v>
      </c>
    </row>
    <row r="2627" spans="1:55">
      <c r="A2627" s="53" t="s">
        <v>75</v>
      </c>
      <c r="B2627" s="53" t="s">
        <v>1111</v>
      </c>
      <c r="C2627" t="s">
        <v>1104</v>
      </c>
      <c r="D2627" t="s">
        <v>926</v>
      </c>
      <c r="AA2627" t="s">
        <v>927</v>
      </c>
      <c r="AB2627" t="s">
        <v>928</v>
      </c>
      <c r="AC2627" t="s">
        <v>929</v>
      </c>
      <c r="AD2627" t="s">
        <v>930</v>
      </c>
      <c r="AS2627" t="s">
        <v>1081</v>
      </c>
      <c r="AU2627" t="s">
        <v>1093</v>
      </c>
      <c r="AV2627" t="s">
        <v>669</v>
      </c>
      <c r="AX2627" t="s">
        <v>670</v>
      </c>
      <c r="BA2627" s="89">
        <f>VLOOKUP((A2627&amp;AX2627),Precios!B:J,9,FALSE)</f>
        <v>8874.7000000000007</v>
      </c>
      <c r="BB2627" t="s">
        <v>934</v>
      </c>
      <c r="BC2627" t="str">
        <f>VLOOKUP((A2627&amp;AX2627),Precios!B:J,6,FALSE)</f>
        <v>108BOG13</v>
      </c>
    </row>
    <row r="2628" spans="1:55">
      <c r="A2628" s="53" t="s">
        <v>75</v>
      </c>
      <c r="B2628" s="53" t="s">
        <v>1111</v>
      </c>
      <c r="C2628" t="s">
        <v>1104</v>
      </c>
      <c r="D2628" t="s">
        <v>926</v>
      </c>
      <c r="AA2628" t="s">
        <v>927</v>
      </c>
      <c r="AB2628" t="s">
        <v>928</v>
      </c>
      <c r="AC2628" t="s">
        <v>929</v>
      </c>
      <c r="AD2628" t="s">
        <v>930</v>
      </c>
      <c r="AS2628" t="s">
        <v>1081</v>
      </c>
      <c r="AU2628" t="s">
        <v>1093</v>
      </c>
      <c r="AV2628" t="s">
        <v>693</v>
      </c>
      <c r="AX2628" t="s">
        <v>694</v>
      </c>
      <c r="BA2628" s="89">
        <f>VLOOKUP((A2628&amp;AX2628),Precios!B:J,9,FALSE)</f>
        <v>6785.44</v>
      </c>
      <c r="BB2628" t="s">
        <v>934</v>
      </c>
      <c r="BC2628" t="str">
        <f>VLOOKUP((A2628&amp;AX2628),Precios!B:J,6,FALSE)</f>
        <v>108BOG14</v>
      </c>
    </row>
    <row r="2629" spans="1:55">
      <c r="A2629" s="53" t="s">
        <v>75</v>
      </c>
      <c r="B2629" s="53" t="s">
        <v>1111</v>
      </c>
      <c r="C2629" t="s">
        <v>1104</v>
      </c>
      <c r="D2629" t="s">
        <v>926</v>
      </c>
      <c r="AA2629" t="s">
        <v>927</v>
      </c>
      <c r="AB2629" t="s">
        <v>928</v>
      </c>
      <c r="AC2629" t="s">
        <v>929</v>
      </c>
      <c r="AD2629" t="s">
        <v>930</v>
      </c>
      <c r="AS2629" t="s">
        <v>1081</v>
      </c>
      <c r="AU2629" t="s">
        <v>1093</v>
      </c>
      <c r="AV2629" t="s">
        <v>687</v>
      </c>
      <c r="AX2629" t="s">
        <v>688</v>
      </c>
      <c r="BA2629" s="89">
        <f>VLOOKUP((A2629&amp;AX2629),Precios!B:J,9,FALSE)</f>
        <v>5593.73</v>
      </c>
      <c r="BB2629" t="s">
        <v>934</v>
      </c>
      <c r="BC2629" t="str">
        <f>VLOOKUP((A2629&amp;AX2629),Precios!B:J,6,FALSE)</f>
        <v>108BOG16</v>
      </c>
    </row>
    <row r="2630" spans="1:55">
      <c r="A2630" s="53" t="s">
        <v>75</v>
      </c>
      <c r="B2630" s="53" t="s">
        <v>1111</v>
      </c>
      <c r="C2630" t="s">
        <v>1104</v>
      </c>
      <c r="D2630" t="s">
        <v>926</v>
      </c>
      <c r="AA2630" t="s">
        <v>927</v>
      </c>
      <c r="AB2630" t="s">
        <v>928</v>
      </c>
      <c r="AC2630" t="s">
        <v>929</v>
      </c>
      <c r="AD2630" t="s">
        <v>930</v>
      </c>
      <c r="AS2630" t="s">
        <v>1081</v>
      </c>
      <c r="AU2630" t="s">
        <v>1093</v>
      </c>
      <c r="AV2630" t="s">
        <v>667</v>
      </c>
      <c r="AX2630" t="s">
        <v>668</v>
      </c>
      <c r="BA2630" s="89">
        <f>VLOOKUP((A2630&amp;AX2630),Precios!B:J,9,FALSE)</f>
        <v>8386.4</v>
      </c>
      <c r="BB2630" t="s">
        <v>934</v>
      </c>
      <c r="BC2630" t="str">
        <f>VLOOKUP((A2630&amp;AX2630),Precios!B:J,6,FALSE)</f>
        <v>108BOG17</v>
      </c>
    </row>
    <row r="2631" spans="1:55">
      <c r="A2631" s="53" t="s">
        <v>75</v>
      </c>
      <c r="B2631" s="53" t="s">
        <v>1111</v>
      </c>
      <c r="C2631" t="s">
        <v>1104</v>
      </c>
      <c r="D2631" t="s">
        <v>926</v>
      </c>
      <c r="AA2631" t="s">
        <v>927</v>
      </c>
      <c r="AB2631" t="s">
        <v>928</v>
      </c>
      <c r="AC2631" t="s">
        <v>929</v>
      </c>
      <c r="AD2631" t="s">
        <v>930</v>
      </c>
      <c r="AS2631" t="s">
        <v>1081</v>
      </c>
      <c r="AU2631" t="s">
        <v>1093</v>
      </c>
      <c r="AV2631" t="s">
        <v>677</v>
      </c>
      <c r="AX2631" t="s">
        <v>678</v>
      </c>
      <c r="BA2631" s="89">
        <f>VLOOKUP((A2631&amp;AX2631),Precios!B:J,9,FALSE)</f>
        <v>8191.71</v>
      </c>
      <c r="BB2631" t="s">
        <v>934</v>
      </c>
      <c r="BC2631" t="str">
        <f>VLOOKUP((A2631&amp;AX2631),Precios!B:J,6,FALSE)</f>
        <v>108BOG18</v>
      </c>
    </row>
    <row r="2632" spans="1:55">
      <c r="A2632" s="53" t="s">
        <v>75</v>
      </c>
      <c r="B2632" s="53" t="s">
        <v>1111</v>
      </c>
      <c r="C2632" t="s">
        <v>1104</v>
      </c>
      <c r="D2632" t="s">
        <v>926</v>
      </c>
      <c r="AA2632" t="s">
        <v>927</v>
      </c>
      <c r="AB2632" t="s">
        <v>928</v>
      </c>
      <c r="AC2632" t="s">
        <v>929</v>
      </c>
      <c r="AD2632" t="s">
        <v>930</v>
      </c>
      <c r="AS2632" t="s">
        <v>1081</v>
      </c>
      <c r="AU2632" t="s">
        <v>1093</v>
      </c>
      <c r="AV2632" t="s">
        <v>695</v>
      </c>
      <c r="AX2632" t="s">
        <v>696</v>
      </c>
      <c r="BA2632" s="89">
        <f>VLOOKUP((A2632&amp;AX2632),Precios!B:J,9,FALSE)</f>
        <v>5762.02</v>
      </c>
      <c r="BB2632" t="s">
        <v>934</v>
      </c>
      <c r="BC2632" t="str">
        <f>VLOOKUP((A2632&amp;AX2632),Precios!B:J,6,FALSE)</f>
        <v>108BOG19</v>
      </c>
    </row>
    <row r="2633" spans="1:55">
      <c r="A2633" s="53" t="s">
        <v>75</v>
      </c>
      <c r="B2633" s="53" t="s">
        <v>1111</v>
      </c>
      <c r="C2633" t="s">
        <v>1104</v>
      </c>
      <c r="D2633" t="s">
        <v>926</v>
      </c>
      <c r="AA2633" t="s">
        <v>927</v>
      </c>
      <c r="AB2633" t="s">
        <v>928</v>
      </c>
      <c r="AC2633" t="s">
        <v>929</v>
      </c>
      <c r="AD2633" t="s">
        <v>930</v>
      </c>
      <c r="AS2633" t="s">
        <v>1081</v>
      </c>
      <c r="AU2633" t="s">
        <v>1093</v>
      </c>
      <c r="AV2633" t="s">
        <v>697</v>
      </c>
      <c r="AX2633" t="s">
        <v>698</v>
      </c>
      <c r="BA2633" s="89">
        <f>VLOOKUP((A2633&amp;AX2633),Precios!B:J,9,FALSE)</f>
        <v>717.86</v>
      </c>
      <c r="BB2633" t="s">
        <v>934</v>
      </c>
      <c r="BC2633" t="str">
        <f>VLOOKUP((A2633&amp;AX2633),Precios!B:J,6,FALSE)</f>
        <v>108BOG20</v>
      </c>
    </row>
    <row r="2634" spans="1:55">
      <c r="A2634" s="53" t="s">
        <v>75</v>
      </c>
      <c r="B2634" s="53" t="s">
        <v>1111</v>
      </c>
      <c r="C2634" t="s">
        <v>1104</v>
      </c>
      <c r="D2634" t="s">
        <v>926</v>
      </c>
      <c r="AA2634" t="s">
        <v>927</v>
      </c>
      <c r="AB2634" t="s">
        <v>928</v>
      </c>
      <c r="AC2634" t="s">
        <v>929</v>
      </c>
      <c r="AD2634" t="s">
        <v>930</v>
      </c>
      <c r="AS2634" t="s">
        <v>1081</v>
      </c>
      <c r="AU2634" t="s">
        <v>1093</v>
      </c>
      <c r="AV2634" t="s">
        <v>679</v>
      </c>
      <c r="AX2634" t="s">
        <v>682</v>
      </c>
      <c r="BA2634" s="89">
        <f>VLOOKUP((A2634&amp;AX2634),Precios!B:J,9,FALSE)</f>
        <v>6100.78</v>
      </c>
      <c r="BB2634" t="s">
        <v>934</v>
      </c>
      <c r="BC2634" t="str">
        <f>VLOOKUP((A2634&amp;AX2634),Precios!B:J,6,FALSE)</f>
        <v>108MED31</v>
      </c>
    </row>
    <row r="2635" spans="1:55">
      <c r="A2635" s="53" t="s">
        <v>75</v>
      </c>
      <c r="B2635" s="53" t="s">
        <v>1111</v>
      </c>
      <c r="C2635" t="s">
        <v>1104</v>
      </c>
      <c r="D2635" t="s">
        <v>926</v>
      </c>
      <c r="AA2635" t="s">
        <v>927</v>
      </c>
      <c r="AB2635" t="s">
        <v>928</v>
      </c>
      <c r="AC2635" t="s">
        <v>929</v>
      </c>
      <c r="AD2635" t="s">
        <v>930</v>
      </c>
      <c r="AS2635" t="s">
        <v>1081</v>
      </c>
      <c r="AU2635" t="s">
        <v>1093</v>
      </c>
      <c r="AV2635" t="s">
        <v>674</v>
      </c>
      <c r="AX2635" t="s">
        <v>676</v>
      </c>
      <c r="BA2635" s="89">
        <f>VLOOKUP((A2635&amp;AX2635),Precios!B:J,9,FALSE)</f>
        <v>6564.45</v>
      </c>
      <c r="BB2635" t="s">
        <v>934</v>
      </c>
      <c r="BC2635" t="str">
        <f>VLOOKUP((A2635&amp;AX2635),Precios!B:J,6,FALSE)</f>
        <v>108MED22</v>
      </c>
    </row>
    <row r="2636" spans="1:55">
      <c r="A2636" s="53" t="s">
        <v>75</v>
      </c>
      <c r="B2636" s="53" t="s">
        <v>1111</v>
      </c>
      <c r="C2636" t="s">
        <v>1104</v>
      </c>
      <c r="D2636" t="s">
        <v>926</v>
      </c>
      <c r="AA2636" t="s">
        <v>927</v>
      </c>
      <c r="AB2636" t="s">
        <v>928</v>
      </c>
      <c r="AC2636" t="s">
        <v>929</v>
      </c>
      <c r="AD2636" t="s">
        <v>930</v>
      </c>
      <c r="AS2636" t="s">
        <v>1081</v>
      </c>
      <c r="AU2636" t="s">
        <v>1093</v>
      </c>
      <c r="AV2636" t="s">
        <v>671</v>
      </c>
      <c r="AX2636" t="s">
        <v>673</v>
      </c>
      <c r="BA2636" s="89">
        <f>VLOOKUP((A2636&amp;AX2636),Precios!B:J,9,FALSE)</f>
        <v>7113.86</v>
      </c>
      <c r="BB2636" t="s">
        <v>934</v>
      </c>
      <c r="BC2636" t="str">
        <f>VLOOKUP((A2636&amp;AX2636),Precios!B:J,6,FALSE)</f>
        <v>108MED23</v>
      </c>
    </row>
    <row r="2637" spans="1:55">
      <c r="A2637" s="53" t="s">
        <v>75</v>
      </c>
      <c r="B2637" s="53" t="s">
        <v>1111</v>
      </c>
      <c r="C2637" t="s">
        <v>1104</v>
      </c>
      <c r="D2637" t="s">
        <v>926</v>
      </c>
      <c r="AA2637" t="s">
        <v>927</v>
      </c>
      <c r="AB2637" t="s">
        <v>928</v>
      </c>
      <c r="AC2637" t="s">
        <v>929</v>
      </c>
      <c r="AD2637" t="s">
        <v>930</v>
      </c>
      <c r="AS2637" t="s">
        <v>1081</v>
      </c>
      <c r="AU2637" t="s">
        <v>1093</v>
      </c>
      <c r="AV2637" t="s">
        <v>689</v>
      </c>
      <c r="AX2637" t="s">
        <v>690</v>
      </c>
      <c r="BA2637" s="89">
        <f>VLOOKUP((A2637&amp;AX2637),Precios!B:J,9,FALSE)</f>
        <v>6050</v>
      </c>
      <c r="BB2637" t="s">
        <v>934</v>
      </c>
      <c r="BC2637" t="str">
        <f>VLOOKUP((A2637&amp;AX2637),Precios!B:J,6,FALSE)</f>
        <v>108MED25</v>
      </c>
    </row>
    <row r="2638" spans="1:55">
      <c r="A2638" s="53" t="s">
        <v>75</v>
      </c>
      <c r="B2638" s="53" t="s">
        <v>1111</v>
      </c>
      <c r="C2638" t="s">
        <v>1104</v>
      </c>
      <c r="D2638" t="s">
        <v>926</v>
      </c>
      <c r="AA2638" t="s">
        <v>927</v>
      </c>
      <c r="AB2638" t="s">
        <v>928</v>
      </c>
      <c r="AC2638" t="s">
        <v>929</v>
      </c>
      <c r="AD2638" t="s">
        <v>930</v>
      </c>
      <c r="AS2638" t="s">
        <v>1081</v>
      </c>
      <c r="AU2638" t="s">
        <v>1093</v>
      </c>
      <c r="AV2638" t="s">
        <v>679</v>
      </c>
      <c r="AX2638" t="s">
        <v>681</v>
      </c>
      <c r="BA2638" s="89">
        <f>VLOOKUP((A2638&amp;AX2638),Precios!B:J,9,FALSE)</f>
        <v>6100.78</v>
      </c>
      <c r="BB2638" t="s">
        <v>934</v>
      </c>
      <c r="BC2638" t="str">
        <f>VLOOKUP((A2638&amp;AX2638),Precios!B:J,6,FALSE)</f>
        <v>108CLO26</v>
      </c>
    </row>
    <row r="2639" spans="1:55">
      <c r="A2639" s="53" t="s">
        <v>75</v>
      </c>
      <c r="B2639" s="53" t="s">
        <v>1111</v>
      </c>
      <c r="C2639" t="s">
        <v>1104</v>
      </c>
      <c r="D2639" t="s">
        <v>926</v>
      </c>
      <c r="AA2639" t="s">
        <v>927</v>
      </c>
      <c r="AB2639" t="s">
        <v>928</v>
      </c>
      <c r="AC2639" t="s">
        <v>929</v>
      </c>
      <c r="AD2639" t="s">
        <v>930</v>
      </c>
      <c r="AS2639" t="s">
        <v>1081</v>
      </c>
      <c r="AU2639" t="s">
        <v>1093</v>
      </c>
      <c r="AV2639" t="s">
        <v>691</v>
      </c>
      <c r="AX2639" t="s">
        <v>692</v>
      </c>
      <c r="BA2639" s="89">
        <f>VLOOKUP((A2639&amp;AX2639),Precios!B:J,9,FALSE)</f>
        <v>6076.65</v>
      </c>
      <c r="BB2639" t="s">
        <v>934</v>
      </c>
      <c r="BC2639" t="str">
        <f>VLOOKUP((A2639&amp;AX2639),Precios!B:J,6,FALSE)</f>
        <v>108CLO27</v>
      </c>
    </row>
    <row r="2640" spans="1:55">
      <c r="A2640" s="53" t="s">
        <v>75</v>
      </c>
      <c r="B2640" s="53" t="s">
        <v>1111</v>
      </c>
      <c r="C2640" t="s">
        <v>1104</v>
      </c>
      <c r="D2640" t="s">
        <v>926</v>
      </c>
      <c r="AA2640" t="s">
        <v>927</v>
      </c>
      <c r="AB2640" t="s">
        <v>928</v>
      </c>
      <c r="AC2640" t="s">
        <v>929</v>
      </c>
      <c r="AD2640" t="s">
        <v>930</v>
      </c>
      <c r="AS2640" t="s">
        <v>1081</v>
      </c>
      <c r="AU2640" t="s">
        <v>1093</v>
      </c>
      <c r="AV2640" t="s">
        <v>683</v>
      </c>
      <c r="AX2640" t="s">
        <v>684</v>
      </c>
      <c r="BA2640" s="89">
        <f>VLOOKUP((A2640&amp;AX2640),Precios!B:J,9,FALSE)</f>
        <v>6921.92</v>
      </c>
      <c r="BB2640" t="s">
        <v>934</v>
      </c>
      <c r="BC2640" t="str">
        <f>VLOOKUP((A2640&amp;AX2640),Precios!B:J,6,FALSE)</f>
        <v>108CLO28</v>
      </c>
    </row>
    <row r="2641" spans="1:55">
      <c r="A2641" s="53" t="s">
        <v>75</v>
      </c>
      <c r="B2641" s="53" t="s">
        <v>1111</v>
      </c>
      <c r="C2641" t="s">
        <v>1104</v>
      </c>
      <c r="D2641" t="s">
        <v>926</v>
      </c>
      <c r="AA2641" t="s">
        <v>927</v>
      </c>
      <c r="AB2641" t="s">
        <v>928</v>
      </c>
      <c r="AC2641" t="s">
        <v>929</v>
      </c>
      <c r="AD2641" t="s">
        <v>930</v>
      </c>
      <c r="AS2641" t="s">
        <v>1081</v>
      </c>
      <c r="AU2641" t="s">
        <v>1093</v>
      </c>
      <c r="AV2641" t="s">
        <v>664</v>
      </c>
      <c r="AX2641" t="s">
        <v>666</v>
      </c>
      <c r="BA2641" s="89">
        <f>VLOOKUP((A2641&amp;AX2641),Precios!B:J,9,FALSE)</f>
        <v>8181.09</v>
      </c>
      <c r="BB2641" t="s">
        <v>934</v>
      </c>
      <c r="BC2641" t="str">
        <f>VLOOKUP((A2641&amp;AX2641),Precios!B:J,6,FALSE)</f>
        <v>108CLO30</v>
      </c>
    </row>
    <row r="2642" spans="1:55">
      <c r="A2642" s="53" t="s">
        <v>58</v>
      </c>
      <c r="B2642" s="53" t="s">
        <v>1112</v>
      </c>
      <c r="C2642" t="s">
        <v>925</v>
      </c>
      <c r="D2642" t="s">
        <v>926</v>
      </c>
      <c r="AA2642" t="s">
        <v>927</v>
      </c>
      <c r="AB2642" t="s">
        <v>928</v>
      </c>
      <c r="AC2642" t="s">
        <v>929</v>
      </c>
      <c r="AD2642" t="s">
        <v>930</v>
      </c>
      <c r="AS2642" t="s">
        <v>1081</v>
      </c>
      <c r="AU2642" t="s">
        <v>1113</v>
      </c>
      <c r="AV2642" t="s">
        <v>933</v>
      </c>
      <c r="AX2642" t="s">
        <v>699</v>
      </c>
      <c r="BA2642" s="89">
        <f>VLOOKUP((A2642&amp;AX2642),Precios!B:J,9,FALSE)</f>
        <v>198.13</v>
      </c>
      <c r="BB2642" t="s">
        <v>934</v>
      </c>
      <c r="BC2642" t="str">
        <f>VLOOKUP((A2642&amp;AX2642),Precios!B:J,6,FALSE)</f>
        <v>122BOG6</v>
      </c>
    </row>
    <row r="2643" spans="1:55">
      <c r="A2643" s="53" t="s">
        <v>58</v>
      </c>
      <c r="B2643" s="53" t="s">
        <v>1112</v>
      </c>
      <c r="C2643" t="s">
        <v>925</v>
      </c>
      <c r="D2643" t="s">
        <v>926</v>
      </c>
      <c r="AA2643" t="s">
        <v>927</v>
      </c>
      <c r="AB2643" t="s">
        <v>928</v>
      </c>
      <c r="AC2643" t="s">
        <v>929</v>
      </c>
      <c r="AD2643" t="s">
        <v>930</v>
      </c>
      <c r="AS2643" t="s">
        <v>1081</v>
      </c>
      <c r="AU2643" t="s">
        <v>1113</v>
      </c>
      <c r="AV2643" t="s">
        <v>700</v>
      </c>
      <c r="AX2643" t="s">
        <v>701</v>
      </c>
      <c r="BA2643" s="89">
        <f>VLOOKUP((A2643&amp;AX2643),Precios!B:J,9,FALSE)</f>
        <v>176.11</v>
      </c>
      <c r="BB2643" t="s">
        <v>934</v>
      </c>
      <c r="BC2643" t="str">
        <f>VLOOKUP((A2643&amp;AX2643),Precios!B:J,6,FALSE)</f>
        <v>122BOG7</v>
      </c>
    </row>
    <row r="2644" spans="1:55">
      <c r="A2644" s="53" t="s">
        <v>58</v>
      </c>
      <c r="B2644" s="53" t="s">
        <v>1112</v>
      </c>
      <c r="C2644" t="s">
        <v>925</v>
      </c>
      <c r="D2644" t="s">
        <v>926</v>
      </c>
      <c r="AA2644" t="s">
        <v>927</v>
      </c>
      <c r="AB2644" t="s">
        <v>928</v>
      </c>
      <c r="AC2644" t="s">
        <v>929</v>
      </c>
      <c r="AD2644" t="s">
        <v>930</v>
      </c>
      <c r="AS2644" t="s">
        <v>1081</v>
      </c>
      <c r="AU2644" t="s">
        <v>1113</v>
      </c>
      <c r="AV2644" t="s">
        <v>679</v>
      </c>
      <c r="AX2644" t="s">
        <v>680</v>
      </c>
      <c r="BA2644" s="89">
        <f>VLOOKUP((A2644&amp;AX2644),Precios!B:J,9,FALSE)</f>
        <v>218.76</v>
      </c>
      <c r="BB2644" t="s">
        <v>934</v>
      </c>
      <c r="BC2644" t="str">
        <f>VLOOKUP((A2644&amp;AX2644),Precios!B:J,6,FALSE)</f>
        <v>122BOG8</v>
      </c>
    </row>
    <row r="2645" spans="1:55">
      <c r="A2645" s="53" t="s">
        <v>58</v>
      </c>
      <c r="B2645" s="53" t="s">
        <v>1112</v>
      </c>
      <c r="C2645" t="s">
        <v>925</v>
      </c>
      <c r="D2645" t="s">
        <v>926</v>
      </c>
      <c r="AA2645" t="s">
        <v>927</v>
      </c>
      <c r="AB2645" t="s">
        <v>928</v>
      </c>
      <c r="AC2645" t="s">
        <v>929</v>
      </c>
      <c r="AD2645" t="s">
        <v>930</v>
      </c>
      <c r="AS2645" t="s">
        <v>1081</v>
      </c>
      <c r="AU2645" t="s">
        <v>1113</v>
      </c>
      <c r="AV2645" t="s">
        <v>660</v>
      </c>
      <c r="AX2645" t="s">
        <v>661</v>
      </c>
      <c r="BA2645" s="89">
        <f>VLOOKUP((A2645&amp;AX2645),Precios!B:J,9,FALSE)</f>
        <v>170.74</v>
      </c>
      <c r="BB2645" t="s">
        <v>934</v>
      </c>
      <c r="BC2645" t="str">
        <f>VLOOKUP((A2645&amp;AX2645),Precios!B:J,6,FALSE)</f>
        <v>122BOG9</v>
      </c>
    </row>
    <row r="2646" spans="1:55">
      <c r="A2646" s="53" t="s">
        <v>58</v>
      </c>
      <c r="B2646" s="53" t="s">
        <v>1112</v>
      </c>
      <c r="C2646" t="s">
        <v>925</v>
      </c>
      <c r="D2646" t="s">
        <v>926</v>
      </c>
      <c r="AA2646" t="s">
        <v>927</v>
      </c>
      <c r="AB2646" t="s">
        <v>928</v>
      </c>
      <c r="AC2646" t="s">
        <v>929</v>
      </c>
      <c r="AD2646" t="s">
        <v>930</v>
      </c>
      <c r="AS2646" t="s">
        <v>1081</v>
      </c>
      <c r="AU2646" t="s">
        <v>1113</v>
      </c>
      <c r="AV2646" t="s">
        <v>674</v>
      </c>
      <c r="AX2646" t="s">
        <v>675</v>
      </c>
      <c r="BA2646" s="89">
        <f>VLOOKUP((A2646&amp;AX2646),Precios!B:J,9,FALSE)</f>
        <v>355.53</v>
      </c>
      <c r="BB2646" t="s">
        <v>934</v>
      </c>
      <c r="BC2646" t="str">
        <f>VLOOKUP((A2646&amp;AX2646),Precios!B:J,6,FALSE)</f>
        <v>122BOG10</v>
      </c>
    </row>
    <row r="2647" spans="1:55">
      <c r="A2647" s="53" t="s">
        <v>58</v>
      </c>
      <c r="B2647" s="53" t="s">
        <v>1112</v>
      </c>
      <c r="C2647" t="s">
        <v>925</v>
      </c>
      <c r="D2647" t="s">
        <v>926</v>
      </c>
      <c r="AA2647" t="s">
        <v>927</v>
      </c>
      <c r="AB2647" t="s">
        <v>928</v>
      </c>
      <c r="AC2647" t="s">
        <v>929</v>
      </c>
      <c r="AD2647" t="s">
        <v>930</v>
      </c>
      <c r="AS2647" t="s">
        <v>1081</v>
      </c>
      <c r="AU2647" t="s">
        <v>1113</v>
      </c>
      <c r="AV2647" t="s">
        <v>685</v>
      </c>
      <c r="AX2647" t="s">
        <v>686</v>
      </c>
      <c r="BA2647" s="89">
        <f>VLOOKUP((A2647&amp;AX2647),Precios!B:J,9,FALSE)</f>
        <v>164.6</v>
      </c>
      <c r="BB2647" t="s">
        <v>934</v>
      </c>
      <c r="BC2647" t="str">
        <f>VLOOKUP((A2647&amp;AX2647),Precios!B:J,6,FALSE)</f>
        <v>122BOG11</v>
      </c>
    </row>
    <row r="2648" spans="1:55">
      <c r="A2648" s="53" t="s">
        <v>58</v>
      </c>
      <c r="B2648" s="53" t="s">
        <v>1112</v>
      </c>
      <c r="C2648" t="s">
        <v>925</v>
      </c>
      <c r="D2648" t="s">
        <v>926</v>
      </c>
      <c r="AA2648" t="s">
        <v>927</v>
      </c>
      <c r="AB2648" t="s">
        <v>928</v>
      </c>
      <c r="AC2648" t="s">
        <v>929</v>
      </c>
      <c r="AD2648" t="s">
        <v>930</v>
      </c>
      <c r="AS2648" t="s">
        <v>1081</v>
      </c>
      <c r="AU2648" t="s">
        <v>1113</v>
      </c>
      <c r="AV2648" t="s">
        <v>662</v>
      </c>
      <c r="AX2648" t="s">
        <v>663</v>
      </c>
      <c r="BA2648" s="89">
        <f>VLOOKUP((A2648&amp;AX2648),Precios!B:J,9,FALSE)</f>
        <v>149.72999999999999</v>
      </c>
      <c r="BB2648" t="s">
        <v>934</v>
      </c>
      <c r="BC2648" t="str">
        <f>VLOOKUP((A2648&amp;AX2648),Precios!B:J,6,FALSE)</f>
        <v>122BOG12</v>
      </c>
    </row>
    <row r="2649" spans="1:55">
      <c r="A2649" s="53" t="s">
        <v>58</v>
      </c>
      <c r="B2649" s="53" t="s">
        <v>1112</v>
      </c>
      <c r="C2649" t="s">
        <v>925</v>
      </c>
      <c r="D2649" t="s">
        <v>926</v>
      </c>
      <c r="AA2649" t="s">
        <v>927</v>
      </c>
      <c r="AB2649" t="s">
        <v>928</v>
      </c>
      <c r="AC2649" t="s">
        <v>929</v>
      </c>
      <c r="AD2649" t="s">
        <v>930</v>
      </c>
      <c r="AS2649" t="s">
        <v>1081</v>
      </c>
      <c r="AU2649" t="s">
        <v>1113</v>
      </c>
      <c r="AV2649" t="s">
        <v>669</v>
      </c>
      <c r="AX2649" t="s">
        <v>670</v>
      </c>
      <c r="BA2649" s="89">
        <f>VLOOKUP((A2649&amp;AX2649),Precios!B:J,9,FALSE)</f>
        <v>275.20999999999998</v>
      </c>
      <c r="BB2649" t="s">
        <v>934</v>
      </c>
      <c r="BC2649" t="str">
        <f>VLOOKUP((A2649&amp;AX2649),Precios!B:J,6,FALSE)</f>
        <v>122BOG13</v>
      </c>
    </row>
    <row r="2650" spans="1:55">
      <c r="A2650" s="53" t="s">
        <v>58</v>
      </c>
      <c r="B2650" s="53" t="s">
        <v>1112</v>
      </c>
      <c r="C2650" t="s">
        <v>925</v>
      </c>
      <c r="D2650" t="s">
        <v>926</v>
      </c>
      <c r="AA2650" t="s">
        <v>927</v>
      </c>
      <c r="AB2650" t="s">
        <v>928</v>
      </c>
      <c r="AC2650" t="s">
        <v>929</v>
      </c>
      <c r="AD2650" t="s">
        <v>930</v>
      </c>
      <c r="AS2650" t="s">
        <v>1081</v>
      </c>
      <c r="AU2650" t="s">
        <v>1113</v>
      </c>
      <c r="AV2650" t="s">
        <v>693</v>
      </c>
      <c r="AX2650" t="s">
        <v>694</v>
      </c>
      <c r="BA2650" s="89">
        <f>VLOOKUP((A2650&amp;AX2650),Precios!B:J,9,FALSE)</f>
        <v>440.79999999999995</v>
      </c>
      <c r="BB2650" t="s">
        <v>934</v>
      </c>
      <c r="BC2650" t="str">
        <f>VLOOKUP((A2650&amp;AX2650),Precios!B:J,6,FALSE)</f>
        <v>122BOG14</v>
      </c>
    </row>
    <row r="2651" spans="1:55">
      <c r="A2651" s="53" t="s">
        <v>58</v>
      </c>
      <c r="B2651" s="53" t="s">
        <v>1112</v>
      </c>
      <c r="C2651" t="s">
        <v>925</v>
      </c>
      <c r="D2651" t="s">
        <v>926</v>
      </c>
      <c r="AA2651" t="s">
        <v>927</v>
      </c>
      <c r="AB2651" t="s">
        <v>928</v>
      </c>
      <c r="AC2651" t="s">
        <v>929</v>
      </c>
      <c r="AD2651" t="s">
        <v>930</v>
      </c>
      <c r="AS2651" t="s">
        <v>1081</v>
      </c>
      <c r="AU2651" t="s">
        <v>1113</v>
      </c>
      <c r="AV2651" t="s">
        <v>687</v>
      </c>
      <c r="AX2651" t="s">
        <v>688</v>
      </c>
      <c r="BA2651" s="89">
        <f>VLOOKUP((A2651&amp;AX2651),Precios!B:J,9,FALSE)</f>
        <v>188.79</v>
      </c>
      <c r="BB2651" t="s">
        <v>934</v>
      </c>
      <c r="BC2651" t="str">
        <f>VLOOKUP((A2651&amp;AX2651),Precios!B:J,6,FALSE)</f>
        <v>122BOG16</v>
      </c>
    </row>
    <row r="2652" spans="1:55">
      <c r="A2652" s="53" t="s">
        <v>58</v>
      </c>
      <c r="B2652" s="53" t="s">
        <v>1112</v>
      </c>
      <c r="C2652" t="s">
        <v>925</v>
      </c>
      <c r="D2652" t="s">
        <v>926</v>
      </c>
      <c r="AA2652" t="s">
        <v>927</v>
      </c>
      <c r="AB2652" t="s">
        <v>928</v>
      </c>
      <c r="AC2652" t="s">
        <v>929</v>
      </c>
      <c r="AD2652" t="s">
        <v>930</v>
      </c>
      <c r="AS2652" t="s">
        <v>1081</v>
      </c>
      <c r="AU2652" t="s">
        <v>1113</v>
      </c>
      <c r="AV2652" t="s">
        <v>667</v>
      </c>
      <c r="AX2652" t="s">
        <v>668</v>
      </c>
      <c r="BA2652" s="89">
        <f>VLOOKUP((A2652&amp;AX2652),Precios!B:J,9,FALSE)</f>
        <v>351.49</v>
      </c>
      <c r="BB2652" t="s">
        <v>934</v>
      </c>
      <c r="BC2652" t="str">
        <f>VLOOKUP((A2652&amp;AX2652),Precios!B:J,6,FALSE)</f>
        <v>122BOG17</v>
      </c>
    </row>
    <row r="2653" spans="1:55">
      <c r="A2653" s="53" t="s">
        <v>58</v>
      </c>
      <c r="B2653" s="53" t="s">
        <v>1112</v>
      </c>
      <c r="C2653" t="s">
        <v>925</v>
      </c>
      <c r="D2653" t="s">
        <v>926</v>
      </c>
      <c r="AA2653" t="s">
        <v>927</v>
      </c>
      <c r="AB2653" t="s">
        <v>928</v>
      </c>
      <c r="AC2653" t="s">
        <v>929</v>
      </c>
      <c r="AD2653" t="s">
        <v>930</v>
      </c>
      <c r="AS2653" t="s">
        <v>1081</v>
      </c>
      <c r="AU2653" t="s">
        <v>1113</v>
      </c>
      <c r="AV2653" t="s">
        <v>677</v>
      </c>
      <c r="AX2653" t="s">
        <v>678</v>
      </c>
      <c r="BA2653" s="89">
        <f>VLOOKUP((A2653&amp;AX2653),Precios!B:J,9,FALSE)</f>
        <v>253.8</v>
      </c>
      <c r="BB2653" t="s">
        <v>934</v>
      </c>
      <c r="BC2653" t="str">
        <f>VLOOKUP((A2653&amp;AX2653),Precios!B:J,6,FALSE)</f>
        <v>122BOG18</v>
      </c>
    </row>
    <row r="2654" spans="1:55">
      <c r="A2654" s="53" t="s">
        <v>58</v>
      </c>
      <c r="B2654" s="53" t="s">
        <v>1112</v>
      </c>
      <c r="C2654" t="s">
        <v>925</v>
      </c>
      <c r="D2654" t="s">
        <v>926</v>
      </c>
      <c r="AA2654" t="s">
        <v>927</v>
      </c>
      <c r="AB2654" t="s">
        <v>928</v>
      </c>
      <c r="AC2654" t="s">
        <v>929</v>
      </c>
      <c r="AD2654" t="s">
        <v>930</v>
      </c>
      <c r="AS2654" t="s">
        <v>1081</v>
      </c>
      <c r="AU2654" t="s">
        <v>1113</v>
      </c>
      <c r="AV2654" t="s">
        <v>695</v>
      </c>
      <c r="AX2654" t="s">
        <v>696</v>
      </c>
      <c r="BA2654" s="89">
        <f>VLOOKUP((A2654&amp;AX2654),Precios!B:J,9,FALSE)</f>
        <v>218.78</v>
      </c>
      <c r="BB2654" t="s">
        <v>934</v>
      </c>
      <c r="BC2654" t="str">
        <f>VLOOKUP((A2654&amp;AX2654),Precios!B:J,6,FALSE)</f>
        <v>122BOG19</v>
      </c>
    </row>
    <row r="2655" spans="1:55">
      <c r="A2655" s="53" t="s">
        <v>58</v>
      </c>
      <c r="B2655" s="53" t="s">
        <v>1112</v>
      </c>
      <c r="C2655" t="s">
        <v>925</v>
      </c>
      <c r="D2655" t="s">
        <v>926</v>
      </c>
      <c r="AA2655" t="s">
        <v>927</v>
      </c>
      <c r="AB2655" t="s">
        <v>928</v>
      </c>
      <c r="AC2655" t="s">
        <v>929</v>
      </c>
      <c r="AD2655" t="s">
        <v>930</v>
      </c>
      <c r="AS2655" t="s">
        <v>1081</v>
      </c>
      <c r="AU2655" t="s">
        <v>1113</v>
      </c>
      <c r="AV2655" t="s">
        <v>697</v>
      </c>
      <c r="AX2655" t="s">
        <v>698</v>
      </c>
      <c r="BA2655" s="89">
        <f>VLOOKUP((A2655&amp;AX2655),Precios!B:J,9,FALSE)</f>
        <v>190</v>
      </c>
      <c r="BB2655" t="s">
        <v>934</v>
      </c>
      <c r="BC2655" t="str">
        <f>VLOOKUP((A2655&amp;AX2655),Precios!B:J,6,FALSE)</f>
        <v>122BOG20</v>
      </c>
    </row>
    <row r="2656" spans="1:55">
      <c r="A2656" s="53" t="s">
        <v>58</v>
      </c>
      <c r="B2656" s="53" t="s">
        <v>1112</v>
      </c>
      <c r="C2656" t="s">
        <v>925</v>
      </c>
      <c r="D2656" t="s">
        <v>926</v>
      </c>
      <c r="AA2656" t="s">
        <v>927</v>
      </c>
      <c r="AB2656" t="s">
        <v>928</v>
      </c>
      <c r="AC2656" t="s">
        <v>929</v>
      </c>
      <c r="AD2656" t="s">
        <v>930</v>
      </c>
      <c r="AS2656" t="s">
        <v>1081</v>
      </c>
      <c r="AU2656" t="s">
        <v>1113</v>
      </c>
      <c r="AV2656" t="s">
        <v>679</v>
      </c>
      <c r="AX2656" t="s">
        <v>682</v>
      </c>
      <c r="BA2656" s="89">
        <f>VLOOKUP((A2656&amp;AX2656),Precios!B:J,9,FALSE)</f>
        <v>231.5</v>
      </c>
      <c r="BB2656" t="s">
        <v>934</v>
      </c>
      <c r="BC2656" t="str">
        <f>VLOOKUP((A2656&amp;AX2656),Precios!B:J,6,FALSE)</f>
        <v>122MED31</v>
      </c>
    </row>
    <row r="2657" spans="1:55">
      <c r="A2657" s="53" t="s">
        <v>58</v>
      </c>
      <c r="B2657" s="53" t="s">
        <v>1112</v>
      </c>
      <c r="C2657" t="s">
        <v>925</v>
      </c>
      <c r="D2657" t="s">
        <v>926</v>
      </c>
      <c r="AA2657" t="s">
        <v>927</v>
      </c>
      <c r="AB2657" t="s">
        <v>928</v>
      </c>
      <c r="AC2657" t="s">
        <v>929</v>
      </c>
      <c r="AD2657" t="s">
        <v>930</v>
      </c>
      <c r="AS2657" t="s">
        <v>1081</v>
      </c>
      <c r="AU2657" t="s">
        <v>1113</v>
      </c>
      <c r="AV2657" t="s">
        <v>674</v>
      </c>
      <c r="AX2657" t="s">
        <v>676</v>
      </c>
      <c r="BA2657" s="89">
        <f>VLOOKUP((A2657&amp;AX2657),Precios!B:J,9,FALSE)</f>
        <v>360.93</v>
      </c>
      <c r="BB2657" t="s">
        <v>934</v>
      </c>
      <c r="BC2657" t="str">
        <f>VLOOKUP((A2657&amp;AX2657),Precios!B:J,6,FALSE)</f>
        <v>122MED22</v>
      </c>
    </row>
    <row r="2658" spans="1:55">
      <c r="A2658" s="53" t="s">
        <v>58</v>
      </c>
      <c r="B2658" s="53" t="s">
        <v>1112</v>
      </c>
      <c r="C2658" t="s">
        <v>925</v>
      </c>
      <c r="D2658" t="s">
        <v>926</v>
      </c>
      <c r="AA2658" t="s">
        <v>927</v>
      </c>
      <c r="AB2658" t="s">
        <v>928</v>
      </c>
      <c r="AC2658" t="s">
        <v>929</v>
      </c>
      <c r="AD2658" t="s">
        <v>930</v>
      </c>
      <c r="AS2658" t="s">
        <v>1081</v>
      </c>
      <c r="AU2658" t="s">
        <v>1113</v>
      </c>
      <c r="AV2658" t="s">
        <v>671</v>
      </c>
      <c r="AX2658" t="s">
        <v>673</v>
      </c>
      <c r="BA2658" s="89">
        <f>VLOOKUP((A2658&amp;AX2658),Precios!B:J,9,FALSE)</f>
        <v>254.74</v>
      </c>
      <c r="BB2658" t="s">
        <v>934</v>
      </c>
      <c r="BC2658" t="str">
        <f>VLOOKUP((A2658&amp;AX2658),Precios!B:J,6,FALSE)</f>
        <v>122MED23</v>
      </c>
    </row>
    <row r="2659" spans="1:55">
      <c r="A2659" s="53" t="s">
        <v>58</v>
      </c>
      <c r="B2659" s="53" t="s">
        <v>1112</v>
      </c>
      <c r="C2659" t="s">
        <v>925</v>
      </c>
      <c r="D2659" t="s">
        <v>926</v>
      </c>
      <c r="AA2659" t="s">
        <v>927</v>
      </c>
      <c r="AB2659" t="s">
        <v>928</v>
      </c>
      <c r="AC2659" t="s">
        <v>929</v>
      </c>
      <c r="AD2659" t="s">
        <v>930</v>
      </c>
      <c r="AS2659" t="s">
        <v>1081</v>
      </c>
      <c r="AU2659" t="s">
        <v>1113</v>
      </c>
      <c r="AV2659" t="s">
        <v>689</v>
      </c>
      <c r="AX2659" t="s">
        <v>690</v>
      </c>
      <c r="BA2659" s="89">
        <f>VLOOKUP((A2659&amp;AX2659),Precios!B:J,9,FALSE)</f>
        <v>230.63</v>
      </c>
      <c r="BB2659" t="s">
        <v>934</v>
      </c>
      <c r="BC2659" t="str">
        <f>VLOOKUP((A2659&amp;AX2659),Precios!B:J,6,FALSE)</f>
        <v>122MED25</v>
      </c>
    </row>
    <row r="2660" spans="1:55">
      <c r="A2660" s="53" t="s">
        <v>58</v>
      </c>
      <c r="B2660" s="53" t="s">
        <v>1112</v>
      </c>
      <c r="C2660" t="s">
        <v>925</v>
      </c>
      <c r="D2660" t="s">
        <v>926</v>
      </c>
      <c r="AA2660" t="s">
        <v>927</v>
      </c>
      <c r="AB2660" t="s">
        <v>928</v>
      </c>
      <c r="AC2660" t="s">
        <v>929</v>
      </c>
      <c r="AD2660" t="s">
        <v>930</v>
      </c>
      <c r="AS2660" t="s">
        <v>1081</v>
      </c>
      <c r="AU2660" t="s">
        <v>1113</v>
      </c>
      <c r="AV2660" t="s">
        <v>679</v>
      </c>
      <c r="AX2660" t="s">
        <v>681</v>
      </c>
      <c r="BA2660" s="89">
        <f>VLOOKUP((A2660&amp;AX2660),Precios!B:J,9,FALSE)</f>
        <v>231.5</v>
      </c>
      <c r="BB2660" t="s">
        <v>934</v>
      </c>
      <c r="BC2660" t="str">
        <f>VLOOKUP((A2660&amp;AX2660),Precios!B:J,6,FALSE)</f>
        <v>122CLO26</v>
      </c>
    </row>
    <row r="2661" spans="1:55">
      <c r="A2661" s="53" t="s">
        <v>58</v>
      </c>
      <c r="B2661" s="53" t="s">
        <v>1112</v>
      </c>
      <c r="C2661" t="s">
        <v>925</v>
      </c>
      <c r="D2661" t="s">
        <v>926</v>
      </c>
      <c r="AA2661" t="s">
        <v>927</v>
      </c>
      <c r="AB2661" t="s">
        <v>928</v>
      </c>
      <c r="AC2661" t="s">
        <v>929</v>
      </c>
      <c r="AD2661" t="s">
        <v>930</v>
      </c>
      <c r="AS2661" t="s">
        <v>1081</v>
      </c>
      <c r="AU2661" t="s">
        <v>1113</v>
      </c>
      <c r="AV2661" t="s">
        <v>691</v>
      </c>
      <c r="AX2661" t="s">
        <v>692</v>
      </c>
      <c r="BA2661" s="89">
        <f>VLOOKUP((A2661&amp;AX2661),Precios!B:J,9,FALSE)</f>
        <v>827.79</v>
      </c>
      <c r="BB2661" t="s">
        <v>934</v>
      </c>
      <c r="BC2661" t="str">
        <f>VLOOKUP((A2661&amp;AX2661),Precios!B:J,6,FALSE)</f>
        <v>122CLO27</v>
      </c>
    </row>
    <row r="2662" spans="1:55">
      <c r="A2662" s="53" t="s">
        <v>58</v>
      </c>
      <c r="B2662" s="53" t="s">
        <v>1112</v>
      </c>
      <c r="C2662" t="s">
        <v>925</v>
      </c>
      <c r="D2662" t="s">
        <v>926</v>
      </c>
      <c r="AA2662" t="s">
        <v>927</v>
      </c>
      <c r="AB2662" t="s">
        <v>928</v>
      </c>
      <c r="AC2662" t="s">
        <v>929</v>
      </c>
      <c r="AD2662" t="s">
        <v>930</v>
      </c>
      <c r="AS2662" t="s">
        <v>1081</v>
      </c>
      <c r="AU2662" t="s">
        <v>1113</v>
      </c>
      <c r="AV2662" t="s">
        <v>683</v>
      </c>
      <c r="AX2662" t="s">
        <v>684</v>
      </c>
      <c r="BA2662" s="89">
        <f>VLOOKUP((A2662&amp;AX2662),Precios!B:J,9,FALSE)</f>
        <v>165.63</v>
      </c>
      <c r="BB2662" t="s">
        <v>934</v>
      </c>
      <c r="BC2662" t="str">
        <f>VLOOKUP((A2662&amp;AX2662),Precios!B:J,6,FALSE)</f>
        <v>122CLO28</v>
      </c>
    </row>
    <row r="2663" spans="1:55">
      <c r="A2663" s="53" t="s">
        <v>58</v>
      </c>
      <c r="B2663" s="53" t="s">
        <v>1112</v>
      </c>
      <c r="C2663" t="s">
        <v>925</v>
      </c>
      <c r="D2663" t="s">
        <v>926</v>
      </c>
      <c r="AA2663" t="s">
        <v>927</v>
      </c>
      <c r="AB2663" t="s">
        <v>928</v>
      </c>
      <c r="AC2663" t="s">
        <v>929</v>
      </c>
      <c r="AD2663" t="s">
        <v>930</v>
      </c>
      <c r="AS2663" t="s">
        <v>1081</v>
      </c>
      <c r="AU2663" t="s">
        <v>1113</v>
      </c>
      <c r="AV2663" t="s">
        <v>664</v>
      </c>
      <c r="AX2663" t="s">
        <v>666</v>
      </c>
      <c r="BA2663" s="89">
        <f>VLOOKUP((A2663&amp;AX2663),Precios!B:J,9,FALSE)</f>
        <v>254.86</v>
      </c>
      <c r="BB2663" t="s">
        <v>934</v>
      </c>
      <c r="BC2663" t="str">
        <f>VLOOKUP((A2663&amp;AX2663),Precios!B:J,6,FALSE)</f>
        <v>122CLO30</v>
      </c>
    </row>
    <row r="2664" spans="1:55">
      <c r="A2664" s="53" t="s">
        <v>57</v>
      </c>
      <c r="B2664" s="53" t="s">
        <v>1114</v>
      </c>
      <c r="C2664" t="s">
        <v>925</v>
      </c>
      <c r="D2664" t="s">
        <v>926</v>
      </c>
      <c r="AA2664" t="s">
        <v>927</v>
      </c>
      <c r="AB2664" t="s">
        <v>928</v>
      </c>
      <c r="AC2664" t="s">
        <v>929</v>
      </c>
      <c r="AD2664" t="s">
        <v>930</v>
      </c>
      <c r="AS2664" t="s">
        <v>1081</v>
      </c>
      <c r="AU2664" t="s">
        <v>1113</v>
      </c>
      <c r="AV2664" t="s">
        <v>933</v>
      </c>
      <c r="AX2664" t="s">
        <v>699</v>
      </c>
      <c r="BA2664" s="89">
        <f>VLOOKUP((A2664&amp;AX2664),Precios!B:J,9,FALSE)</f>
        <v>51742.44</v>
      </c>
      <c r="BB2664" t="s">
        <v>934</v>
      </c>
      <c r="BC2664" t="str">
        <f>VLOOKUP((A2664&amp;AX2664),Precios!B:J,6,FALSE)</f>
        <v>123BOG6</v>
      </c>
    </row>
    <row r="2665" spans="1:55">
      <c r="A2665" s="53" t="s">
        <v>57</v>
      </c>
      <c r="B2665" s="53" t="s">
        <v>1114</v>
      </c>
      <c r="C2665" t="s">
        <v>925</v>
      </c>
      <c r="D2665" t="s">
        <v>926</v>
      </c>
      <c r="AA2665" t="s">
        <v>927</v>
      </c>
      <c r="AB2665" t="s">
        <v>928</v>
      </c>
      <c r="AC2665" t="s">
        <v>929</v>
      </c>
      <c r="AD2665" t="s">
        <v>930</v>
      </c>
      <c r="AS2665" t="s">
        <v>1081</v>
      </c>
      <c r="AU2665" t="s">
        <v>1113</v>
      </c>
      <c r="AV2665" t="s">
        <v>700</v>
      </c>
      <c r="AX2665" t="s">
        <v>701</v>
      </c>
      <c r="BA2665" s="89">
        <f>VLOOKUP((A2665&amp;AX2665),Precios!B:J,9,FALSE)</f>
        <v>51737.13</v>
      </c>
      <c r="BB2665" t="s">
        <v>934</v>
      </c>
      <c r="BC2665" t="str">
        <f>VLOOKUP((A2665&amp;AX2665),Precios!B:J,6,FALSE)</f>
        <v>123BOG7</v>
      </c>
    </row>
    <row r="2666" spans="1:55">
      <c r="A2666" s="53" t="s">
        <v>57</v>
      </c>
      <c r="B2666" s="53" t="s">
        <v>1114</v>
      </c>
      <c r="C2666" t="s">
        <v>925</v>
      </c>
      <c r="D2666" t="s">
        <v>926</v>
      </c>
      <c r="AA2666" t="s">
        <v>927</v>
      </c>
      <c r="AB2666" t="s">
        <v>928</v>
      </c>
      <c r="AC2666" t="s">
        <v>929</v>
      </c>
      <c r="AD2666" t="s">
        <v>930</v>
      </c>
      <c r="AS2666" t="s">
        <v>1081</v>
      </c>
      <c r="AU2666" t="s">
        <v>1113</v>
      </c>
      <c r="AV2666" t="s">
        <v>679</v>
      </c>
      <c r="AX2666" t="s">
        <v>680</v>
      </c>
      <c r="BA2666" s="89">
        <f>VLOOKUP((A2666&amp;AX2666),Precios!B:J,9,FALSE)</f>
        <v>47904.63</v>
      </c>
      <c r="BB2666" t="s">
        <v>934</v>
      </c>
      <c r="BC2666" t="str">
        <f>VLOOKUP((A2666&amp;AX2666),Precios!B:J,6,FALSE)</f>
        <v>123BOG8</v>
      </c>
    </row>
    <row r="2667" spans="1:55">
      <c r="A2667" s="53" t="s">
        <v>57</v>
      </c>
      <c r="B2667" s="53" t="s">
        <v>1114</v>
      </c>
      <c r="C2667" t="s">
        <v>925</v>
      </c>
      <c r="D2667" t="s">
        <v>926</v>
      </c>
      <c r="AA2667" t="s">
        <v>927</v>
      </c>
      <c r="AB2667" t="s">
        <v>928</v>
      </c>
      <c r="AC2667" t="s">
        <v>929</v>
      </c>
      <c r="AD2667" t="s">
        <v>930</v>
      </c>
      <c r="AS2667" t="s">
        <v>1081</v>
      </c>
      <c r="AU2667" t="s">
        <v>1113</v>
      </c>
      <c r="AV2667" t="s">
        <v>660</v>
      </c>
      <c r="AX2667" t="s">
        <v>661</v>
      </c>
      <c r="BA2667" s="89">
        <f>VLOOKUP((A2667&amp;AX2667),Precios!B:J,9,FALSE)</f>
        <v>48292.92</v>
      </c>
      <c r="BB2667" t="s">
        <v>934</v>
      </c>
      <c r="BC2667" t="str">
        <f>VLOOKUP((A2667&amp;AX2667),Precios!B:J,6,FALSE)</f>
        <v>123BOG9</v>
      </c>
    </row>
    <row r="2668" spans="1:55">
      <c r="A2668" s="53" t="s">
        <v>57</v>
      </c>
      <c r="B2668" s="53" t="s">
        <v>1114</v>
      </c>
      <c r="C2668" t="s">
        <v>925</v>
      </c>
      <c r="D2668" t="s">
        <v>926</v>
      </c>
      <c r="AA2668" t="s">
        <v>927</v>
      </c>
      <c r="AB2668" t="s">
        <v>928</v>
      </c>
      <c r="AC2668" t="s">
        <v>929</v>
      </c>
      <c r="AD2668" t="s">
        <v>930</v>
      </c>
      <c r="AS2668" t="s">
        <v>1081</v>
      </c>
      <c r="AU2668" t="s">
        <v>1113</v>
      </c>
      <c r="AV2668" t="s">
        <v>674</v>
      </c>
      <c r="AX2668" t="s">
        <v>675</v>
      </c>
      <c r="BA2668" s="89">
        <f>VLOOKUP((A2668&amp;AX2668),Precios!B:J,9,FALSE)</f>
        <v>47302.51</v>
      </c>
      <c r="BB2668" t="s">
        <v>934</v>
      </c>
      <c r="BC2668" t="str">
        <f>VLOOKUP((A2668&amp;AX2668),Precios!B:J,6,FALSE)</f>
        <v>123BOG10</v>
      </c>
    </row>
    <row r="2669" spans="1:55">
      <c r="A2669" s="53" t="s">
        <v>57</v>
      </c>
      <c r="B2669" s="53" t="s">
        <v>1114</v>
      </c>
      <c r="C2669" t="s">
        <v>925</v>
      </c>
      <c r="D2669" t="s">
        <v>926</v>
      </c>
      <c r="AA2669" t="s">
        <v>927</v>
      </c>
      <c r="AB2669" t="s">
        <v>928</v>
      </c>
      <c r="AC2669" t="s">
        <v>929</v>
      </c>
      <c r="AD2669" t="s">
        <v>930</v>
      </c>
      <c r="AS2669" t="s">
        <v>1081</v>
      </c>
      <c r="AU2669" t="s">
        <v>1113</v>
      </c>
      <c r="AV2669" t="s">
        <v>685</v>
      </c>
      <c r="AX2669" t="s">
        <v>686</v>
      </c>
      <c r="BA2669" s="89">
        <f>VLOOKUP((A2669&amp;AX2669),Precios!B:J,9,FALSE)</f>
        <v>46535.81</v>
      </c>
      <c r="BB2669" t="s">
        <v>934</v>
      </c>
      <c r="BC2669" t="str">
        <f>VLOOKUP((A2669&amp;AX2669),Precios!B:J,6,FALSE)</f>
        <v>123BOG11</v>
      </c>
    </row>
    <row r="2670" spans="1:55">
      <c r="A2670" s="53" t="s">
        <v>57</v>
      </c>
      <c r="B2670" s="53" t="s">
        <v>1114</v>
      </c>
      <c r="C2670" t="s">
        <v>925</v>
      </c>
      <c r="D2670" t="s">
        <v>926</v>
      </c>
      <c r="AA2670" t="s">
        <v>927</v>
      </c>
      <c r="AB2670" t="s">
        <v>928</v>
      </c>
      <c r="AC2670" t="s">
        <v>929</v>
      </c>
      <c r="AD2670" t="s">
        <v>930</v>
      </c>
      <c r="AS2670" t="s">
        <v>1081</v>
      </c>
      <c r="AU2670" t="s">
        <v>1113</v>
      </c>
      <c r="AV2670" t="s">
        <v>662</v>
      </c>
      <c r="AX2670" t="s">
        <v>663</v>
      </c>
      <c r="BA2670" s="89">
        <f>VLOOKUP((A2670&amp;AX2670),Precios!B:J,9,FALSE)</f>
        <v>42294.46</v>
      </c>
      <c r="BB2670" t="s">
        <v>934</v>
      </c>
      <c r="BC2670" t="str">
        <f>VLOOKUP((A2670&amp;AX2670),Precios!B:J,6,FALSE)</f>
        <v>123BOG12</v>
      </c>
    </row>
    <row r="2671" spans="1:55">
      <c r="A2671" s="53" t="s">
        <v>57</v>
      </c>
      <c r="B2671" s="53" t="s">
        <v>1114</v>
      </c>
      <c r="C2671" t="s">
        <v>925</v>
      </c>
      <c r="D2671" t="s">
        <v>926</v>
      </c>
      <c r="AA2671" t="s">
        <v>927</v>
      </c>
      <c r="AB2671" t="s">
        <v>928</v>
      </c>
      <c r="AC2671" t="s">
        <v>929</v>
      </c>
      <c r="AD2671" t="s">
        <v>930</v>
      </c>
      <c r="AS2671" t="s">
        <v>1081</v>
      </c>
      <c r="AU2671" t="s">
        <v>1113</v>
      </c>
      <c r="AV2671" t="s">
        <v>669</v>
      </c>
      <c r="AX2671" t="s">
        <v>670</v>
      </c>
      <c r="BA2671" s="89">
        <f>VLOOKUP((A2671&amp;AX2671),Precios!B:J,9,FALSE)</f>
        <v>48005.68</v>
      </c>
      <c r="BB2671" t="s">
        <v>934</v>
      </c>
      <c r="BC2671" t="str">
        <f>VLOOKUP((A2671&amp;AX2671),Precios!B:J,6,FALSE)</f>
        <v>123BOG13</v>
      </c>
    </row>
    <row r="2672" spans="1:55">
      <c r="A2672" s="53" t="s">
        <v>57</v>
      </c>
      <c r="B2672" s="53" t="s">
        <v>1114</v>
      </c>
      <c r="C2672" t="s">
        <v>925</v>
      </c>
      <c r="D2672" t="s">
        <v>926</v>
      </c>
      <c r="AA2672" t="s">
        <v>927</v>
      </c>
      <c r="AB2672" t="s">
        <v>928</v>
      </c>
      <c r="AC2672" t="s">
        <v>929</v>
      </c>
      <c r="AD2672" t="s">
        <v>930</v>
      </c>
      <c r="AS2672" t="s">
        <v>1081</v>
      </c>
      <c r="AU2672" t="s">
        <v>1113</v>
      </c>
      <c r="AV2672" t="s">
        <v>693</v>
      </c>
      <c r="AX2672" t="s">
        <v>694</v>
      </c>
      <c r="BA2672" s="89">
        <f>VLOOKUP((A2672&amp;AX2672),Precios!B:J,9,FALSE)</f>
        <v>70510.31</v>
      </c>
      <c r="BB2672" t="s">
        <v>934</v>
      </c>
      <c r="BC2672" t="str">
        <f>VLOOKUP((A2672&amp;AX2672),Precios!B:J,6,FALSE)</f>
        <v>123BOG14</v>
      </c>
    </row>
    <row r="2673" spans="1:55">
      <c r="A2673" s="53" t="s">
        <v>57</v>
      </c>
      <c r="B2673" s="53" t="s">
        <v>1114</v>
      </c>
      <c r="C2673" t="s">
        <v>925</v>
      </c>
      <c r="D2673" t="s">
        <v>926</v>
      </c>
      <c r="AA2673" t="s">
        <v>927</v>
      </c>
      <c r="AB2673" t="s">
        <v>928</v>
      </c>
      <c r="AC2673" t="s">
        <v>929</v>
      </c>
      <c r="AD2673" t="s">
        <v>930</v>
      </c>
      <c r="AS2673" t="s">
        <v>1081</v>
      </c>
      <c r="AU2673" t="s">
        <v>1113</v>
      </c>
      <c r="AV2673" t="s">
        <v>687</v>
      </c>
      <c r="AX2673" t="s">
        <v>688</v>
      </c>
      <c r="BA2673" s="89">
        <f>VLOOKUP((A2673&amp;AX2673),Precios!B:J,9,FALSE)</f>
        <v>48041.62</v>
      </c>
      <c r="BB2673" t="s">
        <v>934</v>
      </c>
      <c r="BC2673" t="str">
        <f>VLOOKUP((A2673&amp;AX2673),Precios!B:J,6,FALSE)</f>
        <v>123BOG16</v>
      </c>
    </row>
    <row r="2674" spans="1:55">
      <c r="A2674" s="53" t="s">
        <v>57</v>
      </c>
      <c r="B2674" s="53" t="s">
        <v>1114</v>
      </c>
      <c r="C2674" t="s">
        <v>925</v>
      </c>
      <c r="D2674" t="s">
        <v>926</v>
      </c>
      <c r="AA2674" t="s">
        <v>927</v>
      </c>
      <c r="AB2674" t="s">
        <v>928</v>
      </c>
      <c r="AC2674" t="s">
        <v>929</v>
      </c>
      <c r="AD2674" t="s">
        <v>930</v>
      </c>
      <c r="AS2674" t="s">
        <v>1081</v>
      </c>
      <c r="AU2674" t="s">
        <v>1113</v>
      </c>
      <c r="AV2674" t="s">
        <v>667</v>
      </c>
      <c r="AX2674" t="s">
        <v>668</v>
      </c>
      <c r="BA2674" s="89">
        <f>VLOOKUP((A2674&amp;AX2674),Precios!B:J,9,FALSE)</f>
        <v>47173.5</v>
      </c>
      <c r="BB2674" t="s">
        <v>934</v>
      </c>
      <c r="BC2674" t="str">
        <f>VLOOKUP((A2674&amp;AX2674),Precios!B:J,6,FALSE)</f>
        <v>123BOG17</v>
      </c>
    </row>
    <row r="2675" spans="1:55">
      <c r="A2675" s="53" t="s">
        <v>57</v>
      </c>
      <c r="B2675" s="53" t="s">
        <v>1114</v>
      </c>
      <c r="C2675" t="s">
        <v>925</v>
      </c>
      <c r="D2675" t="s">
        <v>926</v>
      </c>
      <c r="AA2675" t="s">
        <v>927</v>
      </c>
      <c r="AB2675" t="s">
        <v>928</v>
      </c>
      <c r="AC2675" t="s">
        <v>929</v>
      </c>
      <c r="AD2675" t="s">
        <v>930</v>
      </c>
      <c r="AS2675" t="s">
        <v>1081</v>
      </c>
      <c r="AU2675" t="s">
        <v>1113</v>
      </c>
      <c r="AV2675" t="s">
        <v>677</v>
      </c>
      <c r="AX2675" t="s">
        <v>678</v>
      </c>
      <c r="BA2675" s="89">
        <f>VLOOKUP((A2675&amp;AX2675),Precios!B:J,9,FALSE)</f>
        <v>53834.44</v>
      </c>
      <c r="BB2675" t="s">
        <v>934</v>
      </c>
      <c r="BC2675" t="str">
        <f>VLOOKUP((A2675&amp;AX2675),Precios!B:J,6,FALSE)</f>
        <v>123BOG18</v>
      </c>
    </row>
    <row r="2676" spans="1:55">
      <c r="A2676" s="53" t="s">
        <v>57</v>
      </c>
      <c r="B2676" s="53" t="s">
        <v>1114</v>
      </c>
      <c r="C2676" t="s">
        <v>925</v>
      </c>
      <c r="D2676" t="s">
        <v>926</v>
      </c>
      <c r="AA2676" t="s">
        <v>927</v>
      </c>
      <c r="AB2676" t="s">
        <v>928</v>
      </c>
      <c r="AC2676" t="s">
        <v>929</v>
      </c>
      <c r="AD2676" t="s">
        <v>930</v>
      </c>
      <c r="AS2676" t="s">
        <v>1081</v>
      </c>
      <c r="AU2676" t="s">
        <v>1113</v>
      </c>
      <c r="AV2676" t="s">
        <v>695</v>
      </c>
      <c r="AX2676" t="s">
        <v>696</v>
      </c>
      <c r="BA2676" s="89">
        <f>VLOOKUP((A2676&amp;AX2676),Precios!B:J,9,FALSE)</f>
        <v>42036.83</v>
      </c>
      <c r="BB2676" t="s">
        <v>934</v>
      </c>
      <c r="BC2676" t="str">
        <f>VLOOKUP((A2676&amp;AX2676),Precios!B:J,6,FALSE)</f>
        <v>123BOG19</v>
      </c>
    </row>
    <row r="2677" spans="1:55">
      <c r="A2677" s="53" t="s">
        <v>57</v>
      </c>
      <c r="B2677" s="53" t="s">
        <v>1114</v>
      </c>
      <c r="C2677" t="s">
        <v>925</v>
      </c>
      <c r="D2677" t="s">
        <v>926</v>
      </c>
      <c r="AA2677" t="s">
        <v>927</v>
      </c>
      <c r="AB2677" t="s">
        <v>928</v>
      </c>
      <c r="AC2677" t="s">
        <v>929</v>
      </c>
      <c r="AD2677" t="s">
        <v>930</v>
      </c>
      <c r="AS2677" t="s">
        <v>1081</v>
      </c>
      <c r="AU2677" t="s">
        <v>1113</v>
      </c>
      <c r="AV2677" t="s">
        <v>697</v>
      </c>
      <c r="AX2677" t="s">
        <v>698</v>
      </c>
      <c r="BA2677" s="89">
        <f>VLOOKUP((A2677&amp;AX2677),Precios!B:J,9,FALSE)</f>
        <v>57485.34</v>
      </c>
      <c r="BB2677" t="s">
        <v>934</v>
      </c>
      <c r="BC2677" t="str">
        <f>VLOOKUP((A2677&amp;AX2677),Precios!B:J,6,FALSE)</f>
        <v>123BOG20</v>
      </c>
    </row>
    <row r="2678" spans="1:55">
      <c r="A2678" s="53" t="s">
        <v>57</v>
      </c>
      <c r="B2678" s="53" t="s">
        <v>1114</v>
      </c>
      <c r="C2678" t="s">
        <v>925</v>
      </c>
      <c r="D2678" t="s">
        <v>926</v>
      </c>
      <c r="AA2678" t="s">
        <v>927</v>
      </c>
      <c r="AB2678" t="s">
        <v>928</v>
      </c>
      <c r="AC2678" t="s">
        <v>929</v>
      </c>
      <c r="AD2678" t="s">
        <v>930</v>
      </c>
      <c r="AS2678" t="s">
        <v>1081</v>
      </c>
      <c r="AU2678" t="s">
        <v>1113</v>
      </c>
      <c r="AV2678" t="s">
        <v>679</v>
      </c>
      <c r="AX2678" t="s">
        <v>682</v>
      </c>
      <c r="BA2678" s="89">
        <f>VLOOKUP((A2678&amp;AX2678),Precios!B:J,9,FALSE)</f>
        <v>50722.99</v>
      </c>
      <c r="BB2678" t="s">
        <v>934</v>
      </c>
      <c r="BC2678" t="str">
        <f>VLOOKUP((A2678&amp;AX2678),Precios!B:J,6,FALSE)</f>
        <v>123MED31</v>
      </c>
    </row>
    <row r="2679" spans="1:55">
      <c r="A2679" s="53" t="s">
        <v>57</v>
      </c>
      <c r="B2679" s="53" t="s">
        <v>1114</v>
      </c>
      <c r="C2679" t="s">
        <v>925</v>
      </c>
      <c r="D2679" t="s">
        <v>926</v>
      </c>
      <c r="AA2679" t="s">
        <v>927</v>
      </c>
      <c r="AB2679" t="s">
        <v>928</v>
      </c>
      <c r="AC2679" t="s">
        <v>929</v>
      </c>
      <c r="AD2679" t="s">
        <v>930</v>
      </c>
      <c r="AS2679" t="s">
        <v>1081</v>
      </c>
      <c r="AU2679" t="s">
        <v>1113</v>
      </c>
      <c r="AV2679" t="s">
        <v>674</v>
      </c>
      <c r="AX2679" t="s">
        <v>676</v>
      </c>
      <c r="BA2679" s="89">
        <f>VLOOKUP((A2679&amp;AX2679),Precios!B:J,9,FALSE)</f>
        <v>48090.89</v>
      </c>
      <c r="BB2679" t="s">
        <v>934</v>
      </c>
      <c r="BC2679" t="str">
        <f>VLOOKUP((A2679&amp;AX2679),Precios!B:J,6,FALSE)</f>
        <v>123MED22</v>
      </c>
    </row>
    <row r="2680" spans="1:55">
      <c r="A2680" s="53" t="s">
        <v>57</v>
      </c>
      <c r="B2680" s="53" t="s">
        <v>1114</v>
      </c>
      <c r="C2680" t="s">
        <v>925</v>
      </c>
      <c r="D2680" t="s">
        <v>926</v>
      </c>
      <c r="AA2680" t="s">
        <v>927</v>
      </c>
      <c r="AB2680" t="s">
        <v>928</v>
      </c>
      <c r="AC2680" t="s">
        <v>929</v>
      </c>
      <c r="AD2680" t="s">
        <v>930</v>
      </c>
      <c r="AS2680" t="s">
        <v>1081</v>
      </c>
      <c r="AU2680" t="s">
        <v>1113</v>
      </c>
      <c r="AV2680" t="s">
        <v>671</v>
      </c>
      <c r="AX2680" t="s">
        <v>673</v>
      </c>
      <c r="BA2680" s="89">
        <f>VLOOKUP((A2680&amp;AX2680),Precios!B:J,9,FALSE)</f>
        <v>48390.47</v>
      </c>
      <c r="BB2680" t="s">
        <v>934</v>
      </c>
      <c r="BC2680" t="str">
        <f>VLOOKUP((A2680&amp;AX2680),Precios!B:J,6,FALSE)</f>
        <v>123MED23</v>
      </c>
    </row>
    <row r="2681" spans="1:55">
      <c r="A2681" s="53" t="s">
        <v>57</v>
      </c>
      <c r="B2681" s="53" t="s">
        <v>1114</v>
      </c>
      <c r="C2681" t="s">
        <v>925</v>
      </c>
      <c r="D2681" t="s">
        <v>926</v>
      </c>
      <c r="AA2681" t="s">
        <v>927</v>
      </c>
      <c r="AB2681" t="s">
        <v>928</v>
      </c>
      <c r="AC2681" t="s">
        <v>929</v>
      </c>
      <c r="AD2681" t="s">
        <v>930</v>
      </c>
      <c r="AS2681" t="s">
        <v>1081</v>
      </c>
      <c r="AU2681" t="s">
        <v>1113</v>
      </c>
      <c r="AV2681" t="s">
        <v>689</v>
      </c>
      <c r="AX2681" t="s">
        <v>690</v>
      </c>
      <c r="BA2681" s="89">
        <f>VLOOKUP((A2681&amp;AX2681),Precios!B:J,9,FALSE)</f>
        <v>48012.14</v>
      </c>
      <c r="BB2681" t="s">
        <v>934</v>
      </c>
      <c r="BC2681" t="str">
        <f>VLOOKUP((A2681&amp;AX2681),Precios!B:J,6,FALSE)</f>
        <v>123MED25</v>
      </c>
    </row>
    <row r="2682" spans="1:55">
      <c r="A2682" s="53" t="s">
        <v>57</v>
      </c>
      <c r="B2682" s="53" t="s">
        <v>1114</v>
      </c>
      <c r="C2682" t="s">
        <v>925</v>
      </c>
      <c r="D2682" t="s">
        <v>926</v>
      </c>
      <c r="AA2682" t="s">
        <v>927</v>
      </c>
      <c r="AB2682" t="s">
        <v>928</v>
      </c>
      <c r="AC2682" t="s">
        <v>929</v>
      </c>
      <c r="AD2682" t="s">
        <v>930</v>
      </c>
      <c r="AS2682" t="s">
        <v>1081</v>
      </c>
      <c r="AU2682" t="s">
        <v>1113</v>
      </c>
      <c r="AV2682" t="s">
        <v>679</v>
      </c>
      <c r="AX2682" t="s">
        <v>681</v>
      </c>
      <c r="BA2682" s="89">
        <f>VLOOKUP((A2682&amp;AX2682),Precios!B:J,9,FALSE)</f>
        <v>50722.99</v>
      </c>
      <c r="BB2682" t="s">
        <v>934</v>
      </c>
      <c r="BC2682" t="str">
        <f>VLOOKUP((A2682&amp;AX2682),Precios!B:J,6,FALSE)</f>
        <v>123CLO26</v>
      </c>
    </row>
    <row r="2683" spans="1:55">
      <c r="A2683" s="53" t="s">
        <v>57</v>
      </c>
      <c r="B2683" s="53" t="s">
        <v>1114</v>
      </c>
      <c r="C2683" t="s">
        <v>925</v>
      </c>
      <c r="D2683" t="s">
        <v>926</v>
      </c>
      <c r="AA2683" t="s">
        <v>927</v>
      </c>
      <c r="AB2683" t="s">
        <v>928</v>
      </c>
      <c r="AC2683" t="s">
        <v>929</v>
      </c>
      <c r="AD2683" t="s">
        <v>930</v>
      </c>
      <c r="AS2683" t="s">
        <v>1081</v>
      </c>
      <c r="AU2683" t="s">
        <v>1113</v>
      </c>
      <c r="AV2683" t="s">
        <v>691</v>
      </c>
      <c r="AX2683" t="s">
        <v>692</v>
      </c>
      <c r="BA2683" s="89">
        <f>VLOOKUP((A2683&amp;AX2683),Precios!B:J,9,FALSE)</f>
        <v>123183.64</v>
      </c>
      <c r="BB2683" t="s">
        <v>934</v>
      </c>
      <c r="BC2683" t="str">
        <f>VLOOKUP((A2683&amp;AX2683),Precios!B:J,6,FALSE)</f>
        <v>123CLO27</v>
      </c>
    </row>
    <row r="2684" spans="1:55">
      <c r="A2684" s="53" t="s">
        <v>57</v>
      </c>
      <c r="B2684" s="53" t="s">
        <v>1114</v>
      </c>
      <c r="C2684" t="s">
        <v>925</v>
      </c>
      <c r="D2684" t="s">
        <v>926</v>
      </c>
      <c r="AA2684" t="s">
        <v>927</v>
      </c>
      <c r="AB2684" t="s">
        <v>928</v>
      </c>
      <c r="AC2684" t="s">
        <v>929</v>
      </c>
      <c r="AD2684" t="s">
        <v>930</v>
      </c>
      <c r="AS2684" t="s">
        <v>1081</v>
      </c>
      <c r="AU2684" t="s">
        <v>1113</v>
      </c>
      <c r="AV2684" t="s">
        <v>683</v>
      </c>
      <c r="AX2684" t="s">
        <v>684</v>
      </c>
      <c r="BA2684" s="89">
        <f>VLOOKUP((A2684&amp;AX2684),Precios!B:J,9,FALSE)</f>
        <v>47038.27</v>
      </c>
      <c r="BB2684" t="s">
        <v>934</v>
      </c>
      <c r="BC2684" t="str">
        <f>VLOOKUP((A2684&amp;AX2684),Precios!B:J,6,FALSE)</f>
        <v>123CLO28</v>
      </c>
    </row>
    <row r="2685" spans="1:55">
      <c r="A2685" s="53" t="s">
        <v>57</v>
      </c>
      <c r="B2685" s="53" t="s">
        <v>1114</v>
      </c>
      <c r="C2685" t="s">
        <v>925</v>
      </c>
      <c r="D2685" t="s">
        <v>926</v>
      </c>
      <c r="AA2685" t="s">
        <v>927</v>
      </c>
      <c r="AB2685" t="s">
        <v>928</v>
      </c>
      <c r="AC2685" t="s">
        <v>929</v>
      </c>
      <c r="AD2685" t="s">
        <v>930</v>
      </c>
      <c r="AS2685" t="s">
        <v>1081</v>
      </c>
      <c r="AU2685" t="s">
        <v>1113</v>
      </c>
      <c r="AV2685" t="s">
        <v>664</v>
      </c>
      <c r="AX2685" t="s">
        <v>666</v>
      </c>
      <c r="BA2685" s="89">
        <f>VLOOKUP((A2685&amp;AX2685),Precios!B:J,9,FALSE)</f>
        <v>54042.57</v>
      </c>
      <c r="BB2685" t="s">
        <v>934</v>
      </c>
      <c r="BC2685" t="str">
        <f>VLOOKUP((A2685&amp;AX2685),Precios!B:J,6,FALSE)</f>
        <v>123CLO30</v>
      </c>
    </row>
    <row r="2686" spans="1:55">
      <c r="A2686" s="53" t="s">
        <v>54</v>
      </c>
      <c r="B2686" s="53" t="s">
        <v>1115</v>
      </c>
      <c r="C2686" t="s">
        <v>925</v>
      </c>
      <c r="D2686" t="s">
        <v>926</v>
      </c>
      <c r="AA2686" t="s">
        <v>927</v>
      </c>
      <c r="AB2686" t="s">
        <v>928</v>
      </c>
      <c r="AC2686" t="s">
        <v>929</v>
      </c>
      <c r="AD2686" t="s">
        <v>930</v>
      </c>
      <c r="AS2686" t="s">
        <v>1081</v>
      </c>
      <c r="AU2686" t="s">
        <v>1082</v>
      </c>
      <c r="AV2686" t="s">
        <v>933</v>
      </c>
      <c r="AX2686" t="s">
        <v>699</v>
      </c>
      <c r="BA2686" s="89">
        <f>VLOOKUP((A2686&amp;AX2686),Precios!B:J,9,FALSE)</f>
        <v>2543.3200000000002</v>
      </c>
      <c r="BB2686" t="s">
        <v>934</v>
      </c>
      <c r="BC2686" t="str">
        <f>VLOOKUP((A2686&amp;AX2686),Precios!B:J,6,FALSE)</f>
        <v>126BOG6</v>
      </c>
    </row>
    <row r="2687" spans="1:55">
      <c r="A2687" s="53" t="s">
        <v>54</v>
      </c>
      <c r="B2687" s="53" t="s">
        <v>1115</v>
      </c>
      <c r="C2687" t="s">
        <v>925</v>
      </c>
      <c r="D2687" t="s">
        <v>926</v>
      </c>
      <c r="AA2687" t="s">
        <v>927</v>
      </c>
      <c r="AB2687" t="s">
        <v>928</v>
      </c>
      <c r="AC2687" t="s">
        <v>929</v>
      </c>
      <c r="AD2687" t="s">
        <v>930</v>
      </c>
      <c r="AS2687" t="s">
        <v>1081</v>
      </c>
      <c r="AU2687" t="s">
        <v>1082</v>
      </c>
      <c r="AV2687" t="s">
        <v>700</v>
      </c>
      <c r="AX2687" t="s">
        <v>701</v>
      </c>
      <c r="BA2687" s="89">
        <f>VLOOKUP((A2687&amp;AX2687),Precios!B:J,9,FALSE)</f>
        <v>2394.06</v>
      </c>
      <c r="BB2687" t="s">
        <v>934</v>
      </c>
      <c r="BC2687" t="str">
        <f>VLOOKUP((A2687&amp;AX2687),Precios!B:J,6,FALSE)</f>
        <v>126BOG7</v>
      </c>
    </row>
    <row r="2688" spans="1:55">
      <c r="A2688" s="53" t="s">
        <v>54</v>
      </c>
      <c r="B2688" s="53" t="s">
        <v>1115</v>
      </c>
      <c r="C2688" t="s">
        <v>925</v>
      </c>
      <c r="D2688" t="s">
        <v>926</v>
      </c>
      <c r="AA2688" t="s">
        <v>927</v>
      </c>
      <c r="AB2688" t="s">
        <v>928</v>
      </c>
      <c r="AC2688" t="s">
        <v>929</v>
      </c>
      <c r="AD2688" t="s">
        <v>930</v>
      </c>
      <c r="AS2688" t="s">
        <v>1081</v>
      </c>
      <c r="AU2688" t="s">
        <v>1082</v>
      </c>
      <c r="AV2688" t="s">
        <v>679</v>
      </c>
      <c r="AX2688" t="s">
        <v>680</v>
      </c>
      <c r="BA2688" s="89">
        <f>VLOOKUP((A2688&amp;AX2688),Precios!B:J,9,FALSE)</f>
        <v>2258.7199999999998</v>
      </c>
      <c r="BB2688" t="s">
        <v>934</v>
      </c>
      <c r="BC2688" t="str">
        <f>VLOOKUP((A2688&amp;AX2688),Precios!B:J,6,FALSE)</f>
        <v>126BOG8</v>
      </c>
    </row>
    <row r="2689" spans="1:55">
      <c r="A2689" s="53" t="s">
        <v>54</v>
      </c>
      <c r="B2689" s="53" t="s">
        <v>1115</v>
      </c>
      <c r="C2689" t="s">
        <v>925</v>
      </c>
      <c r="D2689" t="s">
        <v>926</v>
      </c>
      <c r="AA2689" t="s">
        <v>927</v>
      </c>
      <c r="AB2689" t="s">
        <v>928</v>
      </c>
      <c r="AC2689" t="s">
        <v>929</v>
      </c>
      <c r="AD2689" t="s">
        <v>930</v>
      </c>
      <c r="AS2689" t="s">
        <v>1081</v>
      </c>
      <c r="AU2689" t="s">
        <v>1082</v>
      </c>
      <c r="AV2689" t="s">
        <v>660</v>
      </c>
      <c r="AX2689" t="s">
        <v>661</v>
      </c>
      <c r="BA2689" s="89">
        <f>VLOOKUP((A2689&amp;AX2689),Precios!B:J,9,FALSE)</f>
        <v>2682.94</v>
      </c>
      <c r="BB2689" t="s">
        <v>934</v>
      </c>
      <c r="BC2689" t="str">
        <f>VLOOKUP((A2689&amp;AX2689),Precios!B:J,6,FALSE)</f>
        <v>126BOG9</v>
      </c>
    </row>
    <row r="2690" spans="1:55">
      <c r="A2690" s="53" t="s">
        <v>54</v>
      </c>
      <c r="B2690" s="53" t="s">
        <v>1115</v>
      </c>
      <c r="C2690" t="s">
        <v>925</v>
      </c>
      <c r="D2690" t="s">
        <v>926</v>
      </c>
      <c r="AA2690" t="s">
        <v>927</v>
      </c>
      <c r="AB2690" t="s">
        <v>928</v>
      </c>
      <c r="AC2690" t="s">
        <v>929</v>
      </c>
      <c r="AD2690" t="s">
        <v>930</v>
      </c>
      <c r="AS2690" t="s">
        <v>1081</v>
      </c>
      <c r="AU2690" t="s">
        <v>1082</v>
      </c>
      <c r="AV2690" t="s">
        <v>674</v>
      </c>
      <c r="AX2690" t="s">
        <v>675</v>
      </c>
      <c r="BA2690" s="89">
        <f>VLOOKUP((A2690&amp;AX2690),Precios!B:J,9,FALSE)</f>
        <v>2439.04</v>
      </c>
      <c r="BB2690" t="s">
        <v>934</v>
      </c>
      <c r="BC2690" t="str">
        <f>VLOOKUP((A2690&amp;AX2690),Precios!B:J,6,FALSE)</f>
        <v>126BOG10</v>
      </c>
    </row>
    <row r="2691" spans="1:55">
      <c r="A2691" s="53" t="s">
        <v>54</v>
      </c>
      <c r="B2691" s="53" t="s">
        <v>1115</v>
      </c>
      <c r="C2691" t="s">
        <v>925</v>
      </c>
      <c r="D2691" t="s">
        <v>926</v>
      </c>
      <c r="AA2691" t="s">
        <v>927</v>
      </c>
      <c r="AB2691" t="s">
        <v>928</v>
      </c>
      <c r="AC2691" t="s">
        <v>929</v>
      </c>
      <c r="AD2691" t="s">
        <v>930</v>
      </c>
      <c r="AS2691" t="s">
        <v>1081</v>
      </c>
      <c r="AU2691" t="s">
        <v>1082</v>
      </c>
      <c r="AV2691" t="s">
        <v>685</v>
      </c>
      <c r="AX2691" t="s">
        <v>686</v>
      </c>
      <c r="BA2691" s="89">
        <f>VLOOKUP((A2691&amp;AX2691),Precios!B:J,9,FALSE)</f>
        <v>5436.01</v>
      </c>
      <c r="BB2691" t="s">
        <v>934</v>
      </c>
      <c r="BC2691" t="str">
        <f>VLOOKUP((A2691&amp;AX2691),Precios!B:J,6,FALSE)</f>
        <v>126BOG11</v>
      </c>
    </row>
    <row r="2692" spans="1:55">
      <c r="A2692" s="53" t="s">
        <v>54</v>
      </c>
      <c r="B2692" s="53" t="s">
        <v>1115</v>
      </c>
      <c r="C2692" t="s">
        <v>925</v>
      </c>
      <c r="D2692" t="s">
        <v>926</v>
      </c>
      <c r="AA2692" t="s">
        <v>927</v>
      </c>
      <c r="AB2692" t="s">
        <v>928</v>
      </c>
      <c r="AC2692" t="s">
        <v>929</v>
      </c>
      <c r="AD2692" t="s">
        <v>930</v>
      </c>
      <c r="AS2692" t="s">
        <v>1081</v>
      </c>
      <c r="AU2692" t="s">
        <v>1082</v>
      </c>
      <c r="AV2692" t="s">
        <v>662</v>
      </c>
      <c r="AX2692" t="s">
        <v>663</v>
      </c>
      <c r="BA2692" s="89">
        <f>VLOOKUP((A2692&amp;AX2692),Precios!B:J,9,FALSE)</f>
        <v>4941.1499999999996</v>
      </c>
      <c r="BB2692" t="s">
        <v>934</v>
      </c>
      <c r="BC2692" t="str">
        <f>VLOOKUP((A2692&amp;AX2692),Precios!B:J,6,FALSE)</f>
        <v>126BOG12</v>
      </c>
    </row>
    <row r="2693" spans="1:55">
      <c r="A2693" s="53" t="s">
        <v>54</v>
      </c>
      <c r="B2693" s="53" t="s">
        <v>1115</v>
      </c>
      <c r="C2693" t="s">
        <v>925</v>
      </c>
      <c r="D2693" t="s">
        <v>926</v>
      </c>
      <c r="AA2693" t="s">
        <v>927</v>
      </c>
      <c r="AB2693" t="s">
        <v>928</v>
      </c>
      <c r="AC2693" t="s">
        <v>929</v>
      </c>
      <c r="AD2693" t="s">
        <v>930</v>
      </c>
      <c r="AS2693" t="s">
        <v>1081</v>
      </c>
      <c r="AU2693" t="s">
        <v>1082</v>
      </c>
      <c r="AV2693" t="s">
        <v>669</v>
      </c>
      <c r="AX2693" t="s">
        <v>670</v>
      </c>
      <c r="BA2693" s="89">
        <f>VLOOKUP((A2693&amp;AX2693),Precios!B:J,9,FALSE)</f>
        <v>6140.24</v>
      </c>
      <c r="BB2693" t="s">
        <v>934</v>
      </c>
      <c r="BC2693" t="str">
        <f>VLOOKUP((A2693&amp;AX2693),Precios!B:J,6,FALSE)</f>
        <v>126BOG13</v>
      </c>
    </row>
    <row r="2694" spans="1:55">
      <c r="A2694" s="53" t="s">
        <v>54</v>
      </c>
      <c r="B2694" s="53" t="s">
        <v>1115</v>
      </c>
      <c r="C2694" t="s">
        <v>925</v>
      </c>
      <c r="D2694" t="s">
        <v>926</v>
      </c>
      <c r="AA2694" t="s">
        <v>927</v>
      </c>
      <c r="AB2694" t="s">
        <v>928</v>
      </c>
      <c r="AC2694" t="s">
        <v>929</v>
      </c>
      <c r="AD2694" t="s">
        <v>930</v>
      </c>
      <c r="AS2694" t="s">
        <v>1081</v>
      </c>
      <c r="AU2694" t="s">
        <v>1082</v>
      </c>
      <c r="AV2694" t="s">
        <v>693</v>
      </c>
      <c r="AX2694" t="s">
        <v>694</v>
      </c>
      <c r="BA2694" s="89">
        <f>VLOOKUP((A2694&amp;AX2694),Precios!B:J,9,FALSE)</f>
        <v>6262.54</v>
      </c>
      <c r="BB2694" t="s">
        <v>934</v>
      </c>
      <c r="BC2694" t="str">
        <f>VLOOKUP((A2694&amp;AX2694),Precios!B:J,6,FALSE)</f>
        <v>126BOG14</v>
      </c>
    </row>
    <row r="2695" spans="1:55">
      <c r="A2695" s="53" t="s">
        <v>54</v>
      </c>
      <c r="B2695" s="53" t="s">
        <v>1115</v>
      </c>
      <c r="C2695" t="s">
        <v>925</v>
      </c>
      <c r="D2695" t="s">
        <v>926</v>
      </c>
      <c r="AA2695" t="s">
        <v>927</v>
      </c>
      <c r="AB2695" t="s">
        <v>928</v>
      </c>
      <c r="AC2695" t="s">
        <v>929</v>
      </c>
      <c r="AD2695" t="s">
        <v>930</v>
      </c>
      <c r="AS2695" t="s">
        <v>1081</v>
      </c>
      <c r="AU2695" t="s">
        <v>1082</v>
      </c>
      <c r="AV2695" t="s">
        <v>687</v>
      </c>
      <c r="AX2695" t="s">
        <v>688</v>
      </c>
      <c r="BA2695" s="89">
        <f>VLOOKUP((A2695&amp;AX2695),Precios!B:J,9,FALSE)</f>
        <v>2377.33</v>
      </c>
      <c r="BB2695" t="s">
        <v>934</v>
      </c>
      <c r="BC2695" t="str">
        <f>VLOOKUP((A2695&amp;AX2695),Precios!B:J,6,FALSE)</f>
        <v>126BOG16</v>
      </c>
    </row>
    <row r="2696" spans="1:55">
      <c r="A2696" s="53" t="s">
        <v>54</v>
      </c>
      <c r="B2696" s="53" t="s">
        <v>1115</v>
      </c>
      <c r="C2696" t="s">
        <v>925</v>
      </c>
      <c r="D2696" t="s">
        <v>926</v>
      </c>
      <c r="AA2696" t="s">
        <v>927</v>
      </c>
      <c r="AB2696" t="s">
        <v>928</v>
      </c>
      <c r="AC2696" t="s">
        <v>929</v>
      </c>
      <c r="AD2696" t="s">
        <v>930</v>
      </c>
      <c r="AS2696" t="s">
        <v>1081</v>
      </c>
      <c r="AU2696" t="s">
        <v>1082</v>
      </c>
      <c r="AV2696" t="s">
        <v>667</v>
      </c>
      <c r="AX2696" t="s">
        <v>668</v>
      </c>
      <c r="BA2696" s="89">
        <f>VLOOKUP((A2696&amp;AX2696),Precios!B:J,9,FALSE)</f>
        <v>2725.58</v>
      </c>
      <c r="BB2696" t="s">
        <v>934</v>
      </c>
      <c r="BC2696" t="str">
        <f>VLOOKUP((A2696&amp;AX2696),Precios!B:J,6,FALSE)</f>
        <v>126BOG17</v>
      </c>
    </row>
    <row r="2697" spans="1:55">
      <c r="A2697" s="53" t="s">
        <v>54</v>
      </c>
      <c r="B2697" s="53" t="s">
        <v>1115</v>
      </c>
      <c r="C2697" t="s">
        <v>925</v>
      </c>
      <c r="D2697" t="s">
        <v>926</v>
      </c>
      <c r="AA2697" t="s">
        <v>927</v>
      </c>
      <c r="AB2697" t="s">
        <v>928</v>
      </c>
      <c r="AC2697" t="s">
        <v>929</v>
      </c>
      <c r="AD2697" t="s">
        <v>930</v>
      </c>
      <c r="AS2697" t="s">
        <v>1081</v>
      </c>
      <c r="AU2697" t="s">
        <v>1082</v>
      </c>
      <c r="AV2697" t="s">
        <v>677</v>
      </c>
      <c r="AX2697" t="s">
        <v>678</v>
      </c>
      <c r="BA2697" s="89">
        <f>VLOOKUP((A2697&amp;AX2697),Precios!B:J,9,FALSE)</f>
        <v>5723.79</v>
      </c>
      <c r="BB2697" t="s">
        <v>934</v>
      </c>
      <c r="BC2697" t="str">
        <f>VLOOKUP((A2697&amp;AX2697),Precios!B:J,6,FALSE)</f>
        <v>126BOG18</v>
      </c>
    </row>
    <row r="2698" spans="1:55">
      <c r="A2698" s="53" t="s">
        <v>54</v>
      </c>
      <c r="B2698" s="53" t="s">
        <v>1115</v>
      </c>
      <c r="C2698" t="s">
        <v>925</v>
      </c>
      <c r="D2698" t="s">
        <v>926</v>
      </c>
      <c r="AA2698" t="s">
        <v>927</v>
      </c>
      <c r="AB2698" t="s">
        <v>928</v>
      </c>
      <c r="AC2698" t="s">
        <v>929</v>
      </c>
      <c r="AD2698" t="s">
        <v>930</v>
      </c>
      <c r="AS2698" t="s">
        <v>1081</v>
      </c>
      <c r="AU2698" t="s">
        <v>1082</v>
      </c>
      <c r="AV2698" t="s">
        <v>695</v>
      </c>
      <c r="AX2698" t="s">
        <v>696</v>
      </c>
      <c r="BA2698" s="89">
        <f>VLOOKUP((A2698&amp;AX2698),Precios!B:J,9,FALSE)</f>
        <v>2258.7199999999998</v>
      </c>
      <c r="BB2698" t="s">
        <v>934</v>
      </c>
      <c r="BC2698" t="str">
        <f>VLOOKUP((A2698&amp;AX2698),Precios!B:J,6,FALSE)</f>
        <v>126BOG19</v>
      </c>
    </row>
    <row r="2699" spans="1:55">
      <c r="A2699" s="53" t="s">
        <v>54</v>
      </c>
      <c r="B2699" s="53" t="s">
        <v>1115</v>
      </c>
      <c r="C2699" t="s">
        <v>925</v>
      </c>
      <c r="D2699" t="s">
        <v>926</v>
      </c>
      <c r="AA2699" t="s">
        <v>927</v>
      </c>
      <c r="AB2699" t="s">
        <v>928</v>
      </c>
      <c r="AC2699" t="s">
        <v>929</v>
      </c>
      <c r="AD2699" t="s">
        <v>930</v>
      </c>
      <c r="AS2699" t="s">
        <v>1081</v>
      </c>
      <c r="AU2699" t="s">
        <v>1082</v>
      </c>
      <c r="AV2699" t="s">
        <v>697</v>
      </c>
      <c r="AX2699" t="s">
        <v>698</v>
      </c>
      <c r="BA2699" s="89">
        <f>VLOOKUP((A2699&amp;AX2699),Precios!B:J,9,FALSE)</f>
        <v>2710.04</v>
      </c>
      <c r="BB2699" t="s">
        <v>934</v>
      </c>
      <c r="BC2699" t="str">
        <f>VLOOKUP((A2699&amp;AX2699),Precios!B:J,6,FALSE)</f>
        <v>126BOG20</v>
      </c>
    </row>
    <row r="2700" spans="1:55">
      <c r="A2700" s="53" t="s">
        <v>54</v>
      </c>
      <c r="B2700" s="53" t="s">
        <v>1115</v>
      </c>
      <c r="C2700" t="s">
        <v>925</v>
      </c>
      <c r="D2700" t="s">
        <v>926</v>
      </c>
      <c r="AA2700" t="s">
        <v>927</v>
      </c>
      <c r="AB2700" t="s">
        <v>928</v>
      </c>
      <c r="AC2700" t="s">
        <v>929</v>
      </c>
      <c r="AD2700" t="s">
        <v>930</v>
      </c>
      <c r="AS2700" t="s">
        <v>1081</v>
      </c>
      <c r="AU2700" t="s">
        <v>1082</v>
      </c>
      <c r="AV2700" t="s">
        <v>679</v>
      </c>
      <c r="AX2700" t="s">
        <v>682</v>
      </c>
      <c r="BA2700" s="89">
        <f>VLOOKUP((A2700&amp;AX2700),Precios!B:J,9,FALSE)</f>
        <v>2391.4699999999998</v>
      </c>
      <c r="BB2700" t="s">
        <v>934</v>
      </c>
      <c r="BC2700" t="str">
        <f>VLOOKUP((A2700&amp;AX2700),Precios!B:J,6,FALSE)</f>
        <v>126MED31</v>
      </c>
    </row>
    <row r="2701" spans="1:55">
      <c r="A2701" s="53" t="s">
        <v>54</v>
      </c>
      <c r="B2701" s="53" t="s">
        <v>1115</v>
      </c>
      <c r="C2701" t="s">
        <v>925</v>
      </c>
      <c r="D2701" t="s">
        <v>926</v>
      </c>
      <c r="AA2701" t="s">
        <v>927</v>
      </c>
      <c r="AB2701" t="s">
        <v>928</v>
      </c>
      <c r="AC2701" t="s">
        <v>929</v>
      </c>
      <c r="AD2701" t="s">
        <v>930</v>
      </c>
      <c r="AS2701" t="s">
        <v>1081</v>
      </c>
      <c r="AU2701" t="s">
        <v>1082</v>
      </c>
      <c r="AV2701" t="s">
        <v>674</v>
      </c>
      <c r="AX2701" t="s">
        <v>676</v>
      </c>
      <c r="BA2701" s="89">
        <f>VLOOKUP((A2701&amp;AX2701),Precios!B:J,9,FALSE)</f>
        <v>2480.46</v>
      </c>
      <c r="BB2701" t="s">
        <v>934</v>
      </c>
      <c r="BC2701" t="str">
        <f>VLOOKUP((A2701&amp;AX2701),Precios!B:J,6,FALSE)</f>
        <v>126MED22</v>
      </c>
    </row>
    <row r="2702" spans="1:55">
      <c r="A2702" s="53" t="s">
        <v>54</v>
      </c>
      <c r="B2702" s="53" t="s">
        <v>1115</v>
      </c>
      <c r="C2702" t="s">
        <v>925</v>
      </c>
      <c r="D2702" t="s">
        <v>926</v>
      </c>
      <c r="AA2702" t="s">
        <v>927</v>
      </c>
      <c r="AB2702" t="s">
        <v>928</v>
      </c>
      <c r="AC2702" t="s">
        <v>929</v>
      </c>
      <c r="AD2702" t="s">
        <v>930</v>
      </c>
      <c r="AS2702" t="s">
        <v>1081</v>
      </c>
      <c r="AU2702" t="s">
        <v>1082</v>
      </c>
      <c r="AV2702" t="s">
        <v>671</v>
      </c>
      <c r="AX2702" t="s">
        <v>673</v>
      </c>
      <c r="BA2702" s="89">
        <f>VLOOKUP((A2702&amp;AX2702),Precios!B:J,9,FALSE)</f>
        <v>2235.7800000000002</v>
      </c>
      <c r="BB2702" t="s">
        <v>934</v>
      </c>
      <c r="BC2702" t="str">
        <f>VLOOKUP((A2702&amp;AX2702),Precios!B:J,6,FALSE)</f>
        <v>126MED23</v>
      </c>
    </row>
    <row r="2703" spans="1:55">
      <c r="A2703" s="53" t="s">
        <v>54</v>
      </c>
      <c r="B2703" s="53" t="s">
        <v>1115</v>
      </c>
      <c r="C2703" t="s">
        <v>925</v>
      </c>
      <c r="D2703" t="s">
        <v>926</v>
      </c>
      <c r="AA2703" t="s">
        <v>927</v>
      </c>
      <c r="AB2703" t="s">
        <v>928</v>
      </c>
      <c r="AC2703" t="s">
        <v>929</v>
      </c>
      <c r="AD2703" t="s">
        <v>930</v>
      </c>
      <c r="AS2703" t="s">
        <v>1081</v>
      </c>
      <c r="AU2703" t="s">
        <v>1082</v>
      </c>
      <c r="AV2703" t="s">
        <v>689</v>
      </c>
      <c r="AX2703" t="s">
        <v>690</v>
      </c>
      <c r="BA2703" s="89">
        <f>VLOOKUP((A2703&amp;AX2703),Precios!B:J,9,FALSE)</f>
        <v>5691.08</v>
      </c>
      <c r="BB2703" t="s">
        <v>934</v>
      </c>
      <c r="BC2703" t="str">
        <f>VLOOKUP((A2703&amp;AX2703),Precios!B:J,6,FALSE)</f>
        <v>126MED25</v>
      </c>
    </row>
    <row r="2704" spans="1:55">
      <c r="A2704" s="53" t="s">
        <v>54</v>
      </c>
      <c r="B2704" s="53" t="s">
        <v>1115</v>
      </c>
      <c r="C2704" t="s">
        <v>925</v>
      </c>
      <c r="D2704" t="s">
        <v>926</v>
      </c>
      <c r="AA2704" t="s">
        <v>927</v>
      </c>
      <c r="AB2704" t="s">
        <v>928</v>
      </c>
      <c r="AC2704" t="s">
        <v>929</v>
      </c>
      <c r="AD2704" t="s">
        <v>930</v>
      </c>
      <c r="AS2704" t="s">
        <v>1081</v>
      </c>
      <c r="AU2704" t="s">
        <v>1082</v>
      </c>
      <c r="AV2704" t="s">
        <v>679</v>
      </c>
      <c r="AX2704" t="s">
        <v>681</v>
      </c>
      <c r="BA2704" s="89">
        <f>VLOOKUP((A2704&amp;AX2704),Precios!B:J,9,FALSE)</f>
        <v>2391.4699999999998</v>
      </c>
      <c r="BB2704" t="s">
        <v>934</v>
      </c>
      <c r="BC2704" t="str">
        <f>VLOOKUP((A2704&amp;AX2704),Precios!B:J,6,FALSE)</f>
        <v>126CLO26</v>
      </c>
    </row>
    <row r="2705" spans="1:55">
      <c r="A2705" s="53" t="s">
        <v>54</v>
      </c>
      <c r="B2705" s="53" t="s">
        <v>1115</v>
      </c>
      <c r="C2705" t="s">
        <v>925</v>
      </c>
      <c r="D2705" t="s">
        <v>926</v>
      </c>
      <c r="AA2705" t="s">
        <v>927</v>
      </c>
      <c r="AB2705" t="s">
        <v>928</v>
      </c>
      <c r="AC2705" t="s">
        <v>929</v>
      </c>
      <c r="AD2705" t="s">
        <v>930</v>
      </c>
      <c r="AS2705" t="s">
        <v>1081</v>
      </c>
      <c r="AU2705" t="s">
        <v>1082</v>
      </c>
      <c r="AV2705" t="s">
        <v>691</v>
      </c>
      <c r="AX2705" t="s">
        <v>692</v>
      </c>
      <c r="BA2705" s="89">
        <f>VLOOKUP((A2705&amp;AX2705),Precios!B:J,9,FALSE)</f>
        <v>6095.13</v>
      </c>
      <c r="BB2705" t="s">
        <v>934</v>
      </c>
      <c r="BC2705" t="str">
        <f>VLOOKUP((A2705&amp;AX2705),Precios!B:J,6,FALSE)</f>
        <v>126CLO27</v>
      </c>
    </row>
    <row r="2706" spans="1:55">
      <c r="A2706" s="53" t="s">
        <v>54</v>
      </c>
      <c r="B2706" s="53" t="s">
        <v>1115</v>
      </c>
      <c r="C2706" t="s">
        <v>925</v>
      </c>
      <c r="D2706" t="s">
        <v>926</v>
      </c>
      <c r="AA2706" t="s">
        <v>927</v>
      </c>
      <c r="AB2706" t="s">
        <v>928</v>
      </c>
      <c r="AC2706" t="s">
        <v>929</v>
      </c>
      <c r="AD2706" t="s">
        <v>930</v>
      </c>
      <c r="AS2706" t="s">
        <v>1081</v>
      </c>
      <c r="AU2706" t="s">
        <v>1082</v>
      </c>
      <c r="AV2706" t="s">
        <v>683</v>
      </c>
      <c r="AX2706" t="s">
        <v>684</v>
      </c>
      <c r="BA2706" s="89">
        <f>VLOOKUP((A2706&amp;AX2706),Precios!B:J,9,FALSE)</f>
        <v>6579.13</v>
      </c>
      <c r="BB2706" t="s">
        <v>934</v>
      </c>
      <c r="BC2706" t="str">
        <f>VLOOKUP((A2706&amp;AX2706),Precios!B:J,6,FALSE)</f>
        <v>126CLO28</v>
      </c>
    </row>
    <row r="2707" spans="1:55">
      <c r="A2707" s="53" t="s">
        <v>54</v>
      </c>
      <c r="B2707" s="53" t="s">
        <v>1115</v>
      </c>
      <c r="C2707" t="s">
        <v>925</v>
      </c>
      <c r="D2707" t="s">
        <v>926</v>
      </c>
      <c r="AA2707" t="s">
        <v>927</v>
      </c>
      <c r="AB2707" t="s">
        <v>928</v>
      </c>
      <c r="AC2707" t="s">
        <v>929</v>
      </c>
      <c r="AD2707" t="s">
        <v>930</v>
      </c>
      <c r="AS2707" t="s">
        <v>1081</v>
      </c>
      <c r="AU2707" t="s">
        <v>1082</v>
      </c>
      <c r="AV2707" t="s">
        <v>664</v>
      </c>
      <c r="AX2707" t="s">
        <v>666</v>
      </c>
      <c r="BA2707" s="89">
        <f>VLOOKUP((A2707&amp;AX2707),Precios!B:J,9,FALSE)</f>
        <v>5746.09</v>
      </c>
      <c r="BB2707" t="s">
        <v>934</v>
      </c>
      <c r="BC2707" t="str">
        <f>VLOOKUP((A2707&amp;AX2707),Precios!B:J,6,FALSE)</f>
        <v>126CLO30</v>
      </c>
    </row>
    <row r="2708" spans="1:55">
      <c r="A2708" s="53" t="s">
        <v>52</v>
      </c>
      <c r="B2708" s="53" t="s">
        <v>1116</v>
      </c>
      <c r="C2708" t="s">
        <v>925</v>
      </c>
      <c r="D2708" t="s">
        <v>926</v>
      </c>
      <c r="AA2708" t="s">
        <v>927</v>
      </c>
      <c r="AB2708" t="s">
        <v>928</v>
      </c>
      <c r="AC2708" t="s">
        <v>929</v>
      </c>
      <c r="AD2708" t="s">
        <v>930</v>
      </c>
      <c r="AS2708" t="s">
        <v>1117</v>
      </c>
      <c r="AU2708" t="s">
        <v>1118</v>
      </c>
      <c r="AV2708" t="s">
        <v>933</v>
      </c>
      <c r="AX2708" t="s">
        <v>699</v>
      </c>
      <c r="BA2708" s="89">
        <f>VLOOKUP((A2708&amp;AX2708),Precios!B:J,9,FALSE)</f>
        <v>13141.36</v>
      </c>
      <c r="BB2708" t="s">
        <v>934</v>
      </c>
      <c r="BC2708" t="str">
        <f>VLOOKUP((A2708&amp;AX2708),Precios!B:J,6,FALSE)</f>
        <v>128BOG6</v>
      </c>
    </row>
    <row r="2709" spans="1:55">
      <c r="A2709" s="53" t="s">
        <v>52</v>
      </c>
      <c r="B2709" s="53" t="s">
        <v>1116</v>
      </c>
      <c r="C2709" t="s">
        <v>925</v>
      </c>
      <c r="D2709" t="s">
        <v>926</v>
      </c>
      <c r="AA2709" t="s">
        <v>927</v>
      </c>
      <c r="AB2709" t="s">
        <v>928</v>
      </c>
      <c r="AC2709" t="s">
        <v>929</v>
      </c>
      <c r="AD2709" t="s">
        <v>930</v>
      </c>
      <c r="AS2709" t="s">
        <v>1117</v>
      </c>
      <c r="AU2709" t="s">
        <v>1118</v>
      </c>
      <c r="AV2709" t="s">
        <v>679</v>
      </c>
      <c r="AX2709" t="s">
        <v>680</v>
      </c>
      <c r="BA2709" s="89">
        <f>VLOOKUP((A2709&amp;AX2709),Precios!B:J,9,FALSE)</f>
        <v>8067.47</v>
      </c>
      <c r="BB2709" t="s">
        <v>934</v>
      </c>
      <c r="BC2709" t="str">
        <f>VLOOKUP((A2709&amp;AX2709),Precios!B:J,6,FALSE)</f>
        <v>128BOG8</v>
      </c>
    </row>
    <row r="2710" spans="1:55">
      <c r="A2710" s="53" t="s">
        <v>52</v>
      </c>
      <c r="B2710" s="53" t="s">
        <v>1116</v>
      </c>
      <c r="C2710" t="s">
        <v>925</v>
      </c>
      <c r="D2710" t="s">
        <v>926</v>
      </c>
      <c r="AA2710" t="s">
        <v>927</v>
      </c>
      <c r="AB2710" t="s">
        <v>928</v>
      </c>
      <c r="AC2710" t="s">
        <v>929</v>
      </c>
      <c r="AD2710" t="s">
        <v>930</v>
      </c>
      <c r="AS2710" t="s">
        <v>1117</v>
      </c>
      <c r="AU2710" t="s">
        <v>1118</v>
      </c>
      <c r="AV2710" t="s">
        <v>700</v>
      </c>
      <c r="AX2710" t="s">
        <v>701</v>
      </c>
      <c r="BA2710" s="89">
        <f>VLOOKUP((A2710&amp;AX2710),Precios!B:J,9,FALSE)</f>
        <v>13139.23</v>
      </c>
      <c r="BB2710" t="s">
        <v>934</v>
      </c>
      <c r="BC2710" t="str">
        <f>VLOOKUP((A2710&amp;AX2710),Precios!B:J,6,FALSE)</f>
        <v>128BOG7</v>
      </c>
    </row>
    <row r="2711" spans="1:55">
      <c r="A2711" s="53" t="s">
        <v>52</v>
      </c>
      <c r="B2711" s="53" t="s">
        <v>1116</v>
      </c>
      <c r="C2711" t="s">
        <v>925</v>
      </c>
      <c r="D2711" t="s">
        <v>926</v>
      </c>
      <c r="AA2711" t="s">
        <v>927</v>
      </c>
      <c r="AB2711" t="s">
        <v>928</v>
      </c>
      <c r="AC2711" t="s">
        <v>929</v>
      </c>
      <c r="AD2711" t="s">
        <v>930</v>
      </c>
      <c r="AS2711" t="s">
        <v>1117</v>
      </c>
      <c r="AU2711" t="s">
        <v>1118</v>
      </c>
      <c r="AV2711" t="s">
        <v>660</v>
      </c>
      <c r="AX2711" t="s">
        <v>661</v>
      </c>
      <c r="BA2711" s="89">
        <f>VLOOKUP((A2711&amp;AX2711),Precios!B:J,9,FALSE)</f>
        <v>3658.56</v>
      </c>
      <c r="BB2711" t="s">
        <v>934</v>
      </c>
      <c r="BC2711" t="str">
        <f>VLOOKUP((A2711&amp;AX2711),Precios!B:J,6,FALSE)</f>
        <v>128BOG9</v>
      </c>
    </row>
    <row r="2712" spans="1:55">
      <c r="A2712" s="53" t="s">
        <v>52</v>
      </c>
      <c r="B2712" s="53" t="s">
        <v>1116</v>
      </c>
      <c r="C2712" t="s">
        <v>925</v>
      </c>
      <c r="D2712" t="s">
        <v>926</v>
      </c>
      <c r="AA2712" t="s">
        <v>927</v>
      </c>
      <c r="AB2712" t="s">
        <v>928</v>
      </c>
      <c r="AC2712" t="s">
        <v>929</v>
      </c>
      <c r="AD2712" t="s">
        <v>930</v>
      </c>
      <c r="AS2712" t="s">
        <v>1117</v>
      </c>
      <c r="AU2712" t="s">
        <v>1118</v>
      </c>
      <c r="AV2712" t="s">
        <v>674</v>
      </c>
      <c r="AX2712" t="s">
        <v>675</v>
      </c>
      <c r="BA2712" s="89">
        <f>VLOOKUP((A2712&amp;AX2712),Precios!B:J,9,FALSE)</f>
        <v>11628.54</v>
      </c>
      <c r="BB2712" t="s">
        <v>934</v>
      </c>
      <c r="BC2712" t="str">
        <f>VLOOKUP((A2712&amp;AX2712),Precios!B:J,6,FALSE)</f>
        <v>128BOG10</v>
      </c>
    </row>
    <row r="2713" spans="1:55">
      <c r="A2713" s="53" t="s">
        <v>52</v>
      </c>
      <c r="B2713" s="53" t="s">
        <v>1116</v>
      </c>
      <c r="C2713" t="s">
        <v>925</v>
      </c>
      <c r="D2713" t="s">
        <v>926</v>
      </c>
      <c r="AA2713" t="s">
        <v>927</v>
      </c>
      <c r="AB2713" t="s">
        <v>928</v>
      </c>
      <c r="AC2713" t="s">
        <v>929</v>
      </c>
      <c r="AD2713" t="s">
        <v>930</v>
      </c>
      <c r="AS2713" t="s">
        <v>1117</v>
      </c>
      <c r="AU2713" t="s">
        <v>1118</v>
      </c>
      <c r="AV2713" t="s">
        <v>685</v>
      </c>
      <c r="AX2713" t="s">
        <v>686</v>
      </c>
      <c r="BA2713" s="89">
        <f>VLOOKUP((A2713&amp;AX2713),Precios!B:J,9,FALSE)</f>
        <v>18477.55</v>
      </c>
      <c r="BB2713" t="s">
        <v>934</v>
      </c>
      <c r="BC2713" t="str">
        <f>VLOOKUP((A2713&amp;AX2713),Precios!B:J,6,FALSE)</f>
        <v>128BOG11</v>
      </c>
    </row>
    <row r="2714" spans="1:55">
      <c r="A2714" s="53" t="s">
        <v>52</v>
      </c>
      <c r="B2714" s="53" t="s">
        <v>1116</v>
      </c>
      <c r="C2714" t="s">
        <v>925</v>
      </c>
      <c r="D2714" t="s">
        <v>926</v>
      </c>
      <c r="AA2714" t="s">
        <v>927</v>
      </c>
      <c r="AB2714" t="s">
        <v>928</v>
      </c>
      <c r="AC2714" t="s">
        <v>929</v>
      </c>
      <c r="AD2714" t="s">
        <v>930</v>
      </c>
      <c r="AS2714" t="s">
        <v>1117</v>
      </c>
      <c r="AU2714" t="s">
        <v>1118</v>
      </c>
      <c r="AV2714" t="s">
        <v>662</v>
      </c>
      <c r="AX2714" t="s">
        <v>663</v>
      </c>
      <c r="BA2714" s="89">
        <f>VLOOKUP((A2714&amp;AX2714),Precios!B:J,9,FALSE)</f>
        <v>13390.91</v>
      </c>
      <c r="BB2714" t="s">
        <v>934</v>
      </c>
      <c r="BC2714" t="str">
        <f>VLOOKUP((A2714&amp;AX2714),Precios!B:J,6,FALSE)</f>
        <v>128BOG12</v>
      </c>
    </row>
    <row r="2715" spans="1:55">
      <c r="A2715" s="53" t="s">
        <v>52</v>
      </c>
      <c r="B2715" s="53" t="s">
        <v>1116</v>
      </c>
      <c r="C2715" t="s">
        <v>925</v>
      </c>
      <c r="D2715" t="s">
        <v>926</v>
      </c>
      <c r="AA2715" t="s">
        <v>927</v>
      </c>
      <c r="AB2715" t="s">
        <v>928</v>
      </c>
      <c r="AC2715" t="s">
        <v>929</v>
      </c>
      <c r="AD2715" t="s">
        <v>930</v>
      </c>
      <c r="AS2715" t="s">
        <v>1117</v>
      </c>
      <c r="AU2715" t="s">
        <v>1118</v>
      </c>
      <c r="AV2715" t="s">
        <v>669</v>
      </c>
      <c r="AX2715" t="s">
        <v>670</v>
      </c>
      <c r="BA2715" s="89">
        <f>VLOOKUP((A2715&amp;AX2715),Precios!B:J,9,FALSE)</f>
        <v>9165.67</v>
      </c>
      <c r="BB2715" t="s">
        <v>934</v>
      </c>
      <c r="BC2715" t="str">
        <f>VLOOKUP((A2715&amp;AX2715),Precios!B:J,6,FALSE)</f>
        <v>128BOG13</v>
      </c>
    </row>
    <row r="2716" spans="1:55">
      <c r="A2716" s="53" t="s">
        <v>52</v>
      </c>
      <c r="B2716" s="53" t="s">
        <v>1116</v>
      </c>
      <c r="C2716" t="s">
        <v>925</v>
      </c>
      <c r="D2716" t="s">
        <v>926</v>
      </c>
      <c r="AA2716" t="s">
        <v>927</v>
      </c>
      <c r="AB2716" t="s">
        <v>928</v>
      </c>
      <c r="AC2716" t="s">
        <v>929</v>
      </c>
      <c r="AD2716" t="s">
        <v>930</v>
      </c>
      <c r="AS2716" t="s">
        <v>1117</v>
      </c>
      <c r="AU2716" t="s">
        <v>1118</v>
      </c>
      <c r="AV2716" t="s">
        <v>693</v>
      </c>
      <c r="AX2716" t="s">
        <v>694</v>
      </c>
      <c r="BA2716" s="89">
        <f>VLOOKUP((A2716&amp;AX2716),Precios!B:J,9,FALSE)</f>
        <v>11588.75</v>
      </c>
      <c r="BB2716" t="s">
        <v>934</v>
      </c>
      <c r="BC2716" t="str">
        <f>VLOOKUP((A2716&amp;AX2716),Precios!B:J,6,FALSE)</f>
        <v>128BOG14</v>
      </c>
    </row>
    <row r="2717" spans="1:55">
      <c r="A2717" s="53" t="s">
        <v>52</v>
      </c>
      <c r="B2717" s="53" t="s">
        <v>1116</v>
      </c>
      <c r="C2717" t="s">
        <v>925</v>
      </c>
      <c r="D2717" t="s">
        <v>926</v>
      </c>
      <c r="AA2717" t="s">
        <v>927</v>
      </c>
      <c r="AB2717" t="s">
        <v>928</v>
      </c>
      <c r="AC2717" t="s">
        <v>929</v>
      </c>
      <c r="AD2717" t="s">
        <v>930</v>
      </c>
      <c r="AS2717" t="s">
        <v>1117</v>
      </c>
      <c r="AU2717" t="s">
        <v>1118</v>
      </c>
      <c r="AV2717" t="s">
        <v>687</v>
      </c>
      <c r="AX2717" t="s">
        <v>688</v>
      </c>
      <c r="BA2717" s="89">
        <f>VLOOKUP((A2717&amp;AX2717),Precios!B:J,9,FALSE)</f>
        <v>6292.94</v>
      </c>
      <c r="BB2717" t="s">
        <v>934</v>
      </c>
      <c r="BC2717" t="str">
        <f>VLOOKUP((A2717&amp;AX2717),Precios!B:J,6,FALSE)</f>
        <v>128BOG16</v>
      </c>
    </row>
    <row r="2718" spans="1:55">
      <c r="A2718" s="53" t="s">
        <v>52</v>
      </c>
      <c r="B2718" s="53" t="s">
        <v>1116</v>
      </c>
      <c r="C2718" t="s">
        <v>925</v>
      </c>
      <c r="D2718" t="s">
        <v>926</v>
      </c>
      <c r="AA2718" t="s">
        <v>927</v>
      </c>
      <c r="AB2718" t="s">
        <v>928</v>
      </c>
      <c r="AC2718" t="s">
        <v>929</v>
      </c>
      <c r="AD2718" t="s">
        <v>930</v>
      </c>
      <c r="AS2718" t="s">
        <v>1117</v>
      </c>
      <c r="AU2718" t="s">
        <v>1118</v>
      </c>
      <c r="AV2718" t="s">
        <v>667</v>
      </c>
      <c r="AX2718" t="s">
        <v>668</v>
      </c>
      <c r="BA2718" s="89">
        <f>VLOOKUP((A2718&amp;AX2718),Precios!B:J,9,FALSE)</f>
        <v>8255.43</v>
      </c>
      <c r="BB2718" t="s">
        <v>934</v>
      </c>
      <c r="BC2718" t="str">
        <f>VLOOKUP((A2718&amp;AX2718),Precios!B:J,6,FALSE)</f>
        <v>128BOG17</v>
      </c>
    </row>
    <row r="2719" spans="1:55">
      <c r="A2719" s="53" t="s">
        <v>52</v>
      </c>
      <c r="B2719" s="53" t="s">
        <v>1116</v>
      </c>
      <c r="C2719" t="s">
        <v>925</v>
      </c>
      <c r="D2719" t="s">
        <v>926</v>
      </c>
      <c r="AA2719" t="s">
        <v>927</v>
      </c>
      <c r="AB2719" t="s">
        <v>928</v>
      </c>
      <c r="AC2719" t="s">
        <v>929</v>
      </c>
      <c r="AD2719" t="s">
        <v>930</v>
      </c>
      <c r="AS2719" t="s">
        <v>1117</v>
      </c>
      <c r="AU2719" t="s">
        <v>1118</v>
      </c>
      <c r="AV2719" t="s">
        <v>677</v>
      </c>
      <c r="AX2719" t="s">
        <v>678</v>
      </c>
      <c r="BA2719" s="89">
        <f>VLOOKUP((A2719&amp;AX2719),Precios!B:J,9,FALSE)</f>
        <v>16380.24</v>
      </c>
      <c r="BB2719" t="s">
        <v>934</v>
      </c>
      <c r="BC2719" t="str">
        <f>VLOOKUP((A2719&amp;AX2719),Precios!B:J,6,FALSE)</f>
        <v>128BOG18</v>
      </c>
    </row>
    <row r="2720" spans="1:55">
      <c r="A2720" s="53" t="s">
        <v>52</v>
      </c>
      <c r="B2720" s="53" t="s">
        <v>1116</v>
      </c>
      <c r="C2720" t="s">
        <v>925</v>
      </c>
      <c r="D2720" t="s">
        <v>926</v>
      </c>
      <c r="AA2720" t="s">
        <v>927</v>
      </c>
      <c r="AB2720" t="s">
        <v>928</v>
      </c>
      <c r="AC2720" t="s">
        <v>929</v>
      </c>
      <c r="AD2720" t="s">
        <v>930</v>
      </c>
      <c r="AS2720" t="s">
        <v>1117</v>
      </c>
      <c r="AU2720" t="s">
        <v>1118</v>
      </c>
      <c r="AV2720" t="s">
        <v>695</v>
      </c>
      <c r="AX2720" t="s">
        <v>696</v>
      </c>
      <c r="BA2720" s="89">
        <f>VLOOKUP((A2720&amp;AX2720),Precios!B:J,9,FALSE)</f>
        <v>8067</v>
      </c>
      <c r="BB2720" t="s">
        <v>934</v>
      </c>
      <c r="BC2720" t="str">
        <f>VLOOKUP((A2720&amp;AX2720),Precios!B:J,6,FALSE)</f>
        <v>128BOG19</v>
      </c>
    </row>
    <row r="2721" spans="1:55">
      <c r="A2721" s="53" t="s">
        <v>52</v>
      </c>
      <c r="B2721" s="53" t="s">
        <v>1116</v>
      </c>
      <c r="C2721" t="s">
        <v>925</v>
      </c>
      <c r="D2721" t="s">
        <v>926</v>
      </c>
      <c r="AA2721" t="s">
        <v>927</v>
      </c>
      <c r="AB2721" t="s">
        <v>928</v>
      </c>
      <c r="AC2721" t="s">
        <v>929</v>
      </c>
      <c r="AD2721" t="s">
        <v>930</v>
      </c>
      <c r="AS2721" t="s">
        <v>1117</v>
      </c>
      <c r="AU2721" t="s">
        <v>1118</v>
      </c>
      <c r="AV2721" t="s">
        <v>697</v>
      </c>
      <c r="AX2721" t="s">
        <v>698</v>
      </c>
      <c r="BA2721" s="89">
        <f>VLOOKUP((A2721&amp;AX2721),Precios!B:J,9,FALSE)</f>
        <v>16765.72</v>
      </c>
      <c r="BB2721" t="s">
        <v>934</v>
      </c>
      <c r="BC2721" t="str">
        <f>VLOOKUP((A2721&amp;AX2721),Precios!B:J,6,FALSE)</f>
        <v>128BOG20</v>
      </c>
    </row>
    <row r="2722" spans="1:55">
      <c r="A2722" s="53" t="s">
        <v>52</v>
      </c>
      <c r="B2722" s="53" t="s">
        <v>1116</v>
      </c>
      <c r="C2722" t="s">
        <v>925</v>
      </c>
      <c r="D2722" t="s">
        <v>926</v>
      </c>
      <c r="AA2722" t="s">
        <v>927</v>
      </c>
      <c r="AB2722" t="s">
        <v>928</v>
      </c>
      <c r="AC2722" t="s">
        <v>929</v>
      </c>
      <c r="AD2722" t="s">
        <v>930</v>
      </c>
      <c r="AS2722" t="s">
        <v>1117</v>
      </c>
      <c r="AU2722" t="s">
        <v>1118</v>
      </c>
      <c r="AV2722" t="s">
        <v>679</v>
      </c>
      <c r="AX2722" t="s">
        <v>682</v>
      </c>
      <c r="BA2722" s="89">
        <f>VLOOKUP((A2722&amp;AX2722),Precios!B:J,9,FALSE)</f>
        <v>8542.15</v>
      </c>
      <c r="BB2722" t="s">
        <v>934</v>
      </c>
      <c r="BC2722" t="str">
        <f>VLOOKUP((A2722&amp;AX2722),Precios!B:J,6,FALSE)</f>
        <v>128MED31</v>
      </c>
    </row>
    <row r="2723" spans="1:55">
      <c r="A2723" s="53" t="s">
        <v>52</v>
      </c>
      <c r="B2723" s="53" t="s">
        <v>1116</v>
      </c>
      <c r="C2723" t="s">
        <v>925</v>
      </c>
      <c r="D2723" t="s">
        <v>926</v>
      </c>
      <c r="AA2723" t="s">
        <v>927</v>
      </c>
      <c r="AB2723" t="s">
        <v>928</v>
      </c>
      <c r="AC2723" t="s">
        <v>929</v>
      </c>
      <c r="AD2723" t="s">
        <v>930</v>
      </c>
      <c r="AS2723" t="s">
        <v>1117</v>
      </c>
      <c r="AU2723" t="s">
        <v>1118</v>
      </c>
      <c r="AV2723" t="s">
        <v>674</v>
      </c>
      <c r="AX2723" t="s">
        <v>676</v>
      </c>
      <c r="BA2723" s="89">
        <f>VLOOKUP((A2723&amp;AX2723),Precios!B:J,9,FALSE)</f>
        <v>11823.17</v>
      </c>
      <c r="BB2723" t="s">
        <v>934</v>
      </c>
      <c r="BC2723" t="str">
        <f>VLOOKUP((A2723&amp;AX2723),Precios!B:J,6,FALSE)</f>
        <v>128MED22</v>
      </c>
    </row>
    <row r="2724" spans="1:55">
      <c r="A2724" s="53" t="s">
        <v>52</v>
      </c>
      <c r="B2724" s="53" t="s">
        <v>1116</v>
      </c>
      <c r="C2724" t="s">
        <v>925</v>
      </c>
      <c r="D2724" t="s">
        <v>926</v>
      </c>
      <c r="AA2724" t="s">
        <v>927</v>
      </c>
      <c r="AB2724" t="s">
        <v>928</v>
      </c>
      <c r="AC2724" t="s">
        <v>929</v>
      </c>
      <c r="AD2724" t="s">
        <v>930</v>
      </c>
      <c r="AS2724" t="s">
        <v>1117</v>
      </c>
      <c r="AU2724" t="s">
        <v>1118</v>
      </c>
      <c r="AV2724" t="s">
        <v>671</v>
      </c>
      <c r="AX2724" t="s">
        <v>673</v>
      </c>
      <c r="BA2724" s="89">
        <f>VLOOKUP((A2724&amp;AX2724),Precios!B:J,9,FALSE)</f>
        <v>7452.61</v>
      </c>
      <c r="BB2724" t="s">
        <v>934</v>
      </c>
      <c r="BC2724" t="str">
        <f>VLOOKUP((A2724&amp;AX2724),Precios!B:J,6,FALSE)</f>
        <v>128MED23</v>
      </c>
    </row>
    <row r="2725" spans="1:55">
      <c r="A2725" s="53" t="s">
        <v>52</v>
      </c>
      <c r="B2725" s="53" t="s">
        <v>1116</v>
      </c>
      <c r="C2725" t="s">
        <v>925</v>
      </c>
      <c r="D2725" t="s">
        <v>926</v>
      </c>
      <c r="AA2725" t="s">
        <v>927</v>
      </c>
      <c r="AB2725" t="s">
        <v>928</v>
      </c>
      <c r="AC2725" t="s">
        <v>929</v>
      </c>
      <c r="AD2725" t="s">
        <v>930</v>
      </c>
      <c r="AS2725" t="s">
        <v>1117</v>
      </c>
      <c r="AU2725" t="s">
        <v>1118</v>
      </c>
      <c r="AV2725" t="s">
        <v>689</v>
      </c>
      <c r="AX2725" t="s">
        <v>690</v>
      </c>
      <c r="BA2725" s="89">
        <f>VLOOKUP((A2725&amp;AX2725),Precios!B:J,9,FALSE)</f>
        <v>7452.36</v>
      </c>
      <c r="BB2725" t="s">
        <v>934</v>
      </c>
      <c r="BC2725" t="str">
        <f>VLOOKUP((A2725&amp;AX2725),Precios!B:J,6,FALSE)</f>
        <v>128MED25</v>
      </c>
    </row>
    <row r="2726" spans="1:55">
      <c r="A2726" s="53" t="s">
        <v>52</v>
      </c>
      <c r="B2726" s="53" t="s">
        <v>1116</v>
      </c>
      <c r="C2726" t="s">
        <v>925</v>
      </c>
      <c r="D2726" t="s">
        <v>926</v>
      </c>
      <c r="AA2726" t="s">
        <v>927</v>
      </c>
      <c r="AB2726" t="s">
        <v>928</v>
      </c>
      <c r="AC2726" t="s">
        <v>929</v>
      </c>
      <c r="AD2726" t="s">
        <v>930</v>
      </c>
      <c r="AS2726" t="s">
        <v>1117</v>
      </c>
      <c r="AU2726" t="s">
        <v>1118</v>
      </c>
      <c r="AV2726" t="s">
        <v>679</v>
      </c>
      <c r="AX2726" t="s">
        <v>681</v>
      </c>
      <c r="BA2726" s="89">
        <f>VLOOKUP((A2726&amp;AX2726),Precios!B:J,9,FALSE)</f>
        <v>8542.15</v>
      </c>
      <c r="BB2726" t="s">
        <v>934</v>
      </c>
      <c r="BC2726" t="str">
        <f>VLOOKUP((A2726&amp;AX2726),Precios!B:J,6,FALSE)</f>
        <v>128CLO26</v>
      </c>
    </row>
    <row r="2727" spans="1:55">
      <c r="A2727" s="53" t="s">
        <v>52</v>
      </c>
      <c r="B2727" s="53" t="s">
        <v>1116</v>
      </c>
      <c r="C2727" t="s">
        <v>925</v>
      </c>
      <c r="D2727" t="s">
        <v>926</v>
      </c>
      <c r="AA2727" t="s">
        <v>927</v>
      </c>
      <c r="AB2727" t="s">
        <v>928</v>
      </c>
      <c r="AC2727" t="s">
        <v>929</v>
      </c>
      <c r="AD2727" t="s">
        <v>930</v>
      </c>
      <c r="AS2727" t="s">
        <v>1117</v>
      </c>
      <c r="AU2727" t="s">
        <v>1118</v>
      </c>
      <c r="AV2727" t="s">
        <v>691</v>
      </c>
      <c r="AX2727" t="s">
        <v>692</v>
      </c>
      <c r="BA2727" s="89">
        <f>VLOOKUP((A2727&amp;AX2727),Precios!B:J,9,FALSE)</f>
        <v>11828.09</v>
      </c>
      <c r="BB2727" t="s">
        <v>934</v>
      </c>
      <c r="BC2727" t="str">
        <f>VLOOKUP((A2727&amp;AX2727),Precios!B:J,6,FALSE)</f>
        <v>128CLO27</v>
      </c>
    </row>
    <row r="2728" spans="1:55">
      <c r="A2728" s="53" t="s">
        <v>52</v>
      </c>
      <c r="B2728" s="53" t="s">
        <v>1116</v>
      </c>
      <c r="C2728" t="s">
        <v>925</v>
      </c>
      <c r="D2728" t="s">
        <v>926</v>
      </c>
      <c r="AA2728" t="s">
        <v>927</v>
      </c>
      <c r="AB2728" t="s">
        <v>928</v>
      </c>
      <c r="AC2728" t="s">
        <v>929</v>
      </c>
      <c r="AD2728" t="s">
        <v>930</v>
      </c>
      <c r="AS2728" t="s">
        <v>1117</v>
      </c>
      <c r="AU2728" t="s">
        <v>1118</v>
      </c>
      <c r="AV2728" t="s">
        <v>683</v>
      </c>
      <c r="AX2728" t="s">
        <v>684</v>
      </c>
      <c r="BA2728" s="89">
        <f>VLOOKUP((A2728&amp;AX2728),Precios!B:J,9,FALSE)</f>
        <v>9353.98</v>
      </c>
      <c r="BB2728" t="s">
        <v>934</v>
      </c>
      <c r="BC2728" t="str">
        <f>VLOOKUP((A2728&amp;AX2728),Precios!B:J,6,FALSE)</f>
        <v>128CLO28</v>
      </c>
    </row>
    <row r="2729" spans="1:55">
      <c r="A2729" s="53" t="s">
        <v>52</v>
      </c>
      <c r="B2729" s="53" t="s">
        <v>1116</v>
      </c>
      <c r="C2729" t="s">
        <v>925</v>
      </c>
      <c r="D2729" t="s">
        <v>926</v>
      </c>
      <c r="AA2729" t="s">
        <v>927</v>
      </c>
      <c r="AB2729" t="s">
        <v>928</v>
      </c>
      <c r="AC2729" t="s">
        <v>929</v>
      </c>
      <c r="AD2729" t="s">
        <v>930</v>
      </c>
      <c r="AS2729" t="s">
        <v>1117</v>
      </c>
      <c r="AU2729" t="s">
        <v>1118</v>
      </c>
      <c r="AV2729" t="s">
        <v>664</v>
      </c>
      <c r="AX2729" t="s">
        <v>666</v>
      </c>
      <c r="BA2729" s="89">
        <f>VLOOKUP((A2729&amp;AX2729),Precios!B:J,9,FALSE)</f>
        <v>16443.96</v>
      </c>
      <c r="BB2729" t="s">
        <v>934</v>
      </c>
      <c r="BC2729" t="str">
        <f>VLOOKUP((A2729&amp;AX2729),Precios!B:J,6,FALSE)</f>
        <v>128CLO30</v>
      </c>
    </row>
    <row r="2730" spans="1:55">
      <c r="A2730" s="53" t="s">
        <v>51</v>
      </c>
      <c r="B2730" s="53" t="s">
        <v>1119</v>
      </c>
      <c r="C2730" t="s">
        <v>925</v>
      </c>
      <c r="D2730" t="s">
        <v>926</v>
      </c>
      <c r="AA2730" t="s">
        <v>927</v>
      </c>
      <c r="AB2730" t="s">
        <v>928</v>
      </c>
      <c r="AC2730" t="s">
        <v>929</v>
      </c>
      <c r="AD2730" t="s">
        <v>930</v>
      </c>
      <c r="AS2730" t="s">
        <v>1120</v>
      </c>
      <c r="AU2730" t="s">
        <v>1121</v>
      </c>
      <c r="AV2730" t="s">
        <v>933</v>
      </c>
      <c r="AX2730" t="s">
        <v>699</v>
      </c>
      <c r="BA2730" s="89">
        <f>VLOOKUP((A2730&amp;AX2730),Precios!B:J,9,FALSE)</f>
        <v>2311.8200000000002</v>
      </c>
      <c r="BB2730" t="s">
        <v>934</v>
      </c>
      <c r="BC2730" t="str">
        <f>VLOOKUP((A2730&amp;AX2730),Precios!B:J,6,FALSE)</f>
        <v>129BOG6</v>
      </c>
    </row>
    <row r="2731" spans="1:55">
      <c r="A2731" s="53" t="s">
        <v>51</v>
      </c>
      <c r="B2731" s="53" t="s">
        <v>1119</v>
      </c>
      <c r="C2731" t="s">
        <v>925</v>
      </c>
      <c r="D2731" t="s">
        <v>926</v>
      </c>
      <c r="AA2731" t="s">
        <v>927</v>
      </c>
      <c r="AB2731" t="s">
        <v>928</v>
      </c>
      <c r="AC2731" t="s">
        <v>929</v>
      </c>
      <c r="AD2731" t="s">
        <v>930</v>
      </c>
      <c r="AS2731" t="s">
        <v>1120</v>
      </c>
      <c r="AU2731" t="s">
        <v>1121</v>
      </c>
      <c r="AV2731" t="s">
        <v>700</v>
      </c>
      <c r="AX2731" t="s">
        <v>701</v>
      </c>
      <c r="BA2731" s="89">
        <f>VLOOKUP((A2731&amp;AX2731),Precios!B:J,9,FALSE)</f>
        <v>2233.96</v>
      </c>
      <c r="BB2731" t="s">
        <v>934</v>
      </c>
      <c r="BC2731" t="str">
        <f>VLOOKUP((A2731&amp;AX2731),Precios!B:J,6,FALSE)</f>
        <v>129BOG7</v>
      </c>
    </row>
    <row r="2732" spans="1:55">
      <c r="A2732" s="53" t="s">
        <v>51</v>
      </c>
      <c r="B2732" s="53" t="s">
        <v>1119</v>
      </c>
      <c r="C2732" t="s">
        <v>925</v>
      </c>
      <c r="D2732" t="s">
        <v>926</v>
      </c>
      <c r="AA2732" t="s">
        <v>927</v>
      </c>
      <c r="AB2732" t="s">
        <v>928</v>
      </c>
      <c r="AC2732" t="s">
        <v>929</v>
      </c>
      <c r="AD2732" t="s">
        <v>930</v>
      </c>
      <c r="AS2732" t="s">
        <v>1120</v>
      </c>
      <c r="AU2732" t="s">
        <v>1121</v>
      </c>
      <c r="AV2732" t="s">
        <v>679</v>
      </c>
      <c r="AX2732" t="s">
        <v>680</v>
      </c>
      <c r="BA2732" s="89">
        <f>VLOOKUP((A2732&amp;AX2732),Precios!B:J,9,FALSE)</f>
        <v>2161.59</v>
      </c>
      <c r="BB2732" t="s">
        <v>934</v>
      </c>
      <c r="BC2732" t="str">
        <f>VLOOKUP((A2732&amp;AX2732),Precios!B:J,6,FALSE)</f>
        <v>129BOG8</v>
      </c>
    </row>
    <row r="2733" spans="1:55">
      <c r="A2733" s="53" t="s">
        <v>51</v>
      </c>
      <c r="B2733" s="53" t="s">
        <v>1119</v>
      </c>
      <c r="C2733" t="s">
        <v>925</v>
      </c>
      <c r="D2733" t="s">
        <v>926</v>
      </c>
      <c r="AA2733" t="s">
        <v>927</v>
      </c>
      <c r="AB2733" t="s">
        <v>928</v>
      </c>
      <c r="AC2733" t="s">
        <v>929</v>
      </c>
      <c r="AD2733" t="s">
        <v>930</v>
      </c>
      <c r="AS2733" t="s">
        <v>1120</v>
      </c>
      <c r="AU2733" t="s">
        <v>1121</v>
      </c>
      <c r="AV2733" t="s">
        <v>660</v>
      </c>
      <c r="AX2733" t="s">
        <v>661</v>
      </c>
      <c r="BA2733" s="89">
        <f>VLOOKUP((A2733&amp;AX2733),Precios!B:J,9,FALSE)</f>
        <v>2048.79</v>
      </c>
      <c r="BB2733" t="s">
        <v>934</v>
      </c>
      <c r="BC2733" t="str">
        <f>VLOOKUP((A2733&amp;AX2733),Precios!B:J,6,FALSE)</f>
        <v>129BOG9</v>
      </c>
    </row>
    <row r="2734" spans="1:55">
      <c r="A2734" s="53" t="s">
        <v>51</v>
      </c>
      <c r="B2734" s="53" t="s">
        <v>1119</v>
      </c>
      <c r="C2734" t="s">
        <v>925</v>
      </c>
      <c r="D2734" t="s">
        <v>926</v>
      </c>
      <c r="AA2734" t="s">
        <v>927</v>
      </c>
      <c r="AB2734" t="s">
        <v>928</v>
      </c>
      <c r="AC2734" t="s">
        <v>929</v>
      </c>
      <c r="AD2734" t="s">
        <v>930</v>
      </c>
      <c r="AS2734" t="s">
        <v>1120</v>
      </c>
      <c r="AU2734" t="s">
        <v>1121</v>
      </c>
      <c r="AV2734" t="s">
        <v>674</v>
      </c>
      <c r="AX2734" t="s">
        <v>675</v>
      </c>
      <c r="BA2734" s="89">
        <f>VLOOKUP((A2734&amp;AX2734),Precios!B:J,9,FALSE)</f>
        <v>2217.3000000000002</v>
      </c>
      <c r="BB2734" t="s">
        <v>934</v>
      </c>
      <c r="BC2734" t="str">
        <f>VLOOKUP((A2734&amp;AX2734),Precios!B:J,6,FALSE)</f>
        <v>129BOG10</v>
      </c>
    </row>
    <row r="2735" spans="1:55">
      <c r="A2735" s="53" t="s">
        <v>51</v>
      </c>
      <c r="B2735" s="53" t="s">
        <v>1119</v>
      </c>
      <c r="C2735" t="s">
        <v>925</v>
      </c>
      <c r="D2735" t="s">
        <v>926</v>
      </c>
      <c r="AA2735" t="s">
        <v>927</v>
      </c>
      <c r="AB2735" t="s">
        <v>928</v>
      </c>
      <c r="AC2735" t="s">
        <v>929</v>
      </c>
      <c r="AD2735" t="s">
        <v>930</v>
      </c>
      <c r="AS2735" t="s">
        <v>1120</v>
      </c>
      <c r="AU2735" t="s">
        <v>1121</v>
      </c>
      <c r="AV2735" t="s">
        <v>685</v>
      </c>
      <c r="AX2735" t="s">
        <v>686</v>
      </c>
      <c r="BA2735" s="89">
        <f>VLOOKUP((A2735&amp;AX2735),Precios!B:J,9,FALSE)</f>
        <v>2024.04</v>
      </c>
      <c r="BB2735" t="s">
        <v>934</v>
      </c>
      <c r="BC2735" t="str">
        <f>VLOOKUP((A2735&amp;AX2735),Precios!B:J,6,FALSE)</f>
        <v>129BOG11</v>
      </c>
    </row>
    <row r="2736" spans="1:55">
      <c r="A2736" s="53" t="s">
        <v>51</v>
      </c>
      <c r="B2736" s="53" t="s">
        <v>1119</v>
      </c>
      <c r="C2736" t="s">
        <v>925</v>
      </c>
      <c r="D2736" t="s">
        <v>926</v>
      </c>
      <c r="AA2736" t="s">
        <v>927</v>
      </c>
      <c r="AB2736" t="s">
        <v>928</v>
      </c>
      <c r="AC2736" t="s">
        <v>929</v>
      </c>
      <c r="AD2736" t="s">
        <v>930</v>
      </c>
      <c r="AS2736" t="s">
        <v>1120</v>
      </c>
      <c r="AU2736" t="s">
        <v>1121</v>
      </c>
      <c r="AV2736" t="s">
        <v>662</v>
      </c>
      <c r="AX2736" t="s">
        <v>663</v>
      </c>
      <c r="BA2736" s="89">
        <f>VLOOKUP((A2736&amp;AX2736),Precios!B:J,9,FALSE)</f>
        <v>1839.26</v>
      </c>
      <c r="BB2736" t="s">
        <v>934</v>
      </c>
      <c r="BC2736" t="str">
        <f>VLOOKUP((A2736&amp;AX2736),Precios!B:J,6,FALSE)</f>
        <v>129BOG12</v>
      </c>
    </row>
    <row r="2737" spans="1:55">
      <c r="A2737" s="53" t="s">
        <v>51</v>
      </c>
      <c r="B2737" s="53" t="s">
        <v>1119</v>
      </c>
      <c r="C2737" t="s">
        <v>925</v>
      </c>
      <c r="D2737" t="s">
        <v>926</v>
      </c>
      <c r="AA2737" t="s">
        <v>927</v>
      </c>
      <c r="AB2737" t="s">
        <v>928</v>
      </c>
      <c r="AC2737" t="s">
        <v>929</v>
      </c>
      <c r="AD2737" t="s">
        <v>930</v>
      </c>
      <c r="AS2737" t="s">
        <v>1120</v>
      </c>
      <c r="AU2737" t="s">
        <v>1121</v>
      </c>
      <c r="AV2737" t="s">
        <v>669</v>
      </c>
      <c r="AX2737" t="s">
        <v>670</v>
      </c>
      <c r="BA2737" s="89">
        <f>VLOOKUP((A2737&amp;AX2737),Precios!B:J,9,FALSE)</f>
        <v>2074.11</v>
      </c>
      <c r="BB2737" t="s">
        <v>934</v>
      </c>
      <c r="BC2737" t="str">
        <f>VLOOKUP((A2737&amp;AX2737),Precios!B:J,6,FALSE)</f>
        <v>129BOG13</v>
      </c>
    </row>
    <row r="2738" spans="1:55">
      <c r="A2738" s="53" t="s">
        <v>51</v>
      </c>
      <c r="B2738" s="53" t="s">
        <v>1119</v>
      </c>
      <c r="C2738" t="s">
        <v>925</v>
      </c>
      <c r="D2738" t="s">
        <v>926</v>
      </c>
      <c r="AA2738" t="s">
        <v>927</v>
      </c>
      <c r="AB2738" t="s">
        <v>928</v>
      </c>
      <c r="AC2738" t="s">
        <v>929</v>
      </c>
      <c r="AD2738" t="s">
        <v>930</v>
      </c>
      <c r="AS2738" t="s">
        <v>1120</v>
      </c>
      <c r="AU2738" t="s">
        <v>1121</v>
      </c>
      <c r="AV2738" t="s">
        <v>693</v>
      </c>
      <c r="AX2738" t="s">
        <v>694</v>
      </c>
      <c r="BA2738" s="89">
        <f>VLOOKUP((A2738&amp;AX2738),Precios!B:J,9,FALSE)</f>
        <v>2180.7999999999997</v>
      </c>
      <c r="BB2738" t="s">
        <v>934</v>
      </c>
      <c r="BC2738" t="str">
        <f>VLOOKUP((A2738&amp;AX2738),Precios!B:J,6,FALSE)</f>
        <v>129BOG14</v>
      </c>
    </row>
    <row r="2739" spans="1:55">
      <c r="A2739" s="53" t="s">
        <v>51</v>
      </c>
      <c r="B2739" s="53" t="s">
        <v>1119</v>
      </c>
      <c r="C2739" t="s">
        <v>925</v>
      </c>
      <c r="D2739" t="s">
        <v>926</v>
      </c>
      <c r="AA2739" t="s">
        <v>927</v>
      </c>
      <c r="AB2739" t="s">
        <v>928</v>
      </c>
      <c r="AC2739" t="s">
        <v>929</v>
      </c>
      <c r="AD2739" t="s">
        <v>930</v>
      </c>
      <c r="AS2739" t="s">
        <v>1120</v>
      </c>
      <c r="AU2739" t="s">
        <v>1121</v>
      </c>
      <c r="AV2739" t="s">
        <v>687</v>
      </c>
      <c r="AX2739" t="s">
        <v>688</v>
      </c>
      <c r="BA2739" s="89">
        <f>VLOOKUP((A2739&amp;AX2739),Precios!B:J,9,FALSE)</f>
        <v>2237.4899999999998</v>
      </c>
      <c r="BB2739" t="s">
        <v>934</v>
      </c>
      <c r="BC2739" t="str">
        <f>VLOOKUP((A2739&amp;AX2739),Precios!B:J,6,FALSE)</f>
        <v>129BOG16</v>
      </c>
    </row>
    <row r="2740" spans="1:55">
      <c r="A2740" s="53" t="s">
        <v>51</v>
      </c>
      <c r="B2740" s="53" t="s">
        <v>1119</v>
      </c>
      <c r="C2740" t="s">
        <v>925</v>
      </c>
      <c r="D2740" t="s">
        <v>926</v>
      </c>
      <c r="AA2740" t="s">
        <v>927</v>
      </c>
      <c r="AB2740" t="s">
        <v>928</v>
      </c>
      <c r="AC2740" t="s">
        <v>929</v>
      </c>
      <c r="AD2740" t="s">
        <v>930</v>
      </c>
      <c r="AS2740" t="s">
        <v>1120</v>
      </c>
      <c r="AU2740" t="s">
        <v>1121</v>
      </c>
      <c r="AV2740" t="s">
        <v>667</v>
      </c>
      <c r="AX2740" t="s">
        <v>668</v>
      </c>
      <c r="BA2740" s="89">
        <f>VLOOKUP((A2740&amp;AX2740),Precios!B:J,9,FALSE)</f>
        <v>2411.09</v>
      </c>
      <c r="BB2740" t="s">
        <v>934</v>
      </c>
      <c r="BC2740" t="str">
        <f>VLOOKUP((A2740&amp;AX2740),Precios!B:J,6,FALSE)</f>
        <v>129BOG17</v>
      </c>
    </row>
    <row r="2741" spans="1:55">
      <c r="A2741" s="53" t="s">
        <v>51</v>
      </c>
      <c r="B2741" s="53" t="s">
        <v>1119</v>
      </c>
      <c r="C2741" t="s">
        <v>925</v>
      </c>
      <c r="D2741" t="s">
        <v>926</v>
      </c>
      <c r="AA2741" t="s">
        <v>927</v>
      </c>
      <c r="AB2741" t="s">
        <v>928</v>
      </c>
      <c r="AC2741" t="s">
        <v>929</v>
      </c>
      <c r="AD2741" t="s">
        <v>930</v>
      </c>
      <c r="AS2741" t="s">
        <v>1120</v>
      </c>
      <c r="AU2741" t="s">
        <v>1121</v>
      </c>
      <c r="AV2741" t="s">
        <v>677</v>
      </c>
      <c r="AX2741" t="s">
        <v>678</v>
      </c>
      <c r="BA2741" s="89">
        <f>VLOOKUP((A2741&amp;AX2741),Precios!B:J,9,FALSE)</f>
        <v>2375.5300000000002</v>
      </c>
      <c r="BB2741" t="s">
        <v>934</v>
      </c>
      <c r="BC2741" t="str">
        <f>VLOOKUP((A2741&amp;AX2741),Precios!B:J,6,FALSE)</f>
        <v>129BOG18</v>
      </c>
    </row>
    <row r="2742" spans="1:55">
      <c r="A2742" s="53" t="s">
        <v>51</v>
      </c>
      <c r="B2742" s="53" t="s">
        <v>1119</v>
      </c>
      <c r="C2742" t="s">
        <v>925</v>
      </c>
      <c r="D2742" t="s">
        <v>926</v>
      </c>
      <c r="AA2742" t="s">
        <v>927</v>
      </c>
      <c r="AB2742" t="s">
        <v>928</v>
      </c>
      <c r="AC2742" t="s">
        <v>929</v>
      </c>
      <c r="AD2742" t="s">
        <v>930</v>
      </c>
      <c r="AS2742" t="s">
        <v>1120</v>
      </c>
      <c r="AU2742" t="s">
        <v>1121</v>
      </c>
      <c r="AV2742" t="s">
        <v>695</v>
      </c>
      <c r="AX2742" t="s">
        <v>696</v>
      </c>
      <c r="BA2742" s="89">
        <f>VLOOKUP((A2742&amp;AX2742),Precios!B:J,9,FALSE)</f>
        <v>2161.59</v>
      </c>
      <c r="BB2742" t="s">
        <v>934</v>
      </c>
      <c r="BC2742" t="str">
        <f>VLOOKUP((A2742&amp;AX2742),Precios!B:J,6,FALSE)</f>
        <v>129BOG19</v>
      </c>
    </row>
    <row r="2743" spans="1:55">
      <c r="A2743" s="53" t="s">
        <v>51</v>
      </c>
      <c r="B2743" s="53" t="s">
        <v>1119</v>
      </c>
      <c r="C2743" t="s">
        <v>925</v>
      </c>
      <c r="D2743" t="s">
        <v>926</v>
      </c>
      <c r="AA2743" t="s">
        <v>927</v>
      </c>
      <c r="AB2743" t="s">
        <v>928</v>
      </c>
      <c r="AC2743" t="s">
        <v>929</v>
      </c>
      <c r="AD2743" t="s">
        <v>930</v>
      </c>
      <c r="AS2743" t="s">
        <v>1120</v>
      </c>
      <c r="AU2743" t="s">
        <v>1121</v>
      </c>
      <c r="AV2743" t="s">
        <v>697</v>
      </c>
      <c r="AX2743" t="s">
        <v>698</v>
      </c>
      <c r="BA2743" s="89">
        <f>VLOOKUP((A2743&amp;AX2743),Precios!B:J,9,FALSE)</f>
        <v>2345</v>
      </c>
      <c r="BB2743" t="s">
        <v>934</v>
      </c>
      <c r="BC2743" t="str">
        <f>VLOOKUP((A2743&amp;AX2743),Precios!B:J,6,FALSE)</f>
        <v>129BOG20</v>
      </c>
    </row>
    <row r="2744" spans="1:55">
      <c r="A2744" s="53" t="s">
        <v>51</v>
      </c>
      <c r="B2744" s="53" t="s">
        <v>1119</v>
      </c>
      <c r="C2744" t="s">
        <v>925</v>
      </c>
      <c r="D2744" t="s">
        <v>926</v>
      </c>
      <c r="AA2744" t="s">
        <v>927</v>
      </c>
      <c r="AB2744" t="s">
        <v>928</v>
      </c>
      <c r="AC2744" t="s">
        <v>929</v>
      </c>
      <c r="AD2744" t="s">
        <v>930</v>
      </c>
      <c r="AS2744" t="s">
        <v>1120</v>
      </c>
      <c r="AU2744" t="s">
        <v>1121</v>
      </c>
      <c r="AV2744" t="s">
        <v>679</v>
      </c>
      <c r="AX2744" t="s">
        <v>682</v>
      </c>
      <c r="BA2744" s="89">
        <f>VLOOKUP((A2744&amp;AX2744),Precios!B:J,9,FALSE)</f>
        <v>2029.34</v>
      </c>
      <c r="BB2744" t="s">
        <v>934</v>
      </c>
      <c r="BC2744" t="str">
        <f>VLOOKUP((A2744&amp;AX2744),Precios!B:J,6,FALSE)</f>
        <v>129MED31</v>
      </c>
    </row>
    <row r="2745" spans="1:55">
      <c r="A2745" s="53" t="s">
        <v>51</v>
      </c>
      <c r="B2745" s="53" t="s">
        <v>1119</v>
      </c>
      <c r="C2745" t="s">
        <v>925</v>
      </c>
      <c r="D2745" t="s">
        <v>926</v>
      </c>
      <c r="AA2745" t="s">
        <v>927</v>
      </c>
      <c r="AB2745" t="s">
        <v>928</v>
      </c>
      <c r="AC2745" t="s">
        <v>929</v>
      </c>
      <c r="AD2745" t="s">
        <v>930</v>
      </c>
      <c r="AS2745" t="s">
        <v>1120</v>
      </c>
      <c r="AU2745" t="s">
        <v>1121</v>
      </c>
      <c r="AV2745" t="s">
        <v>674</v>
      </c>
      <c r="AX2745" t="s">
        <v>676</v>
      </c>
      <c r="BA2745" s="89">
        <f>VLOOKUP((A2745&amp;AX2745),Precios!B:J,9,FALSE)</f>
        <v>2254.2600000000002</v>
      </c>
      <c r="BB2745" t="s">
        <v>934</v>
      </c>
      <c r="BC2745" t="str">
        <f>VLOOKUP((A2745&amp;AX2745),Precios!B:J,6,FALSE)</f>
        <v>129MED22</v>
      </c>
    </row>
    <row r="2746" spans="1:55">
      <c r="A2746" s="53" t="s">
        <v>51</v>
      </c>
      <c r="B2746" s="53" t="s">
        <v>1119</v>
      </c>
      <c r="C2746" t="s">
        <v>925</v>
      </c>
      <c r="D2746" t="s">
        <v>926</v>
      </c>
      <c r="AA2746" t="s">
        <v>927</v>
      </c>
      <c r="AB2746" t="s">
        <v>928</v>
      </c>
      <c r="AC2746" t="s">
        <v>929</v>
      </c>
      <c r="AD2746" t="s">
        <v>930</v>
      </c>
      <c r="AS2746" t="s">
        <v>1120</v>
      </c>
      <c r="AU2746" t="s">
        <v>1121</v>
      </c>
      <c r="AV2746" t="s">
        <v>671</v>
      </c>
      <c r="AX2746" t="s">
        <v>673</v>
      </c>
      <c r="BA2746" s="89">
        <f>VLOOKUP((A2746&amp;AX2746),Precios!B:J,9,FALSE)</f>
        <v>1934.96</v>
      </c>
      <c r="BB2746" t="s">
        <v>934</v>
      </c>
      <c r="BC2746" t="str">
        <f>VLOOKUP((A2746&amp;AX2746),Precios!B:J,6,FALSE)</f>
        <v>129MED23</v>
      </c>
    </row>
    <row r="2747" spans="1:55">
      <c r="A2747" s="53" t="s">
        <v>51</v>
      </c>
      <c r="B2747" s="53" t="s">
        <v>1119</v>
      </c>
      <c r="C2747" t="s">
        <v>925</v>
      </c>
      <c r="D2747" t="s">
        <v>926</v>
      </c>
      <c r="AA2747" t="s">
        <v>927</v>
      </c>
      <c r="AB2747" t="s">
        <v>928</v>
      </c>
      <c r="AC2747" t="s">
        <v>929</v>
      </c>
      <c r="AD2747" t="s">
        <v>930</v>
      </c>
      <c r="AS2747" t="s">
        <v>1120</v>
      </c>
      <c r="AU2747" t="s">
        <v>1121</v>
      </c>
      <c r="AV2747" t="s">
        <v>689</v>
      </c>
      <c r="AX2747" t="s">
        <v>690</v>
      </c>
      <c r="BA2747" s="89">
        <f>VLOOKUP((A2747&amp;AX2747),Precios!B:J,9,FALSE)</f>
        <v>2075.63</v>
      </c>
      <c r="BB2747" t="s">
        <v>934</v>
      </c>
      <c r="BC2747" t="str">
        <f>VLOOKUP((A2747&amp;AX2747),Precios!B:J,6,FALSE)</f>
        <v>129MED25</v>
      </c>
    </row>
    <row r="2748" spans="1:55">
      <c r="A2748" s="53" t="s">
        <v>51</v>
      </c>
      <c r="B2748" s="53" t="s">
        <v>1119</v>
      </c>
      <c r="C2748" t="s">
        <v>925</v>
      </c>
      <c r="D2748" t="s">
        <v>926</v>
      </c>
      <c r="AA2748" t="s">
        <v>927</v>
      </c>
      <c r="AB2748" t="s">
        <v>928</v>
      </c>
      <c r="AC2748" t="s">
        <v>929</v>
      </c>
      <c r="AD2748" t="s">
        <v>930</v>
      </c>
      <c r="AS2748" t="s">
        <v>1120</v>
      </c>
      <c r="AU2748" t="s">
        <v>1121</v>
      </c>
      <c r="AV2748" t="s">
        <v>679</v>
      </c>
      <c r="AX2748" t="s">
        <v>681</v>
      </c>
      <c r="BA2748" s="89">
        <f>VLOOKUP((A2748&amp;AX2748),Precios!B:J,9,FALSE)</f>
        <v>2029.34</v>
      </c>
      <c r="BB2748" t="s">
        <v>934</v>
      </c>
      <c r="BC2748" t="str">
        <f>VLOOKUP((A2748&amp;AX2748),Precios!B:J,6,FALSE)</f>
        <v>129CLO26</v>
      </c>
    </row>
    <row r="2749" spans="1:55">
      <c r="A2749" s="53" t="s">
        <v>51</v>
      </c>
      <c r="B2749" s="53" t="s">
        <v>1119</v>
      </c>
      <c r="C2749" t="s">
        <v>925</v>
      </c>
      <c r="D2749" t="s">
        <v>926</v>
      </c>
      <c r="AA2749" t="s">
        <v>927</v>
      </c>
      <c r="AB2749" t="s">
        <v>928</v>
      </c>
      <c r="AC2749" t="s">
        <v>929</v>
      </c>
      <c r="AD2749" t="s">
        <v>930</v>
      </c>
      <c r="AS2749" t="s">
        <v>1120</v>
      </c>
      <c r="AU2749" t="s">
        <v>1121</v>
      </c>
      <c r="AV2749" t="s">
        <v>691</v>
      </c>
      <c r="AX2749" t="s">
        <v>692</v>
      </c>
      <c r="BA2749" s="89">
        <f>VLOOKUP((A2749&amp;AX2749),Precios!B:J,9,FALSE)</f>
        <v>2108.4</v>
      </c>
      <c r="BB2749" t="s">
        <v>934</v>
      </c>
      <c r="BC2749" t="str">
        <f>VLOOKUP((A2749&amp;AX2749),Precios!B:J,6,FALSE)</f>
        <v>129CLO27</v>
      </c>
    </row>
    <row r="2750" spans="1:55">
      <c r="A2750" s="53" t="s">
        <v>51</v>
      </c>
      <c r="B2750" s="53" t="s">
        <v>1119</v>
      </c>
      <c r="C2750" t="s">
        <v>925</v>
      </c>
      <c r="D2750" t="s">
        <v>926</v>
      </c>
      <c r="AA2750" t="s">
        <v>927</v>
      </c>
      <c r="AB2750" t="s">
        <v>928</v>
      </c>
      <c r="AC2750" t="s">
        <v>929</v>
      </c>
      <c r="AD2750" t="s">
        <v>930</v>
      </c>
      <c r="AS2750" t="s">
        <v>1120</v>
      </c>
      <c r="AU2750" t="s">
        <v>1121</v>
      </c>
      <c r="AV2750" t="s">
        <v>683</v>
      </c>
      <c r="AX2750" t="s">
        <v>684</v>
      </c>
      <c r="BA2750" s="89">
        <f>VLOOKUP((A2750&amp;AX2750),Precios!B:J,9,FALSE)</f>
        <v>2338.7600000000002</v>
      </c>
      <c r="BB2750" t="s">
        <v>934</v>
      </c>
      <c r="BC2750" t="str">
        <f>VLOOKUP((A2750&amp;AX2750),Precios!B:J,6,FALSE)</f>
        <v>129CLO28</v>
      </c>
    </row>
    <row r="2751" spans="1:55">
      <c r="A2751" s="53" t="s">
        <v>51</v>
      </c>
      <c r="B2751" s="53" t="s">
        <v>1119</v>
      </c>
      <c r="C2751" t="s">
        <v>925</v>
      </c>
      <c r="D2751" t="s">
        <v>926</v>
      </c>
      <c r="AA2751" t="s">
        <v>927</v>
      </c>
      <c r="AB2751" t="s">
        <v>928</v>
      </c>
      <c r="AC2751" t="s">
        <v>929</v>
      </c>
      <c r="AD2751" t="s">
        <v>930</v>
      </c>
      <c r="AS2751" t="s">
        <v>1120</v>
      </c>
      <c r="AU2751" t="s">
        <v>1121</v>
      </c>
      <c r="AV2751" t="s">
        <v>664</v>
      </c>
      <c r="AX2751" t="s">
        <v>666</v>
      </c>
      <c r="BA2751" s="89">
        <f>VLOOKUP((A2751&amp;AX2751),Precios!B:J,9,FALSE)</f>
        <v>2385.09</v>
      </c>
      <c r="BB2751" t="s">
        <v>934</v>
      </c>
      <c r="BC2751" t="str">
        <f>VLOOKUP((A2751&amp;AX2751),Precios!B:J,6,FALSE)</f>
        <v>129CLO30</v>
      </c>
    </row>
    <row r="2752" spans="1:55">
      <c r="A2752" s="53" t="s">
        <v>50</v>
      </c>
      <c r="B2752" s="53" t="s">
        <v>1122</v>
      </c>
      <c r="C2752" t="s">
        <v>925</v>
      </c>
      <c r="D2752" t="s">
        <v>926</v>
      </c>
      <c r="AA2752" t="s">
        <v>927</v>
      </c>
      <c r="AB2752" t="s">
        <v>928</v>
      </c>
      <c r="AC2752" t="s">
        <v>929</v>
      </c>
      <c r="AD2752" t="s">
        <v>930</v>
      </c>
      <c r="AS2752" t="s">
        <v>1120</v>
      </c>
      <c r="AU2752" t="s">
        <v>1121</v>
      </c>
      <c r="AV2752" t="s">
        <v>933</v>
      </c>
      <c r="AX2752" t="s">
        <v>699</v>
      </c>
      <c r="BA2752" s="89">
        <f>VLOOKUP((A2752&amp;AX2752),Precios!B:J,9,FALSE)</f>
        <v>2457.35</v>
      </c>
      <c r="BB2752" t="s">
        <v>934</v>
      </c>
      <c r="BC2752" t="str">
        <f>VLOOKUP((A2752&amp;AX2752),Precios!B:J,6,FALSE)</f>
        <v>130BOG6</v>
      </c>
    </row>
    <row r="2753" spans="1:55">
      <c r="A2753" s="53" t="s">
        <v>50</v>
      </c>
      <c r="B2753" s="53" t="s">
        <v>1122</v>
      </c>
      <c r="C2753" t="s">
        <v>925</v>
      </c>
      <c r="D2753" t="s">
        <v>926</v>
      </c>
      <c r="AA2753" t="s">
        <v>927</v>
      </c>
      <c r="AB2753" t="s">
        <v>928</v>
      </c>
      <c r="AC2753" t="s">
        <v>929</v>
      </c>
      <c r="AD2753" t="s">
        <v>930</v>
      </c>
      <c r="AS2753" t="s">
        <v>1120</v>
      </c>
      <c r="AU2753" t="s">
        <v>1121</v>
      </c>
      <c r="AV2753" t="s">
        <v>700</v>
      </c>
      <c r="AX2753" t="s">
        <v>701</v>
      </c>
      <c r="BA2753" s="89">
        <f>VLOOKUP((A2753&amp;AX2753),Precios!B:J,9,FALSE)</f>
        <v>2233.96</v>
      </c>
      <c r="BB2753" t="s">
        <v>934</v>
      </c>
      <c r="BC2753" t="str">
        <f>VLOOKUP((A2753&amp;AX2753),Precios!B:J,6,FALSE)</f>
        <v>130BOG7</v>
      </c>
    </row>
    <row r="2754" spans="1:55">
      <c r="A2754" s="53" t="s">
        <v>50</v>
      </c>
      <c r="B2754" s="53" t="s">
        <v>1122</v>
      </c>
      <c r="C2754" t="s">
        <v>925</v>
      </c>
      <c r="D2754" t="s">
        <v>926</v>
      </c>
      <c r="AA2754" t="s">
        <v>927</v>
      </c>
      <c r="AB2754" t="s">
        <v>928</v>
      </c>
      <c r="AC2754" t="s">
        <v>929</v>
      </c>
      <c r="AD2754" t="s">
        <v>930</v>
      </c>
      <c r="AS2754" t="s">
        <v>1120</v>
      </c>
      <c r="AU2754" t="s">
        <v>1121</v>
      </c>
      <c r="AV2754" t="s">
        <v>679</v>
      </c>
      <c r="AX2754" t="s">
        <v>680</v>
      </c>
      <c r="BA2754" s="89">
        <f>VLOOKUP((A2754&amp;AX2754),Precios!B:J,9,FALSE)</f>
        <v>2161.59</v>
      </c>
      <c r="BB2754" t="s">
        <v>934</v>
      </c>
      <c r="BC2754" t="str">
        <f>VLOOKUP((A2754&amp;AX2754),Precios!B:J,6,FALSE)</f>
        <v>130BOG8</v>
      </c>
    </row>
    <row r="2755" spans="1:55">
      <c r="A2755" s="53" t="s">
        <v>50</v>
      </c>
      <c r="B2755" s="53" t="s">
        <v>1122</v>
      </c>
      <c r="C2755" t="s">
        <v>925</v>
      </c>
      <c r="D2755" t="s">
        <v>926</v>
      </c>
      <c r="AA2755" t="s">
        <v>927</v>
      </c>
      <c r="AB2755" t="s">
        <v>928</v>
      </c>
      <c r="AC2755" t="s">
        <v>929</v>
      </c>
      <c r="AD2755" t="s">
        <v>930</v>
      </c>
      <c r="AS2755" t="s">
        <v>1120</v>
      </c>
      <c r="AU2755" t="s">
        <v>1121</v>
      </c>
      <c r="AV2755" t="s">
        <v>660</v>
      </c>
      <c r="AX2755" t="s">
        <v>661</v>
      </c>
      <c r="BA2755" s="89">
        <f>VLOOKUP((A2755&amp;AX2755),Precios!B:J,9,FALSE)</f>
        <v>2048.79</v>
      </c>
      <c r="BB2755" t="s">
        <v>934</v>
      </c>
      <c r="BC2755" t="str">
        <f>VLOOKUP((A2755&amp;AX2755),Precios!B:J,6,FALSE)</f>
        <v>130BOG9</v>
      </c>
    </row>
    <row r="2756" spans="1:55">
      <c r="A2756" s="53" t="s">
        <v>50</v>
      </c>
      <c r="B2756" s="53" t="s">
        <v>1122</v>
      </c>
      <c r="C2756" t="s">
        <v>925</v>
      </c>
      <c r="D2756" t="s">
        <v>926</v>
      </c>
      <c r="AA2756" t="s">
        <v>927</v>
      </c>
      <c r="AB2756" t="s">
        <v>928</v>
      </c>
      <c r="AC2756" t="s">
        <v>929</v>
      </c>
      <c r="AD2756" t="s">
        <v>930</v>
      </c>
      <c r="AS2756" t="s">
        <v>1120</v>
      </c>
      <c r="AU2756" t="s">
        <v>1121</v>
      </c>
      <c r="AV2756" t="s">
        <v>674</v>
      </c>
      <c r="AX2756" t="s">
        <v>675</v>
      </c>
      <c r="BA2756" s="89">
        <f>VLOOKUP((A2756&amp;AX2756),Precios!B:J,9,FALSE)</f>
        <v>2217.3000000000002</v>
      </c>
      <c r="BB2756" t="s">
        <v>934</v>
      </c>
      <c r="BC2756" t="str">
        <f>VLOOKUP((A2756&amp;AX2756),Precios!B:J,6,FALSE)</f>
        <v>130BOG10</v>
      </c>
    </row>
    <row r="2757" spans="1:55">
      <c r="A2757" s="53" t="s">
        <v>50</v>
      </c>
      <c r="B2757" s="53" t="s">
        <v>1122</v>
      </c>
      <c r="C2757" t="s">
        <v>925</v>
      </c>
      <c r="D2757" t="s">
        <v>926</v>
      </c>
      <c r="AA2757" t="s">
        <v>927</v>
      </c>
      <c r="AB2757" t="s">
        <v>928</v>
      </c>
      <c r="AC2757" t="s">
        <v>929</v>
      </c>
      <c r="AD2757" t="s">
        <v>930</v>
      </c>
      <c r="AS2757" t="s">
        <v>1120</v>
      </c>
      <c r="AU2757" t="s">
        <v>1121</v>
      </c>
      <c r="AV2757" t="s">
        <v>685</v>
      </c>
      <c r="AX2757" t="s">
        <v>686</v>
      </c>
      <c r="BA2757" s="89">
        <f>VLOOKUP((A2757&amp;AX2757),Precios!B:J,9,FALSE)</f>
        <v>2024.04</v>
      </c>
      <c r="BB2757" t="s">
        <v>934</v>
      </c>
      <c r="BC2757" t="str">
        <f>VLOOKUP((A2757&amp;AX2757),Precios!B:J,6,FALSE)</f>
        <v>130BOG11</v>
      </c>
    </row>
    <row r="2758" spans="1:55">
      <c r="A2758" s="53" t="s">
        <v>50</v>
      </c>
      <c r="B2758" s="53" t="s">
        <v>1122</v>
      </c>
      <c r="C2758" t="s">
        <v>925</v>
      </c>
      <c r="D2758" t="s">
        <v>926</v>
      </c>
      <c r="AA2758" t="s">
        <v>927</v>
      </c>
      <c r="AB2758" t="s">
        <v>928</v>
      </c>
      <c r="AC2758" t="s">
        <v>929</v>
      </c>
      <c r="AD2758" t="s">
        <v>930</v>
      </c>
      <c r="AS2758" t="s">
        <v>1120</v>
      </c>
      <c r="AU2758" t="s">
        <v>1121</v>
      </c>
      <c r="AV2758" t="s">
        <v>662</v>
      </c>
      <c r="AX2758" t="s">
        <v>663</v>
      </c>
      <c r="BA2758" s="89">
        <f>VLOOKUP((A2758&amp;AX2758),Precios!B:J,9,FALSE)</f>
        <v>1839.26</v>
      </c>
      <c r="BB2758" t="s">
        <v>934</v>
      </c>
      <c r="BC2758" t="str">
        <f>VLOOKUP((A2758&amp;AX2758),Precios!B:J,6,FALSE)</f>
        <v>130BOG12</v>
      </c>
    </row>
    <row r="2759" spans="1:55">
      <c r="A2759" s="53" t="s">
        <v>50</v>
      </c>
      <c r="B2759" s="53" t="s">
        <v>1122</v>
      </c>
      <c r="C2759" t="s">
        <v>925</v>
      </c>
      <c r="D2759" t="s">
        <v>926</v>
      </c>
      <c r="AA2759" t="s">
        <v>927</v>
      </c>
      <c r="AB2759" t="s">
        <v>928</v>
      </c>
      <c r="AC2759" t="s">
        <v>929</v>
      </c>
      <c r="AD2759" t="s">
        <v>930</v>
      </c>
      <c r="AS2759" t="s">
        <v>1120</v>
      </c>
      <c r="AU2759" t="s">
        <v>1121</v>
      </c>
      <c r="AV2759" t="s">
        <v>669</v>
      </c>
      <c r="AX2759" t="s">
        <v>670</v>
      </c>
      <c r="BA2759" s="89">
        <f>VLOOKUP((A2759&amp;AX2759),Precios!B:J,9,FALSE)</f>
        <v>2074.11</v>
      </c>
      <c r="BB2759" t="s">
        <v>934</v>
      </c>
      <c r="BC2759" t="str">
        <f>VLOOKUP((A2759&amp;AX2759),Precios!B:J,6,FALSE)</f>
        <v>130BOG13</v>
      </c>
    </row>
    <row r="2760" spans="1:55">
      <c r="A2760" s="53" t="s">
        <v>50</v>
      </c>
      <c r="B2760" s="53" t="s">
        <v>1122</v>
      </c>
      <c r="C2760" t="s">
        <v>925</v>
      </c>
      <c r="D2760" t="s">
        <v>926</v>
      </c>
      <c r="AA2760" t="s">
        <v>927</v>
      </c>
      <c r="AB2760" t="s">
        <v>928</v>
      </c>
      <c r="AC2760" t="s">
        <v>929</v>
      </c>
      <c r="AD2760" t="s">
        <v>930</v>
      </c>
      <c r="AS2760" t="s">
        <v>1120</v>
      </c>
      <c r="AU2760" t="s">
        <v>1121</v>
      </c>
      <c r="AV2760" t="s">
        <v>693</v>
      </c>
      <c r="AX2760" t="s">
        <v>694</v>
      </c>
      <c r="BA2760" s="89">
        <f>VLOOKUP((A2760&amp;AX2760),Precios!B:J,9,FALSE)</f>
        <v>2225.33</v>
      </c>
      <c r="BB2760" t="s">
        <v>934</v>
      </c>
      <c r="BC2760" t="str">
        <f>VLOOKUP((A2760&amp;AX2760),Precios!B:J,6,FALSE)</f>
        <v>130BOG14</v>
      </c>
    </row>
    <row r="2761" spans="1:55">
      <c r="A2761" s="53" t="s">
        <v>50</v>
      </c>
      <c r="B2761" s="53" t="s">
        <v>1122</v>
      </c>
      <c r="C2761" t="s">
        <v>925</v>
      </c>
      <c r="D2761" t="s">
        <v>926</v>
      </c>
      <c r="AA2761" t="s">
        <v>927</v>
      </c>
      <c r="AB2761" t="s">
        <v>928</v>
      </c>
      <c r="AC2761" t="s">
        <v>929</v>
      </c>
      <c r="AD2761" t="s">
        <v>930</v>
      </c>
      <c r="AS2761" t="s">
        <v>1120</v>
      </c>
      <c r="AU2761" t="s">
        <v>1121</v>
      </c>
      <c r="AV2761" t="s">
        <v>687</v>
      </c>
      <c r="AX2761" t="s">
        <v>688</v>
      </c>
      <c r="BA2761" s="89">
        <f>VLOOKUP((A2761&amp;AX2761),Precios!B:J,9,FALSE)</f>
        <v>2237.4899999999998</v>
      </c>
      <c r="BB2761" t="s">
        <v>934</v>
      </c>
      <c r="BC2761" t="str">
        <f>VLOOKUP((A2761&amp;AX2761),Precios!B:J,6,FALSE)</f>
        <v>130BOG16</v>
      </c>
    </row>
    <row r="2762" spans="1:55">
      <c r="A2762" s="53" t="s">
        <v>50</v>
      </c>
      <c r="B2762" s="53" t="s">
        <v>1122</v>
      </c>
      <c r="C2762" t="s">
        <v>925</v>
      </c>
      <c r="D2762" t="s">
        <v>926</v>
      </c>
      <c r="AA2762" t="s">
        <v>927</v>
      </c>
      <c r="AB2762" t="s">
        <v>928</v>
      </c>
      <c r="AC2762" t="s">
        <v>929</v>
      </c>
      <c r="AD2762" t="s">
        <v>930</v>
      </c>
      <c r="AS2762" t="s">
        <v>1120</v>
      </c>
      <c r="AU2762" t="s">
        <v>1121</v>
      </c>
      <c r="AV2762" t="s">
        <v>667</v>
      </c>
      <c r="AX2762" t="s">
        <v>668</v>
      </c>
      <c r="BA2762" s="89">
        <f>VLOOKUP((A2762&amp;AX2762),Precios!B:J,9,FALSE)</f>
        <v>2411.09</v>
      </c>
      <c r="BB2762" t="s">
        <v>934</v>
      </c>
      <c r="BC2762" t="str">
        <f>VLOOKUP((A2762&amp;AX2762),Precios!B:J,6,FALSE)</f>
        <v>130BOG17</v>
      </c>
    </row>
    <row r="2763" spans="1:55">
      <c r="A2763" s="53" t="s">
        <v>50</v>
      </c>
      <c r="B2763" s="53" t="s">
        <v>1122</v>
      </c>
      <c r="C2763" t="s">
        <v>925</v>
      </c>
      <c r="D2763" t="s">
        <v>926</v>
      </c>
      <c r="AA2763" t="s">
        <v>927</v>
      </c>
      <c r="AB2763" t="s">
        <v>928</v>
      </c>
      <c r="AC2763" t="s">
        <v>929</v>
      </c>
      <c r="AD2763" t="s">
        <v>930</v>
      </c>
      <c r="AS2763" t="s">
        <v>1120</v>
      </c>
      <c r="AU2763" t="s">
        <v>1121</v>
      </c>
      <c r="AV2763" t="s">
        <v>677</v>
      </c>
      <c r="AX2763" t="s">
        <v>678</v>
      </c>
      <c r="BA2763" s="89">
        <f>VLOOKUP((A2763&amp;AX2763),Precios!B:J,9,FALSE)</f>
        <v>2375.5300000000002</v>
      </c>
      <c r="BB2763" t="s">
        <v>934</v>
      </c>
      <c r="BC2763" t="str">
        <f>VLOOKUP((A2763&amp;AX2763),Precios!B:J,6,FALSE)</f>
        <v>130BOG18</v>
      </c>
    </row>
    <row r="2764" spans="1:55">
      <c r="A2764" s="53" t="s">
        <v>50</v>
      </c>
      <c r="B2764" s="53" t="s">
        <v>1122</v>
      </c>
      <c r="C2764" t="s">
        <v>925</v>
      </c>
      <c r="D2764" t="s">
        <v>926</v>
      </c>
      <c r="AA2764" t="s">
        <v>927</v>
      </c>
      <c r="AB2764" t="s">
        <v>928</v>
      </c>
      <c r="AC2764" t="s">
        <v>929</v>
      </c>
      <c r="AD2764" t="s">
        <v>930</v>
      </c>
      <c r="AS2764" t="s">
        <v>1120</v>
      </c>
      <c r="AU2764" t="s">
        <v>1121</v>
      </c>
      <c r="AV2764" t="s">
        <v>695</v>
      </c>
      <c r="AX2764" t="s">
        <v>696</v>
      </c>
      <c r="BA2764" s="89">
        <f>VLOOKUP((A2764&amp;AX2764),Precios!B:J,9,FALSE)</f>
        <v>1845.01</v>
      </c>
      <c r="BB2764" t="s">
        <v>934</v>
      </c>
      <c r="BC2764" t="str">
        <f>VLOOKUP((A2764&amp;AX2764),Precios!B:J,6,FALSE)</f>
        <v>130BOG19</v>
      </c>
    </row>
    <row r="2765" spans="1:55">
      <c r="A2765" s="53" t="s">
        <v>50</v>
      </c>
      <c r="B2765" s="53" t="s">
        <v>1122</v>
      </c>
      <c r="C2765" t="s">
        <v>925</v>
      </c>
      <c r="D2765" t="s">
        <v>926</v>
      </c>
      <c r="AA2765" t="s">
        <v>927</v>
      </c>
      <c r="AB2765" t="s">
        <v>928</v>
      </c>
      <c r="AC2765" t="s">
        <v>929</v>
      </c>
      <c r="AD2765" t="s">
        <v>930</v>
      </c>
      <c r="AS2765" t="s">
        <v>1120</v>
      </c>
      <c r="AU2765" t="s">
        <v>1121</v>
      </c>
      <c r="AV2765" t="s">
        <v>697</v>
      </c>
      <c r="AX2765" t="s">
        <v>698</v>
      </c>
      <c r="BA2765" s="89">
        <f>VLOOKUP((A2765&amp;AX2765),Precios!B:J,9,FALSE)</f>
        <v>2200</v>
      </c>
      <c r="BB2765" t="s">
        <v>934</v>
      </c>
      <c r="BC2765" t="str">
        <f>VLOOKUP((A2765&amp;AX2765),Precios!B:J,6,FALSE)</f>
        <v>130BOG20</v>
      </c>
    </row>
    <row r="2766" spans="1:55">
      <c r="A2766" s="53" t="s">
        <v>50</v>
      </c>
      <c r="B2766" s="53" t="s">
        <v>1122</v>
      </c>
      <c r="C2766" t="s">
        <v>925</v>
      </c>
      <c r="D2766" t="s">
        <v>926</v>
      </c>
      <c r="AA2766" t="s">
        <v>927</v>
      </c>
      <c r="AB2766" t="s">
        <v>928</v>
      </c>
      <c r="AC2766" t="s">
        <v>929</v>
      </c>
      <c r="AD2766" t="s">
        <v>930</v>
      </c>
      <c r="AS2766" t="s">
        <v>1120</v>
      </c>
      <c r="AU2766" t="s">
        <v>1121</v>
      </c>
      <c r="AV2766" t="s">
        <v>679</v>
      </c>
      <c r="AX2766" t="s">
        <v>682</v>
      </c>
      <c r="BA2766" s="89">
        <f>VLOOKUP((A2766&amp;AX2766),Precios!B:J,9,FALSE)</f>
        <v>2029.34</v>
      </c>
      <c r="BB2766" t="s">
        <v>934</v>
      </c>
      <c r="BC2766" t="str">
        <f>VLOOKUP((A2766&amp;AX2766),Precios!B:J,6,FALSE)</f>
        <v>130MED31</v>
      </c>
    </row>
    <row r="2767" spans="1:55">
      <c r="A2767" s="53" t="s">
        <v>50</v>
      </c>
      <c r="B2767" s="53" t="s">
        <v>1122</v>
      </c>
      <c r="C2767" t="s">
        <v>925</v>
      </c>
      <c r="D2767" t="s">
        <v>926</v>
      </c>
      <c r="AA2767" t="s">
        <v>927</v>
      </c>
      <c r="AB2767" t="s">
        <v>928</v>
      </c>
      <c r="AC2767" t="s">
        <v>929</v>
      </c>
      <c r="AD2767" t="s">
        <v>930</v>
      </c>
      <c r="AS2767" t="s">
        <v>1120</v>
      </c>
      <c r="AU2767" t="s">
        <v>1121</v>
      </c>
      <c r="AV2767" t="s">
        <v>674</v>
      </c>
      <c r="AX2767" t="s">
        <v>676</v>
      </c>
      <c r="BA2767" s="89">
        <f>VLOOKUP((A2767&amp;AX2767),Precios!B:J,9,FALSE)</f>
        <v>2254.2600000000002</v>
      </c>
      <c r="BB2767" t="s">
        <v>934</v>
      </c>
      <c r="BC2767" t="str">
        <f>VLOOKUP((A2767&amp;AX2767),Precios!B:J,6,FALSE)</f>
        <v>130MED22</v>
      </c>
    </row>
    <row r="2768" spans="1:55">
      <c r="A2768" s="53" t="s">
        <v>50</v>
      </c>
      <c r="B2768" s="53" t="s">
        <v>1122</v>
      </c>
      <c r="C2768" t="s">
        <v>925</v>
      </c>
      <c r="D2768" t="s">
        <v>926</v>
      </c>
      <c r="AA2768" t="s">
        <v>927</v>
      </c>
      <c r="AB2768" t="s">
        <v>928</v>
      </c>
      <c r="AC2768" t="s">
        <v>929</v>
      </c>
      <c r="AD2768" t="s">
        <v>930</v>
      </c>
      <c r="AS2768" t="s">
        <v>1120</v>
      </c>
      <c r="AU2768" t="s">
        <v>1121</v>
      </c>
      <c r="AV2768" t="s">
        <v>671</v>
      </c>
      <c r="AX2768" t="s">
        <v>673</v>
      </c>
      <c r="BA2768" s="89">
        <f>VLOOKUP((A2768&amp;AX2768),Precios!B:J,9,FALSE)</f>
        <v>1934.96</v>
      </c>
      <c r="BB2768" t="s">
        <v>934</v>
      </c>
      <c r="BC2768" t="str">
        <f>VLOOKUP((A2768&amp;AX2768),Precios!B:J,6,FALSE)</f>
        <v>130MED23</v>
      </c>
    </row>
    <row r="2769" spans="1:55">
      <c r="A2769" s="53" t="s">
        <v>50</v>
      </c>
      <c r="B2769" s="53" t="s">
        <v>1122</v>
      </c>
      <c r="C2769" t="s">
        <v>925</v>
      </c>
      <c r="D2769" t="s">
        <v>926</v>
      </c>
      <c r="AA2769" t="s">
        <v>927</v>
      </c>
      <c r="AB2769" t="s">
        <v>928</v>
      </c>
      <c r="AC2769" t="s">
        <v>929</v>
      </c>
      <c r="AD2769" t="s">
        <v>930</v>
      </c>
      <c r="AS2769" t="s">
        <v>1120</v>
      </c>
      <c r="AU2769" t="s">
        <v>1121</v>
      </c>
      <c r="AV2769" t="s">
        <v>689</v>
      </c>
      <c r="AX2769" t="s">
        <v>690</v>
      </c>
      <c r="BA2769" s="89">
        <f>VLOOKUP((A2769&amp;AX2769),Precios!B:J,9,FALSE)</f>
        <v>2075.63</v>
      </c>
      <c r="BB2769" t="s">
        <v>934</v>
      </c>
      <c r="BC2769" t="str">
        <f>VLOOKUP((A2769&amp;AX2769),Precios!B:J,6,FALSE)</f>
        <v>130MED25</v>
      </c>
    </row>
    <row r="2770" spans="1:55">
      <c r="A2770" s="53" t="s">
        <v>50</v>
      </c>
      <c r="B2770" s="53" t="s">
        <v>1122</v>
      </c>
      <c r="C2770" t="s">
        <v>925</v>
      </c>
      <c r="D2770" t="s">
        <v>926</v>
      </c>
      <c r="AA2770" t="s">
        <v>927</v>
      </c>
      <c r="AB2770" t="s">
        <v>928</v>
      </c>
      <c r="AC2770" t="s">
        <v>929</v>
      </c>
      <c r="AD2770" t="s">
        <v>930</v>
      </c>
      <c r="AS2770" t="s">
        <v>1120</v>
      </c>
      <c r="AU2770" t="s">
        <v>1121</v>
      </c>
      <c r="AV2770" t="s">
        <v>679</v>
      </c>
      <c r="AX2770" t="s">
        <v>681</v>
      </c>
      <c r="BA2770" s="89">
        <f>VLOOKUP((A2770&amp;AX2770),Precios!B:J,9,FALSE)</f>
        <v>2029.34</v>
      </c>
      <c r="BB2770" t="s">
        <v>934</v>
      </c>
      <c r="BC2770" t="str">
        <f>VLOOKUP((A2770&amp;AX2770),Precios!B:J,6,FALSE)</f>
        <v>130CLO26</v>
      </c>
    </row>
    <row r="2771" spans="1:55">
      <c r="A2771" s="53" t="s">
        <v>50</v>
      </c>
      <c r="B2771" s="53" t="s">
        <v>1122</v>
      </c>
      <c r="C2771" t="s">
        <v>925</v>
      </c>
      <c r="D2771" t="s">
        <v>926</v>
      </c>
      <c r="AA2771" t="s">
        <v>927</v>
      </c>
      <c r="AB2771" t="s">
        <v>928</v>
      </c>
      <c r="AC2771" t="s">
        <v>929</v>
      </c>
      <c r="AD2771" t="s">
        <v>930</v>
      </c>
      <c r="AS2771" t="s">
        <v>1120</v>
      </c>
      <c r="AU2771" t="s">
        <v>1121</v>
      </c>
      <c r="AV2771" t="s">
        <v>691</v>
      </c>
      <c r="AX2771" t="s">
        <v>692</v>
      </c>
      <c r="BA2771" s="89">
        <f>VLOOKUP((A2771&amp;AX2771),Precios!B:J,9,FALSE)</f>
        <v>2108.4</v>
      </c>
      <c r="BB2771" t="s">
        <v>934</v>
      </c>
      <c r="BC2771" t="str">
        <f>VLOOKUP((A2771&amp;AX2771),Precios!B:J,6,FALSE)</f>
        <v>130CLO27</v>
      </c>
    </row>
    <row r="2772" spans="1:55">
      <c r="A2772" s="53" t="s">
        <v>50</v>
      </c>
      <c r="B2772" s="53" t="s">
        <v>1122</v>
      </c>
      <c r="C2772" t="s">
        <v>925</v>
      </c>
      <c r="D2772" t="s">
        <v>926</v>
      </c>
      <c r="AA2772" t="s">
        <v>927</v>
      </c>
      <c r="AB2772" t="s">
        <v>928</v>
      </c>
      <c r="AC2772" t="s">
        <v>929</v>
      </c>
      <c r="AD2772" t="s">
        <v>930</v>
      </c>
      <c r="AS2772" t="s">
        <v>1120</v>
      </c>
      <c r="AU2772" t="s">
        <v>1121</v>
      </c>
      <c r="AV2772" t="s">
        <v>683</v>
      </c>
      <c r="AX2772" t="s">
        <v>684</v>
      </c>
      <c r="BA2772" s="89">
        <f>VLOOKUP((A2772&amp;AX2772),Precios!B:J,9,FALSE)</f>
        <v>2338.7600000000002</v>
      </c>
      <c r="BB2772" t="s">
        <v>934</v>
      </c>
      <c r="BC2772" t="str">
        <f>VLOOKUP((A2772&amp;AX2772),Precios!B:J,6,FALSE)</f>
        <v>130CLO28</v>
      </c>
    </row>
    <row r="2773" spans="1:55">
      <c r="A2773" s="53" t="s">
        <v>50</v>
      </c>
      <c r="B2773" s="53" t="s">
        <v>1122</v>
      </c>
      <c r="C2773" t="s">
        <v>925</v>
      </c>
      <c r="D2773" t="s">
        <v>926</v>
      </c>
      <c r="AA2773" t="s">
        <v>927</v>
      </c>
      <c r="AB2773" t="s">
        <v>928</v>
      </c>
      <c r="AC2773" t="s">
        <v>929</v>
      </c>
      <c r="AD2773" t="s">
        <v>930</v>
      </c>
      <c r="AS2773" t="s">
        <v>1120</v>
      </c>
      <c r="AU2773" t="s">
        <v>1121</v>
      </c>
      <c r="AV2773" t="s">
        <v>664</v>
      </c>
      <c r="AX2773" t="s">
        <v>666</v>
      </c>
      <c r="BA2773" s="89">
        <f>VLOOKUP((A2773&amp;AX2773),Precios!B:J,9,FALSE)</f>
        <v>2385.09</v>
      </c>
      <c r="BB2773" t="s">
        <v>934</v>
      </c>
      <c r="BC2773" t="str">
        <f>VLOOKUP((A2773&amp;AX2773),Precios!B:J,6,FALSE)</f>
        <v>130CLO30</v>
      </c>
    </row>
    <row r="2774" spans="1:55">
      <c r="A2774" s="53" t="s">
        <v>49</v>
      </c>
      <c r="B2774" s="53" t="s">
        <v>1123</v>
      </c>
      <c r="C2774" t="s">
        <v>925</v>
      </c>
      <c r="D2774" t="s">
        <v>926</v>
      </c>
      <c r="AA2774" t="s">
        <v>927</v>
      </c>
      <c r="AB2774" t="s">
        <v>928</v>
      </c>
      <c r="AC2774" t="s">
        <v>929</v>
      </c>
      <c r="AD2774" t="s">
        <v>930</v>
      </c>
      <c r="AS2774" t="s">
        <v>1120</v>
      </c>
      <c r="AU2774" t="s">
        <v>1121</v>
      </c>
      <c r="AV2774" t="s">
        <v>933</v>
      </c>
      <c r="AX2774" t="s">
        <v>699</v>
      </c>
      <c r="BA2774" s="89">
        <f>VLOOKUP((A2774&amp;AX2774),Precios!B:J,9,FALSE)</f>
        <v>1157.5</v>
      </c>
      <c r="BB2774" t="s">
        <v>934</v>
      </c>
      <c r="BC2774" t="str">
        <f>VLOOKUP((A2774&amp;AX2774),Precios!B:J,6,FALSE)</f>
        <v>131BOG6</v>
      </c>
    </row>
    <row r="2775" spans="1:55">
      <c r="A2775" s="53" t="s">
        <v>49</v>
      </c>
      <c r="B2775" s="53" t="s">
        <v>1123</v>
      </c>
      <c r="C2775" t="s">
        <v>925</v>
      </c>
      <c r="D2775" t="s">
        <v>926</v>
      </c>
      <c r="AA2775" t="s">
        <v>927</v>
      </c>
      <c r="AB2775" t="s">
        <v>928</v>
      </c>
      <c r="AC2775" t="s">
        <v>929</v>
      </c>
      <c r="AD2775" t="s">
        <v>930</v>
      </c>
      <c r="AS2775" t="s">
        <v>1120</v>
      </c>
      <c r="AU2775" t="s">
        <v>1121</v>
      </c>
      <c r="AV2775" t="s">
        <v>700</v>
      </c>
      <c r="AX2775" t="s">
        <v>701</v>
      </c>
      <c r="BA2775" s="89">
        <f>VLOOKUP((A2775&amp;AX2775),Precios!B:J,9,FALSE)</f>
        <v>1155.3699999999999</v>
      </c>
      <c r="BB2775" t="s">
        <v>934</v>
      </c>
      <c r="BC2775" t="str">
        <f>VLOOKUP((A2775&amp;AX2775),Precios!B:J,6,FALSE)</f>
        <v>131BOG7</v>
      </c>
    </row>
    <row r="2776" spans="1:55">
      <c r="A2776" s="53" t="s">
        <v>49</v>
      </c>
      <c r="B2776" s="53" t="s">
        <v>1123</v>
      </c>
      <c r="C2776" t="s">
        <v>925</v>
      </c>
      <c r="D2776" t="s">
        <v>926</v>
      </c>
      <c r="AA2776" t="s">
        <v>927</v>
      </c>
      <c r="AB2776" t="s">
        <v>928</v>
      </c>
      <c r="AC2776" t="s">
        <v>929</v>
      </c>
      <c r="AD2776" t="s">
        <v>930</v>
      </c>
      <c r="AS2776" t="s">
        <v>1120</v>
      </c>
      <c r="AU2776" t="s">
        <v>1121</v>
      </c>
      <c r="AV2776" t="s">
        <v>679</v>
      </c>
      <c r="AX2776" t="s">
        <v>680</v>
      </c>
      <c r="BA2776" s="89">
        <f>VLOOKUP((A2776&amp;AX2776),Precios!B:J,9,FALSE)</f>
        <v>999.27</v>
      </c>
      <c r="BB2776" t="s">
        <v>934</v>
      </c>
      <c r="BC2776" t="str">
        <f>VLOOKUP((A2776&amp;AX2776),Precios!B:J,6,FALSE)</f>
        <v>131BOG8</v>
      </c>
    </row>
    <row r="2777" spans="1:55">
      <c r="A2777" s="53" t="s">
        <v>49</v>
      </c>
      <c r="B2777" s="53" t="s">
        <v>1123</v>
      </c>
      <c r="C2777" t="s">
        <v>925</v>
      </c>
      <c r="D2777" t="s">
        <v>926</v>
      </c>
      <c r="AA2777" t="s">
        <v>927</v>
      </c>
      <c r="AB2777" t="s">
        <v>928</v>
      </c>
      <c r="AC2777" t="s">
        <v>929</v>
      </c>
      <c r="AD2777" t="s">
        <v>930</v>
      </c>
      <c r="AS2777" t="s">
        <v>1120</v>
      </c>
      <c r="AU2777" t="s">
        <v>1121</v>
      </c>
      <c r="AV2777" t="s">
        <v>660</v>
      </c>
      <c r="AX2777" t="s">
        <v>661</v>
      </c>
      <c r="BA2777" s="89">
        <f>VLOOKUP((A2777&amp;AX2777),Precios!B:J,9,FALSE)</f>
        <v>1060.98</v>
      </c>
      <c r="BB2777" t="s">
        <v>934</v>
      </c>
      <c r="BC2777" t="str">
        <f>VLOOKUP((A2777&amp;AX2777),Precios!B:J,6,FALSE)</f>
        <v>131BOG9</v>
      </c>
    </row>
    <row r="2778" spans="1:55">
      <c r="A2778" s="53" t="s">
        <v>49</v>
      </c>
      <c r="B2778" s="53" t="s">
        <v>1123</v>
      </c>
      <c r="C2778" t="s">
        <v>925</v>
      </c>
      <c r="D2778" t="s">
        <v>926</v>
      </c>
      <c r="AA2778" t="s">
        <v>927</v>
      </c>
      <c r="AB2778" t="s">
        <v>928</v>
      </c>
      <c r="AC2778" t="s">
        <v>929</v>
      </c>
      <c r="AD2778" t="s">
        <v>930</v>
      </c>
      <c r="AS2778" t="s">
        <v>1120</v>
      </c>
      <c r="AU2778" t="s">
        <v>1121</v>
      </c>
      <c r="AV2778" t="s">
        <v>674</v>
      </c>
      <c r="AX2778" t="s">
        <v>675</v>
      </c>
      <c r="BA2778" s="89">
        <f>VLOOKUP((A2778&amp;AX2778),Precios!B:J,9,FALSE)</f>
        <v>1108.6500000000001</v>
      </c>
      <c r="BB2778" t="s">
        <v>934</v>
      </c>
      <c r="BC2778" t="str">
        <f>VLOOKUP((A2778&amp;AX2778),Precios!B:J,6,FALSE)</f>
        <v>131BOG10</v>
      </c>
    </row>
    <row r="2779" spans="1:55">
      <c r="A2779" s="53" t="s">
        <v>49</v>
      </c>
      <c r="B2779" s="53" t="s">
        <v>1123</v>
      </c>
      <c r="C2779" t="s">
        <v>925</v>
      </c>
      <c r="D2779" t="s">
        <v>926</v>
      </c>
      <c r="AA2779" t="s">
        <v>927</v>
      </c>
      <c r="AB2779" t="s">
        <v>928</v>
      </c>
      <c r="AC2779" t="s">
        <v>929</v>
      </c>
      <c r="AD2779" t="s">
        <v>930</v>
      </c>
      <c r="AS2779" t="s">
        <v>1120</v>
      </c>
      <c r="AU2779" t="s">
        <v>1121</v>
      </c>
      <c r="AV2779" t="s">
        <v>685</v>
      </c>
      <c r="AX2779" t="s">
        <v>686</v>
      </c>
      <c r="BA2779" s="89">
        <f>VLOOKUP((A2779&amp;AX2779),Precios!B:J,9,FALSE)</f>
        <v>1026.8800000000001</v>
      </c>
      <c r="BB2779" t="s">
        <v>934</v>
      </c>
      <c r="BC2779" t="str">
        <f>VLOOKUP((A2779&amp;AX2779),Precios!B:J,6,FALSE)</f>
        <v>131BOG11</v>
      </c>
    </row>
    <row r="2780" spans="1:55">
      <c r="A2780" s="53" t="s">
        <v>49</v>
      </c>
      <c r="B2780" s="53" t="s">
        <v>1123</v>
      </c>
      <c r="C2780" t="s">
        <v>925</v>
      </c>
      <c r="D2780" t="s">
        <v>926</v>
      </c>
      <c r="AA2780" t="s">
        <v>927</v>
      </c>
      <c r="AB2780" t="s">
        <v>928</v>
      </c>
      <c r="AC2780" t="s">
        <v>929</v>
      </c>
      <c r="AD2780" t="s">
        <v>930</v>
      </c>
      <c r="AS2780" t="s">
        <v>1120</v>
      </c>
      <c r="AU2780" t="s">
        <v>1121</v>
      </c>
      <c r="AV2780" t="s">
        <v>662</v>
      </c>
      <c r="AX2780" t="s">
        <v>663</v>
      </c>
      <c r="BA2780" s="89">
        <f>VLOOKUP((A2780&amp;AX2780),Precios!B:J,9,FALSE)</f>
        <v>933.43</v>
      </c>
      <c r="BB2780" t="s">
        <v>934</v>
      </c>
      <c r="BC2780" t="str">
        <f>VLOOKUP((A2780&amp;AX2780),Precios!B:J,6,FALSE)</f>
        <v>131BOG12</v>
      </c>
    </row>
    <row r="2781" spans="1:55">
      <c r="A2781" s="53" t="s">
        <v>49</v>
      </c>
      <c r="B2781" s="53" t="s">
        <v>1123</v>
      </c>
      <c r="C2781" t="s">
        <v>925</v>
      </c>
      <c r="D2781" t="s">
        <v>926</v>
      </c>
      <c r="AA2781" t="s">
        <v>927</v>
      </c>
      <c r="AB2781" t="s">
        <v>928</v>
      </c>
      <c r="AC2781" t="s">
        <v>929</v>
      </c>
      <c r="AD2781" t="s">
        <v>930</v>
      </c>
      <c r="AS2781" t="s">
        <v>1120</v>
      </c>
      <c r="AU2781" t="s">
        <v>1121</v>
      </c>
      <c r="AV2781" t="s">
        <v>669</v>
      </c>
      <c r="AX2781" t="s">
        <v>670</v>
      </c>
      <c r="BA2781" s="89">
        <f>VLOOKUP((A2781&amp;AX2781),Precios!B:J,9,FALSE)</f>
        <v>1078.03</v>
      </c>
      <c r="BB2781" t="s">
        <v>934</v>
      </c>
      <c r="BC2781" t="str">
        <f>VLOOKUP((A2781&amp;AX2781),Precios!B:J,6,FALSE)</f>
        <v>131BOG13</v>
      </c>
    </row>
    <row r="2782" spans="1:55">
      <c r="A2782" s="53" t="s">
        <v>49</v>
      </c>
      <c r="B2782" s="53" t="s">
        <v>1123</v>
      </c>
      <c r="C2782" t="s">
        <v>925</v>
      </c>
      <c r="D2782" t="s">
        <v>926</v>
      </c>
      <c r="AA2782" t="s">
        <v>927</v>
      </c>
      <c r="AB2782" t="s">
        <v>928</v>
      </c>
      <c r="AC2782" t="s">
        <v>929</v>
      </c>
      <c r="AD2782" t="s">
        <v>930</v>
      </c>
      <c r="AS2782" t="s">
        <v>1120</v>
      </c>
      <c r="AU2782" t="s">
        <v>1121</v>
      </c>
      <c r="AV2782" t="s">
        <v>693</v>
      </c>
      <c r="AX2782" t="s">
        <v>694</v>
      </c>
      <c r="BA2782" s="89">
        <f>VLOOKUP((A2782&amp;AX2782),Precios!B:J,9,FALSE)</f>
        <v>1148.3999999999999</v>
      </c>
      <c r="BB2782" t="s">
        <v>934</v>
      </c>
      <c r="BC2782" t="str">
        <f>VLOOKUP((A2782&amp;AX2782),Precios!B:J,6,FALSE)</f>
        <v>131BOG14</v>
      </c>
    </row>
    <row r="2783" spans="1:55">
      <c r="A2783" s="53" t="s">
        <v>49</v>
      </c>
      <c r="B2783" s="53" t="s">
        <v>1123</v>
      </c>
      <c r="C2783" t="s">
        <v>925</v>
      </c>
      <c r="D2783" t="s">
        <v>926</v>
      </c>
      <c r="AA2783" t="s">
        <v>927</v>
      </c>
      <c r="AB2783" t="s">
        <v>928</v>
      </c>
      <c r="AC2783" t="s">
        <v>929</v>
      </c>
      <c r="AD2783" t="s">
        <v>930</v>
      </c>
      <c r="AS2783" t="s">
        <v>1120</v>
      </c>
      <c r="AU2783" t="s">
        <v>1121</v>
      </c>
      <c r="AV2783" t="s">
        <v>687</v>
      </c>
      <c r="AX2783" t="s">
        <v>688</v>
      </c>
      <c r="BA2783" s="89">
        <f>VLOOKUP((A2783&amp;AX2783),Precios!B:J,9,FALSE)</f>
        <v>1132.73</v>
      </c>
      <c r="BB2783" t="s">
        <v>934</v>
      </c>
      <c r="BC2783" t="str">
        <f>VLOOKUP((A2783&amp;AX2783),Precios!B:J,6,FALSE)</f>
        <v>131BOG16</v>
      </c>
    </row>
    <row r="2784" spans="1:55">
      <c r="A2784" s="53" t="s">
        <v>49</v>
      </c>
      <c r="B2784" s="53" t="s">
        <v>1123</v>
      </c>
      <c r="C2784" t="s">
        <v>925</v>
      </c>
      <c r="D2784" t="s">
        <v>926</v>
      </c>
      <c r="AA2784" t="s">
        <v>927</v>
      </c>
      <c r="AB2784" t="s">
        <v>928</v>
      </c>
      <c r="AC2784" t="s">
        <v>929</v>
      </c>
      <c r="AD2784" t="s">
        <v>930</v>
      </c>
      <c r="AS2784" t="s">
        <v>1120</v>
      </c>
      <c r="AU2784" t="s">
        <v>1121</v>
      </c>
      <c r="AV2784" t="s">
        <v>667</v>
      </c>
      <c r="AX2784" t="s">
        <v>668</v>
      </c>
      <c r="BA2784" s="89">
        <f>VLOOKUP((A2784&amp;AX2784),Precios!B:J,9,FALSE)</f>
        <v>1153.1300000000001</v>
      </c>
      <c r="BB2784" t="s">
        <v>934</v>
      </c>
      <c r="BC2784" t="str">
        <f>VLOOKUP((A2784&amp;AX2784),Precios!B:J,6,FALSE)</f>
        <v>131BOG17</v>
      </c>
    </row>
    <row r="2785" spans="1:55">
      <c r="A2785" s="53" t="s">
        <v>49</v>
      </c>
      <c r="B2785" s="53" t="s">
        <v>1123</v>
      </c>
      <c r="C2785" t="s">
        <v>925</v>
      </c>
      <c r="D2785" t="s">
        <v>926</v>
      </c>
      <c r="AA2785" t="s">
        <v>927</v>
      </c>
      <c r="AB2785" t="s">
        <v>928</v>
      </c>
      <c r="AC2785" t="s">
        <v>929</v>
      </c>
      <c r="AD2785" t="s">
        <v>930</v>
      </c>
      <c r="AS2785" t="s">
        <v>1120</v>
      </c>
      <c r="AU2785" t="s">
        <v>1121</v>
      </c>
      <c r="AV2785" t="s">
        <v>677</v>
      </c>
      <c r="AX2785" t="s">
        <v>678</v>
      </c>
      <c r="BA2785" s="89">
        <f>VLOOKUP((A2785&amp;AX2785),Precios!B:J,9,FALSE)</f>
        <v>1220.1600000000001</v>
      </c>
      <c r="BB2785" t="s">
        <v>934</v>
      </c>
      <c r="BC2785" t="str">
        <f>VLOOKUP((A2785&amp;AX2785),Precios!B:J,6,FALSE)</f>
        <v>131BOG18</v>
      </c>
    </row>
    <row r="2786" spans="1:55">
      <c r="A2786" s="53" t="s">
        <v>49</v>
      </c>
      <c r="B2786" s="53" t="s">
        <v>1123</v>
      </c>
      <c r="C2786" t="s">
        <v>925</v>
      </c>
      <c r="D2786" t="s">
        <v>926</v>
      </c>
      <c r="AA2786" t="s">
        <v>927</v>
      </c>
      <c r="AB2786" t="s">
        <v>928</v>
      </c>
      <c r="AC2786" t="s">
        <v>929</v>
      </c>
      <c r="AD2786" t="s">
        <v>930</v>
      </c>
      <c r="AS2786" t="s">
        <v>1120</v>
      </c>
      <c r="AU2786" t="s">
        <v>1121</v>
      </c>
      <c r="AV2786" t="s">
        <v>695</v>
      </c>
      <c r="AX2786" t="s">
        <v>696</v>
      </c>
      <c r="BA2786" s="89">
        <f>VLOOKUP((A2786&amp;AX2786),Precios!B:J,9,FALSE)</f>
        <v>999.27</v>
      </c>
      <c r="BB2786" t="s">
        <v>934</v>
      </c>
      <c r="BC2786" t="str">
        <f>VLOOKUP((A2786&amp;AX2786),Precios!B:J,6,FALSE)</f>
        <v>131BOG19</v>
      </c>
    </row>
    <row r="2787" spans="1:55">
      <c r="A2787" s="53" t="s">
        <v>49</v>
      </c>
      <c r="B2787" s="53" t="s">
        <v>1123</v>
      </c>
      <c r="C2787" t="s">
        <v>925</v>
      </c>
      <c r="D2787" t="s">
        <v>926</v>
      </c>
      <c r="AA2787" t="s">
        <v>927</v>
      </c>
      <c r="AB2787" t="s">
        <v>928</v>
      </c>
      <c r="AC2787" t="s">
        <v>929</v>
      </c>
      <c r="AD2787" t="s">
        <v>930</v>
      </c>
      <c r="AS2787" t="s">
        <v>1120</v>
      </c>
      <c r="AU2787" t="s">
        <v>1121</v>
      </c>
      <c r="AV2787" t="s">
        <v>697</v>
      </c>
      <c r="AX2787" t="s">
        <v>698</v>
      </c>
      <c r="BA2787" s="89">
        <f>VLOOKUP((A2787&amp;AX2787),Precios!B:J,9,FALSE)</f>
        <v>1231.8399999999999</v>
      </c>
      <c r="BB2787" t="s">
        <v>934</v>
      </c>
      <c r="BC2787" t="str">
        <f>VLOOKUP((A2787&amp;AX2787),Precios!B:J,6,FALSE)</f>
        <v>131BOG20</v>
      </c>
    </row>
    <row r="2788" spans="1:55">
      <c r="A2788" s="53" t="s">
        <v>49</v>
      </c>
      <c r="B2788" s="53" t="s">
        <v>1123</v>
      </c>
      <c r="C2788" t="s">
        <v>925</v>
      </c>
      <c r="D2788" t="s">
        <v>926</v>
      </c>
      <c r="AA2788" t="s">
        <v>927</v>
      </c>
      <c r="AB2788" t="s">
        <v>928</v>
      </c>
      <c r="AC2788" t="s">
        <v>929</v>
      </c>
      <c r="AD2788" t="s">
        <v>930</v>
      </c>
      <c r="AS2788" t="s">
        <v>1120</v>
      </c>
      <c r="AU2788" t="s">
        <v>1121</v>
      </c>
      <c r="AV2788" t="s">
        <v>679</v>
      </c>
      <c r="AX2788" t="s">
        <v>682</v>
      </c>
      <c r="BA2788" s="89">
        <f>VLOOKUP((A2788&amp;AX2788),Precios!B:J,9,FALSE)</f>
        <v>1057.68</v>
      </c>
      <c r="BB2788" t="s">
        <v>934</v>
      </c>
      <c r="BC2788" t="str">
        <f>VLOOKUP((A2788&amp;AX2788),Precios!B:J,6,FALSE)</f>
        <v>131MED31</v>
      </c>
    </row>
    <row r="2789" spans="1:55">
      <c r="A2789" s="53" t="s">
        <v>49</v>
      </c>
      <c r="B2789" s="53" t="s">
        <v>1123</v>
      </c>
      <c r="C2789" t="s">
        <v>925</v>
      </c>
      <c r="D2789" t="s">
        <v>926</v>
      </c>
      <c r="AA2789" t="s">
        <v>927</v>
      </c>
      <c r="AB2789" t="s">
        <v>928</v>
      </c>
      <c r="AC2789" t="s">
        <v>929</v>
      </c>
      <c r="AD2789" t="s">
        <v>930</v>
      </c>
      <c r="AS2789" t="s">
        <v>1120</v>
      </c>
      <c r="AU2789" t="s">
        <v>1121</v>
      </c>
      <c r="AV2789" t="s">
        <v>674</v>
      </c>
      <c r="AX2789" t="s">
        <v>676</v>
      </c>
      <c r="BA2789" s="89">
        <f>VLOOKUP((A2789&amp;AX2789),Precios!B:J,9,FALSE)</f>
        <v>1127.1300000000001</v>
      </c>
      <c r="BB2789" t="s">
        <v>934</v>
      </c>
      <c r="BC2789" t="str">
        <f>VLOOKUP((A2789&amp;AX2789),Precios!B:J,6,FALSE)</f>
        <v>131MED22</v>
      </c>
    </row>
    <row r="2790" spans="1:55">
      <c r="A2790" s="53" t="s">
        <v>49</v>
      </c>
      <c r="B2790" s="53" t="s">
        <v>1123</v>
      </c>
      <c r="C2790" t="s">
        <v>925</v>
      </c>
      <c r="D2790" t="s">
        <v>926</v>
      </c>
      <c r="AA2790" t="s">
        <v>927</v>
      </c>
      <c r="AB2790" t="s">
        <v>928</v>
      </c>
      <c r="AC2790" t="s">
        <v>929</v>
      </c>
      <c r="AD2790" t="s">
        <v>930</v>
      </c>
      <c r="AS2790" t="s">
        <v>1120</v>
      </c>
      <c r="AU2790" t="s">
        <v>1121</v>
      </c>
      <c r="AV2790" t="s">
        <v>671</v>
      </c>
      <c r="AX2790" t="s">
        <v>673</v>
      </c>
      <c r="BA2790" s="89">
        <f>VLOOKUP((A2790&amp;AX2790),Precios!B:J,9,FALSE)</f>
        <v>1246.6199999999999</v>
      </c>
      <c r="BB2790" t="s">
        <v>934</v>
      </c>
      <c r="BC2790" t="str">
        <f>VLOOKUP((A2790&amp;AX2790),Precios!B:J,6,FALSE)</f>
        <v>131MED23</v>
      </c>
    </row>
    <row r="2791" spans="1:55">
      <c r="A2791" s="53" t="s">
        <v>49</v>
      </c>
      <c r="B2791" s="53" t="s">
        <v>1123</v>
      </c>
      <c r="C2791" t="s">
        <v>925</v>
      </c>
      <c r="D2791" t="s">
        <v>926</v>
      </c>
      <c r="AA2791" t="s">
        <v>927</v>
      </c>
      <c r="AB2791" t="s">
        <v>928</v>
      </c>
      <c r="AC2791" t="s">
        <v>929</v>
      </c>
      <c r="AD2791" t="s">
        <v>930</v>
      </c>
      <c r="AS2791" t="s">
        <v>1120</v>
      </c>
      <c r="AU2791" t="s">
        <v>1121</v>
      </c>
      <c r="AV2791" t="s">
        <v>689</v>
      </c>
      <c r="AX2791" t="s">
        <v>690</v>
      </c>
      <c r="BA2791" s="89">
        <f>VLOOKUP((A2791&amp;AX2791),Precios!B:J,9,FALSE)</f>
        <v>2075.63</v>
      </c>
      <c r="BB2791" t="s">
        <v>934</v>
      </c>
      <c r="BC2791" t="str">
        <f>VLOOKUP((A2791&amp;AX2791),Precios!B:J,6,FALSE)</f>
        <v>131MED25</v>
      </c>
    </row>
    <row r="2792" spans="1:55">
      <c r="A2792" s="53" t="s">
        <v>49</v>
      </c>
      <c r="B2792" s="53" t="s">
        <v>1123</v>
      </c>
      <c r="C2792" t="s">
        <v>925</v>
      </c>
      <c r="D2792" t="s">
        <v>926</v>
      </c>
      <c r="AA2792" t="s">
        <v>927</v>
      </c>
      <c r="AB2792" t="s">
        <v>928</v>
      </c>
      <c r="AC2792" t="s">
        <v>929</v>
      </c>
      <c r="AD2792" t="s">
        <v>930</v>
      </c>
      <c r="AS2792" t="s">
        <v>1120</v>
      </c>
      <c r="AU2792" t="s">
        <v>1121</v>
      </c>
      <c r="AV2792" t="s">
        <v>679</v>
      </c>
      <c r="AX2792" t="s">
        <v>681</v>
      </c>
      <c r="BA2792" s="89">
        <f>VLOOKUP((A2792&amp;AX2792),Precios!B:J,9,FALSE)</f>
        <v>1057.68</v>
      </c>
      <c r="BB2792" t="s">
        <v>934</v>
      </c>
      <c r="BC2792" t="str">
        <f>VLOOKUP((A2792&amp;AX2792),Precios!B:J,6,FALSE)</f>
        <v>131CLO26</v>
      </c>
    </row>
    <row r="2793" spans="1:55">
      <c r="A2793" s="53" t="s">
        <v>49</v>
      </c>
      <c r="B2793" s="53" t="s">
        <v>1123</v>
      </c>
      <c r="C2793" t="s">
        <v>925</v>
      </c>
      <c r="D2793" t="s">
        <v>926</v>
      </c>
      <c r="AA2793" t="s">
        <v>927</v>
      </c>
      <c r="AB2793" t="s">
        <v>928</v>
      </c>
      <c r="AC2793" t="s">
        <v>929</v>
      </c>
      <c r="AD2793" t="s">
        <v>930</v>
      </c>
      <c r="AS2793" t="s">
        <v>1120</v>
      </c>
      <c r="AU2793" t="s">
        <v>1121</v>
      </c>
      <c r="AV2793" t="s">
        <v>691</v>
      </c>
      <c r="AX2793" t="s">
        <v>692</v>
      </c>
      <c r="BA2793" s="89">
        <f>VLOOKUP((A2793&amp;AX2793),Precios!B:J,9,FALSE)</f>
        <v>1098.92</v>
      </c>
      <c r="BB2793" t="s">
        <v>934</v>
      </c>
      <c r="BC2793" t="str">
        <f>VLOOKUP((A2793&amp;AX2793),Precios!B:J,6,FALSE)</f>
        <v>131CLO27</v>
      </c>
    </row>
    <row r="2794" spans="1:55">
      <c r="A2794" s="53" t="s">
        <v>49</v>
      </c>
      <c r="B2794" s="53" t="s">
        <v>1123</v>
      </c>
      <c r="C2794" t="s">
        <v>925</v>
      </c>
      <c r="D2794" t="s">
        <v>926</v>
      </c>
      <c r="AA2794" t="s">
        <v>927</v>
      </c>
      <c r="AB2794" t="s">
        <v>928</v>
      </c>
      <c r="AC2794" t="s">
        <v>929</v>
      </c>
      <c r="AD2794" t="s">
        <v>930</v>
      </c>
      <c r="AS2794" t="s">
        <v>1120</v>
      </c>
      <c r="AU2794" t="s">
        <v>1121</v>
      </c>
      <c r="AV2794" t="s">
        <v>683</v>
      </c>
      <c r="AX2794" t="s">
        <v>684</v>
      </c>
      <c r="BA2794" s="89">
        <f>VLOOKUP((A2794&amp;AX2794),Precios!B:J,9,FALSE)</f>
        <v>1216.03</v>
      </c>
      <c r="BB2794" t="s">
        <v>934</v>
      </c>
      <c r="BC2794" t="str">
        <f>VLOOKUP((A2794&amp;AX2794),Precios!B:J,6,FALSE)</f>
        <v>131CLO28</v>
      </c>
    </row>
    <row r="2795" spans="1:55">
      <c r="A2795" s="53" t="s">
        <v>49</v>
      </c>
      <c r="B2795" s="53" t="s">
        <v>1123</v>
      </c>
      <c r="C2795" t="s">
        <v>925</v>
      </c>
      <c r="D2795" t="s">
        <v>926</v>
      </c>
      <c r="AA2795" t="s">
        <v>927</v>
      </c>
      <c r="AB2795" t="s">
        <v>928</v>
      </c>
      <c r="AC2795" t="s">
        <v>929</v>
      </c>
      <c r="AD2795" t="s">
        <v>930</v>
      </c>
      <c r="AS2795" t="s">
        <v>1120</v>
      </c>
      <c r="AU2795" t="s">
        <v>1121</v>
      </c>
      <c r="AV2795" t="s">
        <v>664</v>
      </c>
      <c r="AX2795" t="s">
        <v>666</v>
      </c>
      <c r="BA2795" s="89">
        <f>VLOOKUP((A2795&amp;AX2795),Precios!B:J,9,FALSE)</f>
        <v>1224.4000000000001</v>
      </c>
      <c r="BB2795" t="s">
        <v>934</v>
      </c>
      <c r="BC2795" t="str">
        <f>VLOOKUP((A2795&amp;AX2795),Precios!B:J,6,FALSE)</f>
        <v>131CLO30</v>
      </c>
    </row>
    <row r="2796" spans="1:55">
      <c r="A2796" s="53" t="s">
        <v>48</v>
      </c>
      <c r="B2796" s="53" t="s">
        <v>1124</v>
      </c>
      <c r="C2796" t="s">
        <v>925</v>
      </c>
      <c r="D2796" t="s">
        <v>926</v>
      </c>
      <c r="AA2796" t="s">
        <v>927</v>
      </c>
      <c r="AB2796" t="s">
        <v>928</v>
      </c>
      <c r="AC2796" t="s">
        <v>929</v>
      </c>
      <c r="AD2796" t="s">
        <v>930</v>
      </c>
      <c r="AS2796" t="s">
        <v>1120</v>
      </c>
      <c r="AU2796" t="s">
        <v>1121</v>
      </c>
      <c r="AV2796" t="s">
        <v>933</v>
      </c>
      <c r="AX2796" t="s">
        <v>699</v>
      </c>
      <c r="BA2796" s="89">
        <f>VLOOKUP((A2796&amp;AX2796),Precios!B:J,9,FALSE)</f>
        <v>1157.5</v>
      </c>
      <c r="BB2796" t="s">
        <v>934</v>
      </c>
      <c r="BC2796" t="str">
        <f>VLOOKUP((A2796&amp;AX2796),Precios!B:J,6,FALSE)</f>
        <v>132BOG6</v>
      </c>
    </row>
    <row r="2797" spans="1:55">
      <c r="A2797" s="53" t="s">
        <v>48</v>
      </c>
      <c r="B2797" s="53" t="s">
        <v>1124</v>
      </c>
      <c r="C2797" t="s">
        <v>925</v>
      </c>
      <c r="D2797" t="s">
        <v>926</v>
      </c>
      <c r="AA2797" t="s">
        <v>927</v>
      </c>
      <c r="AB2797" t="s">
        <v>928</v>
      </c>
      <c r="AC2797" t="s">
        <v>929</v>
      </c>
      <c r="AD2797" t="s">
        <v>930</v>
      </c>
      <c r="AS2797" t="s">
        <v>1120</v>
      </c>
      <c r="AU2797" t="s">
        <v>1121</v>
      </c>
      <c r="AV2797" t="s">
        <v>700</v>
      </c>
      <c r="AX2797" t="s">
        <v>701</v>
      </c>
      <c r="BA2797" s="89">
        <f>VLOOKUP((A2797&amp;AX2797),Precios!B:J,9,FALSE)</f>
        <v>1155.3699999999999</v>
      </c>
      <c r="BB2797" t="s">
        <v>934</v>
      </c>
      <c r="BC2797" t="str">
        <f>VLOOKUP((A2797&amp;AX2797),Precios!B:J,6,FALSE)</f>
        <v>132BOG7</v>
      </c>
    </row>
    <row r="2798" spans="1:55">
      <c r="A2798" s="53" t="s">
        <v>48</v>
      </c>
      <c r="B2798" s="53" t="s">
        <v>1124</v>
      </c>
      <c r="C2798" t="s">
        <v>925</v>
      </c>
      <c r="D2798" t="s">
        <v>926</v>
      </c>
      <c r="AA2798" t="s">
        <v>927</v>
      </c>
      <c r="AB2798" t="s">
        <v>928</v>
      </c>
      <c r="AC2798" t="s">
        <v>929</v>
      </c>
      <c r="AD2798" t="s">
        <v>930</v>
      </c>
      <c r="AS2798" t="s">
        <v>1120</v>
      </c>
      <c r="AU2798" t="s">
        <v>1121</v>
      </c>
      <c r="AV2798" t="s">
        <v>679</v>
      </c>
      <c r="AX2798" t="s">
        <v>680</v>
      </c>
      <c r="BA2798" s="89">
        <f>VLOOKUP((A2798&amp;AX2798),Precios!B:J,9,FALSE)</f>
        <v>999.27</v>
      </c>
      <c r="BB2798" t="s">
        <v>934</v>
      </c>
      <c r="BC2798" t="str">
        <f>VLOOKUP((A2798&amp;AX2798),Precios!B:J,6,FALSE)</f>
        <v>132BOG8</v>
      </c>
    </row>
    <row r="2799" spans="1:55">
      <c r="A2799" s="53" t="s">
        <v>48</v>
      </c>
      <c r="B2799" s="53" t="s">
        <v>1124</v>
      </c>
      <c r="C2799" t="s">
        <v>925</v>
      </c>
      <c r="D2799" t="s">
        <v>926</v>
      </c>
      <c r="AA2799" t="s">
        <v>927</v>
      </c>
      <c r="AB2799" t="s">
        <v>928</v>
      </c>
      <c r="AC2799" t="s">
        <v>929</v>
      </c>
      <c r="AD2799" t="s">
        <v>930</v>
      </c>
      <c r="AS2799" t="s">
        <v>1120</v>
      </c>
      <c r="AU2799" t="s">
        <v>1121</v>
      </c>
      <c r="AV2799" t="s">
        <v>660</v>
      </c>
      <c r="AX2799" t="s">
        <v>661</v>
      </c>
      <c r="BA2799" s="89">
        <f>VLOOKUP((A2799&amp;AX2799),Precios!B:J,9,FALSE)</f>
        <v>1060.98</v>
      </c>
      <c r="BB2799" t="s">
        <v>934</v>
      </c>
      <c r="BC2799" t="str">
        <f>VLOOKUP((A2799&amp;AX2799),Precios!B:J,6,FALSE)</f>
        <v>132BOG9</v>
      </c>
    </row>
    <row r="2800" spans="1:55">
      <c r="A2800" s="53" t="s">
        <v>48</v>
      </c>
      <c r="B2800" s="53" t="s">
        <v>1124</v>
      </c>
      <c r="C2800" t="s">
        <v>925</v>
      </c>
      <c r="D2800" t="s">
        <v>926</v>
      </c>
      <c r="AA2800" t="s">
        <v>927</v>
      </c>
      <c r="AB2800" t="s">
        <v>928</v>
      </c>
      <c r="AC2800" t="s">
        <v>929</v>
      </c>
      <c r="AD2800" t="s">
        <v>930</v>
      </c>
      <c r="AS2800" t="s">
        <v>1120</v>
      </c>
      <c r="AU2800" t="s">
        <v>1121</v>
      </c>
      <c r="AV2800" t="s">
        <v>674</v>
      </c>
      <c r="AX2800" t="s">
        <v>675</v>
      </c>
      <c r="BA2800" s="89">
        <f>VLOOKUP((A2800&amp;AX2800),Precios!B:J,9,FALSE)</f>
        <v>1108.6500000000001</v>
      </c>
      <c r="BB2800" t="s">
        <v>934</v>
      </c>
      <c r="BC2800" t="str">
        <f>VLOOKUP((A2800&amp;AX2800),Precios!B:J,6,FALSE)</f>
        <v>132BOG10</v>
      </c>
    </row>
    <row r="2801" spans="1:55">
      <c r="A2801" s="53" t="s">
        <v>48</v>
      </c>
      <c r="B2801" s="53" t="s">
        <v>1124</v>
      </c>
      <c r="C2801" t="s">
        <v>925</v>
      </c>
      <c r="D2801" t="s">
        <v>926</v>
      </c>
      <c r="AA2801" t="s">
        <v>927</v>
      </c>
      <c r="AB2801" t="s">
        <v>928</v>
      </c>
      <c r="AC2801" t="s">
        <v>929</v>
      </c>
      <c r="AD2801" t="s">
        <v>930</v>
      </c>
      <c r="AS2801" t="s">
        <v>1120</v>
      </c>
      <c r="AU2801" t="s">
        <v>1121</v>
      </c>
      <c r="AV2801" t="s">
        <v>685</v>
      </c>
      <c r="AX2801" t="s">
        <v>686</v>
      </c>
      <c r="BA2801" s="89">
        <f>VLOOKUP((A2801&amp;AX2801),Precios!B:J,9,FALSE)</f>
        <v>1026.8800000000001</v>
      </c>
      <c r="BB2801" t="s">
        <v>934</v>
      </c>
      <c r="BC2801" t="str">
        <f>VLOOKUP((A2801&amp;AX2801),Precios!B:J,6,FALSE)</f>
        <v>132BOG11</v>
      </c>
    </row>
    <row r="2802" spans="1:55">
      <c r="A2802" s="53" t="s">
        <v>48</v>
      </c>
      <c r="B2802" s="53" t="s">
        <v>1124</v>
      </c>
      <c r="C2802" t="s">
        <v>925</v>
      </c>
      <c r="D2802" t="s">
        <v>926</v>
      </c>
      <c r="AA2802" t="s">
        <v>927</v>
      </c>
      <c r="AB2802" t="s">
        <v>928</v>
      </c>
      <c r="AC2802" t="s">
        <v>929</v>
      </c>
      <c r="AD2802" t="s">
        <v>930</v>
      </c>
      <c r="AS2802" t="s">
        <v>1120</v>
      </c>
      <c r="AU2802" t="s">
        <v>1121</v>
      </c>
      <c r="AV2802" t="s">
        <v>662</v>
      </c>
      <c r="AX2802" t="s">
        <v>663</v>
      </c>
      <c r="BA2802" s="89">
        <f>VLOOKUP((A2802&amp;AX2802),Precios!B:J,9,FALSE)</f>
        <v>933.43</v>
      </c>
      <c r="BB2802" t="s">
        <v>934</v>
      </c>
      <c r="BC2802" t="str">
        <f>VLOOKUP((A2802&amp;AX2802),Precios!B:J,6,FALSE)</f>
        <v>132BOG12</v>
      </c>
    </row>
    <row r="2803" spans="1:55">
      <c r="A2803" s="53" t="s">
        <v>48</v>
      </c>
      <c r="B2803" s="53" t="s">
        <v>1124</v>
      </c>
      <c r="C2803" t="s">
        <v>925</v>
      </c>
      <c r="D2803" t="s">
        <v>926</v>
      </c>
      <c r="AA2803" t="s">
        <v>927</v>
      </c>
      <c r="AB2803" t="s">
        <v>928</v>
      </c>
      <c r="AC2803" t="s">
        <v>929</v>
      </c>
      <c r="AD2803" t="s">
        <v>930</v>
      </c>
      <c r="AS2803" t="s">
        <v>1120</v>
      </c>
      <c r="AU2803" t="s">
        <v>1121</v>
      </c>
      <c r="AV2803" t="s">
        <v>669</v>
      </c>
      <c r="AX2803" t="s">
        <v>670</v>
      </c>
      <c r="BA2803" s="89">
        <f>VLOOKUP((A2803&amp;AX2803),Precios!B:J,9,FALSE)</f>
        <v>1078.03</v>
      </c>
      <c r="BB2803" t="s">
        <v>934</v>
      </c>
      <c r="BC2803" t="str">
        <f>VLOOKUP((A2803&amp;AX2803),Precios!B:J,6,FALSE)</f>
        <v>132BOG13</v>
      </c>
    </row>
    <row r="2804" spans="1:55">
      <c r="A2804" s="53" t="s">
        <v>48</v>
      </c>
      <c r="B2804" s="53" t="s">
        <v>1124</v>
      </c>
      <c r="C2804" t="s">
        <v>925</v>
      </c>
      <c r="D2804" t="s">
        <v>926</v>
      </c>
      <c r="AA2804" t="s">
        <v>927</v>
      </c>
      <c r="AB2804" t="s">
        <v>928</v>
      </c>
      <c r="AC2804" t="s">
        <v>929</v>
      </c>
      <c r="AD2804" t="s">
        <v>930</v>
      </c>
      <c r="AS2804" t="s">
        <v>1120</v>
      </c>
      <c r="AU2804" t="s">
        <v>1121</v>
      </c>
      <c r="AV2804" t="s">
        <v>693</v>
      </c>
      <c r="AX2804" t="s">
        <v>694</v>
      </c>
      <c r="BA2804" s="89">
        <f>VLOOKUP((A2804&amp;AX2804),Precios!B:J,9,FALSE)</f>
        <v>1148.3999999999999</v>
      </c>
      <c r="BB2804" t="s">
        <v>934</v>
      </c>
      <c r="BC2804" t="str">
        <f>VLOOKUP((A2804&amp;AX2804),Precios!B:J,6,FALSE)</f>
        <v>132BOG14</v>
      </c>
    </row>
    <row r="2805" spans="1:55">
      <c r="A2805" s="53" t="s">
        <v>48</v>
      </c>
      <c r="B2805" s="53" t="s">
        <v>1124</v>
      </c>
      <c r="C2805" t="s">
        <v>925</v>
      </c>
      <c r="D2805" t="s">
        <v>926</v>
      </c>
      <c r="AA2805" t="s">
        <v>927</v>
      </c>
      <c r="AB2805" t="s">
        <v>928</v>
      </c>
      <c r="AC2805" t="s">
        <v>929</v>
      </c>
      <c r="AD2805" t="s">
        <v>930</v>
      </c>
      <c r="AS2805" t="s">
        <v>1120</v>
      </c>
      <c r="AU2805" t="s">
        <v>1121</v>
      </c>
      <c r="AV2805" t="s">
        <v>687</v>
      </c>
      <c r="AX2805" t="s">
        <v>688</v>
      </c>
      <c r="BA2805" s="89">
        <f>VLOOKUP((A2805&amp;AX2805),Precios!B:J,9,FALSE)</f>
        <v>1132.73</v>
      </c>
      <c r="BB2805" t="s">
        <v>934</v>
      </c>
      <c r="BC2805" t="str">
        <f>VLOOKUP((A2805&amp;AX2805),Precios!B:J,6,FALSE)</f>
        <v>132BOG16</v>
      </c>
    </row>
    <row r="2806" spans="1:55">
      <c r="A2806" s="53" t="s">
        <v>48</v>
      </c>
      <c r="B2806" s="53" t="s">
        <v>1124</v>
      </c>
      <c r="C2806" t="s">
        <v>925</v>
      </c>
      <c r="D2806" t="s">
        <v>926</v>
      </c>
      <c r="AA2806" t="s">
        <v>927</v>
      </c>
      <c r="AB2806" t="s">
        <v>928</v>
      </c>
      <c r="AC2806" t="s">
        <v>929</v>
      </c>
      <c r="AD2806" t="s">
        <v>930</v>
      </c>
      <c r="AS2806" t="s">
        <v>1120</v>
      </c>
      <c r="AU2806" t="s">
        <v>1121</v>
      </c>
      <c r="AV2806" t="s">
        <v>667</v>
      </c>
      <c r="AX2806" t="s">
        <v>668</v>
      </c>
      <c r="BA2806" s="89">
        <f>VLOOKUP((A2806&amp;AX2806),Precios!B:J,9,FALSE)</f>
        <v>1153.1300000000001</v>
      </c>
      <c r="BB2806" t="s">
        <v>934</v>
      </c>
      <c r="BC2806" t="str">
        <f>VLOOKUP((A2806&amp;AX2806),Precios!B:J,6,FALSE)</f>
        <v>132BOG17</v>
      </c>
    </row>
    <row r="2807" spans="1:55">
      <c r="A2807" s="53" t="s">
        <v>48</v>
      </c>
      <c r="B2807" s="53" t="s">
        <v>1124</v>
      </c>
      <c r="C2807" t="s">
        <v>925</v>
      </c>
      <c r="D2807" t="s">
        <v>926</v>
      </c>
      <c r="AA2807" t="s">
        <v>927</v>
      </c>
      <c r="AB2807" t="s">
        <v>928</v>
      </c>
      <c r="AC2807" t="s">
        <v>929</v>
      </c>
      <c r="AD2807" t="s">
        <v>930</v>
      </c>
      <c r="AS2807" t="s">
        <v>1120</v>
      </c>
      <c r="AU2807" t="s">
        <v>1121</v>
      </c>
      <c r="AV2807" t="s">
        <v>677</v>
      </c>
      <c r="AX2807" t="s">
        <v>678</v>
      </c>
      <c r="BA2807" s="89">
        <f>VLOOKUP((A2807&amp;AX2807),Precios!B:J,9,FALSE)</f>
        <v>1220.1600000000001</v>
      </c>
      <c r="BB2807" t="s">
        <v>934</v>
      </c>
      <c r="BC2807" t="str">
        <f>VLOOKUP((A2807&amp;AX2807),Precios!B:J,6,FALSE)</f>
        <v>132BOG18</v>
      </c>
    </row>
    <row r="2808" spans="1:55">
      <c r="A2808" s="53" t="s">
        <v>48</v>
      </c>
      <c r="B2808" s="53" t="s">
        <v>1124</v>
      </c>
      <c r="C2808" t="s">
        <v>925</v>
      </c>
      <c r="D2808" t="s">
        <v>926</v>
      </c>
      <c r="AA2808" t="s">
        <v>927</v>
      </c>
      <c r="AB2808" t="s">
        <v>928</v>
      </c>
      <c r="AC2808" t="s">
        <v>929</v>
      </c>
      <c r="AD2808" t="s">
        <v>930</v>
      </c>
      <c r="AS2808" t="s">
        <v>1120</v>
      </c>
      <c r="AU2808" t="s">
        <v>1121</v>
      </c>
      <c r="AV2808" t="s">
        <v>695</v>
      </c>
      <c r="AX2808" t="s">
        <v>696</v>
      </c>
      <c r="BA2808" s="89">
        <f>VLOOKUP((A2808&amp;AX2808),Precios!B:J,9,FALSE)</f>
        <v>999.27</v>
      </c>
      <c r="BB2808" t="s">
        <v>934</v>
      </c>
      <c r="BC2808" t="str">
        <f>VLOOKUP((A2808&amp;AX2808),Precios!B:J,6,FALSE)</f>
        <v>132BOG19</v>
      </c>
    </row>
    <row r="2809" spans="1:55">
      <c r="A2809" s="53" t="s">
        <v>48</v>
      </c>
      <c r="B2809" s="53" t="s">
        <v>1124</v>
      </c>
      <c r="C2809" t="s">
        <v>925</v>
      </c>
      <c r="D2809" t="s">
        <v>926</v>
      </c>
      <c r="AA2809" t="s">
        <v>927</v>
      </c>
      <c r="AB2809" t="s">
        <v>928</v>
      </c>
      <c r="AC2809" t="s">
        <v>929</v>
      </c>
      <c r="AD2809" t="s">
        <v>930</v>
      </c>
      <c r="AS2809" t="s">
        <v>1120</v>
      </c>
      <c r="AU2809" t="s">
        <v>1121</v>
      </c>
      <c r="AV2809" t="s">
        <v>697</v>
      </c>
      <c r="AX2809" t="s">
        <v>698</v>
      </c>
      <c r="BA2809" s="89">
        <f>VLOOKUP((A2809&amp;AX2809),Precios!B:J,9,FALSE)</f>
        <v>1231.8399999999999</v>
      </c>
      <c r="BB2809" t="s">
        <v>934</v>
      </c>
      <c r="BC2809" t="str">
        <f>VLOOKUP((A2809&amp;AX2809),Precios!B:J,6,FALSE)</f>
        <v>132BOG20</v>
      </c>
    </row>
    <row r="2810" spans="1:55">
      <c r="A2810" s="53" t="s">
        <v>48</v>
      </c>
      <c r="B2810" s="53" t="s">
        <v>1124</v>
      </c>
      <c r="C2810" t="s">
        <v>925</v>
      </c>
      <c r="D2810" t="s">
        <v>926</v>
      </c>
      <c r="AA2810" t="s">
        <v>927</v>
      </c>
      <c r="AB2810" t="s">
        <v>928</v>
      </c>
      <c r="AC2810" t="s">
        <v>929</v>
      </c>
      <c r="AD2810" t="s">
        <v>930</v>
      </c>
      <c r="AS2810" t="s">
        <v>1120</v>
      </c>
      <c r="AU2810" t="s">
        <v>1121</v>
      </c>
      <c r="AV2810" t="s">
        <v>679</v>
      </c>
      <c r="AX2810" t="s">
        <v>682</v>
      </c>
      <c r="BA2810" s="89">
        <f>VLOOKUP((A2810&amp;AX2810),Precios!B:J,9,FALSE)</f>
        <v>1057.68</v>
      </c>
      <c r="BB2810" t="s">
        <v>934</v>
      </c>
      <c r="BC2810" t="str">
        <f>VLOOKUP((A2810&amp;AX2810),Precios!B:J,6,FALSE)</f>
        <v>132MED31</v>
      </c>
    </row>
    <row r="2811" spans="1:55">
      <c r="A2811" s="53" t="s">
        <v>48</v>
      </c>
      <c r="B2811" s="53" t="s">
        <v>1124</v>
      </c>
      <c r="C2811" t="s">
        <v>925</v>
      </c>
      <c r="D2811" t="s">
        <v>926</v>
      </c>
      <c r="AA2811" t="s">
        <v>927</v>
      </c>
      <c r="AB2811" t="s">
        <v>928</v>
      </c>
      <c r="AC2811" t="s">
        <v>929</v>
      </c>
      <c r="AD2811" t="s">
        <v>930</v>
      </c>
      <c r="AS2811" t="s">
        <v>1120</v>
      </c>
      <c r="AU2811" t="s">
        <v>1121</v>
      </c>
      <c r="AV2811" t="s">
        <v>674</v>
      </c>
      <c r="AX2811" t="s">
        <v>676</v>
      </c>
      <c r="BA2811" s="89">
        <f>VLOOKUP((A2811&amp;AX2811),Precios!B:J,9,FALSE)</f>
        <v>1127.1300000000001</v>
      </c>
      <c r="BB2811" t="s">
        <v>934</v>
      </c>
      <c r="BC2811" t="str">
        <f>VLOOKUP((A2811&amp;AX2811),Precios!B:J,6,FALSE)</f>
        <v>132MED22</v>
      </c>
    </row>
    <row r="2812" spans="1:55">
      <c r="A2812" s="53" t="s">
        <v>48</v>
      </c>
      <c r="B2812" s="53" t="s">
        <v>1124</v>
      </c>
      <c r="C2812" t="s">
        <v>925</v>
      </c>
      <c r="D2812" t="s">
        <v>926</v>
      </c>
      <c r="AA2812" t="s">
        <v>927</v>
      </c>
      <c r="AB2812" t="s">
        <v>928</v>
      </c>
      <c r="AC2812" t="s">
        <v>929</v>
      </c>
      <c r="AD2812" t="s">
        <v>930</v>
      </c>
      <c r="AS2812" t="s">
        <v>1120</v>
      </c>
      <c r="AU2812" t="s">
        <v>1121</v>
      </c>
      <c r="AV2812" t="s">
        <v>671</v>
      </c>
      <c r="AX2812" t="s">
        <v>673</v>
      </c>
      <c r="BA2812" s="89">
        <f>VLOOKUP((A2812&amp;AX2812),Precios!B:J,9,FALSE)</f>
        <v>1246.6199999999999</v>
      </c>
      <c r="BB2812" t="s">
        <v>934</v>
      </c>
      <c r="BC2812" t="str">
        <f>VLOOKUP((A2812&amp;AX2812),Precios!B:J,6,FALSE)</f>
        <v>132MED23</v>
      </c>
    </row>
    <row r="2813" spans="1:55">
      <c r="A2813" s="53" t="s">
        <v>48</v>
      </c>
      <c r="B2813" s="53" t="s">
        <v>1124</v>
      </c>
      <c r="C2813" t="s">
        <v>925</v>
      </c>
      <c r="D2813" t="s">
        <v>926</v>
      </c>
      <c r="AA2813" t="s">
        <v>927</v>
      </c>
      <c r="AB2813" t="s">
        <v>928</v>
      </c>
      <c r="AC2813" t="s">
        <v>929</v>
      </c>
      <c r="AD2813" t="s">
        <v>930</v>
      </c>
      <c r="AS2813" t="s">
        <v>1120</v>
      </c>
      <c r="AU2813" t="s">
        <v>1121</v>
      </c>
      <c r="AV2813" t="s">
        <v>689</v>
      </c>
      <c r="AX2813" t="s">
        <v>690</v>
      </c>
      <c r="BA2813" s="89">
        <f>VLOOKUP((A2813&amp;AX2813),Precios!B:J,9,FALSE)</f>
        <v>1055.6400000000001</v>
      </c>
      <c r="BB2813" t="s">
        <v>934</v>
      </c>
      <c r="BC2813" t="str">
        <f>VLOOKUP((A2813&amp;AX2813),Precios!B:J,6,FALSE)</f>
        <v>132MED25</v>
      </c>
    </row>
    <row r="2814" spans="1:55">
      <c r="A2814" s="53" t="s">
        <v>48</v>
      </c>
      <c r="B2814" s="53" t="s">
        <v>1124</v>
      </c>
      <c r="C2814" t="s">
        <v>925</v>
      </c>
      <c r="D2814" t="s">
        <v>926</v>
      </c>
      <c r="AA2814" t="s">
        <v>927</v>
      </c>
      <c r="AB2814" t="s">
        <v>928</v>
      </c>
      <c r="AC2814" t="s">
        <v>929</v>
      </c>
      <c r="AD2814" t="s">
        <v>930</v>
      </c>
      <c r="AS2814" t="s">
        <v>1120</v>
      </c>
      <c r="AU2814" t="s">
        <v>1121</v>
      </c>
      <c r="AV2814" t="s">
        <v>679</v>
      </c>
      <c r="AX2814" t="s">
        <v>681</v>
      </c>
      <c r="BA2814" s="89">
        <f>VLOOKUP((A2814&amp;AX2814),Precios!B:J,9,FALSE)</f>
        <v>1057.68</v>
      </c>
      <c r="BB2814" t="s">
        <v>934</v>
      </c>
      <c r="BC2814" t="str">
        <f>VLOOKUP((A2814&amp;AX2814),Precios!B:J,6,FALSE)</f>
        <v>132CLO26</v>
      </c>
    </row>
    <row r="2815" spans="1:55">
      <c r="A2815" s="53" t="s">
        <v>48</v>
      </c>
      <c r="B2815" s="53" t="s">
        <v>1124</v>
      </c>
      <c r="C2815" t="s">
        <v>925</v>
      </c>
      <c r="D2815" t="s">
        <v>926</v>
      </c>
      <c r="AA2815" t="s">
        <v>927</v>
      </c>
      <c r="AB2815" t="s">
        <v>928</v>
      </c>
      <c r="AC2815" t="s">
        <v>929</v>
      </c>
      <c r="AD2815" t="s">
        <v>930</v>
      </c>
      <c r="AS2815" t="s">
        <v>1120</v>
      </c>
      <c r="AU2815" t="s">
        <v>1121</v>
      </c>
      <c r="AV2815" t="s">
        <v>691</v>
      </c>
      <c r="AX2815" t="s">
        <v>692</v>
      </c>
      <c r="BA2815" s="89">
        <f>VLOOKUP((A2815&amp;AX2815),Precios!B:J,9,FALSE)</f>
        <v>1098.92</v>
      </c>
      <c r="BB2815" t="s">
        <v>934</v>
      </c>
      <c r="BC2815" t="str">
        <f>VLOOKUP((A2815&amp;AX2815),Precios!B:J,6,FALSE)</f>
        <v>132CLO27</v>
      </c>
    </row>
    <row r="2816" spans="1:55">
      <c r="A2816" s="53" t="s">
        <v>48</v>
      </c>
      <c r="B2816" s="53" t="s">
        <v>1124</v>
      </c>
      <c r="C2816" t="s">
        <v>925</v>
      </c>
      <c r="D2816" t="s">
        <v>926</v>
      </c>
      <c r="AA2816" t="s">
        <v>927</v>
      </c>
      <c r="AB2816" t="s">
        <v>928</v>
      </c>
      <c r="AC2816" t="s">
        <v>929</v>
      </c>
      <c r="AD2816" t="s">
        <v>930</v>
      </c>
      <c r="AS2816" t="s">
        <v>1120</v>
      </c>
      <c r="AU2816" t="s">
        <v>1121</v>
      </c>
      <c r="AV2816" t="s">
        <v>683</v>
      </c>
      <c r="AX2816" t="s">
        <v>684</v>
      </c>
      <c r="BA2816" s="89">
        <f>VLOOKUP((A2816&amp;AX2816),Precios!B:J,9,FALSE)</f>
        <v>1216.03</v>
      </c>
      <c r="BB2816" t="s">
        <v>934</v>
      </c>
      <c r="BC2816" t="str">
        <f>VLOOKUP((A2816&amp;AX2816),Precios!B:J,6,FALSE)</f>
        <v>132CLO28</v>
      </c>
    </row>
    <row r="2817" spans="1:55">
      <c r="A2817" s="53" t="s">
        <v>48</v>
      </c>
      <c r="B2817" s="53" t="s">
        <v>1124</v>
      </c>
      <c r="C2817" t="s">
        <v>925</v>
      </c>
      <c r="D2817" t="s">
        <v>926</v>
      </c>
      <c r="AA2817" t="s">
        <v>927</v>
      </c>
      <c r="AB2817" t="s">
        <v>928</v>
      </c>
      <c r="AC2817" t="s">
        <v>929</v>
      </c>
      <c r="AD2817" t="s">
        <v>930</v>
      </c>
      <c r="AS2817" t="s">
        <v>1120</v>
      </c>
      <c r="AU2817" t="s">
        <v>1121</v>
      </c>
      <c r="AV2817" t="s">
        <v>664</v>
      </c>
      <c r="AX2817" t="s">
        <v>666</v>
      </c>
      <c r="BA2817" s="89">
        <f>VLOOKUP((A2817&amp;AX2817),Precios!B:J,9,FALSE)</f>
        <v>1224.4000000000001</v>
      </c>
      <c r="BB2817" t="s">
        <v>934</v>
      </c>
      <c r="BC2817" t="str">
        <f>VLOOKUP((A2817&amp;AX2817),Precios!B:J,6,FALSE)</f>
        <v>132CLO30</v>
      </c>
    </row>
    <row r="2818" spans="1:55">
      <c r="A2818" s="53" t="s">
        <v>47</v>
      </c>
      <c r="B2818" s="53" t="s">
        <v>1125</v>
      </c>
      <c r="C2818" t="s">
        <v>925</v>
      </c>
      <c r="D2818" t="s">
        <v>926</v>
      </c>
      <c r="AA2818" t="s">
        <v>927</v>
      </c>
      <c r="AB2818" t="s">
        <v>928</v>
      </c>
      <c r="AC2818" t="s">
        <v>929</v>
      </c>
      <c r="AD2818" t="s">
        <v>930</v>
      </c>
      <c r="AS2818" t="s">
        <v>1120</v>
      </c>
      <c r="AU2818" t="s">
        <v>1121</v>
      </c>
      <c r="AV2818" t="s">
        <v>933</v>
      </c>
      <c r="AX2818" t="s">
        <v>699</v>
      </c>
      <c r="BA2818" s="89">
        <f>VLOOKUP((A2818&amp;AX2818),Precios!B:J,9,FALSE)</f>
        <v>1273.25</v>
      </c>
      <c r="BB2818" t="s">
        <v>934</v>
      </c>
      <c r="BC2818" t="str">
        <f>VLOOKUP((A2818&amp;AX2818),Precios!B:J,6,FALSE)</f>
        <v>133BOG6</v>
      </c>
    </row>
    <row r="2819" spans="1:55">
      <c r="A2819" s="53" t="s">
        <v>47</v>
      </c>
      <c r="B2819" s="53" t="s">
        <v>1125</v>
      </c>
      <c r="C2819" t="s">
        <v>925</v>
      </c>
      <c r="D2819" t="s">
        <v>926</v>
      </c>
      <c r="AA2819" t="s">
        <v>927</v>
      </c>
      <c r="AB2819" t="s">
        <v>928</v>
      </c>
      <c r="AC2819" t="s">
        <v>929</v>
      </c>
      <c r="AD2819" t="s">
        <v>930</v>
      </c>
      <c r="AS2819" t="s">
        <v>1120</v>
      </c>
      <c r="AU2819" t="s">
        <v>1121</v>
      </c>
      <c r="AV2819" t="s">
        <v>700</v>
      </c>
      <c r="AX2819" t="s">
        <v>701</v>
      </c>
      <c r="BA2819" s="89">
        <f>VLOOKUP((A2819&amp;AX2819),Precios!B:J,9,FALSE)</f>
        <v>1189.77</v>
      </c>
      <c r="BB2819" t="s">
        <v>934</v>
      </c>
      <c r="BC2819" t="str">
        <f>VLOOKUP((A2819&amp;AX2819),Precios!B:J,6,FALSE)</f>
        <v>133BOG7</v>
      </c>
    </row>
    <row r="2820" spans="1:55">
      <c r="A2820" s="53" t="s">
        <v>47</v>
      </c>
      <c r="B2820" s="53" t="s">
        <v>1125</v>
      </c>
      <c r="C2820" t="s">
        <v>925</v>
      </c>
      <c r="D2820" t="s">
        <v>926</v>
      </c>
      <c r="AA2820" t="s">
        <v>927</v>
      </c>
      <c r="AB2820" t="s">
        <v>928</v>
      </c>
      <c r="AC2820" t="s">
        <v>929</v>
      </c>
      <c r="AD2820" t="s">
        <v>930</v>
      </c>
      <c r="AS2820" t="s">
        <v>1120</v>
      </c>
      <c r="AU2820" t="s">
        <v>1121</v>
      </c>
      <c r="AV2820" t="s">
        <v>679</v>
      </c>
      <c r="AX2820" t="s">
        <v>680</v>
      </c>
      <c r="BA2820" s="89">
        <f>VLOOKUP((A2820&amp;AX2820),Precios!B:J,9,FALSE)</f>
        <v>1202.4000000000001</v>
      </c>
      <c r="BB2820" t="s">
        <v>934</v>
      </c>
      <c r="BC2820" t="str">
        <f>VLOOKUP((A2820&amp;AX2820),Precios!B:J,6,FALSE)</f>
        <v>133BOG8</v>
      </c>
    </row>
    <row r="2821" spans="1:55">
      <c r="A2821" s="53" t="s">
        <v>47</v>
      </c>
      <c r="B2821" s="53" t="s">
        <v>1125</v>
      </c>
      <c r="C2821" t="s">
        <v>925</v>
      </c>
      <c r="D2821" t="s">
        <v>926</v>
      </c>
      <c r="AA2821" t="s">
        <v>927</v>
      </c>
      <c r="AB2821" t="s">
        <v>928</v>
      </c>
      <c r="AC2821" t="s">
        <v>929</v>
      </c>
      <c r="AD2821" t="s">
        <v>930</v>
      </c>
      <c r="AS2821" t="s">
        <v>1120</v>
      </c>
      <c r="AU2821" t="s">
        <v>1121</v>
      </c>
      <c r="AV2821" t="s">
        <v>660</v>
      </c>
      <c r="AX2821" t="s">
        <v>661</v>
      </c>
      <c r="BA2821" s="89">
        <f>VLOOKUP((A2821&amp;AX2821),Precios!B:J,9,FALSE)</f>
        <v>1134.1600000000001</v>
      </c>
      <c r="BB2821" t="s">
        <v>934</v>
      </c>
      <c r="BC2821" t="str">
        <f>VLOOKUP((A2821&amp;AX2821),Precios!B:J,6,FALSE)</f>
        <v>133BOG9</v>
      </c>
    </row>
    <row r="2822" spans="1:55">
      <c r="A2822" s="53" t="s">
        <v>47</v>
      </c>
      <c r="B2822" s="53" t="s">
        <v>1125</v>
      </c>
      <c r="C2822" t="s">
        <v>925</v>
      </c>
      <c r="D2822" t="s">
        <v>926</v>
      </c>
      <c r="AA2822" t="s">
        <v>927</v>
      </c>
      <c r="AB2822" t="s">
        <v>928</v>
      </c>
      <c r="AC2822" t="s">
        <v>929</v>
      </c>
      <c r="AD2822" t="s">
        <v>930</v>
      </c>
      <c r="AS2822" t="s">
        <v>1120</v>
      </c>
      <c r="AU2822" t="s">
        <v>1121</v>
      </c>
      <c r="AV2822" t="s">
        <v>674</v>
      </c>
      <c r="AX2822" t="s">
        <v>675</v>
      </c>
      <c r="BA2822" s="89">
        <f>VLOOKUP((A2822&amp;AX2822),Precios!B:J,9,FALSE)</f>
        <v>1094.6300000000001</v>
      </c>
      <c r="BB2822" t="s">
        <v>934</v>
      </c>
      <c r="BC2822" t="str">
        <f>VLOOKUP((A2822&amp;AX2822),Precios!B:J,6,FALSE)</f>
        <v>133BOG10</v>
      </c>
    </row>
    <row r="2823" spans="1:55">
      <c r="A2823" s="53" t="s">
        <v>47</v>
      </c>
      <c r="B2823" s="53" t="s">
        <v>1125</v>
      </c>
      <c r="C2823" t="s">
        <v>925</v>
      </c>
      <c r="D2823" t="s">
        <v>926</v>
      </c>
      <c r="AA2823" t="s">
        <v>927</v>
      </c>
      <c r="AB2823" t="s">
        <v>928</v>
      </c>
      <c r="AC2823" t="s">
        <v>929</v>
      </c>
      <c r="AD2823" t="s">
        <v>930</v>
      </c>
      <c r="AS2823" t="s">
        <v>1120</v>
      </c>
      <c r="AU2823" t="s">
        <v>1121</v>
      </c>
      <c r="AV2823" t="s">
        <v>685</v>
      </c>
      <c r="AX2823" t="s">
        <v>686</v>
      </c>
      <c r="BA2823" s="89">
        <f>VLOOKUP((A2823&amp;AX2823),Precios!B:J,9,FALSE)</f>
        <v>1094.8399999999999</v>
      </c>
      <c r="BB2823" t="s">
        <v>934</v>
      </c>
      <c r="BC2823" t="str">
        <f>VLOOKUP((A2823&amp;AX2823),Precios!B:J,6,FALSE)</f>
        <v>133BOG11</v>
      </c>
    </row>
    <row r="2824" spans="1:55">
      <c r="A2824" s="53" t="s">
        <v>47</v>
      </c>
      <c r="B2824" s="53" t="s">
        <v>1125</v>
      </c>
      <c r="C2824" t="s">
        <v>925</v>
      </c>
      <c r="D2824" t="s">
        <v>926</v>
      </c>
      <c r="AA2824" t="s">
        <v>927</v>
      </c>
      <c r="AB2824" t="s">
        <v>928</v>
      </c>
      <c r="AC2824" t="s">
        <v>929</v>
      </c>
      <c r="AD2824" t="s">
        <v>930</v>
      </c>
      <c r="AS2824" t="s">
        <v>1120</v>
      </c>
      <c r="AU2824" t="s">
        <v>1121</v>
      </c>
      <c r="AV2824" t="s">
        <v>662</v>
      </c>
      <c r="AX2824" t="s">
        <v>663</v>
      </c>
      <c r="BA2824" s="89">
        <f>VLOOKUP((A2824&amp;AX2824),Precios!B:J,9,FALSE)</f>
        <v>995.03</v>
      </c>
      <c r="BB2824" t="s">
        <v>934</v>
      </c>
      <c r="BC2824" t="str">
        <f>VLOOKUP((A2824&amp;AX2824),Precios!B:J,6,FALSE)</f>
        <v>133BOG12</v>
      </c>
    </row>
    <row r="2825" spans="1:55">
      <c r="A2825" s="53" t="s">
        <v>47</v>
      </c>
      <c r="B2825" s="53" t="s">
        <v>1125</v>
      </c>
      <c r="C2825" t="s">
        <v>925</v>
      </c>
      <c r="D2825" t="s">
        <v>926</v>
      </c>
      <c r="AA2825" t="s">
        <v>927</v>
      </c>
      <c r="AB2825" t="s">
        <v>928</v>
      </c>
      <c r="AC2825" t="s">
        <v>929</v>
      </c>
      <c r="AD2825" t="s">
        <v>930</v>
      </c>
      <c r="AS2825" t="s">
        <v>1120</v>
      </c>
      <c r="AU2825" t="s">
        <v>1121</v>
      </c>
      <c r="AV2825" t="s">
        <v>669</v>
      </c>
      <c r="AX2825" t="s">
        <v>670</v>
      </c>
      <c r="BA2825" s="89">
        <f>VLOOKUP((A2825&amp;AX2825),Precios!B:J,9,FALSE)</f>
        <v>1150.24</v>
      </c>
      <c r="BB2825" t="s">
        <v>934</v>
      </c>
      <c r="BC2825" t="str">
        <f>VLOOKUP((A2825&amp;AX2825),Precios!B:J,6,FALSE)</f>
        <v>133BOG13</v>
      </c>
    </row>
    <row r="2826" spans="1:55">
      <c r="A2826" s="53" t="s">
        <v>47</v>
      </c>
      <c r="B2826" s="53" t="s">
        <v>1125</v>
      </c>
      <c r="C2826" t="s">
        <v>925</v>
      </c>
      <c r="D2826" t="s">
        <v>926</v>
      </c>
      <c r="AA2826" t="s">
        <v>927</v>
      </c>
      <c r="AB2826" t="s">
        <v>928</v>
      </c>
      <c r="AC2826" t="s">
        <v>929</v>
      </c>
      <c r="AD2826" t="s">
        <v>930</v>
      </c>
      <c r="AS2826" t="s">
        <v>1120</v>
      </c>
      <c r="AU2826" t="s">
        <v>1121</v>
      </c>
      <c r="AV2826" t="s">
        <v>693</v>
      </c>
      <c r="AX2826" t="s">
        <v>694</v>
      </c>
      <c r="BA2826" s="89">
        <f>VLOOKUP((A2826&amp;AX2826),Precios!B:J,9,FALSE)</f>
        <v>1301.1500000000001</v>
      </c>
      <c r="BB2826" t="s">
        <v>934</v>
      </c>
      <c r="BC2826" t="str">
        <f>VLOOKUP((A2826&amp;AX2826),Precios!B:J,6,FALSE)</f>
        <v>133BOG14</v>
      </c>
    </row>
    <row r="2827" spans="1:55">
      <c r="A2827" s="53" t="s">
        <v>47</v>
      </c>
      <c r="B2827" s="53" t="s">
        <v>1125</v>
      </c>
      <c r="C2827" t="s">
        <v>925</v>
      </c>
      <c r="D2827" t="s">
        <v>926</v>
      </c>
      <c r="AA2827" t="s">
        <v>927</v>
      </c>
      <c r="AB2827" t="s">
        <v>928</v>
      </c>
      <c r="AC2827" t="s">
        <v>929</v>
      </c>
      <c r="AD2827" t="s">
        <v>930</v>
      </c>
      <c r="AS2827" t="s">
        <v>1120</v>
      </c>
      <c r="AU2827" t="s">
        <v>1121</v>
      </c>
      <c r="AV2827" t="s">
        <v>687</v>
      </c>
      <c r="AX2827" t="s">
        <v>688</v>
      </c>
      <c r="BA2827" s="89">
        <f>VLOOKUP((A2827&amp;AX2827),Precios!B:J,9,FALSE)</f>
        <v>1244.5999999999999</v>
      </c>
      <c r="BB2827" t="s">
        <v>934</v>
      </c>
      <c r="BC2827" t="str">
        <f>VLOOKUP((A2827&amp;AX2827),Precios!B:J,6,FALSE)</f>
        <v>133BOG16</v>
      </c>
    </row>
    <row r="2828" spans="1:55">
      <c r="A2828" s="53" t="s">
        <v>47</v>
      </c>
      <c r="B2828" s="53" t="s">
        <v>1125</v>
      </c>
      <c r="C2828" t="s">
        <v>925</v>
      </c>
      <c r="D2828" t="s">
        <v>926</v>
      </c>
      <c r="AA2828" t="s">
        <v>927</v>
      </c>
      <c r="AB2828" t="s">
        <v>928</v>
      </c>
      <c r="AC2828" t="s">
        <v>929</v>
      </c>
      <c r="AD2828" t="s">
        <v>930</v>
      </c>
      <c r="AS2828" t="s">
        <v>1120</v>
      </c>
      <c r="AU2828" t="s">
        <v>1121</v>
      </c>
      <c r="AV2828" t="s">
        <v>667</v>
      </c>
      <c r="AX2828" t="s">
        <v>668</v>
      </c>
      <c r="BA2828" s="89">
        <f>VLOOKUP((A2828&amp;AX2828),Precios!B:J,9,FALSE)</f>
        <v>1336.58</v>
      </c>
      <c r="BB2828" t="s">
        <v>934</v>
      </c>
      <c r="BC2828" t="str">
        <f>VLOOKUP((A2828&amp;AX2828),Precios!B:J,6,FALSE)</f>
        <v>133BOG17</v>
      </c>
    </row>
    <row r="2829" spans="1:55">
      <c r="A2829" s="53" t="s">
        <v>47</v>
      </c>
      <c r="B2829" s="53" t="s">
        <v>1125</v>
      </c>
      <c r="C2829" t="s">
        <v>925</v>
      </c>
      <c r="D2829" t="s">
        <v>926</v>
      </c>
      <c r="AA2829" t="s">
        <v>927</v>
      </c>
      <c r="AB2829" t="s">
        <v>928</v>
      </c>
      <c r="AC2829" t="s">
        <v>929</v>
      </c>
      <c r="AD2829" t="s">
        <v>930</v>
      </c>
      <c r="AS2829" t="s">
        <v>1120</v>
      </c>
      <c r="AU2829" t="s">
        <v>1121</v>
      </c>
      <c r="AV2829" t="s">
        <v>677</v>
      </c>
      <c r="AX2829" t="s">
        <v>678</v>
      </c>
      <c r="BA2829" s="89">
        <f>VLOOKUP((A2829&amp;AX2829),Precios!B:J,9,FALSE)</f>
        <v>1298.74</v>
      </c>
      <c r="BB2829" t="s">
        <v>934</v>
      </c>
      <c r="BC2829" t="str">
        <f>VLOOKUP((A2829&amp;AX2829),Precios!B:J,6,FALSE)</f>
        <v>133BOG18</v>
      </c>
    </row>
    <row r="2830" spans="1:55">
      <c r="A2830" s="53" t="s">
        <v>47</v>
      </c>
      <c r="B2830" s="53" t="s">
        <v>1125</v>
      </c>
      <c r="C2830" t="s">
        <v>925</v>
      </c>
      <c r="D2830" t="s">
        <v>926</v>
      </c>
      <c r="AA2830" t="s">
        <v>927</v>
      </c>
      <c r="AB2830" t="s">
        <v>928</v>
      </c>
      <c r="AC2830" t="s">
        <v>929</v>
      </c>
      <c r="AD2830" t="s">
        <v>930</v>
      </c>
      <c r="AS2830" t="s">
        <v>1120</v>
      </c>
      <c r="AU2830" t="s">
        <v>1121</v>
      </c>
      <c r="AV2830" t="s">
        <v>695</v>
      </c>
      <c r="AX2830" t="s">
        <v>696</v>
      </c>
      <c r="BA2830" s="89">
        <f>VLOOKUP((A2830&amp;AX2830),Precios!B:J,9,FALSE)</f>
        <v>994.84</v>
      </c>
      <c r="BB2830" t="s">
        <v>934</v>
      </c>
      <c r="BC2830" t="str">
        <f>VLOOKUP((A2830&amp;AX2830),Precios!B:J,6,FALSE)</f>
        <v>133BOG19</v>
      </c>
    </row>
    <row r="2831" spans="1:55">
      <c r="A2831" s="53" t="s">
        <v>47</v>
      </c>
      <c r="B2831" s="53" t="s">
        <v>1125</v>
      </c>
      <c r="C2831" t="s">
        <v>925</v>
      </c>
      <c r="D2831" t="s">
        <v>926</v>
      </c>
      <c r="AA2831" t="s">
        <v>927</v>
      </c>
      <c r="AB2831" t="s">
        <v>928</v>
      </c>
      <c r="AC2831" t="s">
        <v>929</v>
      </c>
      <c r="AD2831" t="s">
        <v>930</v>
      </c>
      <c r="AS2831" t="s">
        <v>1120</v>
      </c>
      <c r="AU2831" t="s">
        <v>1121</v>
      </c>
      <c r="AV2831" t="s">
        <v>697</v>
      </c>
      <c r="AX2831" t="s">
        <v>698</v>
      </c>
      <c r="BA2831" s="89">
        <f>VLOOKUP((A2831&amp;AX2831),Precios!B:J,9,FALSE)</f>
        <v>1280.69</v>
      </c>
      <c r="BB2831" t="s">
        <v>934</v>
      </c>
      <c r="BC2831" t="str">
        <f>VLOOKUP((A2831&amp;AX2831),Precios!B:J,6,FALSE)</f>
        <v>133BOG20</v>
      </c>
    </row>
    <row r="2832" spans="1:55">
      <c r="A2832" s="53" t="s">
        <v>47</v>
      </c>
      <c r="B2832" s="53" t="s">
        <v>1125</v>
      </c>
      <c r="C2832" t="s">
        <v>925</v>
      </c>
      <c r="D2832" t="s">
        <v>926</v>
      </c>
      <c r="AA2832" t="s">
        <v>927</v>
      </c>
      <c r="AB2832" t="s">
        <v>928</v>
      </c>
      <c r="AC2832" t="s">
        <v>929</v>
      </c>
      <c r="AD2832" t="s">
        <v>930</v>
      </c>
      <c r="AS2832" t="s">
        <v>1120</v>
      </c>
      <c r="AU2832" t="s">
        <v>1121</v>
      </c>
      <c r="AV2832" t="s">
        <v>679</v>
      </c>
      <c r="AX2832" t="s">
        <v>682</v>
      </c>
      <c r="BA2832" s="89">
        <f>VLOOKUP((A2832&amp;AX2832),Precios!B:J,9,FALSE)</f>
        <v>1129.8900000000001</v>
      </c>
      <c r="BB2832" t="s">
        <v>934</v>
      </c>
      <c r="BC2832" t="str">
        <f>VLOOKUP((A2832&amp;AX2832),Precios!B:J,6,FALSE)</f>
        <v>133MED31</v>
      </c>
    </row>
    <row r="2833" spans="1:55">
      <c r="A2833" s="53" t="s">
        <v>47</v>
      </c>
      <c r="B2833" s="53" t="s">
        <v>1125</v>
      </c>
      <c r="C2833" t="s">
        <v>925</v>
      </c>
      <c r="D2833" t="s">
        <v>926</v>
      </c>
      <c r="AA2833" t="s">
        <v>927</v>
      </c>
      <c r="AB2833" t="s">
        <v>928</v>
      </c>
      <c r="AC2833" t="s">
        <v>929</v>
      </c>
      <c r="AD2833" t="s">
        <v>930</v>
      </c>
      <c r="AS2833" t="s">
        <v>1120</v>
      </c>
      <c r="AU2833" t="s">
        <v>1121</v>
      </c>
      <c r="AV2833" t="s">
        <v>674</v>
      </c>
      <c r="AX2833" t="s">
        <v>676</v>
      </c>
      <c r="BA2833" s="89">
        <f>VLOOKUP((A2833&amp;AX2833),Precios!B:J,9,FALSE)</f>
        <v>1112.3499999999999</v>
      </c>
      <c r="BB2833" t="s">
        <v>934</v>
      </c>
      <c r="BC2833" t="str">
        <f>VLOOKUP((A2833&amp;AX2833),Precios!B:J,6,FALSE)</f>
        <v>133MED22</v>
      </c>
    </row>
    <row r="2834" spans="1:55">
      <c r="A2834" s="53" t="s">
        <v>47</v>
      </c>
      <c r="B2834" s="53" t="s">
        <v>1125</v>
      </c>
      <c r="C2834" t="s">
        <v>925</v>
      </c>
      <c r="D2834" t="s">
        <v>926</v>
      </c>
      <c r="AA2834" t="s">
        <v>927</v>
      </c>
      <c r="AB2834" t="s">
        <v>928</v>
      </c>
      <c r="AC2834" t="s">
        <v>929</v>
      </c>
      <c r="AD2834" t="s">
        <v>930</v>
      </c>
      <c r="AS2834" t="s">
        <v>1120</v>
      </c>
      <c r="AU2834" t="s">
        <v>1121</v>
      </c>
      <c r="AV2834" t="s">
        <v>671</v>
      </c>
      <c r="AX2834" t="s">
        <v>673</v>
      </c>
      <c r="BA2834" s="89">
        <f>VLOOKUP((A2834&amp;AX2834),Precios!B:J,9,FALSE)</f>
        <v>1051.49</v>
      </c>
      <c r="BB2834" t="s">
        <v>934</v>
      </c>
      <c r="BC2834" t="str">
        <f>VLOOKUP((A2834&amp;AX2834),Precios!B:J,6,FALSE)</f>
        <v>133MED23</v>
      </c>
    </row>
    <row r="2835" spans="1:55">
      <c r="A2835" s="53" t="s">
        <v>47</v>
      </c>
      <c r="B2835" s="53" t="s">
        <v>1125</v>
      </c>
      <c r="C2835" t="s">
        <v>925</v>
      </c>
      <c r="D2835" t="s">
        <v>926</v>
      </c>
      <c r="AA2835" t="s">
        <v>927</v>
      </c>
      <c r="AB2835" t="s">
        <v>928</v>
      </c>
      <c r="AC2835" t="s">
        <v>929</v>
      </c>
      <c r="AD2835" t="s">
        <v>930</v>
      </c>
      <c r="AS2835" t="s">
        <v>1120</v>
      </c>
      <c r="AU2835" t="s">
        <v>1121</v>
      </c>
      <c r="AV2835" t="s">
        <v>689</v>
      </c>
      <c r="AX2835" t="s">
        <v>690</v>
      </c>
      <c r="BA2835" s="89">
        <f>VLOOKUP((A2835&amp;AX2835),Precios!B:J,9,FALSE)</f>
        <v>1048.3</v>
      </c>
      <c r="BB2835" t="s">
        <v>934</v>
      </c>
      <c r="BC2835" t="str">
        <f>VLOOKUP((A2835&amp;AX2835),Precios!B:J,6,FALSE)</f>
        <v>133MED25</v>
      </c>
    </row>
    <row r="2836" spans="1:55">
      <c r="A2836" s="53" t="s">
        <v>47</v>
      </c>
      <c r="B2836" s="53" t="s">
        <v>1125</v>
      </c>
      <c r="C2836" t="s">
        <v>925</v>
      </c>
      <c r="D2836" t="s">
        <v>926</v>
      </c>
      <c r="AA2836" t="s">
        <v>927</v>
      </c>
      <c r="AB2836" t="s">
        <v>928</v>
      </c>
      <c r="AC2836" t="s">
        <v>929</v>
      </c>
      <c r="AD2836" t="s">
        <v>930</v>
      </c>
      <c r="AS2836" t="s">
        <v>1120</v>
      </c>
      <c r="AU2836" t="s">
        <v>1121</v>
      </c>
      <c r="AV2836" t="s">
        <v>679</v>
      </c>
      <c r="AX2836" t="s">
        <v>681</v>
      </c>
      <c r="BA2836" s="89">
        <f>VLOOKUP((A2836&amp;AX2836),Precios!B:J,9,FALSE)</f>
        <v>1129.8900000000001</v>
      </c>
      <c r="BB2836" t="s">
        <v>934</v>
      </c>
      <c r="BC2836" t="str">
        <f>VLOOKUP((A2836&amp;AX2836),Precios!B:J,6,FALSE)</f>
        <v>133CLO26</v>
      </c>
    </row>
    <row r="2837" spans="1:55">
      <c r="A2837" s="53" t="s">
        <v>47</v>
      </c>
      <c r="B2837" s="53" t="s">
        <v>1125</v>
      </c>
      <c r="C2837" t="s">
        <v>925</v>
      </c>
      <c r="D2837" t="s">
        <v>926</v>
      </c>
      <c r="AA2837" t="s">
        <v>927</v>
      </c>
      <c r="AB2837" t="s">
        <v>928</v>
      </c>
      <c r="AC2837" t="s">
        <v>929</v>
      </c>
      <c r="AD2837" t="s">
        <v>930</v>
      </c>
      <c r="AS2837" t="s">
        <v>1120</v>
      </c>
      <c r="AU2837" t="s">
        <v>1121</v>
      </c>
      <c r="AV2837" t="s">
        <v>691</v>
      </c>
      <c r="AX2837" t="s">
        <v>692</v>
      </c>
      <c r="BA2837" s="89">
        <f>VLOOKUP((A2837&amp;AX2837),Precios!B:J,9,FALSE)</f>
        <v>1174.8</v>
      </c>
      <c r="BB2837" t="s">
        <v>934</v>
      </c>
      <c r="BC2837" t="str">
        <f>VLOOKUP((A2837&amp;AX2837),Precios!B:J,6,FALSE)</f>
        <v>133CLO27</v>
      </c>
    </row>
    <row r="2838" spans="1:55">
      <c r="A2838" s="53" t="s">
        <v>47</v>
      </c>
      <c r="B2838" s="53" t="s">
        <v>1125</v>
      </c>
      <c r="C2838" t="s">
        <v>925</v>
      </c>
      <c r="D2838" t="s">
        <v>926</v>
      </c>
      <c r="AA2838" t="s">
        <v>927</v>
      </c>
      <c r="AB2838" t="s">
        <v>928</v>
      </c>
      <c r="AC2838" t="s">
        <v>929</v>
      </c>
      <c r="AD2838" t="s">
        <v>930</v>
      </c>
      <c r="AS2838" t="s">
        <v>1120</v>
      </c>
      <c r="AU2838" t="s">
        <v>1121</v>
      </c>
      <c r="AV2838" t="s">
        <v>683</v>
      </c>
      <c r="AX2838" t="s">
        <v>684</v>
      </c>
      <c r="BA2838" s="89">
        <f>VLOOKUP((A2838&amp;AX2838),Precios!B:J,9,FALSE)</f>
        <v>1618.58</v>
      </c>
      <c r="BB2838" t="s">
        <v>934</v>
      </c>
      <c r="BC2838" t="str">
        <f>VLOOKUP((A2838&amp;AX2838),Precios!B:J,6,FALSE)</f>
        <v>133CLO28</v>
      </c>
    </row>
    <row r="2839" spans="1:55">
      <c r="A2839" s="53" t="s">
        <v>47</v>
      </c>
      <c r="B2839" s="53" t="s">
        <v>1125</v>
      </c>
      <c r="C2839" t="s">
        <v>925</v>
      </c>
      <c r="D2839" t="s">
        <v>926</v>
      </c>
      <c r="AA2839" t="s">
        <v>927</v>
      </c>
      <c r="AB2839" t="s">
        <v>928</v>
      </c>
      <c r="AC2839" t="s">
        <v>929</v>
      </c>
      <c r="AD2839" t="s">
        <v>930</v>
      </c>
      <c r="AS2839" t="s">
        <v>1120</v>
      </c>
      <c r="AU2839" t="s">
        <v>1121</v>
      </c>
      <c r="AV2839" t="s">
        <v>664</v>
      </c>
      <c r="AX2839" t="s">
        <v>666</v>
      </c>
      <c r="BA2839" s="89">
        <f>VLOOKUP((A2839&amp;AX2839),Precios!B:J,9,FALSE)</f>
        <v>1304.04</v>
      </c>
      <c r="BB2839" t="s">
        <v>934</v>
      </c>
      <c r="BC2839" t="str">
        <f>VLOOKUP((A2839&amp;AX2839),Precios!B:J,6,FALSE)</f>
        <v>133CLO30</v>
      </c>
    </row>
    <row r="2840" spans="1:55">
      <c r="A2840" s="53" t="s">
        <v>219</v>
      </c>
      <c r="B2840" s="53" t="s">
        <v>1126</v>
      </c>
      <c r="C2840" t="s">
        <v>962</v>
      </c>
      <c r="D2840" t="s">
        <v>926</v>
      </c>
      <c r="AA2840" t="s">
        <v>927</v>
      </c>
      <c r="AB2840" t="s">
        <v>928</v>
      </c>
      <c r="AC2840" t="s">
        <v>929</v>
      </c>
      <c r="AD2840" t="s">
        <v>930</v>
      </c>
      <c r="AS2840" t="s">
        <v>1120</v>
      </c>
      <c r="AU2840" t="s">
        <v>1121</v>
      </c>
      <c r="AV2840" t="s">
        <v>933</v>
      </c>
      <c r="AX2840" t="s">
        <v>699</v>
      </c>
      <c r="BA2840" s="89">
        <f>VLOOKUP((A2840&amp;AX2840),Precios!B:J,9,FALSE)</f>
        <v>5893.7</v>
      </c>
      <c r="BB2840" t="s">
        <v>934</v>
      </c>
      <c r="BC2840" t="str">
        <f>VLOOKUP((A2840&amp;AX2840),Precios!B:J,6,FALSE)</f>
        <v>134BOG6</v>
      </c>
    </row>
    <row r="2841" spans="1:55">
      <c r="A2841" s="53" t="s">
        <v>219</v>
      </c>
      <c r="B2841" s="53" t="s">
        <v>1126</v>
      </c>
      <c r="C2841" t="s">
        <v>962</v>
      </c>
      <c r="D2841" t="s">
        <v>926</v>
      </c>
      <c r="AA2841" t="s">
        <v>927</v>
      </c>
      <c r="AB2841" t="s">
        <v>928</v>
      </c>
      <c r="AC2841" t="s">
        <v>929</v>
      </c>
      <c r="AD2841" t="s">
        <v>930</v>
      </c>
      <c r="AS2841" t="s">
        <v>1120</v>
      </c>
      <c r="AU2841" t="s">
        <v>1121</v>
      </c>
      <c r="AV2841" t="s">
        <v>700</v>
      </c>
      <c r="AX2841" t="s">
        <v>701</v>
      </c>
      <c r="BA2841" s="89">
        <f>VLOOKUP((A2841&amp;AX2841),Precios!B:J,9,FALSE)</f>
        <v>5702.8</v>
      </c>
      <c r="BB2841" t="s">
        <v>934</v>
      </c>
      <c r="BC2841" t="str">
        <f>VLOOKUP((A2841&amp;AX2841),Precios!B:J,6,FALSE)</f>
        <v>134BOG7</v>
      </c>
    </row>
    <row r="2842" spans="1:55">
      <c r="A2842" s="53" t="s">
        <v>219</v>
      </c>
      <c r="B2842" s="53" t="s">
        <v>1126</v>
      </c>
      <c r="C2842" t="s">
        <v>962</v>
      </c>
      <c r="D2842" t="s">
        <v>926</v>
      </c>
      <c r="AA2842" t="s">
        <v>927</v>
      </c>
      <c r="AB2842" t="s">
        <v>928</v>
      </c>
      <c r="AC2842" t="s">
        <v>929</v>
      </c>
      <c r="AD2842" t="s">
        <v>930</v>
      </c>
      <c r="AS2842" t="s">
        <v>1120</v>
      </c>
      <c r="AU2842" t="s">
        <v>1121</v>
      </c>
      <c r="AV2842" t="s">
        <v>679</v>
      </c>
      <c r="AX2842" t="s">
        <v>680</v>
      </c>
      <c r="BA2842" s="89">
        <f>VLOOKUP((A2842&amp;AX2842),Precios!B:J,9,FALSE)</f>
        <v>3777.28</v>
      </c>
      <c r="BB2842" t="s">
        <v>934</v>
      </c>
      <c r="BC2842" t="str">
        <f>VLOOKUP((A2842&amp;AX2842),Precios!B:J,6,FALSE)</f>
        <v>134BOG8</v>
      </c>
    </row>
    <row r="2843" spans="1:55">
      <c r="A2843" s="53" t="s">
        <v>219</v>
      </c>
      <c r="B2843" s="53" t="s">
        <v>1126</v>
      </c>
      <c r="C2843" t="s">
        <v>962</v>
      </c>
      <c r="D2843" t="s">
        <v>926</v>
      </c>
      <c r="AA2843" t="s">
        <v>927</v>
      </c>
      <c r="AB2843" t="s">
        <v>928</v>
      </c>
      <c r="AC2843" t="s">
        <v>929</v>
      </c>
      <c r="AD2843" t="s">
        <v>930</v>
      </c>
      <c r="AS2843" t="s">
        <v>1120</v>
      </c>
      <c r="AU2843" t="s">
        <v>1121</v>
      </c>
      <c r="AV2843" t="s">
        <v>660</v>
      </c>
      <c r="AX2843" t="s">
        <v>661</v>
      </c>
      <c r="BA2843" s="89">
        <f>VLOOKUP((A2843&amp;AX2843),Precios!B:J,9,FALSE)</f>
        <v>4341.4799999999996</v>
      </c>
      <c r="BB2843" t="s">
        <v>934</v>
      </c>
      <c r="BC2843" t="str">
        <f>VLOOKUP((A2843&amp;AX2843),Precios!B:J,6,FALSE)</f>
        <v>134BOG9</v>
      </c>
    </row>
    <row r="2844" spans="1:55">
      <c r="A2844" s="53" t="s">
        <v>219</v>
      </c>
      <c r="B2844" s="53" t="s">
        <v>1126</v>
      </c>
      <c r="C2844" t="s">
        <v>962</v>
      </c>
      <c r="D2844" t="s">
        <v>926</v>
      </c>
      <c r="AA2844" t="s">
        <v>927</v>
      </c>
      <c r="AB2844" t="s">
        <v>928</v>
      </c>
      <c r="AC2844" t="s">
        <v>929</v>
      </c>
      <c r="AD2844" t="s">
        <v>930</v>
      </c>
      <c r="AS2844" t="s">
        <v>1120</v>
      </c>
      <c r="AU2844" t="s">
        <v>1121</v>
      </c>
      <c r="AV2844" t="s">
        <v>674</v>
      </c>
      <c r="AX2844" t="s">
        <v>675</v>
      </c>
      <c r="BA2844" s="89">
        <f>VLOOKUP((A2844&amp;AX2844),Precios!B:J,9,FALSE)</f>
        <v>5617.17</v>
      </c>
      <c r="BB2844" t="s">
        <v>934</v>
      </c>
      <c r="BC2844" t="str">
        <f>VLOOKUP((A2844&amp;AX2844),Precios!B:J,6,FALSE)</f>
        <v>134BOG10</v>
      </c>
    </row>
    <row r="2845" spans="1:55">
      <c r="A2845" s="53" t="s">
        <v>219</v>
      </c>
      <c r="B2845" s="53" t="s">
        <v>1126</v>
      </c>
      <c r="C2845" t="s">
        <v>962</v>
      </c>
      <c r="D2845" t="s">
        <v>926</v>
      </c>
      <c r="AA2845" t="s">
        <v>927</v>
      </c>
      <c r="AB2845" t="s">
        <v>928</v>
      </c>
      <c r="AC2845" t="s">
        <v>929</v>
      </c>
      <c r="AD2845" t="s">
        <v>930</v>
      </c>
      <c r="AS2845" t="s">
        <v>1120</v>
      </c>
      <c r="AU2845" t="s">
        <v>1121</v>
      </c>
      <c r="AV2845" t="s">
        <v>685</v>
      </c>
      <c r="AX2845" t="s">
        <v>686</v>
      </c>
      <c r="BA2845" s="89">
        <f>VLOOKUP((A2845&amp;AX2845),Precios!B:J,9,FALSE)</f>
        <v>4243.47</v>
      </c>
      <c r="BB2845" t="s">
        <v>934</v>
      </c>
      <c r="BC2845" t="str">
        <f>VLOOKUP((A2845&amp;AX2845),Precios!B:J,6,FALSE)</f>
        <v>134BOG11</v>
      </c>
    </row>
    <row r="2846" spans="1:55">
      <c r="A2846" s="53" t="s">
        <v>219</v>
      </c>
      <c r="B2846" s="53" t="s">
        <v>1126</v>
      </c>
      <c r="C2846" t="s">
        <v>962</v>
      </c>
      <c r="D2846" t="s">
        <v>926</v>
      </c>
      <c r="AA2846" t="s">
        <v>927</v>
      </c>
      <c r="AB2846" t="s">
        <v>928</v>
      </c>
      <c r="AC2846" t="s">
        <v>929</v>
      </c>
      <c r="AD2846" t="s">
        <v>930</v>
      </c>
      <c r="AS2846" t="s">
        <v>1120</v>
      </c>
      <c r="AU2846" t="s">
        <v>1121</v>
      </c>
      <c r="AV2846" t="s">
        <v>662</v>
      </c>
      <c r="AX2846" t="s">
        <v>663</v>
      </c>
      <c r="BA2846" s="89">
        <f>VLOOKUP((A2846&amp;AX2846),Precios!B:J,9,FALSE)</f>
        <v>3856.92</v>
      </c>
      <c r="BB2846" t="s">
        <v>934</v>
      </c>
      <c r="BC2846" t="str">
        <f>VLOOKUP((A2846&amp;AX2846),Precios!B:J,6,FALSE)</f>
        <v>134BOG12</v>
      </c>
    </row>
    <row r="2847" spans="1:55">
      <c r="A2847" s="53" t="s">
        <v>219</v>
      </c>
      <c r="B2847" s="53" t="s">
        <v>1126</v>
      </c>
      <c r="C2847" t="s">
        <v>962</v>
      </c>
      <c r="D2847" t="s">
        <v>926</v>
      </c>
      <c r="AA2847" t="s">
        <v>927</v>
      </c>
      <c r="AB2847" t="s">
        <v>928</v>
      </c>
      <c r="AC2847" t="s">
        <v>929</v>
      </c>
      <c r="AD2847" t="s">
        <v>930</v>
      </c>
      <c r="AS2847" t="s">
        <v>1120</v>
      </c>
      <c r="AU2847" t="s">
        <v>1121</v>
      </c>
      <c r="AV2847" t="s">
        <v>669</v>
      </c>
      <c r="AX2847" t="s">
        <v>670</v>
      </c>
      <c r="BA2847" s="89">
        <f>VLOOKUP((A2847&amp;AX2847),Precios!B:J,9,FALSE)</f>
        <v>5478.66</v>
      </c>
      <c r="BB2847" t="s">
        <v>934</v>
      </c>
      <c r="BC2847" t="str">
        <f>VLOOKUP((A2847&amp;AX2847),Precios!B:J,6,FALSE)</f>
        <v>134BOG13</v>
      </c>
    </row>
    <row r="2848" spans="1:55">
      <c r="A2848" s="53" t="s">
        <v>219</v>
      </c>
      <c r="B2848" s="53" t="s">
        <v>1126</v>
      </c>
      <c r="C2848" t="s">
        <v>962</v>
      </c>
      <c r="D2848" t="s">
        <v>926</v>
      </c>
      <c r="AA2848" t="s">
        <v>927</v>
      </c>
      <c r="AB2848" t="s">
        <v>928</v>
      </c>
      <c r="AC2848" t="s">
        <v>929</v>
      </c>
      <c r="AD2848" t="s">
        <v>930</v>
      </c>
      <c r="AS2848" t="s">
        <v>1120</v>
      </c>
      <c r="AU2848" t="s">
        <v>1121</v>
      </c>
      <c r="AV2848" t="s">
        <v>693</v>
      </c>
      <c r="AX2848" t="s">
        <v>694</v>
      </c>
      <c r="BA2848" s="89">
        <f>VLOOKUP((A2848&amp;AX2848),Precios!B:J,9,FALSE)</f>
        <v>5934.22</v>
      </c>
      <c r="BB2848" t="s">
        <v>934</v>
      </c>
      <c r="BC2848" t="str">
        <f>VLOOKUP((A2848&amp;AX2848),Precios!B:J,6,FALSE)</f>
        <v>134BOG14</v>
      </c>
    </row>
    <row r="2849" spans="1:55">
      <c r="A2849" s="53" t="s">
        <v>219</v>
      </c>
      <c r="B2849" s="53" t="s">
        <v>1126</v>
      </c>
      <c r="C2849" t="s">
        <v>962</v>
      </c>
      <c r="D2849" t="s">
        <v>926</v>
      </c>
      <c r="AA2849" t="s">
        <v>927</v>
      </c>
      <c r="AB2849" t="s">
        <v>928</v>
      </c>
      <c r="AC2849" t="s">
        <v>929</v>
      </c>
      <c r="AD2849" t="s">
        <v>930</v>
      </c>
      <c r="AS2849" t="s">
        <v>1120</v>
      </c>
      <c r="AU2849" t="s">
        <v>1121</v>
      </c>
      <c r="AV2849" t="s">
        <v>687</v>
      </c>
      <c r="AX2849" t="s">
        <v>688</v>
      </c>
      <c r="BA2849" s="89">
        <f>VLOOKUP((A2849&amp;AX2849),Precios!B:J,9,FALSE)</f>
        <v>5775.52</v>
      </c>
      <c r="BB2849" t="s">
        <v>934</v>
      </c>
      <c r="BC2849" t="str">
        <f>VLOOKUP((A2849&amp;AX2849),Precios!B:J,6,FALSE)</f>
        <v>134BOG16</v>
      </c>
    </row>
    <row r="2850" spans="1:55">
      <c r="A2850" s="53" t="s">
        <v>219</v>
      </c>
      <c r="B2850" s="53" t="s">
        <v>1126</v>
      </c>
      <c r="C2850" t="s">
        <v>962</v>
      </c>
      <c r="D2850" t="s">
        <v>926</v>
      </c>
      <c r="AA2850" t="s">
        <v>927</v>
      </c>
      <c r="AB2850" t="s">
        <v>928</v>
      </c>
      <c r="AC2850" t="s">
        <v>929</v>
      </c>
      <c r="AD2850" t="s">
        <v>930</v>
      </c>
      <c r="AS2850" t="s">
        <v>1120</v>
      </c>
      <c r="AU2850" t="s">
        <v>1121</v>
      </c>
      <c r="AV2850" t="s">
        <v>667</v>
      </c>
      <c r="AX2850" t="s">
        <v>668</v>
      </c>
      <c r="BA2850" s="89">
        <f>VLOOKUP((A2850&amp;AX2850),Precios!B:J,9,FALSE)</f>
        <v>5031.84</v>
      </c>
      <c r="BB2850" t="s">
        <v>934</v>
      </c>
      <c r="BC2850" t="str">
        <f>VLOOKUP((A2850&amp;AX2850),Precios!B:J,6,FALSE)</f>
        <v>134BOG17</v>
      </c>
    </row>
    <row r="2851" spans="1:55">
      <c r="A2851" s="53" t="s">
        <v>219</v>
      </c>
      <c r="B2851" s="53" t="s">
        <v>1126</v>
      </c>
      <c r="C2851" t="s">
        <v>962</v>
      </c>
      <c r="D2851" t="s">
        <v>926</v>
      </c>
      <c r="AA2851" t="s">
        <v>927</v>
      </c>
      <c r="AB2851" t="s">
        <v>928</v>
      </c>
      <c r="AC2851" t="s">
        <v>929</v>
      </c>
      <c r="AD2851" t="s">
        <v>930</v>
      </c>
      <c r="AS2851" t="s">
        <v>1120</v>
      </c>
      <c r="AU2851" t="s">
        <v>1121</v>
      </c>
      <c r="AV2851" t="s">
        <v>677</v>
      </c>
      <c r="AX2851" t="s">
        <v>678</v>
      </c>
      <c r="BA2851" s="89">
        <f>VLOOKUP((A2851&amp;AX2851),Precios!B:J,9,FALSE)</f>
        <v>5542.2</v>
      </c>
      <c r="BB2851" t="s">
        <v>934</v>
      </c>
      <c r="BC2851" t="str">
        <f>VLOOKUP((A2851&amp;AX2851),Precios!B:J,6,FALSE)</f>
        <v>134BOG18</v>
      </c>
    </row>
    <row r="2852" spans="1:55">
      <c r="A2852" s="53" t="s">
        <v>219</v>
      </c>
      <c r="B2852" s="53" t="s">
        <v>1126</v>
      </c>
      <c r="C2852" t="s">
        <v>962</v>
      </c>
      <c r="D2852" t="s">
        <v>926</v>
      </c>
      <c r="AA2852" t="s">
        <v>927</v>
      </c>
      <c r="AB2852" t="s">
        <v>928</v>
      </c>
      <c r="AC2852" t="s">
        <v>929</v>
      </c>
      <c r="AD2852" t="s">
        <v>930</v>
      </c>
      <c r="AS2852" t="s">
        <v>1120</v>
      </c>
      <c r="AU2852" t="s">
        <v>1121</v>
      </c>
      <c r="AV2852" t="s">
        <v>695</v>
      </c>
      <c r="AX2852" t="s">
        <v>696</v>
      </c>
      <c r="BA2852" s="89">
        <f>VLOOKUP((A2852&amp;AX2852),Precios!B:J,9,FALSE)</f>
        <v>3777.28</v>
      </c>
      <c r="BB2852" t="s">
        <v>934</v>
      </c>
      <c r="BC2852" t="str">
        <f>VLOOKUP((A2852&amp;AX2852),Precios!B:J,6,FALSE)</f>
        <v>134BOG19</v>
      </c>
    </row>
    <row r="2853" spans="1:55">
      <c r="A2853" s="53" t="s">
        <v>219</v>
      </c>
      <c r="B2853" s="53" t="s">
        <v>1126</v>
      </c>
      <c r="C2853" t="s">
        <v>962</v>
      </c>
      <c r="D2853" t="s">
        <v>926</v>
      </c>
      <c r="AA2853" t="s">
        <v>927</v>
      </c>
      <c r="AB2853" t="s">
        <v>928</v>
      </c>
      <c r="AC2853" t="s">
        <v>929</v>
      </c>
      <c r="AD2853" t="s">
        <v>930</v>
      </c>
      <c r="AS2853" t="s">
        <v>1120</v>
      </c>
      <c r="AU2853" t="s">
        <v>1121</v>
      </c>
      <c r="AV2853" t="s">
        <v>697</v>
      </c>
      <c r="AX2853" t="s">
        <v>698</v>
      </c>
      <c r="BA2853" s="89">
        <f>VLOOKUP((A2853&amp;AX2853),Precios!B:J,9,FALSE)</f>
        <v>5420.08</v>
      </c>
      <c r="BB2853" t="s">
        <v>934</v>
      </c>
      <c r="BC2853" t="str">
        <f>VLOOKUP((A2853&amp;AX2853),Precios!B:J,6,FALSE)</f>
        <v>134BOG20</v>
      </c>
    </row>
    <row r="2854" spans="1:55">
      <c r="A2854" s="53" t="s">
        <v>219</v>
      </c>
      <c r="B2854" s="53" t="s">
        <v>1126</v>
      </c>
      <c r="C2854" t="s">
        <v>962</v>
      </c>
      <c r="D2854" t="s">
        <v>926</v>
      </c>
      <c r="AA2854" t="s">
        <v>927</v>
      </c>
      <c r="AB2854" t="s">
        <v>928</v>
      </c>
      <c r="AC2854" t="s">
        <v>929</v>
      </c>
      <c r="AD2854" t="s">
        <v>930</v>
      </c>
      <c r="AS2854" t="s">
        <v>1120</v>
      </c>
      <c r="AU2854" t="s">
        <v>1121</v>
      </c>
      <c r="AV2854" t="s">
        <v>679</v>
      </c>
      <c r="AX2854" t="s">
        <v>682</v>
      </c>
      <c r="BA2854" s="89">
        <f>VLOOKUP((A2854&amp;AX2854),Precios!B:J,9,FALSE)</f>
        <v>4000.28</v>
      </c>
      <c r="BB2854" t="s">
        <v>934</v>
      </c>
      <c r="BC2854" t="str">
        <f>VLOOKUP((A2854&amp;AX2854),Precios!B:J,6,FALSE)</f>
        <v>134MED31</v>
      </c>
    </row>
    <row r="2855" spans="1:55">
      <c r="A2855" s="53" t="s">
        <v>219</v>
      </c>
      <c r="B2855" s="53" t="s">
        <v>1126</v>
      </c>
      <c r="C2855" t="s">
        <v>962</v>
      </c>
      <c r="D2855" t="s">
        <v>926</v>
      </c>
      <c r="AA2855" t="s">
        <v>927</v>
      </c>
      <c r="AB2855" t="s">
        <v>928</v>
      </c>
      <c r="AC2855" t="s">
        <v>929</v>
      </c>
      <c r="AD2855" t="s">
        <v>930</v>
      </c>
      <c r="AS2855" t="s">
        <v>1120</v>
      </c>
      <c r="AU2855" t="s">
        <v>1121</v>
      </c>
      <c r="AV2855" t="s">
        <v>674</v>
      </c>
      <c r="AX2855" t="s">
        <v>676</v>
      </c>
      <c r="BA2855" s="89">
        <f>VLOOKUP((A2855&amp;AX2855),Precios!B:J,9,FALSE)</f>
        <v>5710.79</v>
      </c>
      <c r="BB2855" t="s">
        <v>934</v>
      </c>
      <c r="BC2855" t="str">
        <f>VLOOKUP((A2855&amp;AX2855),Precios!B:J,6,FALSE)</f>
        <v>134MED22</v>
      </c>
    </row>
    <row r="2856" spans="1:55">
      <c r="A2856" s="53" t="s">
        <v>219</v>
      </c>
      <c r="B2856" s="53" t="s">
        <v>1126</v>
      </c>
      <c r="C2856" t="s">
        <v>962</v>
      </c>
      <c r="D2856" t="s">
        <v>926</v>
      </c>
      <c r="AA2856" t="s">
        <v>927</v>
      </c>
      <c r="AB2856" t="s">
        <v>928</v>
      </c>
      <c r="AC2856" t="s">
        <v>929</v>
      </c>
      <c r="AD2856" t="s">
        <v>930</v>
      </c>
      <c r="AS2856" t="s">
        <v>1120</v>
      </c>
      <c r="AU2856" t="s">
        <v>1121</v>
      </c>
      <c r="AV2856" t="s">
        <v>671</v>
      </c>
      <c r="AX2856" t="s">
        <v>673</v>
      </c>
      <c r="BA2856" s="89">
        <f>VLOOKUP((A2856&amp;AX2856),Precios!B:J,9,FALSE)</f>
        <v>5986.47</v>
      </c>
      <c r="BB2856" t="s">
        <v>934</v>
      </c>
      <c r="BC2856" t="str">
        <f>VLOOKUP((A2856&amp;AX2856),Precios!B:J,6,FALSE)</f>
        <v>134MED23</v>
      </c>
    </row>
    <row r="2857" spans="1:55">
      <c r="A2857" s="53" t="s">
        <v>219</v>
      </c>
      <c r="B2857" s="53" t="s">
        <v>1126</v>
      </c>
      <c r="C2857" t="s">
        <v>962</v>
      </c>
      <c r="D2857" t="s">
        <v>926</v>
      </c>
      <c r="AA2857" t="s">
        <v>927</v>
      </c>
      <c r="AB2857" t="s">
        <v>928</v>
      </c>
      <c r="AC2857" t="s">
        <v>929</v>
      </c>
      <c r="AD2857" t="s">
        <v>930</v>
      </c>
      <c r="AS2857" t="s">
        <v>1120</v>
      </c>
      <c r="AU2857" t="s">
        <v>1121</v>
      </c>
      <c r="AV2857" t="s">
        <v>689</v>
      </c>
      <c r="AX2857" t="s">
        <v>690</v>
      </c>
      <c r="BA2857" s="89">
        <f>VLOOKUP((A2857&amp;AX2857),Precios!B:J,9,FALSE)</f>
        <v>3900</v>
      </c>
      <c r="BB2857" t="s">
        <v>934</v>
      </c>
      <c r="BC2857" t="str">
        <f>VLOOKUP((A2857&amp;AX2857),Precios!B:J,6,FALSE)</f>
        <v>134MED25</v>
      </c>
    </row>
    <row r="2858" spans="1:55">
      <c r="A2858" s="53" t="s">
        <v>219</v>
      </c>
      <c r="B2858" s="53" t="s">
        <v>1126</v>
      </c>
      <c r="C2858" t="s">
        <v>962</v>
      </c>
      <c r="D2858" t="s">
        <v>926</v>
      </c>
      <c r="AA2858" t="s">
        <v>927</v>
      </c>
      <c r="AB2858" t="s">
        <v>928</v>
      </c>
      <c r="AC2858" t="s">
        <v>929</v>
      </c>
      <c r="AD2858" t="s">
        <v>930</v>
      </c>
      <c r="AS2858" t="s">
        <v>1120</v>
      </c>
      <c r="AU2858" t="s">
        <v>1121</v>
      </c>
      <c r="AV2858" t="s">
        <v>679</v>
      </c>
      <c r="AX2858" t="s">
        <v>681</v>
      </c>
      <c r="BA2858" s="89">
        <f>VLOOKUP((A2858&amp;AX2858),Precios!B:J,9,FALSE)</f>
        <v>4000.28</v>
      </c>
      <c r="BB2858" t="s">
        <v>934</v>
      </c>
      <c r="BC2858" t="str">
        <f>VLOOKUP((A2858&amp;AX2858),Precios!B:J,6,FALSE)</f>
        <v>134CLO26</v>
      </c>
    </row>
    <row r="2859" spans="1:55">
      <c r="A2859" s="53" t="s">
        <v>219</v>
      </c>
      <c r="B2859" s="53" t="s">
        <v>1126</v>
      </c>
      <c r="C2859" t="s">
        <v>962</v>
      </c>
      <c r="D2859" t="s">
        <v>926</v>
      </c>
      <c r="AA2859" t="s">
        <v>927</v>
      </c>
      <c r="AB2859" t="s">
        <v>928</v>
      </c>
      <c r="AC2859" t="s">
        <v>929</v>
      </c>
      <c r="AD2859" t="s">
        <v>930</v>
      </c>
      <c r="AS2859" t="s">
        <v>1120</v>
      </c>
      <c r="AU2859" t="s">
        <v>1121</v>
      </c>
      <c r="AV2859" t="s">
        <v>691</v>
      </c>
      <c r="AX2859" t="s">
        <v>692</v>
      </c>
      <c r="BA2859" s="89">
        <f>VLOOKUP((A2859&amp;AX2859),Precios!B:J,9,FALSE)</f>
        <v>4215.47</v>
      </c>
      <c r="BB2859" t="s">
        <v>934</v>
      </c>
      <c r="BC2859" t="str">
        <f>VLOOKUP((A2859&amp;AX2859),Precios!B:J,6,FALSE)</f>
        <v>134CLO27</v>
      </c>
    </row>
    <row r="2860" spans="1:55">
      <c r="A2860" s="53" t="s">
        <v>219</v>
      </c>
      <c r="B2860" s="53" t="s">
        <v>1126</v>
      </c>
      <c r="C2860" t="s">
        <v>962</v>
      </c>
      <c r="D2860" t="s">
        <v>926</v>
      </c>
      <c r="AA2860" t="s">
        <v>927</v>
      </c>
      <c r="AB2860" t="s">
        <v>928</v>
      </c>
      <c r="AC2860" t="s">
        <v>929</v>
      </c>
      <c r="AD2860" t="s">
        <v>930</v>
      </c>
      <c r="AS2860" t="s">
        <v>1120</v>
      </c>
      <c r="AU2860" t="s">
        <v>1121</v>
      </c>
      <c r="AV2860" t="s">
        <v>683</v>
      </c>
      <c r="AX2860" t="s">
        <v>684</v>
      </c>
      <c r="BA2860" s="89">
        <f>VLOOKUP((A2860&amp;AX2860),Precios!B:J,9,FALSE)</f>
        <v>4832.66</v>
      </c>
      <c r="BB2860" t="s">
        <v>934</v>
      </c>
      <c r="BC2860" t="str">
        <f>VLOOKUP((A2860&amp;AX2860),Precios!B:J,6,FALSE)</f>
        <v>134CLO28</v>
      </c>
    </row>
    <row r="2861" spans="1:55">
      <c r="A2861" s="53" t="s">
        <v>219</v>
      </c>
      <c r="B2861" s="53" t="s">
        <v>1126</v>
      </c>
      <c r="C2861" t="s">
        <v>962</v>
      </c>
      <c r="D2861" t="s">
        <v>926</v>
      </c>
      <c r="AA2861" t="s">
        <v>927</v>
      </c>
      <c r="AB2861" t="s">
        <v>928</v>
      </c>
      <c r="AC2861" t="s">
        <v>929</v>
      </c>
      <c r="AD2861" t="s">
        <v>930</v>
      </c>
      <c r="AS2861" t="s">
        <v>1120</v>
      </c>
      <c r="AU2861" t="s">
        <v>1121</v>
      </c>
      <c r="AV2861" t="s">
        <v>664</v>
      </c>
      <c r="AX2861" t="s">
        <v>666</v>
      </c>
      <c r="BA2861" s="89">
        <f>VLOOKUP((A2861&amp;AX2861),Precios!B:J,9,FALSE)</f>
        <v>5563.44</v>
      </c>
      <c r="BB2861" t="s">
        <v>934</v>
      </c>
      <c r="BC2861" t="str">
        <f>VLOOKUP((A2861&amp;AX2861),Precios!B:J,6,FALSE)</f>
        <v>134CLO30</v>
      </c>
    </row>
    <row r="2862" spans="1:55">
      <c r="A2862" s="53" t="s">
        <v>220</v>
      </c>
      <c r="B2862" s="53" t="s">
        <v>1127</v>
      </c>
      <c r="C2862" t="s">
        <v>962</v>
      </c>
      <c r="D2862" t="s">
        <v>926</v>
      </c>
      <c r="AA2862" t="s">
        <v>927</v>
      </c>
      <c r="AB2862" t="s">
        <v>928</v>
      </c>
      <c r="AC2862" t="s">
        <v>929</v>
      </c>
      <c r="AD2862" t="s">
        <v>930</v>
      </c>
      <c r="AS2862" t="s">
        <v>1120</v>
      </c>
      <c r="AU2862" t="s">
        <v>1121</v>
      </c>
      <c r="AV2862" t="s">
        <v>933</v>
      </c>
      <c r="AX2862" t="s">
        <v>699</v>
      </c>
      <c r="BA2862" s="89">
        <f>VLOOKUP((A2862&amp;AX2862),Precios!B:J,9,FALSE)</f>
        <v>5893.7</v>
      </c>
      <c r="BB2862" t="s">
        <v>934</v>
      </c>
      <c r="BC2862" t="str">
        <f>VLOOKUP((A2862&amp;AX2862),Precios!B:J,6,FALSE)</f>
        <v>135BOG6</v>
      </c>
    </row>
    <row r="2863" spans="1:55">
      <c r="A2863" s="53" t="s">
        <v>220</v>
      </c>
      <c r="B2863" s="53" t="s">
        <v>1127</v>
      </c>
      <c r="C2863" t="s">
        <v>962</v>
      </c>
      <c r="D2863" t="s">
        <v>926</v>
      </c>
      <c r="AA2863" t="s">
        <v>927</v>
      </c>
      <c r="AB2863" t="s">
        <v>928</v>
      </c>
      <c r="AC2863" t="s">
        <v>929</v>
      </c>
      <c r="AD2863" t="s">
        <v>930</v>
      </c>
      <c r="AS2863" t="s">
        <v>1120</v>
      </c>
      <c r="AU2863" t="s">
        <v>1121</v>
      </c>
      <c r="AV2863" t="s">
        <v>700</v>
      </c>
      <c r="AX2863" t="s">
        <v>701</v>
      </c>
      <c r="BA2863" s="89">
        <f>VLOOKUP((A2863&amp;AX2863),Precios!B:J,9,FALSE)</f>
        <v>5702.8</v>
      </c>
      <c r="BB2863" t="s">
        <v>934</v>
      </c>
      <c r="BC2863" t="str">
        <f>VLOOKUP((A2863&amp;AX2863),Precios!B:J,6,FALSE)</f>
        <v>135BOG7</v>
      </c>
    </row>
    <row r="2864" spans="1:55">
      <c r="A2864" s="53" t="s">
        <v>220</v>
      </c>
      <c r="B2864" s="53" t="s">
        <v>1127</v>
      </c>
      <c r="C2864" t="s">
        <v>962</v>
      </c>
      <c r="D2864" t="s">
        <v>926</v>
      </c>
      <c r="AA2864" t="s">
        <v>927</v>
      </c>
      <c r="AB2864" t="s">
        <v>928</v>
      </c>
      <c r="AC2864" t="s">
        <v>929</v>
      </c>
      <c r="AD2864" t="s">
        <v>930</v>
      </c>
      <c r="AS2864" t="s">
        <v>1120</v>
      </c>
      <c r="AU2864" t="s">
        <v>1121</v>
      </c>
      <c r="AV2864" t="s">
        <v>679</v>
      </c>
      <c r="AX2864" t="s">
        <v>680</v>
      </c>
      <c r="BA2864" s="89">
        <f>VLOOKUP((A2864&amp;AX2864),Precios!B:J,9,FALSE)</f>
        <v>3886.66</v>
      </c>
      <c r="BB2864" t="s">
        <v>934</v>
      </c>
      <c r="BC2864" t="str">
        <f>VLOOKUP((A2864&amp;AX2864),Precios!B:J,6,FALSE)</f>
        <v>135BOG8</v>
      </c>
    </row>
    <row r="2865" spans="1:55">
      <c r="A2865" s="53" t="s">
        <v>220</v>
      </c>
      <c r="B2865" s="53" t="s">
        <v>1127</v>
      </c>
      <c r="C2865" t="s">
        <v>962</v>
      </c>
      <c r="D2865" t="s">
        <v>926</v>
      </c>
      <c r="AA2865" t="s">
        <v>927</v>
      </c>
      <c r="AB2865" t="s">
        <v>928</v>
      </c>
      <c r="AC2865" t="s">
        <v>929</v>
      </c>
      <c r="AD2865" t="s">
        <v>930</v>
      </c>
      <c r="AS2865" t="s">
        <v>1120</v>
      </c>
      <c r="AU2865" t="s">
        <v>1121</v>
      </c>
      <c r="AV2865" t="s">
        <v>660</v>
      </c>
      <c r="AX2865" t="s">
        <v>661</v>
      </c>
      <c r="BA2865" s="89">
        <f>VLOOKUP((A2865&amp;AX2865),Precios!B:J,9,FALSE)</f>
        <v>4341.4799999999996</v>
      </c>
      <c r="BB2865" t="s">
        <v>934</v>
      </c>
      <c r="BC2865" t="str">
        <f>VLOOKUP((A2865&amp;AX2865),Precios!B:J,6,FALSE)</f>
        <v>135BOG9</v>
      </c>
    </row>
    <row r="2866" spans="1:55">
      <c r="A2866" s="53" t="s">
        <v>220</v>
      </c>
      <c r="B2866" s="53" t="s">
        <v>1127</v>
      </c>
      <c r="C2866" t="s">
        <v>962</v>
      </c>
      <c r="D2866" t="s">
        <v>926</v>
      </c>
      <c r="AA2866" t="s">
        <v>927</v>
      </c>
      <c r="AB2866" t="s">
        <v>928</v>
      </c>
      <c r="AC2866" t="s">
        <v>929</v>
      </c>
      <c r="AD2866" t="s">
        <v>930</v>
      </c>
      <c r="AS2866" t="s">
        <v>1120</v>
      </c>
      <c r="AU2866" t="s">
        <v>1121</v>
      </c>
      <c r="AV2866" t="s">
        <v>674</v>
      </c>
      <c r="AX2866" t="s">
        <v>675</v>
      </c>
      <c r="BA2866" s="89">
        <f>VLOOKUP((A2866&amp;AX2866),Precios!B:J,9,FALSE)</f>
        <v>5617.17</v>
      </c>
      <c r="BB2866" t="s">
        <v>934</v>
      </c>
      <c r="BC2866" t="str">
        <f>VLOOKUP((A2866&amp;AX2866),Precios!B:J,6,FALSE)</f>
        <v>135BOG10</v>
      </c>
    </row>
    <row r="2867" spans="1:55">
      <c r="A2867" s="53" t="s">
        <v>220</v>
      </c>
      <c r="B2867" s="53" t="s">
        <v>1127</v>
      </c>
      <c r="C2867" t="s">
        <v>962</v>
      </c>
      <c r="D2867" t="s">
        <v>926</v>
      </c>
      <c r="AA2867" t="s">
        <v>927</v>
      </c>
      <c r="AB2867" t="s">
        <v>928</v>
      </c>
      <c r="AC2867" t="s">
        <v>929</v>
      </c>
      <c r="AD2867" t="s">
        <v>930</v>
      </c>
      <c r="AS2867" t="s">
        <v>1120</v>
      </c>
      <c r="AU2867" t="s">
        <v>1121</v>
      </c>
      <c r="AV2867" t="s">
        <v>685</v>
      </c>
      <c r="AX2867" t="s">
        <v>686</v>
      </c>
      <c r="BA2867" s="89">
        <f>VLOOKUP((A2867&amp;AX2867),Precios!B:J,9,FALSE)</f>
        <v>4243.47</v>
      </c>
      <c r="BB2867" t="s">
        <v>934</v>
      </c>
      <c r="BC2867" t="str">
        <f>VLOOKUP((A2867&amp;AX2867),Precios!B:J,6,FALSE)</f>
        <v>135BOG11</v>
      </c>
    </row>
    <row r="2868" spans="1:55">
      <c r="A2868" s="53" t="s">
        <v>220</v>
      </c>
      <c r="B2868" s="53" t="s">
        <v>1127</v>
      </c>
      <c r="C2868" t="s">
        <v>962</v>
      </c>
      <c r="D2868" t="s">
        <v>926</v>
      </c>
      <c r="AA2868" t="s">
        <v>927</v>
      </c>
      <c r="AB2868" t="s">
        <v>928</v>
      </c>
      <c r="AC2868" t="s">
        <v>929</v>
      </c>
      <c r="AD2868" t="s">
        <v>930</v>
      </c>
      <c r="AS2868" t="s">
        <v>1120</v>
      </c>
      <c r="AU2868" t="s">
        <v>1121</v>
      </c>
      <c r="AV2868" t="s">
        <v>662</v>
      </c>
      <c r="AX2868" t="s">
        <v>663</v>
      </c>
      <c r="BA2868" s="89">
        <f>VLOOKUP((A2868&amp;AX2868),Precios!B:J,9,FALSE)</f>
        <v>3856.92</v>
      </c>
      <c r="BB2868" t="s">
        <v>934</v>
      </c>
      <c r="BC2868" t="str">
        <f>VLOOKUP((A2868&amp;AX2868),Precios!B:J,6,FALSE)</f>
        <v>135BOG12</v>
      </c>
    </row>
    <row r="2869" spans="1:55">
      <c r="A2869" s="53" t="s">
        <v>220</v>
      </c>
      <c r="B2869" s="53" t="s">
        <v>1127</v>
      </c>
      <c r="C2869" t="s">
        <v>962</v>
      </c>
      <c r="D2869" t="s">
        <v>926</v>
      </c>
      <c r="AA2869" t="s">
        <v>927</v>
      </c>
      <c r="AB2869" t="s">
        <v>928</v>
      </c>
      <c r="AC2869" t="s">
        <v>929</v>
      </c>
      <c r="AD2869" t="s">
        <v>930</v>
      </c>
      <c r="AS2869" t="s">
        <v>1120</v>
      </c>
      <c r="AU2869" t="s">
        <v>1121</v>
      </c>
      <c r="AV2869" t="s">
        <v>669</v>
      </c>
      <c r="AX2869" t="s">
        <v>670</v>
      </c>
      <c r="BA2869" s="89">
        <f>VLOOKUP((A2869&amp;AX2869),Precios!B:J,9,FALSE)</f>
        <v>5478.66</v>
      </c>
      <c r="BB2869" t="s">
        <v>934</v>
      </c>
      <c r="BC2869" t="str">
        <f>VLOOKUP((A2869&amp;AX2869),Precios!B:J,6,FALSE)</f>
        <v>135BOG13</v>
      </c>
    </row>
    <row r="2870" spans="1:55">
      <c r="A2870" s="53" t="s">
        <v>220</v>
      </c>
      <c r="B2870" s="53" t="s">
        <v>1127</v>
      </c>
      <c r="C2870" t="s">
        <v>962</v>
      </c>
      <c r="D2870" t="s">
        <v>926</v>
      </c>
      <c r="AA2870" t="s">
        <v>927</v>
      </c>
      <c r="AB2870" t="s">
        <v>928</v>
      </c>
      <c r="AC2870" t="s">
        <v>929</v>
      </c>
      <c r="AD2870" t="s">
        <v>930</v>
      </c>
      <c r="AS2870" t="s">
        <v>1120</v>
      </c>
      <c r="AU2870" t="s">
        <v>1121</v>
      </c>
      <c r="AV2870" t="s">
        <v>693</v>
      </c>
      <c r="AX2870" t="s">
        <v>694</v>
      </c>
      <c r="BA2870" s="89">
        <f>VLOOKUP((A2870&amp;AX2870),Precios!B:J,9,FALSE)</f>
        <v>5800</v>
      </c>
      <c r="BB2870" t="s">
        <v>934</v>
      </c>
      <c r="BC2870" t="str">
        <f>VLOOKUP((A2870&amp;AX2870),Precios!B:J,6,FALSE)</f>
        <v>135BOG14</v>
      </c>
    </row>
    <row r="2871" spans="1:55">
      <c r="A2871" s="53" t="s">
        <v>220</v>
      </c>
      <c r="B2871" s="53" t="s">
        <v>1127</v>
      </c>
      <c r="C2871" t="s">
        <v>962</v>
      </c>
      <c r="D2871" t="s">
        <v>926</v>
      </c>
      <c r="AA2871" t="s">
        <v>927</v>
      </c>
      <c r="AB2871" t="s">
        <v>928</v>
      </c>
      <c r="AC2871" t="s">
        <v>929</v>
      </c>
      <c r="AD2871" t="s">
        <v>930</v>
      </c>
      <c r="AS2871" t="s">
        <v>1120</v>
      </c>
      <c r="AU2871" t="s">
        <v>1121</v>
      </c>
      <c r="AV2871" t="s">
        <v>687</v>
      </c>
      <c r="AX2871" t="s">
        <v>688</v>
      </c>
      <c r="BA2871" s="89">
        <f>VLOOKUP((A2871&amp;AX2871),Precios!B:J,9,FALSE)</f>
        <v>5775.52</v>
      </c>
      <c r="BB2871" t="s">
        <v>934</v>
      </c>
      <c r="BC2871" t="str">
        <f>VLOOKUP((A2871&amp;AX2871),Precios!B:J,6,FALSE)</f>
        <v>135BOG16</v>
      </c>
    </row>
    <row r="2872" spans="1:55">
      <c r="A2872" s="53" t="s">
        <v>220</v>
      </c>
      <c r="B2872" s="53" t="s">
        <v>1127</v>
      </c>
      <c r="C2872" t="s">
        <v>962</v>
      </c>
      <c r="D2872" t="s">
        <v>926</v>
      </c>
      <c r="AA2872" t="s">
        <v>927</v>
      </c>
      <c r="AB2872" t="s">
        <v>928</v>
      </c>
      <c r="AC2872" t="s">
        <v>929</v>
      </c>
      <c r="AD2872" t="s">
        <v>930</v>
      </c>
      <c r="AS2872" t="s">
        <v>1120</v>
      </c>
      <c r="AU2872" t="s">
        <v>1121</v>
      </c>
      <c r="AV2872" t="s">
        <v>667</v>
      </c>
      <c r="AX2872" t="s">
        <v>668</v>
      </c>
      <c r="BA2872" s="89">
        <f>VLOOKUP((A2872&amp;AX2872),Precios!B:J,9,FALSE)</f>
        <v>5031.84</v>
      </c>
      <c r="BB2872" t="s">
        <v>934</v>
      </c>
      <c r="BC2872" t="str">
        <f>VLOOKUP((A2872&amp;AX2872),Precios!B:J,6,FALSE)</f>
        <v>135BOG17</v>
      </c>
    </row>
    <row r="2873" spans="1:55">
      <c r="A2873" s="53" t="s">
        <v>220</v>
      </c>
      <c r="B2873" s="53" t="s">
        <v>1127</v>
      </c>
      <c r="C2873" t="s">
        <v>962</v>
      </c>
      <c r="D2873" t="s">
        <v>926</v>
      </c>
      <c r="AA2873" t="s">
        <v>927</v>
      </c>
      <c r="AB2873" t="s">
        <v>928</v>
      </c>
      <c r="AC2873" t="s">
        <v>929</v>
      </c>
      <c r="AD2873" t="s">
        <v>930</v>
      </c>
      <c r="AS2873" t="s">
        <v>1120</v>
      </c>
      <c r="AU2873" t="s">
        <v>1121</v>
      </c>
      <c r="AV2873" t="s">
        <v>677</v>
      </c>
      <c r="AX2873" t="s">
        <v>678</v>
      </c>
      <c r="BA2873" s="89">
        <f>VLOOKUP((A2873&amp;AX2873),Precios!B:J,9,FALSE)</f>
        <v>5542.2</v>
      </c>
      <c r="BB2873" t="s">
        <v>934</v>
      </c>
      <c r="BC2873" t="str">
        <f>VLOOKUP((A2873&amp;AX2873),Precios!B:J,6,FALSE)</f>
        <v>135BOG18</v>
      </c>
    </row>
    <row r="2874" spans="1:55">
      <c r="A2874" s="53" t="s">
        <v>220</v>
      </c>
      <c r="B2874" s="53" t="s">
        <v>1127</v>
      </c>
      <c r="C2874" t="s">
        <v>962</v>
      </c>
      <c r="D2874" t="s">
        <v>926</v>
      </c>
      <c r="AA2874" t="s">
        <v>927</v>
      </c>
      <c r="AB2874" t="s">
        <v>928</v>
      </c>
      <c r="AC2874" t="s">
        <v>929</v>
      </c>
      <c r="AD2874" t="s">
        <v>930</v>
      </c>
      <c r="AS2874" t="s">
        <v>1120</v>
      </c>
      <c r="AU2874" t="s">
        <v>1121</v>
      </c>
      <c r="AV2874" t="s">
        <v>695</v>
      </c>
      <c r="AX2874" t="s">
        <v>696</v>
      </c>
      <c r="BA2874" s="89">
        <f>VLOOKUP((A2874&amp;AX2874),Precios!B:J,9,FALSE)</f>
        <v>3886.66</v>
      </c>
      <c r="BB2874" t="s">
        <v>934</v>
      </c>
      <c r="BC2874" t="str">
        <f>VLOOKUP((A2874&amp;AX2874),Precios!B:J,6,FALSE)</f>
        <v>135BOG19</v>
      </c>
    </row>
    <row r="2875" spans="1:55">
      <c r="A2875" s="53" t="s">
        <v>220</v>
      </c>
      <c r="B2875" s="53" t="s">
        <v>1127</v>
      </c>
      <c r="C2875" t="s">
        <v>962</v>
      </c>
      <c r="D2875" t="s">
        <v>926</v>
      </c>
      <c r="AA2875" t="s">
        <v>927</v>
      </c>
      <c r="AB2875" t="s">
        <v>928</v>
      </c>
      <c r="AC2875" t="s">
        <v>929</v>
      </c>
      <c r="AD2875" t="s">
        <v>930</v>
      </c>
      <c r="AS2875" t="s">
        <v>1120</v>
      </c>
      <c r="AU2875" t="s">
        <v>1121</v>
      </c>
      <c r="AV2875" t="s">
        <v>697</v>
      </c>
      <c r="AX2875" t="s">
        <v>698</v>
      </c>
      <c r="BA2875" s="89">
        <f>VLOOKUP((A2875&amp;AX2875),Precios!B:J,9,FALSE)</f>
        <v>5420.08</v>
      </c>
      <c r="BB2875" t="s">
        <v>934</v>
      </c>
      <c r="BC2875" t="str">
        <f>VLOOKUP((A2875&amp;AX2875),Precios!B:J,6,FALSE)</f>
        <v>135BOG20</v>
      </c>
    </row>
    <row r="2876" spans="1:55">
      <c r="A2876" s="53" t="s">
        <v>220</v>
      </c>
      <c r="B2876" s="53" t="s">
        <v>1127</v>
      </c>
      <c r="C2876" t="s">
        <v>962</v>
      </c>
      <c r="D2876" t="s">
        <v>926</v>
      </c>
      <c r="AA2876" t="s">
        <v>927</v>
      </c>
      <c r="AB2876" t="s">
        <v>928</v>
      </c>
      <c r="AC2876" t="s">
        <v>929</v>
      </c>
      <c r="AD2876" t="s">
        <v>930</v>
      </c>
      <c r="AS2876" t="s">
        <v>1120</v>
      </c>
      <c r="AU2876" t="s">
        <v>1121</v>
      </c>
      <c r="AV2876" t="s">
        <v>679</v>
      </c>
      <c r="AX2876" t="s">
        <v>682</v>
      </c>
      <c r="BA2876" s="89">
        <f>VLOOKUP((A2876&amp;AX2876),Precios!B:J,9,FALSE)</f>
        <v>4116.03</v>
      </c>
      <c r="BB2876" t="s">
        <v>934</v>
      </c>
      <c r="BC2876" t="str">
        <f>VLOOKUP((A2876&amp;AX2876),Precios!B:J,6,FALSE)</f>
        <v>135MED31</v>
      </c>
    </row>
    <row r="2877" spans="1:55">
      <c r="A2877" s="53" t="s">
        <v>220</v>
      </c>
      <c r="B2877" s="53" t="s">
        <v>1127</v>
      </c>
      <c r="C2877" t="s">
        <v>962</v>
      </c>
      <c r="D2877" t="s">
        <v>926</v>
      </c>
      <c r="AA2877" t="s">
        <v>927</v>
      </c>
      <c r="AB2877" t="s">
        <v>928</v>
      </c>
      <c r="AC2877" t="s">
        <v>929</v>
      </c>
      <c r="AD2877" t="s">
        <v>930</v>
      </c>
      <c r="AS2877" t="s">
        <v>1120</v>
      </c>
      <c r="AU2877" t="s">
        <v>1121</v>
      </c>
      <c r="AV2877" t="s">
        <v>674</v>
      </c>
      <c r="AX2877" t="s">
        <v>676</v>
      </c>
      <c r="BA2877" s="89">
        <f>VLOOKUP((A2877&amp;AX2877),Precios!B:J,9,FALSE)</f>
        <v>5710.79</v>
      </c>
      <c r="BB2877" t="s">
        <v>934</v>
      </c>
      <c r="BC2877" t="str">
        <f>VLOOKUP((A2877&amp;AX2877),Precios!B:J,6,FALSE)</f>
        <v>135MED22</v>
      </c>
    </row>
    <row r="2878" spans="1:55">
      <c r="A2878" s="53" t="s">
        <v>220</v>
      </c>
      <c r="B2878" s="53" t="s">
        <v>1127</v>
      </c>
      <c r="C2878" t="s">
        <v>962</v>
      </c>
      <c r="D2878" t="s">
        <v>926</v>
      </c>
      <c r="AA2878" t="s">
        <v>927</v>
      </c>
      <c r="AB2878" t="s">
        <v>928</v>
      </c>
      <c r="AC2878" t="s">
        <v>929</v>
      </c>
      <c r="AD2878" t="s">
        <v>930</v>
      </c>
      <c r="AS2878" t="s">
        <v>1120</v>
      </c>
      <c r="AU2878" t="s">
        <v>1121</v>
      </c>
      <c r="AV2878" t="s">
        <v>671</v>
      </c>
      <c r="AX2878" t="s">
        <v>673</v>
      </c>
      <c r="BA2878" s="89">
        <f>VLOOKUP((A2878&amp;AX2878),Precios!B:J,9,FALSE)</f>
        <v>5986.47</v>
      </c>
      <c r="BB2878" t="s">
        <v>934</v>
      </c>
      <c r="BC2878" t="str">
        <f>VLOOKUP((A2878&amp;AX2878),Precios!B:J,6,FALSE)</f>
        <v>135MED23</v>
      </c>
    </row>
    <row r="2879" spans="1:55">
      <c r="A2879" s="53" t="s">
        <v>220</v>
      </c>
      <c r="B2879" s="53" t="s">
        <v>1127</v>
      </c>
      <c r="C2879" t="s">
        <v>962</v>
      </c>
      <c r="D2879" t="s">
        <v>926</v>
      </c>
      <c r="AA2879" t="s">
        <v>927</v>
      </c>
      <c r="AB2879" t="s">
        <v>928</v>
      </c>
      <c r="AC2879" t="s">
        <v>929</v>
      </c>
      <c r="AD2879" t="s">
        <v>930</v>
      </c>
      <c r="AS2879" t="s">
        <v>1120</v>
      </c>
      <c r="AU2879" t="s">
        <v>1121</v>
      </c>
      <c r="AV2879" t="s">
        <v>689</v>
      </c>
      <c r="AX2879" t="s">
        <v>690</v>
      </c>
      <c r="BA2879" s="89">
        <f>VLOOKUP((A2879&amp;AX2879),Precios!B:J,9,FALSE)</f>
        <v>3900</v>
      </c>
      <c r="BB2879" t="s">
        <v>934</v>
      </c>
      <c r="BC2879" t="str">
        <f>VLOOKUP((A2879&amp;AX2879),Precios!B:J,6,FALSE)</f>
        <v>135MED25</v>
      </c>
    </row>
    <row r="2880" spans="1:55">
      <c r="A2880" s="53" t="s">
        <v>220</v>
      </c>
      <c r="B2880" s="53" t="s">
        <v>1127</v>
      </c>
      <c r="C2880" t="s">
        <v>962</v>
      </c>
      <c r="D2880" t="s">
        <v>926</v>
      </c>
      <c r="AA2880" t="s">
        <v>927</v>
      </c>
      <c r="AB2880" t="s">
        <v>928</v>
      </c>
      <c r="AC2880" t="s">
        <v>929</v>
      </c>
      <c r="AD2880" t="s">
        <v>930</v>
      </c>
      <c r="AS2880" t="s">
        <v>1120</v>
      </c>
      <c r="AU2880" t="s">
        <v>1121</v>
      </c>
      <c r="AV2880" t="s">
        <v>679</v>
      </c>
      <c r="AX2880" t="s">
        <v>681</v>
      </c>
      <c r="BA2880" s="89">
        <f>VLOOKUP((A2880&amp;AX2880),Precios!B:J,9,FALSE)</f>
        <v>4116.03</v>
      </c>
      <c r="BB2880" t="s">
        <v>934</v>
      </c>
      <c r="BC2880" t="str">
        <f>VLOOKUP((A2880&amp;AX2880),Precios!B:J,6,FALSE)</f>
        <v>135CLO26</v>
      </c>
    </row>
    <row r="2881" spans="1:55">
      <c r="A2881" s="53" t="s">
        <v>220</v>
      </c>
      <c r="B2881" s="53" t="s">
        <v>1127</v>
      </c>
      <c r="C2881" t="s">
        <v>962</v>
      </c>
      <c r="D2881" t="s">
        <v>926</v>
      </c>
      <c r="AA2881" t="s">
        <v>927</v>
      </c>
      <c r="AB2881" t="s">
        <v>928</v>
      </c>
      <c r="AC2881" t="s">
        <v>929</v>
      </c>
      <c r="AD2881" t="s">
        <v>930</v>
      </c>
      <c r="AS2881" t="s">
        <v>1120</v>
      </c>
      <c r="AU2881" t="s">
        <v>1121</v>
      </c>
      <c r="AV2881" t="s">
        <v>691</v>
      </c>
      <c r="AX2881" t="s">
        <v>692</v>
      </c>
      <c r="BA2881" s="89">
        <f>VLOOKUP((A2881&amp;AX2881),Precios!B:J,9,FALSE)</f>
        <v>4365.88</v>
      </c>
      <c r="BB2881" t="s">
        <v>934</v>
      </c>
      <c r="BC2881" t="str">
        <f>VLOOKUP((A2881&amp;AX2881),Precios!B:J,6,FALSE)</f>
        <v>135CLO27</v>
      </c>
    </row>
    <row r="2882" spans="1:55">
      <c r="A2882" s="53" t="s">
        <v>220</v>
      </c>
      <c r="B2882" s="53" t="s">
        <v>1127</v>
      </c>
      <c r="C2882" t="s">
        <v>962</v>
      </c>
      <c r="D2882" t="s">
        <v>926</v>
      </c>
      <c r="AA2882" t="s">
        <v>927</v>
      </c>
      <c r="AB2882" t="s">
        <v>928</v>
      </c>
      <c r="AC2882" t="s">
        <v>929</v>
      </c>
      <c r="AD2882" t="s">
        <v>930</v>
      </c>
      <c r="AS2882" t="s">
        <v>1120</v>
      </c>
      <c r="AU2882" t="s">
        <v>1121</v>
      </c>
      <c r="AV2882" t="s">
        <v>683</v>
      </c>
      <c r="AX2882" t="s">
        <v>684</v>
      </c>
      <c r="BA2882" s="89">
        <f>VLOOKUP((A2882&amp;AX2882),Precios!B:J,9,FALSE)</f>
        <v>4988.8599999999997</v>
      </c>
      <c r="BB2882" t="s">
        <v>934</v>
      </c>
      <c r="BC2882" t="str">
        <f>VLOOKUP((A2882&amp;AX2882),Precios!B:J,6,FALSE)</f>
        <v>135CLO28</v>
      </c>
    </row>
    <row r="2883" spans="1:55">
      <c r="A2883" s="53" t="s">
        <v>220</v>
      </c>
      <c r="B2883" s="53" t="s">
        <v>1127</v>
      </c>
      <c r="C2883" t="s">
        <v>962</v>
      </c>
      <c r="D2883" t="s">
        <v>926</v>
      </c>
      <c r="AA2883" t="s">
        <v>927</v>
      </c>
      <c r="AB2883" t="s">
        <v>928</v>
      </c>
      <c r="AC2883" t="s">
        <v>929</v>
      </c>
      <c r="AD2883" t="s">
        <v>930</v>
      </c>
      <c r="AS2883" t="s">
        <v>1120</v>
      </c>
      <c r="AU2883" t="s">
        <v>1121</v>
      </c>
      <c r="AV2883" t="s">
        <v>664</v>
      </c>
      <c r="AX2883" t="s">
        <v>666</v>
      </c>
      <c r="BA2883" s="89">
        <f>VLOOKUP((A2883&amp;AX2883),Precios!B:J,9,FALSE)</f>
        <v>5563.44</v>
      </c>
      <c r="BB2883" t="s">
        <v>934</v>
      </c>
      <c r="BC2883" t="str">
        <f>VLOOKUP((A2883&amp;AX2883),Precios!B:J,6,FALSE)</f>
        <v>135CLO30</v>
      </c>
    </row>
    <row r="2884" spans="1:55">
      <c r="A2884" s="53" t="s">
        <v>46</v>
      </c>
      <c r="B2884" s="53" t="s">
        <v>1128</v>
      </c>
      <c r="C2884" t="s">
        <v>962</v>
      </c>
      <c r="D2884" t="s">
        <v>926</v>
      </c>
      <c r="AA2884" t="s">
        <v>927</v>
      </c>
      <c r="AB2884" t="s">
        <v>928</v>
      </c>
      <c r="AC2884" t="s">
        <v>929</v>
      </c>
      <c r="AD2884" t="s">
        <v>930</v>
      </c>
      <c r="AS2884" t="s">
        <v>1120</v>
      </c>
      <c r="AU2884" t="s">
        <v>1121</v>
      </c>
      <c r="AV2884" t="s">
        <v>933</v>
      </c>
      <c r="AX2884" t="s">
        <v>699</v>
      </c>
      <c r="BA2884" s="89">
        <f>VLOOKUP((A2884&amp;AX2884),Precios!B:J,9,FALSE)</f>
        <v>6360.95</v>
      </c>
      <c r="BB2884" t="s">
        <v>934</v>
      </c>
      <c r="BC2884" t="str">
        <f>VLOOKUP((A2884&amp;AX2884),Precios!B:J,6,FALSE)</f>
        <v>136BOG6</v>
      </c>
    </row>
    <row r="2885" spans="1:55">
      <c r="A2885" s="53" t="s">
        <v>46</v>
      </c>
      <c r="B2885" s="53" t="s">
        <v>1128</v>
      </c>
      <c r="C2885" t="s">
        <v>962</v>
      </c>
      <c r="D2885" t="s">
        <v>926</v>
      </c>
      <c r="AA2885" t="s">
        <v>927</v>
      </c>
      <c r="AB2885" t="s">
        <v>928</v>
      </c>
      <c r="AC2885" t="s">
        <v>929</v>
      </c>
      <c r="AD2885" t="s">
        <v>930</v>
      </c>
      <c r="AS2885" t="s">
        <v>1120</v>
      </c>
      <c r="AU2885" t="s">
        <v>1121</v>
      </c>
      <c r="AV2885" t="s">
        <v>700</v>
      </c>
      <c r="AX2885" t="s">
        <v>701</v>
      </c>
      <c r="BA2885" s="89">
        <f>VLOOKUP((A2885&amp;AX2885),Precios!B:J,9,FALSE)</f>
        <v>6031.92</v>
      </c>
      <c r="BB2885" t="s">
        <v>934</v>
      </c>
      <c r="BC2885" t="str">
        <f>VLOOKUP((A2885&amp;AX2885),Precios!B:J,6,FALSE)</f>
        <v>136BOG7</v>
      </c>
    </row>
    <row r="2886" spans="1:55">
      <c r="A2886" s="53" t="s">
        <v>46</v>
      </c>
      <c r="B2886" s="53" t="s">
        <v>1128</v>
      </c>
      <c r="C2886" t="s">
        <v>962</v>
      </c>
      <c r="D2886" t="s">
        <v>926</v>
      </c>
      <c r="AA2886" t="s">
        <v>927</v>
      </c>
      <c r="AB2886" t="s">
        <v>928</v>
      </c>
      <c r="AC2886" t="s">
        <v>929</v>
      </c>
      <c r="AD2886" t="s">
        <v>930</v>
      </c>
      <c r="AS2886" t="s">
        <v>1120</v>
      </c>
      <c r="AU2886" t="s">
        <v>1121</v>
      </c>
      <c r="AV2886" t="s">
        <v>679</v>
      </c>
      <c r="AX2886" t="s">
        <v>680</v>
      </c>
      <c r="BA2886" s="89">
        <f>VLOOKUP((A2886&amp;AX2886),Precios!B:J,9,FALSE)</f>
        <v>4197.8</v>
      </c>
      <c r="BB2886" t="s">
        <v>934</v>
      </c>
      <c r="BC2886" t="str">
        <f>VLOOKUP((A2886&amp;AX2886),Precios!B:J,6,FALSE)</f>
        <v>136BOG8</v>
      </c>
    </row>
    <row r="2887" spans="1:55">
      <c r="A2887" s="53" t="s">
        <v>46</v>
      </c>
      <c r="B2887" s="53" t="s">
        <v>1128</v>
      </c>
      <c r="C2887" t="s">
        <v>962</v>
      </c>
      <c r="D2887" t="s">
        <v>926</v>
      </c>
      <c r="AA2887" t="s">
        <v>927</v>
      </c>
      <c r="AB2887" t="s">
        <v>928</v>
      </c>
      <c r="AC2887" t="s">
        <v>929</v>
      </c>
      <c r="AD2887" t="s">
        <v>930</v>
      </c>
      <c r="AS2887" t="s">
        <v>1120</v>
      </c>
      <c r="AU2887" t="s">
        <v>1121</v>
      </c>
      <c r="AV2887" t="s">
        <v>660</v>
      </c>
      <c r="AX2887" t="s">
        <v>661</v>
      </c>
      <c r="BA2887" s="89">
        <f>VLOOKUP((A2887&amp;AX2887),Precios!B:J,9,FALSE)</f>
        <v>4743.92</v>
      </c>
      <c r="BB2887" t="s">
        <v>934</v>
      </c>
      <c r="BC2887" t="str">
        <f>VLOOKUP((A2887&amp;AX2887),Precios!B:J,6,FALSE)</f>
        <v>136BOG9</v>
      </c>
    </row>
    <row r="2888" spans="1:55">
      <c r="A2888" s="53" t="s">
        <v>46</v>
      </c>
      <c r="B2888" s="53" t="s">
        <v>1128</v>
      </c>
      <c r="C2888" t="s">
        <v>962</v>
      </c>
      <c r="D2888" t="s">
        <v>926</v>
      </c>
      <c r="AA2888" t="s">
        <v>927</v>
      </c>
      <c r="AB2888" t="s">
        <v>928</v>
      </c>
      <c r="AC2888" t="s">
        <v>929</v>
      </c>
      <c r="AD2888" t="s">
        <v>930</v>
      </c>
      <c r="AS2888" t="s">
        <v>1120</v>
      </c>
      <c r="AU2888" t="s">
        <v>1121</v>
      </c>
      <c r="AV2888" t="s">
        <v>674</v>
      </c>
      <c r="AX2888" t="s">
        <v>675</v>
      </c>
      <c r="BA2888" s="89">
        <f>VLOOKUP((A2888&amp;AX2888),Precios!B:J,9,FALSE)</f>
        <v>5912.81</v>
      </c>
      <c r="BB2888" t="s">
        <v>934</v>
      </c>
      <c r="BC2888" t="str">
        <f>VLOOKUP((A2888&amp;AX2888),Precios!B:J,6,FALSE)</f>
        <v>136BOG10</v>
      </c>
    </row>
    <row r="2889" spans="1:55">
      <c r="A2889" s="53" t="s">
        <v>46</v>
      </c>
      <c r="B2889" s="53" t="s">
        <v>1128</v>
      </c>
      <c r="C2889" t="s">
        <v>962</v>
      </c>
      <c r="D2889" t="s">
        <v>926</v>
      </c>
      <c r="AA2889" t="s">
        <v>927</v>
      </c>
      <c r="AB2889" t="s">
        <v>928</v>
      </c>
      <c r="AC2889" t="s">
        <v>929</v>
      </c>
      <c r="AD2889" t="s">
        <v>930</v>
      </c>
      <c r="AS2889" t="s">
        <v>1120</v>
      </c>
      <c r="AU2889" t="s">
        <v>1121</v>
      </c>
      <c r="AV2889" t="s">
        <v>685</v>
      </c>
      <c r="AX2889" t="s">
        <v>686</v>
      </c>
      <c r="BA2889" s="89">
        <f>VLOOKUP((A2889&amp;AX2889),Precios!B:J,9,FALSE)</f>
        <v>4653.37</v>
      </c>
      <c r="BB2889" t="s">
        <v>934</v>
      </c>
      <c r="BC2889" t="str">
        <f>VLOOKUP((A2889&amp;AX2889),Precios!B:J,6,FALSE)</f>
        <v>136BOG11</v>
      </c>
    </row>
    <row r="2890" spans="1:55">
      <c r="A2890" s="53" t="s">
        <v>46</v>
      </c>
      <c r="B2890" s="53" t="s">
        <v>1128</v>
      </c>
      <c r="C2890" t="s">
        <v>962</v>
      </c>
      <c r="D2890" t="s">
        <v>926</v>
      </c>
      <c r="AA2890" t="s">
        <v>927</v>
      </c>
      <c r="AB2890" t="s">
        <v>928</v>
      </c>
      <c r="AC2890" t="s">
        <v>929</v>
      </c>
      <c r="AD2890" t="s">
        <v>930</v>
      </c>
      <c r="AS2890" t="s">
        <v>1120</v>
      </c>
      <c r="AU2890" t="s">
        <v>1121</v>
      </c>
      <c r="AV2890" t="s">
        <v>662</v>
      </c>
      <c r="AX2890" t="s">
        <v>663</v>
      </c>
      <c r="BA2890" s="89">
        <f>VLOOKUP((A2890&amp;AX2890),Precios!B:J,9,FALSE)</f>
        <v>4229.66</v>
      </c>
      <c r="BB2890" t="s">
        <v>934</v>
      </c>
      <c r="BC2890" t="str">
        <f>VLOOKUP((A2890&amp;AX2890),Precios!B:J,6,FALSE)</f>
        <v>136BOG12</v>
      </c>
    </row>
    <row r="2891" spans="1:55">
      <c r="A2891" s="53" t="s">
        <v>46</v>
      </c>
      <c r="B2891" s="53" t="s">
        <v>1128</v>
      </c>
      <c r="C2891" t="s">
        <v>962</v>
      </c>
      <c r="D2891" t="s">
        <v>926</v>
      </c>
      <c r="AA2891" t="s">
        <v>927</v>
      </c>
      <c r="AB2891" t="s">
        <v>928</v>
      </c>
      <c r="AC2891" t="s">
        <v>929</v>
      </c>
      <c r="AD2891" t="s">
        <v>930</v>
      </c>
      <c r="AS2891" t="s">
        <v>1120</v>
      </c>
      <c r="AU2891" t="s">
        <v>1121</v>
      </c>
      <c r="AV2891" t="s">
        <v>669</v>
      </c>
      <c r="AX2891" t="s">
        <v>670</v>
      </c>
      <c r="BA2891" s="89">
        <f>VLOOKUP((A2891&amp;AX2891),Precios!B:J,9,FALSE)</f>
        <v>5769.62</v>
      </c>
      <c r="BB2891" t="s">
        <v>934</v>
      </c>
      <c r="BC2891" t="str">
        <f>VLOOKUP((A2891&amp;AX2891),Precios!B:J,6,FALSE)</f>
        <v>136BOG13</v>
      </c>
    </row>
    <row r="2892" spans="1:55">
      <c r="A2892" s="53" t="s">
        <v>46</v>
      </c>
      <c r="B2892" s="53" t="s">
        <v>1128</v>
      </c>
      <c r="C2892" t="s">
        <v>962</v>
      </c>
      <c r="D2892" t="s">
        <v>926</v>
      </c>
      <c r="AA2892" t="s">
        <v>927</v>
      </c>
      <c r="AB2892" t="s">
        <v>928</v>
      </c>
      <c r="AC2892" t="s">
        <v>929</v>
      </c>
      <c r="AD2892" t="s">
        <v>930</v>
      </c>
      <c r="AS2892" t="s">
        <v>1120</v>
      </c>
      <c r="AU2892" t="s">
        <v>1121</v>
      </c>
      <c r="AV2892" t="s">
        <v>693</v>
      </c>
      <c r="AX2892" t="s">
        <v>694</v>
      </c>
      <c r="BA2892" s="89">
        <f>VLOOKUP((A2892&amp;AX2892),Precios!B:J,9,FALSE)</f>
        <v>6274.7</v>
      </c>
      <c r="BB2892" t="s">
        <v>934</v>
      </c>
      <c r="BC2892" t="str">
        <f>VLOOKUP((A2892&amp;AX2892),Precios!B:J,6,FALSE)</f>
        <v>136BOG14</v>
      </c>
    </row>
    <row r="2893" spans="1:55">
      <c r="A2893" s="53" t="s">
        <v>46</v>
      </c>
      <c r="B2893" s="53" t="s">
        <v>1128</v>
      </c>
      <c r="C2893" t="s">
        <v>962</v>
      </c>
      <c r="D2893" t="s">
        <v>926</v>
      </c>
      <c r="AA2893" t="s">
        <v>927</v>
      </c>
      <c r="AB2893" t="s">
        <v>928</v>
      </c>
      <c r="AC2893" t="s">
        <v>929</v>
      </c>
      <c r="AD2893" t="s">
        <v>930</v>
      </c>
      <c r="AS2893" t="s">
        <v>1120</v>
      </c>
      <c r="AU2893" t="s">
        <v>1121</v>
      </c>
      <c r="AV2893" t="s">
        <v>687</v>
      </c>
      <c r="AX2893" t="s">
        <v>688</v>
      </c>
      <c r="BA2893" s="89">
        <f>VLOOKUP((A2893&amp;AX2893),Precios!B:J,9,FALSE)</f>
        <v>6055.21</v>
      </c>
      <c r="BB2893" t="s">
        <v>934</v>
      </c>
      <c r="BC2893" t="str">
        <f>VLOOKUP((A2893&amp;AX2893),Precios!B:J,6,FALSE)</f>
        <v>136BOG16</v>
      </c>
    </row>
    <row r="2894" spans="1:55">
      <c r="A2894" s="53" t="s">
        <v>46</v>
      </c>
      <c r="B2894" s="53" t="s">
        <v>1128</v>
      </c>
      <c r="C2894" t="s">
        <v>962</v>
      </c>
      <c r="D2894" t="s">
        <v>926</v>
      </c>
      <c r="AA2894" t="s">
        <v>927</v>
      </c>
      <c r="AB2894" t="s">
        <v>928</v>
      </c>
      <c r="AC2894" t="s">
        <v>929</v>
      </c>
      <c r="AD2894" t="s">
        <v>930</v>
      </c>
      <c r="AS2894" t="s">
        <v>1120</v>
      </c>
      <c r="AU2894" t="s">
        <v>1121</v>
      </c>
      <c r="AV2894" t="s">
        <v>667</v>
      </c>
      <c r="AX2894" t="s">
        <v>668</v>
      </c>
      <c r="BA2894" s="89">
        <f>VLOOKUP((A2894&amp;AX2894),Precios!B:J,9,FALSE)</f>
        <v>5031.84</v>
      </c>
      <c r="BB2894" t="s">
        <v>934</v>
      </c>
      <c r="BC2894" t="str">
        <f>VLOOKUP((A2894&amp;AX2894),Precios!B:J,6,FALSE)</f>
        <v>136BOG17</v>
      </c>
    </row>
    <row r="2895" spans="1:55">
      <c r="A2895" s="53" t="s">
        <v>46</v>
      </c>
      <c r="B2895" s="53" t="s">
        <v>1128</v>
      </c>
      <c r="C2895" t="s">
        <v>962</v>
      </c>
      <c r="D2895" t="s">
        <v>926</v>
      </c>
      <c r="AA2895" t="s">
        <v>927</v>
      </c>
      <c r="AB2895" t="s">
        <v>928</v>
      </c>
      <c r="AC2895" t="s">
        <v>929</v>
      </c>
      <c r="AD2895" t="s">
        <v>930</v>
      </c>
      <c r="AS2895" t="s">
        <v>1120</v>
      </c>
      <c r="AU2895" t="s">
        <v>1121</v>
      </c>
      <c r="AV2895" t="s">
        <v>677</v>
      </c>
      <c r="AX2895" t="s">
        <v>678</v>
      </c>
      <c r="BA2895" s="89">
        <f>VLOOKUP((A2895&amp;AX2895),Precios!B:J,9,FALSE)</f>
        <v>6016.89</v>
      </c>
      <c r="BB2895" t="s">
        <v>934</v>
      </c>
      <c r="BC2895" t="str">
        <f>VLOOKUP((A2895&amp;AX2895),Precios!B:J,6,FALSE)</f>
        <v>136BOG18</v>
      </c>
    </row>
    <row r="2896" spans="1:55">
      <c r="A2896" s="53" t="s">
        <v>46</v>
      </c>
      <c r="B2896" s="53" t="s">
        <v>1128</v>
      </c>
      <c r="C2896" t="s">
        <v>962</v>
      </c>
      <c r="D2896" t="s">
        <v>926</v>
      </c>
      <c r="AA2896" t="s">
        <v>927</v>
      </c>
      <c r="AB2896" t="s">
        <v>928</v>
      </c>
      <c r="AC2896" t="s">
        <v>929</v>
      </c>
      <c r="AD2896" t="s">
        <v>930</v>
      </c>
      <c r="AS2896" t="s">
        <v>1120</v>
      </c>
      <c r="AU2896" t="s">
        <v>1121</v>
      </c>
      <c r="AV2896" t="s">
        <v>695</v>
      </c>
      <c r="AX2896" t="s">
        <v>696</v>
      </c>
      <c r="BA2896" s="89">
        <f>VLOOKUP((A2896&amp;AX2896),Precios!B:J,9,FALSE)</f>
        <v>4197.8</v>
      </c>
      <c r="BB2896" t="s">
        <v>934</v>
      </c>
      <c r="BC2896" t="str">
        <f>VLOOKUP((A2896&amp;AX2896),Precios!B:J,6,FALSE)</f>
        <v>136BOG19</v>
      </c>
    </row>
    <row r="2897" spans="1:55">
      <c r="A2897" s="53" t="s">
        <v>46</v>
      </c>
      <c r="B2897" s="53" t="s">
        <v>1128</v>
      </c>
      <c r="C2897" t="s">
        <v>962</v>
      </c>
      <c r="D2897" t="s">
        <v>926</v>
      </c>
      <c r="AA2897" t="s">
        <v>927</v>
      </c>
      <c r="AB2897" t="s">
        <v>928</v>
      </c>
      <c r="AC2897" t="s">
        <v>929</v>
      </c>
      <c r="AD2897" t="s">
        <v>930</v>
      </c>
      <c r="AS2897" t="s">
        <v>1120</v>
      </c>
      <c r="AU2897" t="s">
        <v>1121</v>
      </c>
      <c r="AV2897" t="s">
        <v>697</v>
      </c>
      <c r="AX2897" t="s">
        <v>698</v>
      </c>
      <c r="BA2897" s="89">
        <f>VLOOKUP((A2897&amp;AX2897),Precios!B:J,9,FALSE)</f>
        <v>6077.41</v>
      </c>
      <c r="BB2897" t="s">
        <v>934</v>
      </c>
      <c r="BC2897" t="str">
        <f>VLOOKUP((A2897&amp;AX2897),Precios!B:J,6,FALSE)</f>
        <v>136BOG20</v>
      </c>
    </row>
    <row r="2898" spans="1:55">
      <c r="A2898" s="53" t="s">
        <v>46</v>
      </c>
      <c r="B2898" s="53" t="s">
        <v>1128</v>
      </c>
      <c r="C2898" t="s">
        <v>962</v>
      </c>
      <c r="D2898" t="s">
        <v>926</v>
      </c>
      <c r="AA2898" t="s">
        <v>927</v>
      </c>
      <c r="AB2898" t="s">
        <v>928</v>
      </c>
      <c r="AC2898" t="s">
        <v>929</v>
      </c>
      <c r="AD2898" t="s">
        <v>930</v>
      </c>
      <c r="AS2898" t="s">
        <v>1120</v>
      </c>
      <c r="AU2898" t="s">
        <v>1121</v>
      </c>
      <c r="AV2898" t="s">
        <v>679</v>
      </c>
      <c r="AX2898" t="s">
        <v>682</v>
      </c>
      <c r="BA2898" s="89">
        <f>VLOOKUP((A2898&amp;AX2898),Precios!B:J,9,FALSE)</f>
        <v>4445.2299999999996</v>
      </c>
      <c r="BB2898" t="s">
        <v>934</v>
      </c>
      <c r="BC2898" t="str">
        <f>VLOOKUP((A2898&amp;AX2898),Precios!B:J,6,FALSE)</f>
        <v>136MED31</v>
      </c>
    </row>
    <row r="2899" spans="1:55">
      <c r="A2899" s="53" t="s">
        <v>46</v>
      </c>
      <c r="B2899" s="53" t="s">
        <v>1128</v>
      </c>
      <c r="C2899" t="s">
        <v>962</v>
      </c>
      <c r="D2899" t="s">
        <v>926</v>
      </c>
      <c r="AA2899" t="s">
        <v>927</v>
      </c>
      <c r="AB2899" t="s">
        <v>928</v>
      </c>
      <c r="AC2899" t="s">
        <v>929</v>
      </c>
      <c r="AD2899" t="s">
        <v>930</v>
      </c>
      <c r="AS2899" t="s">
        <v>1120</v>
      </c>
      <c r="AU2899" t="s">
        <v>1121</v>
      </c>
      <c r="AV2899" t="s">
        <v>674</v>
      </c>
      <c r="AX2899" t="s">
        <v>676</v>
      </c>
      <c r="BA2899" s="89">
        <f>VLOOKUP((A2899&amp;AX2899),Precios!B:J,9,FALSE)</f>
        <v>6011.36</v>
      </c>
      <c r="BB2899" t="s">
        <v>934</v>
      </c>
      <c r="BC2899" t="str">
        <f>VLOOKUP((A2899&amp;AX2899),Precios!B:J,6,FALSE)</f>
        <v>136MED22</v>
      </c>
    </row>
    <row r="2900" spans="1:55">
      <c r="A2900" s="53" t="s">
        <v>46</v>
      </c>
      <c r="B2900" s="53" t="s">
        <v>1128</v>
      </c>
      <c r="C2900" t="s">
        <v>962</v>
      </c>
      <c r="D2900" t="s">
        <v>926</v>
      </c>
      <c r="AA2900" t="s">
        <v>927</v>
      </c>
      <c r="AB2900" t="s">
        <v>928</v>
      </c>
      <c r="AC2900" t="s">
        <v>929</v>
      </c>
      <c r="AD2900" t="s">
        <v>930</v>
      </c>
      <c r="AS2900" t="s">
        <v>1120</v>
      </c>
      <c r="AU2900" t="s">
        <v>1121</v>
      </c>
      <c r="AV2900" t="s">
        <v>671</v>
      </c>
      <c r="AX2900" t="s">
        <v>673</v>
      </c>
      <c r="BA2900" s="89">
        <f>VLOOKUP((A2900&amp;AX2900),Precios!B:J,9,FALSE)</f>
        <v>6639.6</v>
      </c>
      <c r="BB2900" t="s">
        <v>934</v>
      </c>
      <c r="BC2900" t="str">
        <f>VLOOKUP((A2900&amp;AX2900),Precios!B:J,6,FALSE)</f>
        <v>136MED23</v>
      </c>
    </row>
    <row r="2901" spans="1:55">
      <c r="A2901" s="53" t="s">
        <v>46</v>
      </c>
      <c r="B2901" s="53" t="s">
        <v>1128</v>
      </c>
      <c r="C2901" t="s">
        <v>962</v>
      </c>
      <c r="D2901" t="s">
        <v>926</v>
      </c>
      <c r="AA2901" t="s">
        <v>927</v>
      </c>
      <c r="AB2901" t="s">
        <v>928</v>
      </c>
      <c r="AC2901" t="s">
        <v>929</v>
      </c>
      <c r="AD2901" t="s">
        <v>930</v>
      </c>
      <c r="AS2901" t="s">
        <v>1120</v>
      </c>
      <c r="AU2901" t="s">
        <v>1121</v>
      </c>
      <c r="AV2901" t="s">
        <v>689</v>
      </c>
      <c r="AX2901" t="s">
        <v>690</v>
      </c>
      <c r="BA2901" s="89">
        <f>VLOOKUP((A2901&amp;AX2901),Precios!B:J,9,FALSE)</f>
        <v>4350</v>
      </c>
      <c r="BB2901" t="s">
        <v>934</v>
      </c>
      <c r="BC2901" t="str">
        <f>VLOOKUP((A2901&amp;AX2901),Precios!B:J,6,FALSE)</f>
        <v>136MED25</v>
      </c>
    </row>
    <row r="2902" spans="1:55">
      <c r="A2902" s="53" t="s">
        <v>46</v>
      </c>
      <c r="B2902" s="53" t="s">
        <v>1128</v>
      </c>
      <c r="C2902" t="s">
        <v>962</v>
      </c>
      <c r="D2902" t="s">
        <v>926</v>
      </c>
      <c r="AA2902" t="s">
        <v>927</v>
      </c>
      <c r="AB2902" t="s">
        <v>928</v>
      </c>
      <c r="AC2902" t="s">
        <v>929</v>
      </c>
      <c r="AD2902" t="s">
        <v>930</v>
      </c>
      <c r="AS2902" t="s">
        <v>1120</v>
      </c>
      <c r="AU2902" t="s">
        <v>1121</v>
      </c>
      <c r="AV2902" t="s">
        <v>679</v>
      </c>
      <c r="AX2902" t="s">
        <v>681</v>
      </c>
      <c r="BA2902" s="89">
        <f>VLOOKUP((A2902&amp;AX2902),Precios!B:J,9,FALSE)</f>
        <v>4445.2299999999996</v>
      </c>
      <c r="BB2902" t="s">
        <v>934</v>
      </c>
      <c r="BC2902" t="str">
        <f>VLOOKUP((A2902&amp;AX2902),Precios!B:J,6,FALSE)</f>
        <v>136CLO26</v>
      </c>
    </row>
    <row r="2903" spans="1:55">
      <c r="A2903" s="53" t="s">
        <v>46</v>
      </c>
      <c r="B2903" s="53" t="s">
        <v>1128</v>
      </c>
      <c r="C2903" t="s">
        <v>962</v>
      </c>
      <c r="D2903" t="s">
        <v>926</v>
      </c>
      <c r="AA2903" t="s">
        <v>927</v>
      </c>
      <c r="AB2903" t="s">
        <v>928</v>
      </c>
      <c r="AC2903" t="s">
        <v>929</v>
      </c>
      <c r="AD2903" t="s">
        <v>930</v>
      </c>
      <c r="AS2903" t="s">
        <v>1120</v>
      </c>
      <c r="AU2903" t="s">
        <v>1121</v>
      </c>
      <c r="AV2903" t="s">
        <v>691</v>
      </c>
      <c r="AX2903" t="s">
        <v>692</v>
      </c>
      <c r="BA2903" s="89">
        <f>VLOOKUP((A2903&amp;AX2903),Precios!B:J,9,FALSE)</f>
        <v>4818.45</v>
      </c>
      <c r="BB2903" t="s">
        <v>934</v>
      </c>
      <c r="BC2903" t="str">
        <f>VLOOKUP((A2903&amp;AX2903),Precios!B:J,6,FALSE)</f>
        <v>136CLO27</v>
      </c>
    </row>
    <row r="2904" spans="1:55">
      <c r="A2904" s="53" t="s">
        <v>46</v>
      </c>
      <c r="B2904" s="53" t="s">
        <v>1128</v>
      </c>
      <c r="C2904" t="s">
        <v>962</v>
      </c>
      <c r="D2904" t="s">
        <v>926</v>
      </c>
      <c r="AA2904" t="s">
        <v>927</v>
      </c>
      <c r="AB2904" t="s">
        <v>928</v>
      </c>
      <c r="AC2904" t="s">
        <v>929</v>
      </c>
      <c r="AD2904" t="s">
        <v>930</v>
      </c>
      <c r="AS2904" t="s">
        <v>1120</v>
      </c>
      <c r="AU2904" t="s">
        <v>1121</v>
      </c>
      <c r="AV2904" t="s">
        <v>683</v>
      </c>
      <c r="AX2904" t="s">
        <v>684</v>
      </c>
      <c r="BA2904" s="89">
        <f>VLOOKUP((A2904&amp;AX2904),Precios!B:J,9,FALSE)</f>
        <v>5300.2</v>
      </c>
      <c r="BB2904" t="s">
        <v>934</v>
      </c>
      <c r="BC2904" t="str">
        <f>VLOOKUP((A2904&amp;AX2904),Precios!B:J,6,FALSE)</f>
        <v>136CLO28</v>
      </c>
    </row>
    <row r="2905" spans="1:55">
      <c r="A2905" s="53" t="s">
        <v>46</v>
      </c>
      <c r="B2905" s="53" t="s">
        <v>1128</v>
      </c>
      <c r="C2905" t="s">
        <v>962</v>
      </c>
      <c r="D2905" t="s">
        <v>926</v>
      </c>
      <c r="AA2905" t="s">
        <v>927</v>
      </c>
      <c r="AB2905" t="s">
        <v>928</v>
      </c>
      <c r="AC2905" t="s">
        <v>929</v>
      </c>
      <c r="AD2905" t="s">
        <v>930</v>
      </c>
      <c r="AS2905" t="s">
        <v>1120</v>
      </c>
      <c r="AU2905" t="s">
        <v>1121</v>
      </c>
      <c r="AV2905" t="s">
        <v>664</v>
      </c>
      <c r="AX2905" t="s">
        <v>666</v>
      </c>
      <c r="BA2905" s="89">
        <f>VLOOKUP((A2905&amp;AX2905),Precios!B:J,9,FALSE)</f>
        <v>6040.24</v>
      </c>
      <c r="BB2905" t="s">
        <v>934</v>
      </c>
      <c r="BC2905" t="str">
        <f>VLOOKUP((A2905&amp;AX2905),Precios!B:J,6,FALSE)</f>
        <v>136CLO30</v>
      </c>
    </row>
    <row r="2906" spans="1:55">
      <c r="A2906" s="53" t="s">
        <v>45</v>
      </c>
      <c r="B2906" s="53" t="s">
        <v>1129</v>
      </c>
      <c r="C2906" t="s">
        <v>962</v>
      </c>
      <c r="D2906" t="s">
        <v>926</v>
      </c>
      <c r="AA2906" t="s">
        <v>927</v>
      </c>
      <c r="AB2906" t="s">
        <v>928</v>
      </c>
      <c r="AC2906" t="s">
        <v>929</v>
      </c>
      <c r="AD2906" t="s">
        <v>930</v>
      </c>
      <c r="AS2906" t="s">
        <v>1120</v>
      </c>
      <c r="AU2906" t="s">
        <v>1121</v>
      </c>
      <c r="AV2906" t="s">
        <v>933</v>
      </c>
      <c r="AX2906" t="s">
        <v>699</v>
      </c>
      <c r="BA2906" s="89">
        <f>VLOOKUP((A2906&amp;AX2906),Precios!B:J,9,FALSE)</f>
        <v>6360.95</v>
      </c>
      <c r="BB2906" t="s">
        <v>934</v>
      </c>
      <c r="BC2906" t="str">
        <f>VLOOKUP((A2906&amp;AX2906),Precios!B:J,6,FALSE)</f>
        <v>137BOG6</v>
      </c>
    </row>
    <row r="2907" spans="1:55">
      <c r="A2907" s="53" t="s">
        <v>45</v>
      </c>
      <c r="B2907" s="53" t="s">
        <v>1129</v>
      </c>
      <c r="C2907" t="s">
        <v>962</v>
      </c>
      <c r="D2907" t="s">
        <v>926</v>
      </c>
      <c r="AA2907" t="s">
        <v>927</v>
      </c>
      <c r="AB2907" t="s">
        <v>928</v>
      </c>
      <c r="AC2907" t="s">
        <v>929</v>
      </c>
      <c r="AD2907" t="s">
        <v>930</v>
      </c>
      <c r="AS2907" t="s">
        <v>1120</v>
      </c>
      <c r="AU2907" t="s">
        <v>1121</v>
      </c>
      <c r="AV2907" t="s">
        <v>700</v>
      </c>
      <c r="AX2907" t="s">
        <v>701</v>
      </c>
      <c r="BA2907" s="89">
        <f>VLOOKUP((A2907&amp;AX2907),Precios!B:J,9,FALSE)</f>
        <v>6031.92</v>
      </c>
      <c r="BB2907" t="s">
        <v>934</v>
      </c>
      <c r="BC2907" t="str">
        <f>VLOOKUP((A2907&amp;AX2907),Precios!B:J,6,FALSE)</f>
        <v>137BOG7</v>
      </c>
    </row>
    <row r="2908" spans="1:55">
      <c r="A2908" s="53" t="s">
        <v>45</v>
      </c>
      <c r="B2908" s="53" t="s">
        <v>1129</v>
      </c>
      <c r="C2908" t="s">
        <v>962</v>
      </c>
      <c r="D2908" t="s">
        <v>926</v>
      </c>
      <c r="AA2908" t="s">
        <v>927</v>
      </c>
      <c r="AB2908" t="s">
        <v>928</v>
      </c>
      <c r="AC2908" t="s">
        <v>929</v>
      </c>
      <c r="AD2908" t="s">
        <v>930</v>
      </c>
      <c r="AS2908" t="s">
        <v>1120</v>
      </c>
      <c r="AU2908" t="s">
        <v>1121</v>
      </c>
      <c r="AV2908" t="s">
        <v>679</v>
      </c>
      <c r="AX2908" t="s">
        <v>680</v>
      </c>
      <c r="BA2908" s="89">
        <f>VLOOKUP((A2908&amp;AX2908),Precios!B:J,9,FALSE)</f>
        <v>4319.92</v>
      </c>
      <c r="BB2908" t="s">
        <v>934</v>
      </c>
      <c r="BC2908" t="str">
        <f>VLOOKUP((A2908&amp;AX2908),Precios!B:J,6,FALSE)</f>
        <v>137BOG8</v>
      </c>
    </row>
    <row r="2909" spans="1:55">
      <c r="A2909" s="53" t="s">
        <v>45</v>
      </c>
      <c r="B2909" s="53" t="s">
        <v>1129</v>
      </c>
      <c r="C2909" t="s">
        <v>962</v>
      </c>
      <c r="D2909" t="s">
        <v>926</v>
      </c>
      <c r="AA2909" t="s">
        <v>927</v>
      </c>
      <c r="AB2909" t="s">
        <v>928</v>
      </c>
      <c r="AC2909" t="s">
        <v>929</v>
      </c>
      <c r="AD2909" t="s">
        <v>930</v>
      </c>
      <c r="AS2909" t="s">
        <v>1120</v>
      </c>
      <c r="AU2909" t="s">
        <v>1121</v>
      </c>
      <c r="AV2909" t="s">
        <v>660</v>
      </c>
      <c r="AX2909" t="s">
        <v>661</v>
      </c>
      <c r="BA2909" s="89">
        <f>VLOOKUP((A2909&amp;AX2909),Precios!B:J,9,FALSE)</f>
        <v>4743.92</v>
      </c>
      <c r="BB2909" t="s">
        <v>934</v>
      </c>
      <c r="BC2909" t="str">
        <f>VLOOKUP((A2909&amp;AX2909),Precios!B:J,6,FALSE)</f>
        <v>137BOG9</v>
      </c>
    </row>
    <row r="2910" spans="1:55">
      <c r="A2910" s="53" t="s">
        <v>45</v>
      </c>
      <c r="B2910" s="53" t="s">
        <v>1129</v>
      </c>
      <c r="C2910" t="s">
        <v>962</v>
      </c>
      <c r="D2910" t="s">
        <v>926</v>
      </c>
      <c r="AA2910" t="s">
        <v>927</v>
      </c>
      <c r="AB2910" t="s">
        <v>928</v>
      </c>
      <c r="AC2910" t="s">
        <v>929</v>
      </c>
      <c r="AD2910" t="s">
        <v>930</v>
      </c>
      <c r="AS2910" t="s">
        <v>1120</v>
      </c>
      <c r="AU2910" t="s">
        <v>1121</v>
      </c>
      <c r="AV2910" t="s">
        <v>674</v>
      </c>
      <c r="AX2910" t="s">
        <v>675</v>
      </c>
      <c r="BA2910" s="89">
        <f>VLOOKUP((A2910&amp;AX2910),Precios!B:J,9,FALSE)</f>
        <v>5912.81</v>
      </c>
      <c r="BB2910" t="s">
        <v>934</v>
      </c>
      <c r="BC2910" t="str">
        <f>VLOOKUP((A2910&amp;AX2910),Precios!B:J,6,FALSE)</f>
        <v>137BOG10</v>
      </c>
    </row>
    <row r="2911" spans="1:55">
      <c r="A2911" s="53" t="s">
        <v>45</v>
      </c>
      <c r="B2911" s="53" t="s">
        <v>1129</v>
      </c>
      <c r="C2911" t="s">
        <v>962</v>
      </c>
      <c r="D2911" t="s">
        <v>926</v>
      </c>
      <c r="AA2911" t="s">
        <v>927</v>
      </c>
      <c r="AB2911" t="s">
        <v>928</v>
      </c>
      <c r="AC2911" t="s">
        <v>929</v>
      </c>
      <c r="AD2911" t="s">
        <v>930</v>
      </c>
      <c r="AS2911" t="s">
        <v>1120</v>
      </c>
      <c r="AU2911" t="s">
        <v>1121</v>
      </c>
      <c r="AV2911" t="s">
        <v>685</v>
      </c>
      <c r="AX2911" t="s">
        <v>686</v>
      </c>
      <c r="BA2911" s="89">
        <f>VLOOKUP((A2911&amp;AX2911),Precios!B:J,9,FALSE)</f>
        <v>4653.37</v>
      </c>
      <c r="BB2911" t="s">
        <v>934</v>
      </c>
      <c r="BC2911" t="str">
        <f>VLOOKUP((A2911&amp;AX2911),Precios!B:J,6,FALSE)</f>
        <v>137BOG11</v>
      </c>
    </row>
    <row r="2912" spans="1:55">
      <c r="A2912" s="53" t="s">
        <v>45</v>
      </c>
      <c r="B2912" s="53" t="s">
        <v>1129</v>
      </c>
      <c r="C2912" t="s">
        <v>962</v>
      </c>
      <c r="D2912" t="s">
        <v>926</v>
      </c>
      <c r="AA2912" t="s">
        <v>927</v>
      </c>
      <c r="AB2912" t="s">
        <v>928</v>
      </c>
      <c r="AC2912" t="s">
        <v>929</v>
      </c>
      <c r="AD2912" t="s">
        <v>930</v>
      </c>
      <c r="AS2912" t="s">
        <v>1120</v>
      </c>
      <c r="AU2912" t="s">
        <v>1121</v>
      </c>
      <c r="AV2912" t="s">
        <v>662</v>
      </c>
      <c r="AX2912" t="s">
        <v>663</v>
      </c>
      <c r="BA2912" s="89">
        <f>VLOOKUP((A2912&amp;AX2912),Precios!B:J,9,FALSE)</f>
        <v>4229.66</v>
      </c>
      <c r="BB2912" t="s">
        <v>934</v>
      </c>
      <c r="BC2912" t="str">
        <f>VLOOKUP((A2912&amp;AX2912),Precios!B:J,6,FALSE)</f>
        <v>137BOG12</v>
      </c>
    </row>
    <row r="2913" spans="1:55">
      <c r="A2913" s="53" t="s">
        <v>45</v>
      </c>
      <c r="B2913" s="53" t="s">
        <v>1129</v>
      </c>
      <c r="C2913" t="s">
        <v>962</v>
      </c>
      <c r="D2913" t="s">
        <v>926</v>
      </c>
      <c r="AA2913" t="s">
        <v>927</v>
      </c>
      <c r="AB2913" t="s">
        <v>928</v>
      </c>
      <c r="AC2913" t="s">
        <v>929</v>
      </c>
      <c r="AD2913" t="s">
        <v>930</v>
      </c>
      <c r="AS2913" t="s">
        <v>1120</v>
      </c>
      <c r="AU2913" t="s">
        <v>1121</v>
      </c>
      <c r="AV2913" t="s">
        <v>669</v>
      </c>
      <c r="AX2913" t="s">
        <v>670</v>
      </c>
      <c r="BA2913" s="89">
        <f>VLOOKUP((A2913&amp;AX2913),Precios!B:J,9,FALSE)</f>
        <v>5769.62</v>
      </c>
      <c r="BB2913" t="s">
        <v>934</v>
      </c>
      <c r="BC2913" t="str">
        <f>VLOOKUP((A2913&amp;AX2913),Precios!B:J,6,FALSE)</f>
        <v>137BOG13</v>
      </c>
    </row>
    <row r="2914" spans="1:55">
      <c r="A2914" s="53" t="s">
        <v>45</v>
      </c>
      <c r="B2914" s="53" t="s">
        <v>1129</v>
      </c>
      <c r="C2914" t="s">
        <v>962</v>
      </c>
      <c r="D2914" t="s">
        <v>926</v>
      </c>
      <c r="AA2914" t="s">
        <v>927</v>
      </c>
      <c r="AB2914" t="s">
        <v>928</v>
      </c>
      <c r="AC2914" t="s">
        <v>929</v>
      </c>
      <c r="AD2914" t="s">
        <v>930</v>
      </c>
      <c r="AS2914" t="s">
        <v>1120</v>
      </c>
      <c r="AU2914" t="s">
        <v>1121</v>
      </c>
      <c r="AV2914" t="s">
        <v>693</v>
      </c>
      <c r="AX2914" t="s">
        <v>694</v>
      </c>
      <c r="BA2914" s="89">
        <f>VLOOKUP((A2914&amp;AX2914),Precios!B:J,9,FALSE)</f>
        <v>6136.4</v>
      </c>
      <c r="BB2914" t="s">
        <v>934</v>
      </c>
      <c r="BC2914" t="str">
        <f>VLOOKUP((A2914&amp;AX2914),Precios!B:J,6,FALSE)</f>
        <v>137BOG14</v>
      </c>
    </row>
    <row r="2915" spans="1:55">
      <c r="A2915" s="53" t="s">
        <v>45</v>
      </c>
      <c r="B2915" s="53" t="s">
        <v>1129</v>
      </c>
      <c r="C2915" t="s">
        <v>962</v>
      </c>
      <c r="D2915" t="s">
        <v>926</v>
      </c>
      <c r="AA2915" t="s">
        <v>927</v>
      </c>
      <c r="AB2915" t="s">
        <v>928</v>
      </c>
      <c r="AC2915" t="s">
        <v>929</v>
      </c>
      <c r="AD2915" t="s">
        <v>930</v>
      </c>
      <c r="AS2915" t="s">
        <v>1120</v>
      </c>
      <c r="AU2915" t="s">
        <v>1121</v>
      </c>
      <c r="AV2915" t="s">
        <v>687</v>
      </c>
      <c r="AX2915" t="s">
        <v>688</v>
      </c>
      <c r="BA2915" s="89">
        <f>VLOOKUP((A2915&amp;AX2915),Precios!B:J,9,FALSE)</f>
        <v>6055.21</v>
      </c>
      <c r="BB2915" t="s">
        <v>934</v>
      </c>
      <c r="BC2915" t="str">
        <f>VLOOKUP((A2915&amp;AX2915),Precios!B:J,6,FALSE)</f>
        <v>137BOG16</v>
      </c>
    </row>
    <row r="2916" spans="1:55">
      <c r="A2916" s="53" t="s">
        <v>45</v>
      </c>
      <c r="B2916" s="53" t="s">
        <v>1129</v>
      </c>
      <c r="C2916" t="s">
        <v>962</v>
      </c>
      <c r="D2916" t="s">
        <v>926</v>
      </c>
      <c r="AA2916" t="s">
        <v>927</v>
      </c>
      <c r="AB2916" t="s">
        <v>928</v>
      </c>
      <c r="AC2916" t="s">
        <v>929</v>
      </c>
      <c r="AD2916" t="s">
        <v>930</v>
      </c>
      <c r="AS2916" t="s">
        <v>1120</v>
      </c>
      <c r="AU2916" t="s">
        <v>1121</v>
      </c>
      <c r="AV2916" t="s">
        <v>667</v>
      </c>
      <c r="AX2916" t="s">
        <v>668</v>
      </c>
      <c r="BA2916" s="89">
        <f>VLOOKUP((A2916&amp;AX2916),Precios!B:J,9,FALSE)</f>
        <v>5031.84</v>
      </c>
      <c r="BB2916" t="s">
        <v>934</v>
      </c>
      <c r="BC2916" t="str">
        <f>VLOOKUP((A2916&amp;AX2916),Precios!B:J,6,FALSE)</f>
        <v>137BOG17</v>
      </c>
    </row>
    <row r="2917" spans="1:55">
      <c r="A2917" s="53" t="s">
        <v>45</v>
      </c>
      <c r="B2917" s="53" t="s">
        <v>1129</v>
      </c>
      <c r="C2917" t="s">
        <v>962</v>
      </c>
      <c r="D2917" t="s">
        <v>926</v>
      </c>
      <c r="AA2917" t="s">
        <v>927</v>
      </c>
      <c r="AB2917" t="s">
        <v>928</v>
      </c>
      <c r="AC2917" t="s">
        <v>929</v>
      </c>
      <c r="AD2917" t="s">
        <v>930</v>
      </c>
      <c r="AS2917" t="s">
        <v>1120</v>
      </c>
      <c r="AU2917" t="s">
        <v>1121</v>
      </c>
      <c r="AV2917" t="s">
        <v>677</v>
      </c>
      <c r="AX2917" t="s">
        <v>678</v>
      </c>
      <c r="BA2917" s="89">
        <f>VLOOKUP((A2917&amp;AX2917),Precios!B:J,9,FALSE)</f>
        <v>6016.89</v>
      </c>
      <c r="BB2917" t="s">
        <v>934</v>
      </c>
      <c r="BC2917" t="str">
        <f>VLOOKUP((A2917&amp;AX2917),Precios!B:J,6,FALSE)</f>
        <v>137BOG18</v>
      </c>
    </row>
    <row r="2918" spans="1:55">
      <c r="A2918" s="53" t="s">
        <v>45</v>
      </c>
      <c r="B2918" s="53" t="s">
        <v>1129</v>
      </c>
      <c r="C2918" t="s">
        <v>962</v>
      </c>
      <c r="D2918" t="s">
        <v>926</v>
      </c>
      <c r="AA2918" t="s">
        <v>927</v>
      </c>
      <c r="AB2918" t="s">
        <v>928</v>
      </c>
      <c r="AC2918" t="s">
        <v>929</v>
      </c>
      <c r="AD2918" t="s">
        <v>930</v>
      </c>
      <c r="AS2918" t="s">
        <v>1120</v>
      </c>
      <c r="AU2918" t="s">
        <v>1121</v>
      </c>
      <c r="AV2918" t="s">
        <v>695</v>
      </c>
      <c r="AX2918" t="s">
        <v>696</v>
      </c>
      <c r="BA2918" s="89">
        <f>VLOOKUP((A2918&amp;AX2918),Precios!B:J,9,FALSE)</f>
        <v>4214.17</v>
      </c>
      <c r="BB2918" t="s">
        <v>934</v>
      </c>
      <c r="BC2918" t="str">
        <f>VLOOKUP((A2918&amp;AX2918),Precios!B:J,6,FALSE)</f>
        <v>137BOG19</v>
      </c>
    </row>
    <row r="2919" spans="1:55">
      <c r="A2919" s="53" t="s">
        <v>45</v>
      </c>
      <c r="B2919" s="53" t="s">
        <v>1129</v>
      </c>
      <c r="C2919" t="s">
        <v>962</v>
      </c>
      <c r="D2919" t="s">
        <v>926</v>
      </c>
      <c r="AA2919" t="s">
        <v>927</v>
      </c>
      <c r="AB2919" t="s">
        <v>928</v>
      </c>
      <c r="AC2919" t="s">
        <v>929</v>
      </c>
      <c r="AD2919" t="s">
        <v>930</v>
      </c>
      <c r="AS2919" t="s">
        <v>1120</v>
      </c>
      <c r="AU2919" t="s">
        <v>1121</v>
      </c>
      <c r="AV2919" t="s">
        <v>697</v>
      </c>
      <c r="AX2919" t="s">
        <v>698</v>
      </c>
      <c r="BA2919" s="89">
        <f>VLOOKUP((A2919&amp;AX2919),Precios!B:J,9,FALSE)</f>
        <v>6077.41</v>
      </c>
      <c r="BB2919" t="s">
        <v>934</v>
      </c>
      <c r="BC2919" t="str">
        <f>VLOOKUP((A2919&amp;AX2919),Precios!B:J,6,FALSE)</f>
        <v>137BOG20</v>
      </c>
    </row>
    <row r="2920" spans="1:55">
      <c r="A2920" s="53" t="s">
        <v>45</v>
      </c>
      <c r="B2920" s="53" t="s">
        <v>1129</v>
      </c>
      <c r="C2920" t="s">
        <v>962</v>
      </c>
      <c r="D2920" t="s">
        <v>926</v>
      </c>
      <c r="AA2920" t="s">
        <v>927</v>
      </c>
      <c r="AB2920" t="s">
        <v>928</v>
      </c>
      <c r="AC2920" t="s">
        <v>929</v>
      </c>
      <c r="AD2920" t="s">
        <v>930</v>
      </c>
      <c r="AS2920" t="s">
        <v>1120</v>
      </c>
      <c r="AU2920" t="s">
        <v>1121</v>
      </c>
      <c r="AV2920" t="s">
        <v>679</v>
      </c>
      <c r="AX2920" t="s">
        <v>682</v>
      </c>
      <c r="BA2920" s="89">
        <f>VLOOKUP((A2920&amp;AX2920),Precios!B:J,9,FALSE)</f>
        <v>4573.72</v>
      </c>
      <c r="BB2920" t="s">
        <v>934</v>
      </c>
      <c r="BC2920" t="str">
        <f>VLOOKUP((A2920&amp;AX2920),Precios!B:J,6,FALSE)</f>
        <v>137MED31</v>
      </c>
    </row>
    <row r="2921" spans="1:55">
      <c r="A2921" s="53" t="s">
        <v>45</v>
      </c>
      <c r="B2921" s="53" t="s">
        <v>1129</v>
      </c>
      <c r="C2921" t="s">
        <v>962</v>
      </c>
      <c r="D2921" t="s">
        <v>926</v>
      </c>
      <c r="AA2921" t="s">
        <v>927</v>
      </c>
      <c r="AB2921" t="s">
        <v>928</v>
      </c>
      <c r="AC2921" t="s">
        <v>929</v>
      </c>
      <c r="AD2921" t="s">
        <v>930</v>
      </c>
      <c r="AS2921" t="s">
        <v>1120</v>
      </c>
      <c r="AU2921" t="s">
        <v>1121</v>
      </c>
      <c r="AV2921" t="s">
        <v>674</v>
      </c>
      <c r="AX2921" t="s">
        <v>676</v>
      </c>
      <c r="BA2921" s="89">
        <f>VLOOKUP((A2921&amp;AX2921),Precios!B:J,9,FALSE)</f>
        <v>6011.36</v>
      </c>
      <c r="BB2921" t="s">
        <v>934</v>
      </c>
      <c r="BC2921" t="str">
        <f>VLOOKUP((A2921&amp;AX2921),Precios!B:J,6,FALSE)</f>
        <v>137MED22</v>
      </c>
    </row>
    <row r="2922" spans="1:55">
      <c r="A2922" s="53" t="s">
        <v>45</v>
      </c>
      <c r="B2922" s="53" t="s">
        <v>1129</v>
      </c>
      <c r="C2922" t="s">
        <v>962</v>
      </c>
      <c r="D2922" t="s">
        <v>926</v>
      </c>
      <c r="AA2922" t="s">
        <v>927</v>
      </c>
      <c r="AB2922" t="s">
        <v>928</v>
      </c>
      <c r="AC2922" t="s">
        <v>929</v>
      </c>
      <c r="AD2922" t="s">
        <v>930</v>
      </c>
      <c r="AS2922" t="s">
        <v>1120</v>
      </c>
      <c r="AU2922" t="s">
        <v>1121</v>
      </c>
      <c r="AV2922" t="s">
        <v>671</v>
      </c>
      <c r="AX2922" t="s">
        <v>673</v>
      </c>
      <c r="BA2922" s="89">
        <f>VLOOKUP((A2922&amp;AX2922),Precios!B:J,9,FALSE)</f>
        <v>6639.6</v>
      </c>
      <c r="BB2922" t="s">
        <v>934</v>
      </c>
      <c r="BC2922" t="str">
        <f>VLOOKUP((A2922&amp;AX2922),Precios!B:J,6,FALSE)</f>
        <v>137MED23</v>
      </c>
    </row>
    <row r="2923" spans="1:55">
      <c r="A2923" s="53" t="s">
        <v>45</v>
      </c>
      <c r="B2923" s="53" t="s">
        <v>1129</v>
      </c>
      <c r="C2923" t="s">
        <v>962</v>
      </c>
      <c r="D2923" t="s">
        <v>926</v>
      </c>
      <c r="AA2923" t="s">
        <v>927</v>
      </c>
      <c r="AB2923" t="s">
        <v>928</v>
      </c>
      <c r="AC2923" t="s">
        <v>929</v>
      </c>
      <c r="AD2923" t="s">
        <v>930</v>
      </c>
      <c r="AS2923" t="s">
        <v>1120</v>
      </c>
      <c r="AU2923" t="s">
        <v>1121</v>
      </c>
      <c r="AV2923" t="s">
        <v>689</v>
      </c>
      <c r="AX2923" t="s">
        <v>690</v>
      </c>
      <c r="BA2923" s="89">
        <f>VLOOKUP((A2923&amp;AX2923),Precios!B:J,9,FALSE)</f>
        <v>4350</v>
      </c>
      <c r="BB2923" t="s">
        <v>934</v>
      </c>
      <c r="BC2923" t="str">
        <f>VLOOKUP((A2923&amp;AX2923),Precios!B:J,6,FALSE)</f>
        <v>137MED25</v>
      </c>
    </row>
    <row r="2924" spans="1:55">
      <c r="A2924" s="53" t="s">
        <v>45</v>
      </c>
      <c r="B2924" s="53" t="s">
        <v>1129</v>
      </c>
      <c r="C2924" t="s">
        <v>962</v>
      </c>
      <c r="D2924" t="s">
        <v>926</v>
      </c>
      <c r="AA2924" t="s">
        <v>927</v>
      </c>
      <c r="AB2924" t="s">
        <v>928</v>
      </c>
      <c r="AC2924" t="s">
        <v>929</v>
      </c>
      <c r="AD2924" t="s">
        <v>930</v>
      </c>
      <c r="AS2924" t="s">
        <v>1120</v>
      </c>
      <c r="AU2924" t="s">
        <v>1121</v>
      </c>
      <c r="AV2924" t="s">
        <v>679</v>
      </c>
      <c r="AX2924" t="s">
        <v>681</v>
      </c>
      <c r="BA2924" s="89">
        <f>VLOOKUP((A2924&amp;AX2924),Precios!B:J,9,FALSE)</f>
        <v>4573.72</v>
      </c>
      <c r="BB2924" t="s">
        <v>934</v>
      </c>
      <c r="BC2924" t="str">
        <f>VLOOKUP((A2924&amp;AX2924),Precios!B:J,6,FALSE)</f>
        <v>137CLO26</v>
      </c>
    </row>
    <row r="2925" spans="1:55">
      <c r="A2925" s="53" t="s">
        <v>45</v>
      </c>
      <c r="B2925" s="53" t="s">
        <v>1129</v>
      </c>
      <c r="C2925" t="s">
        <v>962</v>
      </c>
      <c r="D2925" t="s">
        <v>926</v>
      </c>
      <c r="AA2925" t="s">
        <v>927</v>
      </c>
      <c r="AB2925" t="s">
        <v>928</v>
      </c>
      <c r="AC2925" t="s">
        <v>929</v>
      </c>
      <c r="AD2925" t="s">
        <v>930</v>
      </c>
      <c r="AS2925" t="s">
        <v>1120</v>
      </c>
      <c r="AU2925" t="s">
        <v>1121</v>
      </c>
      <c r="AV2925" t="s">
        <v>691</v>
      </c>
      <c r="AX2925" t="s">
        <v>692</v>
      </c>
      <c r="BA2925" s="89">
        <f>VLOOKUP((A2925&amp;AX2925),Precios!B:J,9,FALSE)</f>
        <v>4968.8599999999997</v>
      </c>
      <c r="BB2925" t="s">
        <v>934</v>
      </c>
      <c r="BC2925" t="str">
        <f>VLOOKUP((A2925&amp;AX2925),Precios!B:J,6,FALSE)</f>
        <v>137CLO27</v>
      </c>
    </row>
    <row r="2926" spans="1:55">
      <c r="A2926" s="53" t="s">
        <v>45</v>
      </c>
      <c r="B2926" s="53" t="s">
        <v>1129</v>
      </c>
      <c r="C2926" t="s">
        <v>962</v>
      </c>
      <c r="D2926" t="s">
        <v>926</v>
      </c>
      <c r="AA2926" t="s">
        <v>927</v>
      </c>
      <c r="AB2926" t="s">
        <v>928</v>
      </c>
      <c r="AC2926" t="s">
        <v>929</v>
      </c>
      <c r="AD2926" t="s">
        <v>930</v>
      </c>
      <c r="AS2926" t="s">
        <v>1120</v>
      </c>
      <c r="AU2926" t="s">
        <v>1121</v>
      </c>
      <c r="AV2926" t="s">
        <v>683</v>
      </c>
      <c r="AX2926" t="s">
        <v>684</v>
      </c>
      <c r="BA2926" s="89">
        <f>VLOOKUP((A2926&amp;AX2926),Precios!B:J,9,FALSE)</f>
        <v>5456.4</v>
      </c>
      <c r="BB2926" t="s">
        <v>934</v>
      </c>
      <c r="BC2926" t="str">
        <f>VLOOKUP((A2926&amp;AX2926),Precios!B:J,6,FALSE)</f>
        <v>137CLO28</v>
      </c>
    </row>
    <row r="2927" spans="1:55">
      <c r="A2927" s="53" t="s">
        <v>45</v>
      </c>
      <c r="B2927" s="53" t="s">
        <v>1129</v>
      </c>
      <c r="C2927" t="s">
        <v>962</v>
      </c>
      <c r="D2927" t="s">
        <v>926</v>
      </c>
      <c r="AA2927" t="s">
        <v>927</v>
      </c>
      <c r="AB2927" t="s">
        <v>928</v>
      </c>
      <c r="AC2927" t="s">
        <v>929</v>
      </c>
      <c r="AD2927" t="s">
        <v>930</v>
      </c>
      <c r="AS2927" t="s">
        <v>1120</v>
      </c>
      <c r="AU2927" t="s">
        <v>1121</v>
      </c>
      <c r="AV2927" t="s">
        <v>664</v>
      </c>
      <c r="AX2927" t="s">
        <v>666</v>
      </c>
      <c r="BA2927" s="89">
        <f>VLOOKUP((A2927&amp;AX2927),Precios!B:J,9,FALSE)</f>
        <v>6040.24</v>
      </c>
      <c r="BB2927" t="s">
        <v>934</v>
      </c>
      <c r="BC2927" t="str">
        <f>VLOOKUP((A2927&amp;AX2927),Precios!B:J,6,FALSE)</f>
        <v>137CLO30</v>
      </c>
    </row>
    <row r="2928" spans="1:55">
      <c r="A2928" s="53" t="s">
        <v>44</v>
      </c>
      <c r="B2928" s="53" t="s">
        <v>1130</v>
      </c>
      <c r="C2928" t="s">
        <v>925</v>
      </c>
      <c r="D2928" t="s">
        <v>926</v>
      </c>
      <c r="AA2928" t="s">
        <v>927</v>
      </c>
      <c r="AB2928" t="s">
        <v>928</v>
      </c>
      <c r="AC2928" t="s">
        <v>929</v>
      </c>
      <c r="AD2928" t="s">
        <v>930</v>
      </c>
      <c r="AS2928" t="s">
        <v>1120</v>
      </c>
      <c r="AU2928" t="s">
        <v>1121</v>
      </c>
      <c r="AV2928" t="s">
        <v>933</v>
      </c>
      <c r="AX2928" t="s">
        <v>699</v>
      </c>
      <c r="BA2928" s="89">
        <f>VLOOKUP((A2928&amp;AX2928),Precios!B:J,9,FALSE)</f>
        <v>472.56</v>
      </c>
      <c r="BB2928" t="s">
        <v>934</v>
      </c>
      <c r="BC2928" t="str">
        <f>VLOOKUP((A2928&amp;AX2928),Precios!B:J,6,FALSE)</f>
        <v>138BOG6</v>
      </c>
    </row>
    <row r="2929" spans="1:55">
      <c r="A2929" s="53" t="s">
        <v>44</v>
      </c>
      <c r="B2929" s="53" t="s">
        <v>1130</v>
      </c>
      <c r="C2929" t="s">
        <v>925</v>
      </c>
      <c r="D2929" t="s">
        <v>926</v>
      </c>
      <c r="AA2929" t="s">
        <v>927</v>
      </c>
      <c r="AB2929" t="s">
        <v>928</v>
      </c>
      <c r="AC2929" t="s">
        <v>929</v>
      </c>
      <c r="AD2929" t="s">
        <v>930</v>
      </c>
      <c r="AS2929" t="s">
        <v>1120</v>
      </c>
      <c r="AU2929" t="s">
        <v>1121</v>
      </c>
      <c r="AV2929" t="s">
        <v>700</v>
      </c>
      <c r="AX2929" t="s">
        <v>701</v>
      </c>
      <c r="BA2929" s="89">
        <f>VLOOKUP((A2929&amp;AX2929),Precios!B:J,9,FALSE)</f>
        <v>445.79</v>
      </c>
      <c r="BB2929" t="s">
        <v>934</v>
      </c>
      <c r="BC2929" t="str">
        <f>VLOOKUP((A2929&amp;AX2929),Precios!B:J,6,FALSE)</f>
        <v>138BOG7</v>
      </c>
    </row>
    <row r="2930" spans="1:55">
      <c r="A2930" s="53" t="s">
        <v>44</v>
      </c>
      <c r="B2930" s="53" t="s">
        <v>1130</v>
      </c>
      <c r="C2930" t="s">
        <v>925</v>
      </c>
      <c r="D2930" t="s">
        <v>926</v>
      </c>
      <c r="AA2930" t="s">
        <v>927</v>
      </c>
      <c r="AB2930" t="s">
        <v>928</v>
      </c>
      <c r="AC2930" t="s">
        <v>929</v>
      </c>
      <c r="AD2930" t="s">
        <v>930</v>
      </c>
      <c r="AS2930" t="s">
        <v>1120</v>
      </c>
      <c r="AU2930" t="s">
        <v>1121</v>
      </c>
      <c r="AV2930" t="s">
        <v>679</v>
      </c>
      <c r="AX2930" t="s">
        <v>680</v>
      </c>
      <c r="BA2930" s="89">
        <f>VLOOKUP((A2930&amp;AX2930),Precios!B:J,9,FALSE)</f>
        <v>378.05</v>
      </c>
      <c r="BB2930" t="s">
        <v>934</v>
      </c>
      <c r="BC2930" t="str">
        <f>VLOOKUP((A2930&amp;AX2930),Precios!B:J,6,FALSE)</f>
        <v>138BOG8</v>
      </c>
    </row>
    <row r="2931" spans="1:55">
      <c r="A2931" s="53" t="s">
        <v>44</v>
      </c>
      <c r="B2931" s="53" t="s">
        <v>1130</v>
      </c>
      <c r="C2931" t="s">
        <v>925</v>
      </c>
      <c r="D2931" t="s">
        <v>926</v>
      </c>
      <c r="AA2931" t="s">
        <v>927</v>
      </c>
      <c r="AB2931" t="s">
        <v>928</v>
      </c>
      <c r="AC2931" t="s">
        <v>929</v>
      </c>
      <c r="AD2931" t="s">
        <v>930</v>
      </c>
      <c r="AS2931" t="s">
        <v>1120</v>
      </c>
      <c r="AU2931" t="s">
        <v>1121</v>
      </c>
      <c r="AV2931" t="s">
        <v>660</v>
      </c>
      <c r="AX2931" t="s">
        <v>661</v>
      </c>
      <c r="BA2931" s="89">
        <f>VLOOKUP((A2931&amp;AX2931),Precios!B:J,9,FALSE)</f>
        <v>368.3</v>
      </c>
      <c r="BB2931" t="s">
        <v>934</v>
      </c>
      <c r="BC2931" t="str">
        <f>VLOOKUP((A2931&amp;AX2931),Precios!B:J,6,FALSE)</f>
        <v>138BOG9</v>
      </c>
    </row>
    <row r="2932" spans="1:55">
      <c r="A2932" s="53" t="s">
        <v>44</v>
      </c>
      <c r="B2932" s="53" t="s">
        <v>1130</v>
      </c>
      <c r="C2932" t="s">
        <v>925</v>
      </c>
      <c r="D2932" t="s">
        <v>926</v>
      </c>
      <c r="AA2932" t="s">
        <v>927</v>
      </c>
      <c r="AB2932" t="s">
        <v>928</v>
      </c>
      <c r="AC2932" t="s">
        <v>929</v>
      </c>
      <c r="AD2932" t="s">
        <v>930</v>
      </c>
      <c r="AS2932" t="s">
        <v>1120</v>
      </c>
      <c r="AU2932" t="s">
        <v>1121</v>
      </c>
      <c r="AV2932" t="s">
        <v>674</v>
      </c>
      <c r="AX2932" t="s">
        <v>675</v>
      </c>
      <c r="BA2932" s="89">
        <f>VLOOKUP((A2932&amp;AX2932),Precios!B:J,9,FALSE)</f>
        <v>443.46</v>
      </c>
      <c r="BB2932" t="s">
        <v>934</v>
      </c>
      <c r="BC2932" t="str">
        <f>VLOOKUP((A2932&amp;AX2932),Precios!B:J,6,FALSE)</f>
        <v>138BOG10</v>
      </c>
    </row>
    <row r="2933" spans="1:55">
      <c r="A2933" s="53" t="s">
        <v>44</v>
      </c>
      <c r="B2933" s="53" t="s">
        <v>1130</v>
      </c>
      <c r="C2933" t="s">
        <v>925</v>
      </c>
      <c r="D2933" t="s">
        <v>926</v>
      </c>
      <c r="AA2933" t="s">
        <v>927</v>
      </c>
      <c r="AB2933" t="s">
        <v>928</v>
      </c>
      <c r="AC2933" t="s">
        <v>929</v>
      </c>
      <c r="AD2933" t="s">
        <v>930</v>
      </c>
      <c r="AS2933" t="s">
        <v>1120</v>
      </c>
      <c r="AU2933" t="s">
        <v>1121</v>
      </c>
      <c r="AV2933" t="s">
        <v>685</v>
      </c>
      <c r="AX2933" t="s">
        <v>686</v>
      </c>
      <c r="BA2933" s="89">
        <f>VLOOKUP((A2933&amp;AX2933),Precios!B:J,9,FALSE)</f>
        <v>417.34</v>
      </c>
      <c r="BB2933" t="s">
        <v>934</v>
      </c>
      <c r="BC2933" t="str">
        <f>VLOOKUP((A2933&amp;AX2933),Precios!B:J,6,FALSE)</f>
        <v>138BOG11</v>
      </c>
    </row>
    <row r="2934" spans="1:55">
      <c r="A2934" s="53" t="s">
        <v>44</v>
      </c>
      <c r="B2934" s="53" t="s">
        <v>1130</v>
      </c>
      <c r="C2934" t="s">
        <v>925</v>
      </c>
      <c r="D2934" t="s">
        <v>926</v>
      </c>
      <c r="AA2934" t="s">
        <v>927</v>
      </c>
      <c r="AB2934" t="s">
        <v>928</v>
      </c>
      <c r="AC2934" t="s">
        <v>929</v>
      </c>
      <c r="AD2934" t="s">
        <v>930</v>
      </c>
      <c r="AS2934" t="s">
        <v>1120</v>
      </c>
      <c r="AU2934" t="s">
        <v>1121</v>
      </c>
      <c r="AV2934" t="s">
        <v>662</v>
      </c>
      <c r="AX2934" t="s">
        <v>663</v>
      </c>
      <c r="BA2934" s="89">
        <f>VLOOKUP((A2934&amp;AX2934),Precios!B:J,9,FALSE)</f>
        <v>379.11</v>
      </c>
      <c r="BB2934" t="s">
        <v>934</v>
      </c>
      <c r="BC2934" t="str">
        <f>VLOOKUP((A2934&amp;AX2934),Precios!B:J,6,FALSE)</f>
        <v>138BOG12</v>
      </c>
    </row>
    <row r="2935" spans="1:55">
      <c r="A2935" s="53" t="s">
        <v>44</v>
      </c>
      <c r="B2935" s="53" t="s">
        <v>1130</v>
      </c>
      <c r="C2935" t="s">
        <v>925</v>
      </c>
      <c r="D2935" t="s">
        <v>926</v>
      </c>
      <c r="AA2935" t="s">
        <v>927</v>
      </c>
      <c r="AB2935" t="s">
        <v>928</v>
      </c>
      <c r="AC2935" t="s">
        <v>929</v>
      </c>
      <c r="AD2935" t="s">
        <v>930</v>
      </c>
      <c r="AS2935" t="s">
        <v>1120</v>
      </c>
      <c r="AU2935" t="s">
        <v>1121</v>
      </c>
      <c r="AV2935" t="s">
        <v>669</v>
      </c>
      <c r="AX2935" t="s">
        <v>670</v>
      </c>
      <c r="BA2935" s="89">
        <f>VLOOKUP((A2935&amp;AX2935),Precios!B:J,9,FALSE)</f>
        <v>437.69</v>
      </c>
      <c r="BB2935" t="s">
        <v>934</v>
      </c>
      <c r="BC2935" t="str">
        <f>VLOOKUP((A2935&amp;AX2935),Precios!B:J,6,FALSE)</f>
        <v>138BOG13</v>
      </c>
    </row>
    <row r="2936" spans="1:55">
      <c r="A2936" s="53" t="s">
        <v>44</v>
      </c>
      <c r="B2936" s="53" t="s">
        <v>1130</v>
      </c>
      <c r="C2936" t="s">
        <v>925</v>
      </c>
      <c r="D2936" t="s">
        <v>926</v>
      </c>
      <c r="AA2936" t="s">
        <v>927</v>
      </c>
      <c r="AB2936" t="s">
        <v>928</v>
      </c>
      <c r="AC2936" t="s">
        <v>929</v>
      </c>
      <c r="AD2936" t="s">
        <v>930</v>
      </c>
      <c r="AS2936" t="s">
        <v>1120</v>
      </c>
      <c r="AU2936" t="s">
        <v>1121</v>
      </c>
      <c r="AV2936" t="s">
        <v>693</v>
      </c>
      <c r="AX2936" t="s">
        <v>694</v>
      </c>
      <c r="BA2936" s="89">
        <f>VLOOKUP((A2936&amp;AX2936),Precios!B:J,9,FALSE)</f>
        <v>463.99999999999994</v>
      </c>
      <c r="BB2936" t="s">
        <v>934</v>
      </c>
      <c r="BC2936" t="str">
        <f>VLOOKUP((A2936&amp;AX2936),Precios!B:J,6,FALSE)</f>
        <v>138BOG14</v>
      </c>
    </row>
    <row r="2937" spans="1:55">
      <c r="A2937" s="53" t="s">
        <v>44</v>
      </c>
      <c r="B2937" s="53" t="s">
        <v>1130</v>
      </c>
      <c r="C2937" t="s">
        <v>925</v>
      </c>
      <c r="D2937" t="s">
        <v>926</v>
      </c>
      <c r="AA2937" t="s">
        <v>927</v>
      </c>
      <c r="AB2937" t="s">
        <v>928</v>
      </c>
      <c r="AC2937" t="s">
        <v>929</v>
      </c>
      <c r="AD2937" t="s">
        <v>930</v>
      </c>
      <c r="AS2937" t="s">
        <v>1120</v>
      </c>
      <c r="AU2937" t="s">
        <v>1121</v>
      </c>
      <c r="AV2937" t="s">
        <v>687</v>
      </c>
      <c r="AX2937" t="s">
        <v>688</v>
      </c>
      <c r="BA2937" s="89">
        <f>VLOOKUP((A2937&amp;AX2937),Precios!B:J,9,FALSE)</f>
        <v>461.48</v>
      </c>
      <c r="BB2937" t="s">
        <v>934</v>
      </c>
      <c r="BC2937" t="str">
        <f>VLOOKUP((A2937&amp;AX2937),Precios!B:J,6,FALSE)</f>
        <v>138BOG16</v>
      </c>
    </row>
    <row r="2938" spans="1:55">
      <c r="A2938" s="53" t="s">
        <v>44</v>
      </c>
      <c r="B2938" s="53" t="s">
        <v>1130</v>
      </c>
      <c r="C2938" t="s">
        <v>925</v>
      </c>
      <c r="D2938" t="s">
        <v>926</v>
      </c>
      <c r="AA2938" t="s">
        <v>927</v>
      </c>
      <c r="AB2938" t="s">
        <v>928</v>
      </c>
      <c r="AC2938" t="s">
        <v>929</v>
      </c>
      <c r="AD2938" t="s">
        <v>930</v>
      </c>
      <c r="AS2938" t="s">
        <v>1120</v>
      </c>
      <c r="AU2938" t="s">
        <v>1121</v>
      </c>
      <c r="AV2938" t="s">
        <v>667</v>
      </c>
      <c r="AX2938" t="s">
        <v>668</v>
      </c>
      <c r="BA2938" s="89">
        <f>VLOOKUP((A2938&amp;AX2938),Precios!B:J,9,FALSE)</f>
        <v>471.74</v>
      </c>
      <c r="BB2938" t="s">
        <v>934</v>
      </c>
      <c r="BC2938" t="str">
        <f>VLOOKUP((A2938&amp;AX2938),Precios!B:J,6,FALSE)</f>
        <v>138BOG17</v>
      </c>
    </row>
    <row r="2939" spans="1:55">
      <c r="A2939" s="53" t="s">
        <v>44</v>
      </c>
      <c r="B2939" s="53" t="s">
        <v>1130</v>
      </c>
      <c r="C2939" t="s">
        <v>925</v>
      </c>
      <c r="D2939" t="s">
        <v>926</v>
      </c>
      <c r="AA2939" t="s">
        <v>927</v>
      </c>
      <c r="AB2939" t="s">
        <v>928</v>
      </c>
      <c r="AC2939" t="s">
        <v>929</v>
      </c>
      <c r="AD2939" t="s">
        <v>930</v>
      </c>
      <c r="AS2939" t="s">
        <v>1120</v>
      </c>
      <c r="AU2939" t="s">
        <v>1121</v>
      </c>
      <c r="AV2939" t="s">
        <v>677</v>
      </c>
      <c r="AX2939" t="s">
        <v>678</v>
      </c>
      <c r="BA2939" s="89">
        <f>VLOOKUP((A2939&amp;AX2939),Precios!B:J,9,FALSE)</f>
        <v>467.25</v>
      </c>
      <c r="BB2939" t="s">
        <v>934</v>
      </c>
      <c r="BC2939" t="str">
        <f>VLOOKUP((A2939&amp;AX2939),Precios!B:J,6,FALSE)</f>
        <v>138BOG18</v>
      </c>
    </row>
    <row r="2940" spans="1:55">
      <c r="A2940" s="53" t="s">
        <v>44</v>
      </c>
      <c r="B2940" s="53" t="s">
        <v>1130</v>
      </c>
      <c r="C2940" t="s">
        <v>925</v>
      </c>
      <c r="D2940" t="s">
        <v>926</v>
      </c>
      <c r="AA2940" t="s">
        <v>927</v>
      </c>
      <c r="AB2940" t="s">
        <v>928</v>
      </c>
      <c r="AC2940" t="s">
        <v>929</v>
      </c>
      <c r="AD2940" t="s">
        <v>930</v>
      </c>
      <c r="AS2940" t="s">
        <v>1120</v>
      </c>
      <c r="AU2940" t="s">
        <v>1121</v>
      </c>
      <c r="AV2940" t="s">
        <v>695</v>
      </c>
      <c r="AX2940" t="s">
        <v>696</v>
      </c>
      <c r="BA2940" s="89">
        <f>VLOOKUP((A2940&amp;AX2940),Precios!B:J,9,FALSE)</f>
        <v>378</v>
      </c>
      <c r="BB2940" t="s">
        <v>934</v>
      </c>
      <c r="BC2940" t="str">
        <f>VLOOKUP((A2940&amp;AX2940),Precios!B:J,6,FALSE)</f>
        <v>138BOG19</v>
      </c>
    </row>
    <row r="2941" spans="1:55">
      <c r="A2941" s="53" t="s">
        <v>44</v>
      </c>
      <c r="B2941" s="53" t="s">
        <v>1130</v>
      </c>
      <c r="C2941" t="s">
        <v>925</v>
      </c>
      <c r="D2941" t="s">
        <v>926</v>
      </c>
      <c r="AA2941" t="s">
        <v>927</v>
      </c>
      <c r="AB2941" t="s">
        <v>928</v>
      </c>
      <c r="AC2941" t="s">
        <v>929</v>
      </c>
      <c r="AD2941" t="s">
        <v>930</v>
      </c>
      <c r="AS2941" t="s">
        <v>1120</v>
      </c>
      <c r="AU2941" t="s">
        <v>1121</v>
      </c>
      <c r="AV2941" t="s">
        <v>697</v>
      </c>
      <c r="AX2941" t="s">
        <v>698</v>
      </c>
      <c r="BA2941" s="89">
        <f>VLOOKUP((A2941&amp;AX2941),Precios!B:J,9,FALSE)</f>
        <v>484.24</v>
      </c>
      <c r="BB2941" t="s">
        <v>934</v>
      </c>
      <c r="BC2941" t="str">
        <f>VLOOKUP((A2941&amp;AX2941),Precios!B:J,6,FALSE)</f>
        <v>138BOG20</v>
      </c>
    </row>
    <row r="2942" spans="1:55">
      <c r="A2942" s="53" t="s">
        <v>44</v>
      </c>
      <c r="B2942" s="53" t="s">
        <v>1130</v>
      </c>
      <c r="C2942" t="s">
        <v>925</v>
      </c>
      <c r="D2942" t="s">
        <v>926</v>
      </c>
      <c r="AA2942" t="s">
        <v>927</v>
      </c>
      <c r="AB2942" t="s">
        <v>928</v>
      </c>
      <c r="AC2942" t="s">
        <v>929</v>
      </c>
      <c r="AD2942" t="s">
        <v>930</v>
      </c>
      <c r="AS2942" t="s">
        <v>1120</v>
      </c>
      <c r="AU2942" t="s">
        <v>1121</v>
      </c>
      <c r="AV2942" t="s">
        <v>679</v>
      </c>
      <c r="AX2942" t="s">
        <v>682</v>
      </c>
      <c r="BA2942" s="89">
        <f>VLOOKUP((A2942&amp;AX2942),Precios!B:J,9,FALSE)</f>
        <v>400.35</v>
      </c>
      <c r="BB2942" t="s">
        <v>934</v>
      </c>
      <c r="BC2942" t="str">
        <f>VLOOKUP((A2942&amp;AX2942),Precios!B:J,6,FALSE)</f>
        <v>138MED31</v>
      </c>
    </row>
    <row r="2943" spans="1:55">
      <c r="A2943" s="53" t="s">
        <v>44</v>
      </c>
      <c r="B2943" s="53" t="s">
        <v>1130</v>
      </c>
      <c r="C2943" t="s">
        <v>925</v>
      </c>
      <c r="D2943" t="s">
        <v>926</v>
      </c>
      <c r="AA2943" t="s">
        <v>927</v>
      </c>
      <c r="AB2943" t="s">
        <v>928</v>
      </c>
      <c r="AC2943" t="s">
        <v>929</v>
      </c>
      <c r="AD2943" t="s">
        <v>930</v>
      </c>
      <c r="AS2943" t="s">
        <v>1120</v>
      </c>
      <c r="AU2943" t="s">
        <v>1121</v>
      </c>
      <c r="AV2943" t="s">
        <v>674</v>
      </c>
      <c r="AX2943" t="s">
        <v>676</v>
      </c>
      <c r="BA2943" s="89">
        <f>VLOOKUP((A2943&amp;AX2943),Precios!B:J,9,FALSE)</f>
        <v>450.85</v>
      </c>
      <c r="BB2943" t="s">
        <v>934</v>
      </c>
      <c r="BC2943" t="str">
        <f>VLOOKUP((A2943&amp;AX2943),Precios!B:J,6,FALSE)</f>
        <v>138MED22</v>
      </c>
    </row>
    <row r="2944" spans="1:55">
      <c r="A2944" s="53" t="s">
        <v>44</v>
      </c>
      <c r="B2944" s="53" t="s">
        <v>1130</v>
      </c>
      <c r="C2944" t="s">
        <v>925</v>
      </c>
      <c r="D2944" t="s">
        <v>926</v>
      </c>
      <c r="AA2944" t="s">
        <v>927</v>
      </c>
      <c r="AB2944" t="s">
        <v>928</v>
      </c>
      <c r="AC2944" t="s">
        <v>929</v>
      </c>
      <c r="AD2944" t="s">
        <v>930</v>
      </c>
      <c r="AS2944" t="s">
        <v>1120</v>
      </c>
      <c r="AU2944" t="s">
        <v>1121</v>
      </c>
      <c r="AV2944" t="s">
        <v>671</v>
      </c>
      <c r="AX2944" t="s">
        <v>673</v>
      </c>
      <c r="BA2944" s="89">
        <f>VLOOKUP((A2944&amp;AX2944),Precios!B:J,9,FALSE)</f>
        <v>378.47</v>
      </c>
      <c r="BB2944" t="s">
        <v>934</v>
      </c>
      <c r="BC2944" t="str">
        <f>VLOOKUP((A2944&amp;AX2944),Precios!B:J,6,FALSE)</f>
        <v>138MED23</v>
      </c>
    </row>
    <row r="2945" spans="1:55">
      <c r="A2945" s="53" t="s">
        <v>44</v>
      </c>
      <c r="B2945" s="53" t="s">
        <v>1130</v>
      </c>
      <c r="C2945" t="s">
        <v>925</v>
      </c>
      <c r="D2945" t="s">
        <v>926</v>
      </c>
      <c r="AA2945" t="s">
        <v>927</v>
      </c>
      <c r="AB2945" t="s">
        <v>928</v>
      </c>
      <c r="AC2945" t="s">
        <v>929</v>
      </c>
      <c r="AD2945" t="s">
        <v>930</v>
      </c>
      <c r="AS2945" t="s">
        <v>1120</v>
      </c>
      <c r="AU2945" t="s">
        <v>1121</v>
      </c>
      <c r="AV2945" t="s">
        <v>689</v>
      </c>
      <c r="AX2945" t="s">
        <v>690</v>
      </c>
      <c r="BA2945" s="89">
        <f>VLOOKUP((A2945&amp;AX2945),Precios!B:J,9,FALSE)</f>
        <v>370</v>
      </c>
      <c r="BB2945" t="s">
        <v>934</v>
      </c>
      <c r="BC2945" t="str">
        <f>VLOOKUP((A2945&amp;AX2945),Precios!B:J,6,FALSE)</f>
        <v>138MED25</v>
      </c>
    </row>
    <row r="2946" spans="1:55">
      <c r="A2946" s="53" t="s">
        <v>44</v>
      </c>
      <c r="B2946" s="53" t="s">
        <v>1130</v>
      </c>
      <c r="C2946" t="s">
        <v>925</v>
      </c>
      <c r="D2946" t="s">
        <v>926</v>
      </c>
      <c r="AA2946" t="s">
        <v>927</v>
      </c>
      <c r="AB2946" t="s">
        <v>928</v>
      </c>
      <c r="AC2946" t="s">
        <v>929</v>
      </c>
      <c r="AD2946" t="s">
        <v>930</v>
      </c>
      <c r="AS2946" t="s">
        <v>1120</v>
      </c>
      <c r="AU2946" t="s">
        <v>1121</v>
      </c>
      <c r="AV2946" t="s">
        <v>679</v>
      </c>
      <c r="AX2946" t="s">
        <v>681</v>
      </c>
      <c r="BA2946" s="89">
        <f>VLOOKUP((A2946&amp;AX2946),Precios!B:J,9,FALSE)</f>
        <v>400.35</v>
      </c>
      <c r="BB2946" t="s">
        <v>934</v>
      </c>
      <c r="BC2946" t="str">
        <f>VLOOKUP((A2946&amp;AX2946),Precios!B:J,6,FALSE)</f>
        <v>138CLO26</v>
      </c>
    </row>
    <row r="2947" spans="1:55">
      <c r="A2947" s="53" t="s">
        <v>44</v>
      </c>
      <c r="B2947" s="53" t="s">
        <v>1130</v>
      </c>
      <c r="C2947" t="s">
        <v>925</v>
      </c>
      <c r="D2947" t="s">
        <v>926</v>
      </c>
      <c r="AA2947" t="s">
        <v>927</v>
      </c>
      <c r="AB2947" t="s">
        <v>928</v>
      </c>
      <c r="AC2947" t="s">
        <v>929</v>
      </c>
      <c r="AD2947" t="s">
        <v>930</v>
      </c>
      <c r="AS2947" t="s">
        <v>1120</v>
      </c>
      <c r="AU2947" t="s">
        <v>1121</v>
      </c>
      <c r="AV2947" t="s">
        <v>691</v>
      </c>
      <c r="AX2947" t="s">
        <v>692</v>
      </c>
      <c r="BA2947" s="89">
        <f>VLOOKUP((A2947&amp;AX2947),Precios!B:J,9,FALSE)</f>
        <v>421.42</v>
      </c>
      <c r="BB2947" t="s">
        <v>934</v>
      </c>
      <c r="BC2947" t="str">
        <f>VLOOKUP((A2947&amp;AX2947),Precios!B:J,6,FALSE)</f>
        <v>138CLO27</v>
      </c>
    </row>
    <row r="2948" spans="1:55">
      <c r="A2948" s="53" t="s">
        <v>44</v>
      </c>
      <c r="B2948" s="53" t="s">
        <v>1130</v>
      </c>
      <c r="C2948" t="s">
        <v>925</v>
      </c>
      <c r="D2948" t="s">
        <v>926</v>
      </c>
      <c r="AA2948" t="s">
        <v>927</v>
      </c>
      <c r="AB2948" t="s">
        <v>928</v>
      </c>
      <c r="AC2948" t="s">
        <v>929</v>
      </c>
      <c r="AD2948" t="s">
        <v>930</v>
      </c>
      <c r="AS2948" t="s">
        <v>1120</v>
      </c>
      <c r="AU2948" t="s">
        <v>1121</v>
      </c>
      <c r="AV2948" t="s">
        <v>683</v>
      </c>
      <c r="AX2948" t="s">
        <v>684</v>
      </c>
      <c r="BA2948" s="89">
        <f>VLOOKUP((A2948&amp;AX2948),Precios!B:J,9,FALSE)</f>
        <v>436.09</v>
      </c>
      <c r="BB2948" t="s">
        <v>934</v>
      </c>
      <c r="BC2948" t="str">
        <f>VLOOKUP((A2948&amp;AX2948),Precios!B:J,6,FALSE)</f>
        <v>138CLO28</v>
      </c>
    </row>
    <row r="2949" spans="1:55">
      <c r="A2949" s="53" t="s">
        <v>44</v>
      </c>
      <c r="B2949" s="53" t="s">
        <v>1130</v>
      </c>
      <c r="C2949" t="s">
        <v>925</v>
      </c>
      <c r="D2949" t="s">
        <v>926</v>
      </c>
      <c r="AA2949" t="s">
        <v>927</v>
      </c>
      <c r="AB2949" t="s">
        <v>928</v>
      </c>
      <c r="AC2949" t="s">
        <v>929</v>
      </c>
      <c r="AD2949" t="s">
        <v>930</v>
      </c>
      <c r="AS2949" t="s">
        <v>1120</v>
      </c>
      <c r="AU2949" t="s">
        <v>1121</v>
      </c>
      <c r="AV2949" t="s">
        <v>664</v>
      </c>
      <c r="AX2949" t="s">
        <v>666</v>
      </c>
      <c r="BA2949" s="89">
        <f>VLOOKUP((A2949&amp;AX2949),Precios!B:J,9,FALSE)</f>
        <v>469.38</v>
      </c>
      <c r="BB2949" t="s">
        <v>934</v>
      </c>
      <c r="BC2949" t="str">
        <f>VLOOKUP((A2949&amp;AX2949),Precios!B:J,6,FALSE)</f>
        <v>138CLO30</v>
      </c>
    </row>
    <row r="2950" spans="1:55">
      <c r="A2950" s="53" t="s">
        <v>43</v>
      </c>
      <c r="B2950" s="53" t="s">
        <v>1131</v>
      </c>
      <c r="C2950" t="s">
        <v>925</v>
      </c>
      <c r="D2950" t="s">
        <v>926</v>
      </c>
      <c r="AA2950" t="s">
        <v>927</v>
      </c>
      <c r="AB2950" t="s">
        <v>928</v>
      </c>
      <c r="AC2950" t="s">
        <v>929</v>
      </c>
      <c r="AD2950" t="s">
        <v>930</v>
      </c>
      <c r="AS2950" t="s">
        <v>1120</v>
      </c>
      <c r="AU2950" t="s">
        <v>1121</v>
      </c>
      <c r="AV2950" t="s">
        <v>933</v>
      </c>
      <c r="AX2950" t="s">
        <v>699</v>
      </c>
      <c r="BA2950" s="89">
        <f>VLOOKUP((A2950&amp;AX2950),Precios!B:J,9,FALSE)</f>
        <v>472.56</v>
      </c>
      <c r="BB2950" t="s">
        <v>934</v>
      </c>
      <c r="BC2950" t="str">
        <f>VLOOKUP((A2950&amp;AX2950),Precios!B:J,6,FALSE)</f>
        <v>139BOG6</v>
      </c>
    </row>
    <row r="2951" spans="1:55">
      <c r="A2951" s="53" t="s">
        <v>43</v>
      </c>
      <c r="B2951" s="53" t="s">
        <v>1131</v>
      </c>
      <c r="C2951" t="s">
        <v>925</v>
      </c>
      <c r="D2951" t="s">
        <v>926</v>
      </c>
      <c r="AA2951" t="s">
        <v>927</v>
      </c>
      <c r="AB2951" t="s">
        <v>928</v>
      </c>
      <c r="AC2951" t="s">
        <v>929</v>
      </c>
      <c r="AD2951" t="s">
        <v>930</v>
      </c>
      <c r="AS2951" t="s">
        <v>1120</v>
      </c>
      <c r="AU2951" t="s">
        <v>1121</v>
      </c>
      <c r="AV2951" t="s">
        <v>700</v>
      </c>
      <c r="AX2951" t="s">
        <v>701</v>
      </c>
      <c r="BA2951" s="89">
        <f>VLOOKUP((A2951&amp;AX2951),Precios!B:J,9,FALSE)</f>
        <v>445.79</v>
      </c>
      <c r="BB2951" t="s">
        <v>934</v>
      </c>
      <c r="BC2951" t="str">
        <f>VLOOKUP((A2951&amp;AX2951),Precios!B:J,6,FALSE)</f>
        <v>139BOG7</v>
      </c>
    </row>
    <row r="2952" spans="1:55">
      <c r="A2952" s="53" t="s">
        <v>43</v>
      </c>
      <c r="B2952" s="53" t="s">
        <v>1131</v>
      </c>
      <c r="C2952" t="s">
        <v>925</v>
      </c>
      <c r="D2952" t="s">
        <v>926</v>
      </c>
      <c r="AA2952" t="s">
        <v>927</v>
      </c>
      <c r="AB2952" t="s">
        <v>928</v>
      </c>
      <c r="AC2952" t="s">
        <v>929</v>
      </c>
      <c r="AD2952" t="s">
        <v>930</v>
      </c>
      <c r="AS2952" t="s">
        <v>1120</v>
      </c>
      <c r="AU2952" t="s">
        <v>1121</v>
      </c>
      <c r="AV2952" t="s">
        <v>679</v>
      </c>
      <c r="AX2952" t="s">
        <v>680</v>
      </c>
      <c r="BA2952" s="89">
        <f>VLOOKUP((A2952&amp;AX2952),Precios!B:J,9,FALSE)</f>
        <v>389.73</v>
      </c>
      <c r="BB2952" t="s">
        <v>934</v>
      </c>
      <c r="BC2952" t="str">
        <f>VLOOKUP((A2952&amp;AX2952),Precios!B:J,6,FALSE)</f>
        <v>139BOG8</v>
      </c>
    </row>
    <row r="2953" spans="1:55">
      <c r="A2953" s="53" t="s">
        <v>43</v>
      </c>
      <c r="B2953" s="53" t="s">
        <v>1131</v>
      </c>
      <c r="C2953" t="s">
        <v>925</v>
      </c>
      <c r="D2953" t="s">
        <v>926</v>
      </c>
      <c r="AA2953" t="s">
        <v>927</v>
      </c>
      <c r="AB2953" t="s">
        <v>928</v>
      </c>
      <c r="AC2953" t="s">
        <v>929</v>
      </c>
      <c r="AD2953" t="s">
        <v>930</v>
      </c>
      <c r="AS2953" t="s">
        <v>1120</v>
      </c>
      <c r="AU2953" t="s">
        <v>1121</v>
      </c>
      <c r="AV2953" t="s">
        <v>660</v>
      </c>
      <c r="AX2953" t="s">
        <v>661</v>
      </c>
      <c r="BA2953" s="89">
        <f>VLOOKUP((A2953&amp;AX2953),Precios!B:J,9,FALSE)</f>
        <v>368.3</v>
      </c>
      <c r="BB2953" t="s">
        <v>934</v>
      </c>
      <c r="BC2953" t="str">
        <f>VLOOKUP((A2953&amp;AX2953),Precios!B:J,6,FALSE)</f>
        <v>139BOG9</v>
      </c>
    </row>
    <row r="2954" spans="1:55">
      <c r="A2954" s="53" t="s">
        <v>43</v>
      </c>
      <c r="B2954" s="53" t="s">
        <v>1131</v>
      </c>
      <c r="C2954" t="s">
        <v>925</v>
      </c>
      <c r="D2954" t="s">
        <v>926</v>
      </c>
      <c r="AA2954" t="s">
        <v>927</v>
      </c>
      <c r="AB2954" t="s">
        <v>928</v>
      </c>
      <c r="AC2954" t="s">
        <v>929</v>
      </c>
      <c r="AD2954" t="s">
        <v>930</v>
      </c>
      <c r="AS2954" t="s">
        <v>1120</v>
      </c>
      <c r="AU2954" t="s">
        <v>1121</v>
      </c>
      <c r="AV2954" t="s">
        <v>674</v>
      </c>
      <c r="AX2954" t="s">
        <v>675</v>
      </c>
      <c r="BA2954" s="89">
        <f>VLOOKUP((A2954&amp;AX2954),Precios!B:J,9,FALSE)</f>
        <v>443.46</v>
      </c>
      <c r="BB2954" t="s">
        <v>934</v>
      </c>
      <c r="BC2954" t="str">
        <f>VLOOKUP((A2954&amp;AX2954),Precios!B:J,6,FALSE)</f>
        <v>139BOG10</v>
      </c>
    </row>
    <row r="2955" spans="1:55">
      <c r="A2955" s="53" t="s">
        <v>43</v>
      </c>
      <c r="B2955" s="53" t="s">
        <v>1131</v>
      </c>
      <c r="C2955" t="s">
        <v>925</v>
      </c>
      <c r="D2955" t="s">
        <v>926</v>
      </c>
      <c r="AA2955" t="s">
        <v>927</v>
      </c>
      <c r="AB2955" t="s">
        <v>928</v>
      </c>
      <c r="AC2955" t="s">
        <v>929</v>
      </c>
      <c r="AD2955" t="s">
        <v>930</v>
      </c>
      <c r="AS2955" t="s">
        <v>1120</v>
      </c>
      <c r="AU2955" t="s">
        <v>1121</v>
      </c>
      <c r="AV2955" t="s">
        <v>685</v>
      </c>
      <c r="AX2955" t="s">
        <v>686</v>
      </c>
      <c r="BA2955" s="89">
        <f>VLOOKUP((A2955&amp;AX2955),Precios!B:J,9,FALSE)</f>
        <v>417.34</v>
      </c>
      <c r="BB2955" t="s">
        <v>934</v>
      </c>
      <c r="BC2955" t="str">
        <f>VLOOKUP((A2955&amp;AX2955),Precios!B:J,6,FALSE)</f>
        <v>139BOG11</v>
      </c>
    </row>
    <row r="2956" spans="1:55">
      <c r="A2956" s="53" t="s">
        <v>43</v>
      </c>
      <c r="B2956" s="53" t="s">
        <v>1131</v>
      </c>
      <c r="C2956" t="s">
        <v>925</v>
      </c>
      <c r="D2956" t="s">
        <v>926</v>
      </c>
      <c r="AA2956" t="s">
        <v>927</v>
      </c>
      <c r="AB2956" t="s">
        <v>928</v>
      </c>
      <c r="AC2956" t="s">
        <v>929</v>
      </c>
      <c r="AD2956" t="s">
        <v>930</v>
      </c>
      <c r="AS2956" t="s">
        <v>1120</v>
      </c>
      <c r="AU2956" t="s">
        <v>1121</v>
      </c>
      <c r="AV2956" t="s">
        <v>662</v>
      </c>
      <c r="AX2956" t="s">
        <v>663</v>
      </c>
      <c r="BA2956" s="89">
        <f>VLOOKUP((A2956&amp;AX2956),Precios!B:J,9,FALSE)</f>
        <v>379.11</v>
      </c>
      <c r="BB2956" t="s">
        <v>934</v>
      </c>
      <c r="BC2956" t="str">
        <f>VLOOKUP((A2956&amp;AX2956),Precios!B:J,6,FALSE)</f>
        <v>139BOG12</v>
      </c>
    </row>
    <row r="2957" spans="1:55">
      <c r="A2957" s="53" t="s">
        <v>43</v>
      </c>
      <c r="B2957" s="53" t="s">
        <v>1131</v>
      </c>
      <c r="C2957" t="s">
        <v>925</v>
      </c>
      <c r="D2957" t="s">
        <v>926</v>
      </c>
      <c r="AA2957" t="s">
        <v>927</v>
      </c>
      <c r="AB2957" t="s">
        <v>928</v>
      </c>
      <c r="AC2957" t="s">
        <v>929</v>
      </c>
      <c r="AD2957" t="s">
        <v>930</v>
      </c>
      <c r="AS2957" t="s">
        <v>1120</v>
      </c>
      <c r="AU2957" t="s">
        <v>1121</v>
      </c>
      <c r="AV2957" t="s">
        <v>669</v>
      </c>
      <c r="AX2957" t="s">
        <v>670</v>
      </c>
      <c r="BA2957" s="89">
        <f>VLOOKUP((A2957&amp;AX2957),Precios!B:J,9,FALSE)</f>
        <v>437.69</v>
      </c>
      <c r="BB2957" t="s">
        <v>934</v>
      </c>
      <c r="BC2957" t="str">
        <f>VLOOKUP((A2957&amp;AX2957),Precios!B:J,6,FALSE)</f>
        <v>139BOG13</v>
      </c>
    </row>
    <row r="2958" spans="1:55">
      <c r="A2958" s="53" t="s">
        <v>43</v>
      </c>
      <c r="B2958" s="53" t="s">
        <v>1131</v>
      </c>
      <c r="C2958" t="s">
        <v>925</v>
      </c>
      <c r="D2958" t="s">
        <v>926</v>
      </c>
      <c r="AA2958" t="s">
        <v>927</v>
      </c>
      <c r="AB2958" t="s">
        <v>928</v>
      </c>
      <c r="AC2958" t="s">
        <v>929</v>
      </c>
      <c r="AD2958" t="s">
        <v>930</v>
      </c>
      <c r="AS2958" t="s">
        <v>1120</v>
      </c>
      <c r="AU2958" t="s">
        <v>1121</v>
      </c>
      <c r="AV2958" t="s">
        <v>693</v>
      </c>
      <c r="AX2958" t="s">
        <v>694</v>
      </c>
      <c r="BA2958" s="89">
        <f>VLOOKUP((A2958&amp;AX2958),Precios!B:J,9,FALSE)</f>
        <v>463.99999999999994</v>
      </c>
      <c r="BB2958" t="s">
        <v>934</v>
      </c>
      <c r="BC2958" t="str">
        <f>VLOOKUP((A2958&amp;AX2958),Precios!B:J,6,FALSE)</f>
        <v>139BOG14</v>
      </c>
    </row>
    <row r="2959" spans="1:55">
      <c r="A2959" s="53" t="s">
        <v>43</v>
      </c>
      <c r="B2959" s="53" t="s">
        <v>1131</v>
      </c>
      <c r="C2959" t="s">
        <v>925</v>
      </c>
      <c r="D2959" t="s">
        <v>926</v>
      </c>
      <c r="AA2959" t="s">
        <v>927</v>
      </c>
      <c r="AB2959" t="s">
        <v>928</v>
      </c>
      <c r="AC2959" t="s">
        <v>929</v>
      </c>
      <c r="AD2959" t="s">
        <v>930</v>
      </c>
      <c r="AS2959" t="s">
        <v>1120</v>
      </c>
      <c r="AU2959" t="s">
        <v>1121</v>
      </c>
      <c r="AV2959" t="s">
        <v>687</v>
      </c>
      <c r="AX2959" t="s">
        <v>688</v>
      </c>
      <c r="BA2959" s="89">
        <f>VLOOKUP((A2959&amp;AX2959),Precios!B:J,9,FALSE)</f>
        <v>461.48</v>
      </c>
      <c r="BB2959" t="s">
        <v>934</v>
      </c>
      <c r="BC2959" t="str">
        <f>VLOOKUP((A2959&amp;AX2959),Precios!B:J,6,FALSE)</f>
        <v>139BOG16</v>
      </c>
    </row>
    <row r="2960" spans="1:55">
      <c r="A2960" s="53" t="s">
        <v>43</v>
      </c>
      <c r="B2960" s="53" t="s">
        <v>1131</v>
      </c>
      <c r="C2960" t="s">
        <v>925</v>
      </c>
      <c r="D2960" t="s">
        <v>926</v>
      </c>
      <c r="AA2960" t="s">
        <v>927</v>
      </c>
      <c r="AB2960" t="s">
        <v>928</v>
      </c>
      <c r="AC2960" t="s">
        <v>929</v>
      </c>
      <c r="AD2960" t="s">
        <v>930</v>
      </c>
      <c r="AS2960" t="s">
        <v>1120</v>
      </c>
      <c r="AU2960" t="s">
        <v>1121</v>
      </c>
      <c r="AV2960" t="s">
        <v>667</v>
      </c>
      <c r="AX2960" t="s">
        <v>668</v>
      </c>
      <c r="BA2960" s="89">
        <f>VLOOKUP((A2960&amp;AX2960),Precios!B:J,9,FALSE)</f>
        <v>624.41</v>
      </c>
      <c r="BB2960" t="s">
        <v>934</v>
      </c>
      <c r="BC2960" t="str">
        <f>VLOOKUP((A2960&amp;AX2960),Precios!B:J,6,FALSE)</f>
        <v>139BOG17</v>
      </c>
    </row>
    <row r="2961" spans="1:55">
      <c r="A2961" s="53" t="s">
        <v>43</v>
      </c>
      <c r="B2961" s="53" t="s">
        <v>1131</v>
      </c>
      <c r="C2961" t="s">
        <v>925</v>
      </c>
      <c r="D2961" t="s">
        <v>926</v>
      </c>
      <c r="AA2961" t="s">
        <v>927</v>
      </c>
      <c r="AB2961" t="s">
        <v>928</v>
      </c>
      <c r="AC2961" t="s">
        <v>929</v>
      </c>
      <c r="AD2961" t="s">
        <v>930</v>
      </c>
      <c r="AS2961" t="s">
        <v>1120</v>
      </c>
      <c r="AU2961" t="s">
        <v>1121</v>
      </c>
      <c r="AV2961" t="s">
        <v>677</v>
      </c>
      <c r="AX2961" t="s">
        <v>678</v>
      </c>
      <c r="BA2961" s="89">
        <f>VLOOKUP((A2961&amp;AX2961),Precios!B:J,9,FALSE)</f>
        <v>467.25</v>
      </c>
      <c r="BB2961" t="s">
        <v>934</v>
      </c>
      <c r="BC2961" t="str">
        <f>VLOOKUP((A2961&amp;AX2961),Precios!B:J,6,FALSE)</f>
        <v>139BOG18</v>
      </c>
    </row>
    <row r="2962" spans="1:55">
      <c r="A2962" s="53" t="s">
        <v>43</v>
      </c>
      <c r="B2962" s="53" t="s">
        <v>1131</v>
      </c>
      <c r="C2962" t="s">
        <v>925</v>
      </c>
      <c r="D2962" t="s">
        <v>926</v>
      </c>
      <c r="AA2962" t="s">
        <v>927</v>
      </c>
      <c r="AB2962" t="s">
        <v>928</v>
      </c>
      <c r="AC2962" t="s">
        <v>929</v>
      </c>
      <c r="AD2962" t="s">
        <v>930</v>
      </c>
      <c r="AS2962" t="s">
        <v>1120</v>
      </c>
      <c r="AU2962" t="s">
        <v>1121</v>
      </c>
      <c r="AV2962" t="s">
        <v>695</v>
      </c>
      <c r="AX2962" t="s">
        <v>696</v>
      </c>
      <c r="BA2962" s="89">
        <f>VLOOKUP((A2962&amp;AX2962),Precios!B:J,9,FALSE)</f>
        <v>389.79</v>
      </c>
      <c r="BB2962" t="s">
        <v>934</v>
      </c>
      <c r="BC2962" t="str">
        <f>VLOOKUP((A2962&amp;AX2962),Precios!B:J,6,FALSE)</f>
        <v>139BOG19</v>
      </c>
    </row>
    <row r="2963" spans="1:55">
      <c r="A2963" s="53" t="s">
        <v>43</v>
      </c>
      <c r="B2963" s="53" t="s">
        <v>1131</v>
      </c>
      <c r="C2963" t="s">
        <v>925</v>
      </c>
      <c r="D2963" t="s">
        <v>926</v>
      </c>
      <c r="AA2963" t="s">
        <v>927</v>
      </c>
      <c r="AB2963" t="s">
        <v>928</v>
      </c>
      <c r="AC2963" t="s">
        <v>929</v>
      </c>
      <c r="AD2963" t="s">
        <v>930</v>
      </c>
      <c r="AS2963" t="s">
        <v>1120</v>
      </c>
      <c r="AU2963" t="s">
        <v>1121</v>
      </c>
      <c r="AV2963" t="s">
        <v>697</v>
      </c>
      <c r="AX2963" t="s">
        <v>698</v>
      </c>
      <c r="BA2963" s="89">
        <f>VLOOKUP((A2963&amp;AX2963),Precios!B:J,9,FALSE)</f>
        <v>484.24</v>
      </c>
      <c r="BB2963" t="s">
        <v>934</v>
      </c>
      <c r="BC2963" t="str">
        <f>VLOOKUP((A2963&amp;AX2963),Precios!B:J,6,FALSE)</f>
        <v>139BOG20</v>
      </c>
    </row>
    <row r="2964" spans="1:55">
      <c r="A2964" s="53" t="s">
        <v>43</v>
      </c>
      <c r="B2964" s="53" t="s">
        <v>1131</v>
      </c>
      <c r="C2964" t="s">
        <v>925</v>
      </c>
      <c r="D2964" t="s">
        <v>926</v>
      </c>
      <c r="AA2964" t="s">
        <v>927</v>
      </c>
      <c r="AB2964" t="s">
        <v>928</v>
      </c>
      <c r="AC2964" t="s">
        <v>929</v>
      </c>
      <c r="AD2964" t="s">
        <v>930</v>
      </c>
      <c r="AS2964" t="s">
        <v>1120</v>
      </c>
      <c r="AU2964" t="s">
        <v>1121</v>
      </c>
      <c r="AV2964" t="s">
        <v>679</v>
      </c>
      <c r="AX2964" t="s">
        <v>682</v>
      </c>
      <c r="BA2964" s="89">
        <f>VLOOKUP((A2964&amp;AX2964),Precios!B:J,9,FALSE)</f>
        <v>413.09</v>
      </c>
      <c r="BB2964" t="s">
        <v>934</v>
      </c>
      <c r="BC2964" t="str">
        <f>VLOOKUP((A2964&amp;AX2964),Precios!B:J,6,FALSE)</f>
        <v>139MED31</v>
      </c>
    </row>
    <row r="2965" spans="1:55">
      <c r="A2965" s="53" t="s">
        <v>43</v>
      </c>
      <c r="B2965" s="53" t="s">
        <v>1131</v>
      </c>
      <c r="C2965" t="s">
        <v>925</v>
      </c>
      <c r="D2965" t="s">
        <v>926</v>
      </c>
      <c r="AA2965" t="s">
        <v>927</v>
      </c>
      <c r="AB2965" t="s">
        <v>928</v>
      </c>
      <c r="AC2965" t="s">
        <v>929</v>
      </c>
      <c r="AD2965" t="s">
        <v>930</v>
      </c>
      <c r="AS2965" t="s">
        <v>1120</v>
      </c>
      <c r="AU2965" t="s">
        <v>1121</v>
      </c>
      <c r="AV2965" t="s">
        <v>674</v>
      </c>
      <c r="AX2965" t="s">
        <v>676</v>
      </c>
      <c r="BA2965" s="89">
        <f>VLOOKUP((A2965&amp;AX2965),Precios!B:J,9,FALSE)</f>
        <v>450.85</v>
      </c>
      <c r="BB2965" t="s">
        <v>934</v>
      </c>
      <c r="BC2965" t="str">
        <f>VLOOKUP((A2965&amp;AX2965),Precios!B:J,6,FALSE)</f>
        <v>139MED22</v>
      </c>
    </row>
    <row r="2966" spans="1:55">
      <c r="A2966" s="53" t="s">
        <v>43</v>
      </c>
      <c r="B2966" s="53" t="s">
        <v>1131</v>
      </c>
      <c r="C2966" t="s">
        <v>925</v>
      </c>
      <c r="D2966" t="s">
        <v>926</v>
      </c>
      <c r="AA2966" t="s">
        <v>927</v>
      </c>
      <c r="AB2966" t="s">
        <v>928</v>
      </c>
      <c r="AC2966" t="s">
        <v>929</v>
      </c>
      <c r="AD2966" t="s">
        <v>930</v>
      </c>
      <c r="AS2966" t="s">
        <v>1120</v>
      </c>
      <c r="AU2966" t="s">
        <v>1121</v>
      </c>
      <c r="AV2966" t="s">
        <v>671</v>
      </c>
      <c r="AX2966" t="s">
        <v>673</v>
      </c>
      <c r="BA2966" s="89">
        <f>VLOOKUP((A2966&amp;AX2966),Precios!B:J,9,FALSE)</f>
        <v>378.47</v>
      </c>
      <c r="BB2966" t="s">
        <v>934</v>
      </c>
      <c r="BC2966" t="str">
        <f>VLOOKUP((A2966&amp;AX2966),Precios!B:J,6,FALSE)</f>
        <v>139MED23</v>
      </c>
    </row>
    <row r="2967" spans="1:55">
      <c r="A2967" s="53" t="s">
        <v>43</v>
      </c>
      <c r="B2967" s="53" t="s">
        <v>1131</v>
      </c>
      <c r="C2967" t="s">
        <v>925</v>
      </c>
      <c r="D2967" t="s">
        <v>926</v>
      </c>
      <c r="AA2967" t="s">
        <v>927</v>
      </c>
      <c r="AB2967" t="s">
        <v>928</v>
      </c>
      <c r="AC2967" t="s">
        <v>929</v>
      </c>
      <c r="AD2967" t="s">
        <v>930</v>
      </c>
      <c r="AS2967" t="s">
        <v>1120</v>
      </c>
      <c r="AU2967" t="s">
        <v>1121</v>
      </c>
      <c r="AV2967" t="s">
        <v>689</v>
      </c>
      <c r="AX2967" t="s">
        <v>690</v>
      </c>
      <c r="BA2967" s="89">
        <f>VLOOKUP((A2967&amp;AX2967),Precios!B:J,9,FALSE)</f>
        <v>370</v>
      </c>
      <c r="BB2967" t="s">
        <v>934</v>
      </c>
      <c r="BC2967" t="str">
        <f>VLOOKUP((A2967&amp;AX2967),Precios!B:J,6,FALSE)</f>
        <v>139MED25</v>
      </c>
    </row>
    <row r="2968" spans="1:55">
      <c r="A2968" s="53" t="s">
        <v>43</v>
      </c>
      <c r="B2968" s="53" t="s">
        <v>1131</v>
      </c>
      <c r="C2968" t="s">
        <v>925</v>
      </c>
      <c r="D2968" t="s">
        <v>926</v>
      </c>
      <c r="AA2968" t="s">
        <v>927</v>
      </c>
      <c r="AB2968" t="s">
        <v>928</v>
      </c>
      <c r="AC2968" t="s">
        <v>929</v>
      </c>
      <c r="AD2968" t="s">
        <v>930</v>
      </c>
      <c r="AS2968" t="s">
        <v>1120</v>
      </c>
      <c r="AU2968" t="s">
        <v>1121</v>
      </c>
      <c r="AV2968" t="s">
        <v>679</v>
      </c>
      <c r="AX2968" t="s">
        <v>681</v>
      </c>
      <c r="BA2968" s="89">
        <f>VLOOKUP((A2968&amp;AX2968),Precios!B:J,9,FALSE)</f>
        <v>413.09</v>
      </c>
      <c r="BB2968" t="s">
        <v>934</v>
      </c>
      <c r="BC2968" t="str">
        <f>VLOOKUP((A2968&amp;AX2968),Precios!B:J,6,FALSE)</f>
        <v>139CLO26</v>
      </c>
    </row>
    <row r="2969" spans="1:55">
      <c r="A2969" s="53" t="s">
        <v>43</v>
      </c>
      <c r="B2969" s="53" t="s">
        <v>1131</v>
      </c>
      <c r="C2969" t="s">
        <v>925</v>
      </c>
      <c r="D2969" t="s">
        <v>926</v>
      </c>
      <c r="AA2969" t="s">
        <v>927</v>
      </c>
      <c r="AB2969" t="s">
        <v>928</v>
      </c>
      <c r="AC2969" t="s">
        <v>929</v>
      </c>
      <c r="AD2969" t="s">
        <v>930</v>
      </c>
      <c r="AS2969" t="s">
        <v>1120</v>
      </c>
      <c r="AU2969" t="s">
        <v>1121</v>
      </c>
      <c r="AV2969" t="s">
        <v>691</v>
      </c>
      <c r="AX2969" t="s">
        <v>692</v>
      </c>
      <c r="BA2969" s="89">
        <f>VLOOKUP((A2969&amp;AX2969),Precios!B:J,9,FALSE)</f>
        <v>445.8</v>
      </c>
      <c r="BB2969" t="s">
        <v>934</v>
      </c>
      <c r="BC2969" t="str">
        <f>VLOOKUP((A2969&amp;AX2969),Precios!B:J,6,FALSE)</f>
        <v>139CLO27</v>
      </c>
    </row>
    <row r="2970" spans="1:55">
      <c r="A2970" s="53" t="s">
        <v>43</v>
      </c>
      <c r="B2970" s="53" t="s">
        <v>1131</v>
      </c>
      <c r="C2970" t="s">
        <v>925</v>
      </c>
      <c r="D2970" t="s">
        <v>926</v>
      </c>
      <c r="AA2970" t="s">
        <v>927</v>
      </c>
      <c r="AB2970" t="s">
        <v>928</v>
      </c>
      <c r="AC2970" t="s">
        <v>929</v>
      </c>
      <c r="AD2970" t="s">
        <v>930</v>
      </c>
      <c r="AS2970" t="s">
        <v>1120</v>
      </c>
      <c r="AU2970" t="s">
        <v>1121</v>
      </c>
      <c r="AV2970" t="s">
        <v>683</v>
      </c>
      <c r="AX2970" t="s">
        <v>684</v>
      </c>
      <c r="BA2970" s="89">
        <f>VLOOKUP((A2970&amp;AX2970),Precios!B:J,9,FALSE)</f>
        <v>459.16</v>
      </c>
      <c r="BB2970" t="s">
        <v>934</v>
      </c>
      <c r="BC2970" t="str">
        <f>VLOOKUP((A2970&amp;AX2970),Precios!B:J,6,FALSE)</f>
        <v>139CLO28</v>
      </c>
    </row>
    <row r="2971" spans="1:55">
      <c r="A2971" s="53" t="s">
        <v>43</v>
      </c>
      <c r="B2971" s="53" t="s">
        <v>1131</v>
      </c>
      <c r="C2971" t="s">
        <v>925</v>
      </c>
      <c r="D2971" t="s">
        <v>926</v>
      </c>
      <c r="AA2971" t="s">
        <v>927</v>
      </c>
      <c r="AB2971" t="s">
        <v>928</v>
      </c>
      <c r="AC2971" t="s">
        <v>929</v>
      </c>
      <c r="AD2971" t="s">
        <v>930</v>
      </c>
      <c r="AS2971" t="s">
        <v>1120</v>
      </c>
      <c r="AU2971" t="s">
        <v>1121</v>
      </c>
      <c r="AV2971" t="s">
        <v>664</v>
      </c>
      <c r="AX2971" t="s">
        <v>666</v>
      </c>
      <c r="BA2971" s="89">
        <f>VLOOKUP((A2971&amp;AX2971),Precios!B:J,9,FALSE)</f>
        <v>469.38</v>
      </c>
      <c r="BB2971" t="s">
        <v>934</v>
      </c>
      <c r="BC2971" t="str">
        <f>VLOOKUP((A2971&amp;AX2971),Precios!B:J,6,FALSE)</f>
        <v>139CLO30</v>
      </c>
    </row>
    <row r="2972" spans="1:55">
      <c r="A2972" s="53" t="s">
        <v>42</v>
      </c>
      <c r="B2972" s="53" t="s">
        <v>1132</v>
      </c>
      <c r="C2972" t="s">
        <v>1133</v>
      </c>
      <c r="D2972" t="s">
        <v>926</v>
      </c>
      <c r="AA2972" t="s">
        <v>927</v>
      </c>
      <c r="AB2972" t="s">
        <v>928</v>
      </c>
      <c r="AC2972" t="s">
        <v>929</v>
      </c>
      <c r="AD2972" t="s">
        <v>930</v>
      </c>
      <c r="AS2972" t="s">
        <v>1120</v>
      </c>
      <c r="AU2972" t="s">
        <v>1121</v>
      </c>
      <c r="AV2972" t="s">
        <v>933</v>
      </c>
      <c r="AX2972" t="s">
        <v>699</v>
      </c>
      <c r="BA2972" s="89">
        <f>VLOOKUP((A2972&amp;AX2972),Precios!B:J,9,FALSE)</f>
        <v>44547.88</v>
      </c>
      <c r="BB2972" t="s">
        <v>934</v>
      </c>
      <c r="BC2972" t="str">
        <f>VLOOKUP((A2972&amp;AX2972),Precios!B:J,6,FALSE)</f>
        <v>140BOG6</v>
      </c>
    </row>
    <row r="2973" spans="1:55">
      <c r="A2973" s="53" t="s">
        <v>42</v>
      </c>
      <c r="B2973" s="53" t="s">
        <v>1132</v>
      </c>
      <c r="C2973" t="s">
        <v>1133</v>
      </c>
      <c r="D2973" t="s">
        <v>926</v>
      </c>
      <c r="AA2973" t="s">
        <v>927</v>
      </c>
      <c r="AB2973" t="s">
        <v>928</v>
      </c>
      <c r="AC2973" t="s">
        <v>929</v>
      </c>
      <c r="AD2973" t="s">
        <v>930</v>
      </c>
      <c r="AS2973" t="s">
        <v>1120</v>
      </c>
      <c r="AU2973" t="s">
        <v>1121</v>
      </c>
      <c r="AV2973" t="s">
        <v>700</v>
      </c>
      <c r="AX2973" t="s">
        <v>701</v>
      </c>
      <c r="BA2973" s="89">
        <f>VLOOKUP((A2973&amp;AX2973),Precios!B:J,9,FALSE)</f>
        <v>44536.19</v>
      </c>
      <c r="BB2973" t="s">
        <v>934</v>
      </c>
      <c r="BC2973" t="str">
        <f>VLOOKUP((A2973&amp;AX2973),Precios!B:J,6,FALSE)</f>
        <v>140BOG7</v>
      </c>
    </row>
    <row r="2974" spans="1:55">
      <c r="A2974" s="53" t="s">
        <v>42</v>
      </c>
      <c r="B2974" s="53" t="s">
        <v>1132</v>
      </c>
      <c r="C2974" t="s">
        <v>1133</v>
      </c>
      <c r="D2974" t="s">
        <v>926</v>
      </c>
      <c r="AA2974" t="s">
        <v>927</v>
      </c>
      <c r="AB2974" t="s">
        <v>928</v>
      </c>
      <c r="AC2974" t="s">
        <v>929</v>
      </c>
      <c r="AD2974" t="s">
        <v>930</v>
      </c>
      <c r="AS2974" t="s">
        <v>1120</v>
      </c>
      <c r="AU2974" t="s">
        <v>1121</v>
      </c>
      <c r="AV2974" t="s">
        <v>679</v>
      </c>
      <c r="AX2974" t="s">
        <v>680</v>
      </c>
      <c r="BA2974" s="89">
        <f>VLOOKUP((A2974&amp;AX2974),Precios!B:J,9,FALSE)</f>
        <v>46349.97</v>
      </c>
      <c r="BB2974" t="s">
        <v>934</v>
      </c>
      <c r="BC2974" t="str">
        <f>VLOOKUP((A2974&amp;AX2974),Precios!B:J,6,FALSE)</f>
        <v>140BOG8</v>
      </c>
    </row>
    <row r="2975" spans="1:55">
      <c r="A2975" s="53" t="s">
        <v>42</v>
      </c>
      <c r="B2975" s="53" t="s">
        <v>1132</v>
      </c>
      <c r="C2975" t="s">
        <v>1133</v>
      </c>
      <c r="D2975" t="s">
        <v>926</v>
      </c>
      <c r="AA2975" t="s">
        <v>927</v>
      </c>
      <c r="AB2975" t="s">
        <v>928</v>
      </c>
      <c r="AC2975" t="s">
        <v>929</v>
      </c>
      <c r="AD2975" t="s">
        <v>930</v>
      </c>
      <c r="AS2975" t="s">
        <v>1120</v>
      </c>
      <c r="AU2975" t="s">
        <v>1121</v>
      </c>
      <c r="AV2975" t="s">
        <v>660</v>
      </c>
      <c r="AX2975" t="s">
        <v>661</v>
      </c>
      <c r="BA2975" s="89">
        <f>VLOOKUP((A2975&amp;AX2975),Precios!B:J,9,FALSE)</f>
        <v>42658.74</v>
      </c>
      <c r="BB2975" t="s">
        <v>934</v>
      </c>
      <c r="BC2975" t="str">
        <f>VLOOKUP((A2975&amp;AX2975),Precios!B:J,6,FALSE)</f>
        <v>140BOG9</v>
      </c>
    </row>
    <row r="2976" spans="1:55">
      <c r="A2976" s="53" t="s">
        <v>42</v>
      </c>
      <c r="B2976" s="53" t="s">
        <v>1132</v>
      </c>
      <c r="C2976" t="s">
        <v>1133</v>
      </c>
      <c r="D2976" t="s">
        <v>926</v>
      </c>
      <c r="AA2976" t="s">
        <v>927</v>
      </c>
      <c r="AB2976" t="s">
        <v>928</v>
      </c>
      <c r="AC2976" t="s">
        <v>929</v>
      </c>
      <c r="AD2976" t="s">
        <v>930</v>
      </c>
      <c r="AS2976" t="s">
        <v>1120</v>
      </c>
      <c r="AU2976" t="s">
        <v>1121</v>
      </c>
      <c r="AV2976" t="s">
        <v>674</v>
      </c>
      <c r="AX2976" t="s">
        <v>675</v>
      </c>
      <c r="BA2976" s="89">
        <f>VLOOKUP((A2976&amp;AX2976),Precios!B:J,9,FALSE)</f>
        <v>45802.13</v>
      </c>
      <c r="BB2976" t="s">
        <v>934</v>
      </c>
      <c r="BC2976" t="str">
        <f>VLOOKUP((A2976&amp;AX2976),Precios!B:J,6,FALSE)</f>
        <v>140BOG10</v>
      </c>
    </row>
    <row r="2977" spans="1:55">
      <c r="A2977" s="53" t="s">
        <v>42</v>
      </c>
      <c r="B2977" s="53" t="s">
        <v>1132</v>
      </c>
      <c r="C2977" t="s">
        <v>1133</v>
      </c>
      <c r="D2977" t="s">
        <v>926</v>
      </c>
      <c r="AA2977" t="s">
        <v>927</v>
      </c>
      <c r="AB2977" t="s">
        <v>928</v>
      </c>
      <c r="AC2977" t="s">
        <v>929</v>
      </c>
      <c r="AD2977" t="s">
        <v>930</v>
      </c>
      <c r="AS2977" t="s">
        <v>1120</v>
      </c>
      <c r="AU2977" t="s">
        <v>1121</v>
      </c>
      <c r="AV2977" t="s">
        <v>685</v>
      </c>
      <c r="AX2977" t="s">
        <v>686</v>
      </c>
      <c r="BA2977" s="89">
        <f>VLOOKUP((A2977&amp;AX2977),Precios!B:J,9,FALSE)</f>
        <v>46213.8</v>
      </c>
      <c r="BB2977" t="s">
        <v>934</v>
      </c>
      <c r="BC2977" t="str">
        <f>VLOOKUP((A2977&amp;AX2977),Precios!B:J,6,FALSE)</f>
        <v>140BOG11</v>
      </c>
    </row>
    <row r="2978" spans="1:55">
      <c r="A2978" s="53" t="s">
        <v>42</v>
      </c>
      <c r="B2978" s="53" t="s">
        <v>1132</v>
      </c>
      <c r="C2978" t="s">
        <v>1133</v>
      </c>
      <c r="D2978" t="s">
        <v>926</v>
      </c>
      <c r="AA2978" t="s">
        <v>927</v>
      </c>
      <c r="AB2978" t="s">
        <v>928</v>
      </c>
      <c r="AC2978" t="s">
        <v>929</v>
      </c>
      <c r="AD2978" t="s">
        <v>930</v>
      </c>
      <c r="AS2978" t="s">
        <v>1120</v>
      </c>
      <c r="AU2978" t="s">
        <v>1121</v>
      </c>
      <c r="AV2978" t="s">
        <v>662</v>
      </c>
      <c r="AX2978" t="s">
        <v>663</v>
      </c>
      <c r="BA2978" s="89">
        <f>VLOOKUP((A2978&amp;AX2978),Precios!B:J,9,FALSE)</f>
        <v>40009.199999999997</v>
      </c>
      <c r="BB2978" t="s">
        <v>934</v>
      </c>
      <c r="BC2978" t="str">
        <f>VLOOKUP((A2978&amp;AX2978),Precios!B:J,6,FALSE)</f>
        <v>140BOG12</v>
      </c>
    </row>
    <row r="2979" spans="1:55">
      <c r="A2979" s="53" t="s">
        <v>42</v>
      </c>
      <c r="B2979" s="53" t="s">
        <v>1132</v>
      </c>
      <c r="C2979" t="s">
        <v>1133</v>
      </c>
      <c r="D2979" t="s">
        <v>926</v>
      </c>
      <c r="AA2979" t="s">
        <v>927</v>
      </c>
      <c r="AB2979" t="s">
        <v>928</v>
      </c>
      <c r="AC2979" t="s">
        <v>929</v>
      </c>
      <c r="AD2979" t="s">
        <v>930</v>
      </c>
      <c r="AS2979" t="s">
        <v>1120</v>
      </c>
      <c r="AU2979" t="s">
        <v>1121</v>
      </c>
      <c r="AV2979" t="s">
        <v>669</v>
      </c>
      <c r="AX2979" t="s">
        <v>670</v>
      </c>
      <c r="BA2979" s="89">
        <f>VLOOKUP((A2979&amp;AX2979),Precios!B:J,9,FALSE)</f>
        <v>45074.76</v>
      </c>
      <c r="BB2979" t="s">
        <v>934</v>
      </c>
      <c r="BC2979" t="str">
        <f>VLOOKUP((A2979&amp;AX2979),Precios!B:J,6,FALSE)</f>
        <v>140BOG13</v>
      </c>
    </row>
    <row r="2980" spans="1:55">
      <c r="A2980" s="53" t="s">
        <v>42</v>
      </c>
      <c r="B2980" s="53" t="s">
        <v>1132</v>
      </c>
      <c r="C2980" t="s">
        <v>1133</v>
      </c>
      <c r="D2980" t="s">
        <v>926</v>
      </c>
      <c r="AA2980" t="s">
        <v>927</v>
      </c>
      <c r="AB2980" t="s">
        <v>928</v>
      </c>
      <c r="AC2980" t="s">
        <v>929</v>
      </c>
      <c r="AD2980" t="s">
        <v>930</v>
      </c>
      <c r="AS2980" t="s">
        <v>1120</v>
      </c>
      <c r="AU2980" t="s">
        <v>1121</v>
      </c>
      <c r="AV2980" t="s">
        <v>693</v>
      </c>
      <c r="AX2980" t="s">
        <v>694</v>
      </c>
      <c r="BA2980" s="89">
        <f>VLOOKUP((A2980&amp;AX2980),Precios!B:J,9,FALSE)</f>
        <v>57003.44</v>
      </c>
      <c r="BB2980" t="s">
        <v>934</v>
      </c>
      <c r="BC2980" t="str">
        <f>VLOOKUP((A2980&amp;AX2980),Precios!B:J,6,FALSE)</f>
        <v>140BOG14</v>
      </c>
    </row>
    <row r="2981" spans="1:55">
      <c r="A2981" s="53" t="s">
        <v>42</v>
      </c>
      <c r="B2981" s="53" t="s">
        <v>1132</v>
      </c>
      <c r="C2981" t="s">
        <v>1133</v>
      </c>
      <c r="D2981" t="s">
        <v>926</v>
      </c>
      <c r="AA2981" t="s">
        <v>927</v>
      </c>
      <c r="AB2981" t="s">
        <v>928</v>
      </c>
      <c r="AC2981" t="s">
        <v>929</v>
      </c>
      <c r="AD2981" t="s">
        <v>930</v>
      </c>
      <c r="AS2981" t="s">
        <v>1120</v>
      </c>
      <c r="AU2981" t="s">
        <v>1121</v>
      </c>
      <c r="AV2981" t="s">
        <v>687</v>
      </c>
      <c r="AX2981" t="s">
        <v>688</v>
      </c>
      <c r="BA2981" s="89">
        <f>VLOOKUP((A2981&amp;AX2981),Precios!B:J,9,FALSE)</f>
        <v>46259.17</v>
      </c>
      <c r="BB2981" t="s">
        <v>934</v>
      </c>
      <c r="BC2981" t="str">
        <f>VLOOKUP((A2981&amp;AX2981),Precios!B:J,6,FALSE)</f>
        <v>140BOG16</v>
      </c>
    </row>
    <row r="2982" spans="1:55">
      <c r="A2982" s="53" t="s">
        <v>42</v>
      </c>
      <c r="B2982" s="53" t="s">
        <v>1132</v>
      </c>
      <c r="C2982" t="s">
        <v>1133</v>
      </c>
      <c r="D2982" t="s">
        <v>926</v>
      </c>
      <c r="AA2982" t="s">
        <v>927</v>
      </c>
      <c r="AB2982" t="s">
        <v>928</v>
      </c>
      <c r="AC2982" t="s">
        <v>929</v>
      </c>
      <c r="AD2982" t="s">
        <v>930</v>
      </c>
      <c r="AS2982" t="s">
        <v>1120</v>
      </c>
      <c r="AU2982" t="s">
        <v>1121</v>
      </c>
      <c r="AV2982" t="s">
        <v>667</v>
      </c>
      <c r="AX2982" t="s">
        <v>668</v>
      </c>
      <c r="BA2982" s="89">
        <f>VLOOKUP((A2982&amp;AX2982),Precios!B:J,9,FALSE)</f>
        <v>46125.2</v>
      </c>
      <c r="BB2982" t="s">
        <v>934</v>
      </c>
      <c r="BC2982" t="str">
        <f>VLOOKUP((A2982&amp;AX2982),Precios!B:J,6,FALSE)</f>
        <v>140BOG17</v>
      </c>
    </row>
    <row r="2983" spans="1:55">
      <c r="A2983" s="53" t="s">
        <v>42</v>
      </c>
      <c r="B2983" s="53" t="s">
        <v>1132</v>
      </c>
      <c r="C2983" t="s">
        <v>1133</v>
      </c>
      <c r="D2983" t="s">
        <v>926</v>
      </c>
      <c r="AA2983" t="s">
        <v>927</v>
      </c>
      <c r="AB2983" t="s">
        <v>928</v>
      </c>
      <c r="AC2983" t="s">
        <v>929</v>
      </c>
      <c r="AD2983" t="s">
        <v>930</v>
      </c>
      <c r="AS2983" t="s">
        <v>1120</v>
      </c>
      <c r="AU2983" t="s">
        <v>1121</v>
      </c>
      <c r="AV2983" t="s">
        <v>677</v>
      </c>
      <c r="AX2983" t="s">
        <v>678</v>
      </c>
      <c r="BA2983" s="89">
        <f>VLOOKUP((A2983&amp;AX2983),Precios!B:J,9,FALSE)</f>
        <v>47861.09</v>
      </c>
      <c r="BB2983" t="s">
        <v>934</v>
      </c>
      <c r="BC2983" t="str">
        <f>VLOOKUP((A2983&amp;AX2983),Precios!B:J,6,FALSE)</f>
        <v>140BOG18</v>
      </c>
    </row>
    <row r="2984" spans="1:55">
      <c r="A2984" s="53" t="s">
        <v>42</v>
      </c>
      <c r="B2984" s="53" t="s">
        <v>1132</v>
      </c>
      <c r="C2984" t="s">
        <v>1133</v>
      </c>
      <c r="D2984" t="s">
        <v>926</v>
      </c>
      <c r="AA2984" t="s">
        <v>927</v>
      </c>
      <c r="AB2984" t="s">
        <v>928</v>
      </c>
      <c r="AC2984" t="s">
        <v>929</v>
      </c>
      <c r="AD2984" t="s">
        <v>930</v>
      </c>
      <c r="AS2984" t="s">
        <v>1120</v>
      </c>
      <c r="AU2984" t="s">
        <v>1121</v>
      </c>
      <c r="AV2984" t="s">
        <v>695</v>
      </c>
      <c r="AX2984" t="s">
        <v>696</v>
      </c>
      <c r="BA2984" s="89">
        <f>VLOOKUP((A2984&amp;AX2984),Precios!B:J,9,FALSE)</f>
        <v>46349.97</v>
      </c>
      <c r="BB2984" t="s">
        <v>934</v>
      </c>
      <c r="BC2984" t="str">
        <f>VLOOKUP((A2984&amp;AX2984),Precios!B:J,6,FALSE)</f>
        <v>140BOG19</v>
      </c>
    </row>
    <row r="2985" spans="1:55">
      <c r="A2985" s="53" t="s">
        <v>42</v>
      </c>
      <c r="B2985" s="53" t="s">
        <v>1132</v>
      </c>
      <c r="C2985" t="s">
        <v>1133</v>
      </c>
      <c r="D2985" t="s">
        <v>926</v>
      </c>
      <c r="AA2985" t="s">
        <v>927</v>
      </c>
      <c r="AB2985" t="s">
        <v>928</v>
      </c>
      <c r="AC2985" t="s">
        <v>929</v>
      </c>
      <c r="AD2985" t="s">
        <v>930</v>
      </c>
      <c r="AS2985" t="s">
        <v>1120</v>
      </c>
      <c r="AU2985" t="s">
        <v>1121</v>
      </c>
      <c r="AV2985" t="s">
        <v>697</v>
      </c>
      <c r="AX2985" t="s">
        <v>698</v>
      </c>
      <c r="BA2985" s="89">
        <f>VLOOKUP((A2985&amp;AX2985),Precios!B:J,9,FALSE)</f>
        <v>50890.77</v>
      </c>
      <c r="BB2985" t="s">
        <v>934</v>
      </c>
      <c r="BC2985" t="str">
        <f>VLOOKUP((A2985&amp;AX2985),Precios!B:J,6,FALSE)</f>
        <v>140BOG20</v>
      </c>
    </row>
    <row r="2986" spans="1:55">
      <c r="A2986" s="53" t="s">
        <v>42</v>
      </c>
      <c r="B2986" s="53" t="s">
        <v>1132</v>
      </c>
      <c r="C2986" t="s">
        <v>1133</v>
      </c>
      <c r="D2986" t="s">
        <v>926</v>
      </c>
      <c r="AA2986" t="s">
        <v>927</v>
      </c>
      <c r="AB2986" t="s">
        <v>928</v>
      </c>
      <c r="AC2986" t="s">
        <v>929</v>
      </c>
      <c r="AD2986" t="s">
        <v>930</v>
      </c>
      <c r="AS2986" t="s">
        <v>1120</v>
      </c>
      <c r="AU2986" t="s">
        <v>1121</v>
      </c>
      <c r="AV2986" t="s">
        <v>679</v>
      </c>
      <c r="AX2986" t="s">
        <v>682</v>
      </c>
      <c r="BA2986" s="89">
        <f>VLOOKUP((A2986&amp;AX2986),Precios!B:J,9,FALSE)</f>
        <v>49075.93</v>
      </c>
      <c r="BB2986" t="s">
        <v>934</v>
      </c>
      <c r="BC2986" t="str">
        <f>VLOOKUP((A2986&amp;AX2986),Precios!B:J,6,FALSE)</f>
        <v>140MED31</v>
      </c>
    </row>
    <row r="2987" spans="1:55">
      <c r="A2987" s="53" t="s">
        <v>42</v>
      </c>
      <c r="B2987" s="53" t="s">
        <v>1132</v>
      </c>
      <c r="C2987" t="s">
        <v>1133</v>
      </c>
      <c r="D2987" t="s">
        <v>926</v>
      </c>
      <c r="AA2987" t="s">
        <v>927</v>
      </c>
      <c r="AB2987" t="s">
        <v>928</v>
      </c>
      <c r="AC2987" t="s">
        <v>929</v>
      </c>
      <c r="AD2987" t="s">
        <v>930</v>
      </c>
      <c r="AS2987" t="s">
        <v>1120</v>
      </c>
      <c r="AU2987" t="s">
        <v>1121</v>
      </c>
      <c r="AV2987" t="s">
        <v>674</v>
      </c>
      <c r="AX2987" t="s">
        <v>676</v>
      </c>
      <c r="BA2987" s="89">
        <f>VLOOKUP((A2987&amp;AX2987),Precios!B:J,9,FALSE)</f>
        <v>46565.87</v>
      </c>
      <c r="BB2987" t="s">
        <v>934</v>
      </c>
      <c r="BC2987" t="str">
        <f>VLOOKUP((A2987&amp;AX2987),Precios!B:J,6,FALSE)</f>
        <v>140MED22</v>
      </c>
    </row>
    <row r="2988" spans="1:55">
      <c r="A2988" s="53" t="s">
        <v>42</v>
      </c>
      <c r="B2988" s="53" t="s">
        <v>1132</v>
      </c>
      <c r="C2988" t="s">
        <v>1133</v>
      </c>
      <c r="D2988" t="s">
        <v>926</v>
      </c>
      <c r="AA2988" t="s">
        <v>927</v>
      </c>
      <c r="AB2988" t="s">
        <v>928</v>
      </c>
      <c r="AC2988" t="s">
        <v>929</v>
      </c>
      <c r="AD2988" t="s">
        <v>930</v>
      </c>
      <c r="AS2988" t="s">
        <v>1120</v>
      </c>
      <c r="AU2988" t="s">
        <v>1121</v>
      </c>
      <c r="AV2988" t="s">
        <v>671</v>
      </c>
      <c r="AX2988" t="s">
        <v>673</v>
      </c>
      <c r="BA2988" s="89">
        <f>VLOOKUP((A2988&amp;AX2988),Precios!B:J,9,FALSE)</f>
        <v>45886.400000000001</v>
      </c>
      <c r="BB2988" t="s">
        <v>934</v>
      </c>
      <c r="BC2988" t="str">
        <f>VLOOKUP((A2988&amp;AX2988),Precios!B:J,6,FALSE)</f>
        <v>140MED23</v>
      </c>
    </row>
    <row r="2989" spans="1:55">
      <c r="A2989" s="53" t="s">
        <v>42</v>
      </c>
      <c r="B2989" s="53" t="s">
        <v>1132</v>
      </c>
      <c r="C2989" t="s">
        <v>1133</v>
      </c>
      <c r="D2989" t="s">
        <v>926</v>
      </c>
      <c r="AA2989" t="s">
        <v>927</v>
      </c>
      <c r="AB2989" t="s">
        <v>928</v>
      </c>
      <c r="AC2989" t="s">
        <v>929</v>
      </c>
      <c r="AD2989" t="s">
        <v>930</v>
      </c>
      <c r="AS2989" t="s">
        <v>1120</v>
      </c>
      <c r="AU2989" t="s">
        <v>1121</v>
      </c>
      <c r="AV2989" t="s">
        <v>689</v>
      </c>
      <c r="AX2989" t="s">
        <v>690</v>
      </c>
      <c r="BA2989" s="89">
        <f>VLOOKUP((A2989&amp;AX2989),Precios!B:J,9,FALSE)</f>
        <v>45000</v>
      </c>
      <c r="BB2989" t="s">
        <v>934</v>
      </c>
      <c r="BC2989" t="str">
        <f>VLOOKUP((A2989&amp;AX2989),Precios!B:J,6,FALSE)</f>
        <v>140MED25</v>
      </c>
    </row>
    <row r="2990" spans="1:55">
      <c r="A2990" s="53" t="s">
        <v>42</v>
      </c>
      <c r="B2990" s="53" t="s">
        <v>1132</v>
      </c>
      <c r="C2990" t="s">
        <v>1133</v>
      </c>
      <c r="D2990" t="s">
        <v>926</v>
      </c>
      <c r="AA2990" t="s">
        <v>927</v>
      </c>
      <c r="AB2990" t="s">
        <v>928</v>
      </c>
      <c r="AC2990" t="s">
        <v>929</v>
      </c>
      <c r="AD2990" t="s">
        <v>930</v>
      </c>
      <c r="AS2990" t="s">
        <v>1120</v>
      </c>
      <c r="AU2990" t="s">
        <v>1121</v>
      </c>
      <c r="AV2990" t="s">
        <v>679</v>
      </c>
      <c r="AX2990" t="s">
        <v>681</v>
      </c>
      <c r="BA2990" s="89">
        <f>VLOOKUP((A2990&amp;AX2990),Precios!B:J,9,FALSE)</f>
        <v>49075.93</v>
      </c>
      <c r="BB2990" t="s">
        <v>934</v>
      </c>
      <c r="BC2990" t="str">
        <f>VLOOKUP((A2990&amp;AX2990),Precios!B:J,6,FALSE)</f>
        <v>140CLO26</v>
      </c>
    </row>
    <row r="2991" spans="1:55">
      <c r="A2991" s="53" t="s">
        <v>42</v>
      </c>
      <c r="B2991" s="53" t="s">
        <v>1132</v>
      </c>
      <c r="C2991" t="s">
        <v>1133</v>
      </c>
      <c r="D2991" t="s">
        <v>926</v>
      </c>
      <c r="AA2991" t="s">
        <v>927</v>
      </c>
      <c r="AB2991" t="s">
        <v>928</v>
      </c>
      <c r="AC2991" t="s">
        <v>929</v>
      </c>
      <c r="AD2991" t="s">
        <v>930</v>
      </c>
      <c r="AS2991" t="s">
        <v>1120</v>
      </c>
      <c r="AU2991" t="s">
        <v>1121</v>
      </c>
      <c r="AV2991" t="s">
        <v>691</v>
      </c>
      <c r="AX2991" t="s">
        <v>692</v>
      </c>
      <c r="BA2991" s="89">
        <f>VLOOKUP((A2991&amp;AX2991),Precios!B:J,9,FALSE)</f>
        <v>52038.559999999998</v>
      </c>
      <c r="BB2991" t="s">
        <v>934</v>
      </c>
      <c r="BC2991" t="str">
        <f>VLOOKUP((A2991&amp;AX2991),Precios!B:J,6,FALSE)</f>
        <v>140CLO27</v>
      </c>
    </row>
    <row r="2992" spans="1:55">
      <c r="A2992" s="53" t="s">
        <v>42</v>
      </c>
      <c r="B2992" s="53" t="s">
        <v>1132</v>
      </c>
      <c r="C2992" t="s">
        <v>1133</v>
      </c>
      <c r="D2992" t="s">
        <v>926</v>
      </c>
      <c r="AA2992" t="s">
        <v>927</v>
      </c>
      <c r="AB2992" t="s">
        <v>928</v>
      </c>
      <c r="AC2992" t="s">
        <v>929</v>
      </c>
      <c r="AD2992" t="s">
        <v>930</v>
      </c>
      <c r="AS2992" t="s">
        <v>1120</v>
      </c>
      <c r="AU2992" t="s">
        <v>1121</v>
      </c>
      <c r="AV2992" t="s">
        <v>683</v>
      </c>
      <c r="AX2992" t="s">
        <v>684</v>
      </c>
      <c r="BA2992" s="89">
        <f>VLOOKUP((A2992&amp;AX2992),Precios!B:J,9,FALSE)</f>
        <v>55551.51</v>
      </c>
      <c r="BB2992" t="s">
        <v>934</v>
      </c>
      <c r="BC2992" t="str">
        <f>VLOOKUP((A2992&amp;AX2992),Precios!B:J,6,FALSE)</f>
        <v>140CLO28</v>
      </c>
    </row>
    <row r="2993" spans="1:55">
      <c r="A2993" s="53" t="s">
        <v>42</v>
      </c>
      <c r="B2993" s="53" t="s">
        <v>1132</v>
      </c>
      <c r="C2993" t="s">
        <v>1133</v>
      </c>
      <c r="D2993" t="s">
        <v>926</v>
      </c>
      <c r="AA2993" t="s">
        <v>927</v>
      </c>
      <c r="AB2993" t="s">
        <v>928</v>
      </c>
      <c r="AC2993" t="s">
        <v>929</v>
      </c>
      <c r="AD2993" t="s">
        <v>930</v>
      </c>
      <c r="AS2993" t="s">
        <v>1120</v>
      </c>
      <c r="AU2993" t="s">
        <v>1121</v>
      </c>
      <c r="AV2993" t="s">
        <v>664</v>
      </c>
      <c r="AX2993" t="s">
        <v>666</v>
      </c>
      <c r="BA2993" s="89">
        <f>VLOOKUP((A2993&amp;AX2993),Precios!B:J,9,FALSE)</f>
        <v>47711.360000000001</v>
      </c>
      <c r="BB2993" t="s">
        <v>934</v>
      </c>
      <c r="BC2993" t="str">
        <f>VLOOKUP((A2993&amp;AX2993),Precios!B:J,6,FALSE)</f>
        <v>140CLO30</v>
      </c>
    </row>
    <row r="2994" spans="1:55">
      <c r="A2994" s="53" t="s">
        <v>41</v>
      </c>
      <c r="B2994" s="53" t="s">
        <v>1134</v>
      </c>
      <c r="C2994" t="s">
        <v>1135</v>
      </c>
      <c r="D2994" t="s">
        <v>926</v>
      </c>
      <c r="AA2994" t="s">
        <v>927</v>
      </c>
      <c r="AB2994" t="s">
        <v>928</v>
      </c>
      <c r="AC2994" t="s">
        <v>929</v>
      </c>
      <c r="AD2994" t="s">
        <v>930</v>
      </c>
      <c r="AS2994" t="s">
        <v>1120</v>
      </c>
      <c r="AU2994" t="s">
        <v>1121</v>
      </c>
      <c r="AV2994" t="s">
        <v>933</v>
      </c>
      <c r="AX2994" t="s">
        <v>699</v>
      </c>
      <c r="BA2994" s="89">
        <f>VLOOKUP((A2994&amp;AX2994),Precios!B:J,9,FALSE)</f>
        <v>67974</v>
      </c>
      <c r="BB2994" t="s">
        <v>934</v>
      </c>
      <c r="BC2994" t="str">
        <f>VLOOKUP((A2994&amp;AX2994),Precios!B:J,6,FALSE)</f>
        <v>141BOG6</v>
      </c>
    </row>
    <row r="2995" spans="1:55">
      <c r="A2995" s="53" t="s">
        <v>41</v>
      </c>
      <c r="B2995" s="53" t="s">
        <v>1134</v>
      </c>
      <c r="C2995" t="s">
        <v>1135</v>
      </c>
      <c r="D2995" t="s">
        <v>926</v>
      </c>
      <c r="AA2995" t="s">
        <v>927</v>
      </c>
      <c r="AB2995" t="s">
        <v>928</v>
      </c>
      <c r="AC2995" t="s">
        <v>929</v>
      </c>
      <c r="AD2995" t="s">
        <v>930</v>
      </c>
      <c r="AS2995" t="s">
        <v>1120</v>
      </c>
      <c r="AU2995" t="s">
        <v>1121</v>
      </c>
      <c r="AV2995" t="s">
        <v>700</v>
      </c>
      <c r="AX2995" t="s">
        <v>701</v>
      </c>
      <c r="BA2995" s="89">
        <f>VLOOKUP((A2995&amp;AX2995),Precios!B:J,9,FALSE)</f>
        <v>67972.94</v>
      </c>
      <c r="BB2995" t="s">
        <v>934</v>
      </c>
      <c r="BC2995" t="str">
        <f>VLOOKUP((A2995&amp;AX2995),Precios!B:J,6,FALSE)</f>
        <v>141BOG7</v>
      </c>
    </row>
    <row r="2996" spans="1:55">
      <c r="A2996" s="53" t="s">
        <v>41</v>
      </c>
      <c r="B2996" s="53" t="s">
        <v>1134</v>
      </c>
      <c r="C2996" t="s">
        <v>1135</v>
      </c>
      <c r="D2996" t="s">
        <v>926</v>
      </c>
      <c r="AA2996" t="s">
        <v>927</v>
      </c>
      <c r="AB2996" t="s">
        <v>928</v>
      </c>
      <c r="AC2996" t="s">
        <v>929</v>
      </c>
      <c r="AD2996" t="s">
        <v>930</v>
      </c>
      <c r="AS2996" t="s">
        <v>1120</v>
      </c>
      <c r="AU2996" t="s">
        <v>1121</v>
      </c>
      <c r="AV2996" t="s">
        <v>679</v>
      </c>
      <c r="AX2996" t="s">
        <v>680</v>
      </c>
      <c r="BA2996" s="89">
        <f>VLOOKUP((A2996&amp;AX2996),Precios!B:J,9,FALSE)</f>
        <v>67663.92</v>
      </c>
      <c r="BB2996" t="s">
        <v>934</v>
      </c>
      <c r="BC2996" t="str">
        <f>VLOOKUP((A2996&amp;AX2996),Precios!B:J,6,FALSE)</f>
        <v>141BOG8</v>
      </c>
    </row>
    <row r="2997" spans="1:55">
      <c r="A2997" s="53" t="s">
        <v>41</v>
      </c>
      <c r="B2997" s="53" t="s">
        <v>1134</v>
      </c>
      <c r="C2997" t="s">
        <v>1135</v>
      </c>
      <c r="D2997" t="s">
        <v>926</v>
      </c>
      <c r="AA2997" t="s">
        <v>927</v>
      </c>
      <c r="AB2997" t="s">
        <v>928</v>
      </c>
      <c r="AC2997" t="s">
        <v>929</v>
      </c>
      <c r="AD2997" t="s">
        <v>930</v>
      </c>
      <c r="AS2997" t="s">
        <v>1120</v>
      </c>
      <c r="AU2997" t="s">
        <v>1121</v>
      </c>
      <c r="AV2997" t="s">
        <v>660</v>
      </c>
      <c r="AX2997" t="s">
        <v>661</v>
      </c>
      <c r="BA2997" s="89">
        <f>VLOOKUP((A2997&amp;AX2997),Precios!B:J,9,FALSE)</f>
        <v>58379.14</v>
      </c>
      <c r="BB2997" t="s">
        <v>934</v>
      </c>
      <c r="BC2997" t="str">
        <f>VLOOKUP((A2997&amp;AX2997),Precios!B:J,6,FALSE)</f>
        <v>141BOG9</v>
      </c>
    </row>
    <row r="2998" spans="1:55">
      <c r="A2998" s="53" t="s">
        <v>41</v>
      </c>
      <c r="B2998" s="53" t="s">
        <v>1134</v>
      </c>
      <c r="C2998" t="s">
        <v>1135</v>
      </c>
      <c r="D2998" t="s">
        <v>926</v>
      </c>
      <c r="AA2998" t="s">
        <v>927</v>
      </c>
      <c r="AB2998" t="s">
        <v>928</v>
      </c>
      <c r="AC2998" t="s">
        <v>929</v>
      </c>
      <c r="AD2998" t="s">
        <v>930</v>
      </c>
      <c r="AS2998" t="s">
        <v>1120</v>
      </c>
      <c r="AU2998" t="s">
        <v>1121</v>
      </c>
      <c r="AV2998" t="s">
        <v>674</v>
      </c>
      <c r="AX2998" t="s">
        <v>675</v>
      </c>
      <c r="BA2998" s="89">
        <f>VLOOKUP((A2998&amp;AX2998),Precios!B:J,9,FALSE)</f>
        <v>66755.679999999993</v>
      </c>
      <c r="BB2998" t="s">
        <v>934</v>
      </c>
      <c r="BC2998" t="str">
        <f>VLOOKUP((A2998&amp;AX2998),Precios!B:J,6,FALSE)</f>
        <v>141BOG10</v>
      </c>
    </row>
    <row r="2999" spans="1:55">
      <c r="A2999" s="53" t="s">
        <v>41</v>
      </c>
      <c r="B2999" s="53" t="s">
        <v>1134</v>
      </c>
      <c r="C2999" t="s">
        <v>1135</v>
      </c>
      <c r="D2999" t="s">
        <v>926</v>
      </c>
      <c r="AA2999" t="s">
        <v>927</v>
      </c>
      <c r="AB2999" t="s">
        <v>928</v>
      </c>
      <c r="AC2999" t="s">
        <v>929</v>
      </c>
      <c r="AD2999" t="s">
        <v>930</v>
      </c>
      <c r="AS2999" t="s">
        <v>1120</v>
      </c>
      <c r="AU2999" t="s">
        <v>1121</v>
      </c>
      <c r="AV2999" t="s">
        <v>685</v>
      </c>
      <c r="AX2999" t="s">
        <v>686</v>
      </c>
      <c r="BA2999" s="89">
        <f>VLOOKUP((A2999&amp;AX2999),Precios!B:J,9,FALSE)</f>
        <v>67219.97</v>
      </c>
      <c r="BB2999" t="s">
        <v>934</v>
      </c>
      <c r="BC2999" t="str">
        <f>VLOOKUP((A2999&amp;AX2999),Precios!B:J,6,FALSE)</f>
        <v>141BOG11</v>
      </c>
    </row>
    <row r="3000" spans="1:55">
      <c r="A3000" s="53" t="s">
        <v>41</v>
      </c>
      <c r="B3000" s="53" t="s">
        <v>1134</v>
      </c>
      <c r="C3000" t="s">
        <v>1135</v>
      </c>
      <c r="D3000" t="s">
        <v>926</v>
      </c>
      <c r="AA3000" t="s">
        <v>927</v>
      </c>
      <c r="AB3000" t="s">
        <v>928</v>
      </c>
      <c r="AC3000" t="s">
        <v>929</v>
      </c>
      <c r="AD3000" t="s">
        <v>930</v>
      </c>
      <c r="AS3000" t="s">
        <v>1120</v>
      </c>
      <c r="AU3000" t="s">
        <v>1121</v>
      </c>
      <c r="AV3000" t="s">
        <v>662</v>
      </c>
      <c r="AX3000" t="s">
        <v>663</v>
      </c>
      <c r="BA3000" s="89">
        <f>VLOOKUP((A3000&amp;AX3000),Precios!B:J,9,FALSE)</f>
        <v>57044.639999999999</v>
      </c>
      <c r="BB3000" t="s">
        <v>934</v>
      </c>
      <c r="BC3000" t="str">
        <f>VLOOKUP((A3000&amp;AX3000),Precios!B:J,6,FALSE)</f>
        <v>141BOG12</v>
      </c>
    </row>
    <row r="3001" spans="1:55">
      <c r="A3001" s="53" t="s">
        <v>41</v>
      </c>
      <c r="B3001" s="53" t="s">
        <v>1134</v>
      </c>
      <c r="C3001" t="s">
        <v>1135</v>
      </c>
      <c r="D3001" t="s">
        <v>926</v>
      </c>
      <c r="AA3001" t="s">
        <v>927</v>
      </c>
      <c r="AB3001" t="s">
        <v>928</v>
      </c>
      <c r="AC3001" t="s">
        <v>929</v>
      </c>
      <c r="AD3001" t="s">
        <v>930</v>
      </c>
      <c r="AS3001" t="s">
        <v>1120</v>
      </c>
      <c r="AU3001" t="s">
        <v>1121</v>
      </c>
      <c r="AV3001" t="s">
        <v>669</v>
      </c>
      <c r="AX3001" t="s">
        <v>670</v>
      </c>
      <c r="BA3001" s="89">
        <f>VLOOKUP((A3001&amp;AX3001),Precios!B:J,9,FALSE)</f>
        <v>65696.34</v>
      </c>
      <c r="BB3001" t="s">
        <v>934</v>
      </c>
      <c r="BC3001" t="str">
        <f>VLOOKUP((A3001&amp;AX3001),Precios!B:J,6,FALSE)</f>
        <v>141BOG13</v>
      </c>
    </row>
    <row r="3002" spans="1:55">
      <c r="A3002" s="53" t="s">
        <v>41</v>
      </c>
      <c r="B3002" s="53" t="s">
        <v>1134</v>
      </c>
      <c r="C3002" t="s">
        <v>1135</v>
      </c>
      <c r="D3002" t="s">
        <v>926</v>
      </c>
      <c r="AA3002" t="s">
        <v>927</v>
      </c>
      <c r="AB3002" t="s">
        <v>928</v>
      </c>
      <c r="AC3002" t="s">
        <v>929</v>
      </c>
      <c r="AD3002" t="s">
        <v>930</v>
      </c>
      <c r="AS3002" t="s">
        <v>1120</v>
      </c>
      <c r="AU3002" t="s">
        <v>1121</v>
      </c>
      <c r="AV3002" t="s">
        <v>693</v>
      </c>
      <c r="AX3002" t="s">
        <v>694</v>
      </c>
      <c r="BA3002" s="89">
        <f>VLOOKUP((A3002&amp;AX3002),Precios!B:J,9,FALSE)</f>
        <v>78324.759999999995</v>
      </c>
      <c r="BB3002" t="s">
        <v>934</v>
      </c>
      <c r="BC3002" t="str">
        <f>VLOOKUP((A3002&amp;AX3002),Precios!B:J,6,FALSE)</f>
        <v>141BOG14</v>
      </c>
    </row>
    <row r="3003" spans="1:55">
      <c r="A3003" s="53" t="s">
        <v>41</v>
      </c>
      <c r="B3003" s="53" t="s">
        <v>1134</v>
      </c>
      <c r="C3003" t="s">
        <v>1135</v>
      </c>
      <c r="D3003" t="s">
        <v>926</v>
      </c>
      <c r="AA3003" t="s">
        <v>927</v>
      </c>
      <c r="AB3003" t="s">
        <v>928</v>
      </c>
      <c r="AC3003" t="s">
        <v>929</v>
      </c>
      <c r="AD3003" t="s">
        <v>930</v>
      </c>
      <c r="AS3003" t="s">
        <v>1120</v>
      </c>
      <c r="AU3003" t="s">
        <v>1121</v>
      </c>
      <c r="AV3003" t="s">
        <v>687</v>
      </c>
      <c r="AX3003" t="s">
        <v>688</v>
      </c>
      <c r="BA3003" s="89">
        <f>VLOOKUP((A3003&amp;AX3003),Precios!B:J,9,FALSE)</f>
        <v>68238.67</v>
      </c>
      <c r="BB3003" t="s">
        <v>934</v>
      </c>
      <c r="BC3003" t="str">
        <f>VLOOKUP((A3003&amp;AX3003),Precios!B:J,6,FALSE)</f>
        <v>141BOG16</v>
      </c>
    </row>
    <row r="3004" spans="1:55">
      <c r="A3004" s="53" t="s">
        <v>41</v>
      </c>
      <c r="B3004" s="53" t="s">
        <v>1134</v>
      </c>
      <c r="C3004" t="s">
        <v>1135</v>
      </c>
      <c r="D3004" t="s">
        <v>926</v>
      </c>
      <c r="AA3004" t="s">
        <v>927</v>
      </c>
      <c r="AB3004" t="s">
        <v>928</v>
      </c>
      <c r="AC3004" t="s">
        <v>929</v>
      </c>
      <c r="AD3004" t="s">
        <v>930</v>
      </c>
      <c r="AS3004" t="s">
        <v>1120</v>
      </c>
      <c r="AU3004" t="s">
        <v>1121</v>
      </c>
      <c r="AV3004" t="s">
        <v>667</v>
      </c>
      <c r="AX3004" t="s">
        <v>668</v>
      </c>
      <c r="BA3004" s="89">
        <f>VLOOKUP((A3004&amp;AX3004),Precios!B:J,9,FALSE)</f>
        <v>65518.75</v>
      </c>
      <c r="BB3004" t="s">
        <v>934</v>
      </c>
      <c r="BC3004" t="str">
        <f>VLOOKUP((A3004&amp;AX3004),Precios!B:J,6,FALSE)</f>
        <v>141BOG17</v>
      </c>
    </row>
    <row r="3005" spans="1:55">
      <c r="A3005" s="53" t="s">
        <v>41</v>
      </c>
      <c r="B3005" s="53" t="s">
        <v>1134</v>
      </c>
      <c r="C3005" t="s">
        <v>1135</v>
      </c>
      <c r="D3005" t="s">
        <v>926</v>
      </c>
      <c r="AA3005" t="s">
        <v>927</v>
      </c>
      <c r="AB3005" t="s">
        <v>928</v>
      </c>
      <c r="AC3005" t="s">
        <v>929</v>
      </c>
      <c r="AD3005" t="s">
        <v>930</v>
      </c>
      <c r="AS3005" t="s">
        <v>1120</v>
      </c>
      <c r="AU3005" t="s">
        <v>1121</v>
      </c>
      <c r="AV3005" t="s">
        <v>677</v>
      </c>
      <c r="AX3005" t="s">
        <v>678</v>
      </c>
      <c r="BA3005" s="89">
        <f>VLOOKUP((A3005&amp;AX3005),Precios!B:J,9,FALSE)</f>
        <v>69756.98</v>
      </c>
      <c r="BB3005" t="s">
        <v>934</v>
      </c>
      <c r="BC3005" t="str">
        <f>VLOOKUP((A3005&amp;AX3005),Precios!B:J,6,FALSE)</f>
        <v>141BOG18</v>
      </c>
    </row>
    <row r="3006" spans="1:55">
      <c r="A3006" s="53" t="s">
        <v>41</v>
      </c>
      <c r="B3006" s="53" t="s">
        <v>1134</v>
      </c>
      <c r="C3006" t="s">
        <v>1135</v>
      </c>
      <c r="D3006" t="s">
        <v>926</v>
      </c>
      <c r="AA3006" t="s">
        <v>927</v>
      </c>
      <c r="AB3006" t="s">
        <v>928</v>
      </c>
      <c r="AC3006" t="s">
        <v>929</v>
      </c>
      <c r="AD3006" t="s">
        <v>930</v>
      </c>
      <c r="AS3006" t="s">
        <v>1120</v>
      </c>
      <c r="AU3006" t="s">
        <v>1121</v>
      </c>
      <c r="AV3006" t="s">
        <v>695</v>
      </c>
      <c r="AX3006" t="s">
        <v>696</v>
      </c>
      <c r="BA3006" s="89">
        <f>VLOOKUP((A3006&amp;AX3006),Precios!B:J,9,FALSE)</f>
        <v>67663.92</v>
      </c>
      <c r="BB3006" t="s">
        <v>934</v>
      </c>
      <c r="BC3006" t="str">
        <f>VLOOKUP((A3006&amp;AX3006),Precios!B:J,6,FALSE)</f>
        <v>141BOG19</v>
      </c>
    </row>
    <row r="3007" spans="1:55">
      <c r="A3007" s="53" t="s">
        <v>41</v>
      </c>
      <c r="B3007" s="53" t="s">
        <v>1134</v>
      </c>
      <c r="C3007" t="s">
        <v>1135</v>
      </c>
      <c r="D3007" t="s">
        <v>926</v>
      </c>
      <c r="AA3007" t="s">
        <v>927</v>
      </c>
      <c r="AB3007" t="s">
        <v>928</v>
      </c>
      <c r="AC3007" t="s">
        <v>929</v>
      </c>
      <c r="AD3007" t="s">
        <v>930</v>
      </c>
      <c r="AS3007" t="s">
        <v>1120</v>
      </c>
      <c r="AU3007" t="s">
        <v>1121</v>
      </c>
      <c r="AV3007" t="s">
        <v>697</v>
      </c>
      <c r="AX3007" t="s">
        <v>698</v>
      </c>
      <c r="BA3007" s="89">
        <f>VLOOKUP((A3007&amp;AX3007),Precios!B:J,9,FALSE)</f>
        <v>74174.600000000006</v>
      </c>
      <c r="BB3007" t="s">
        <v>934</v>
      </c>
      <c r="BC3007" t="str">
        <f>VLOOKUP((A3007&amp;AX3007),Precios!B:J,6,FALSE)</f>
        <v>141BOG20</v>
      </c>
    </row>
    <row r="3008" spans="1:55">
      <c r="A3008" s="53" t="s">
        <v>41</v>
      </c>
      <c r="B3008" s="53" t="s">
        <v>1134</v>
      </c>
      <c r="C3008" t="s">
        <v>1135</v>
      </c>
      <c r="D3008" t="s">
        <v>926</v>
      </c>
      <c r="AA3008" t="s">
        <v>927</v>
      </c>
      <c r="AB3008" t="s">
        <v>928</v>
      </c>
      <c r="AC3008" t="s">
        <v>929</v>
      </c>
      <c r="AD3008" t="s">
        <v>930</v>
      </c>
      <c r="AS3008" t="s">
        <v>1120</v>
      </c>
      <c r="AU3008" t="s">
        <v>1121</v>
      </c>
      <c r="AV3008" t="s">
        <v>679</v>
      </c>
      <c r="AX3008" t="s">
        <v>682</v>
      </c>
      <c r="BA3008" s="89">
        <f>VLOOKUP((A3008&amp;AX3008),Precios!B:J,9,FALSE)</f>
        <v>71644.03</v>
      </c>
      <c r="BB3008" t="s">
        <v>934</v>
      </c>
      <c r="BC3008" t="str">
        <f>VLOOKUP((A3008&amp;AX3008),Precios!B:J,6,FALSE)</f>
        <v>141MED31</v>
      </c>
    </row>
    <row r="3009" spans="1:55">
      <c r="A3009" s="53" t="s">
        <v>41</v>
      </c>
      <c r="B3009" s="53" t="s">
        <v>1134</v>
      </c>
      <c r="C3009" t="s">
        <v>1135</v>
      </c>
      <c r="D3009" t="s">
        <v>926</v>
      </c>
      <c r="AA3009" t="s">
        <v>927</v>
      </c>
      <c r="AB3009" t="s">
        <v>928</v>
      </c>
      <c r="AC3009" t="s">
        <v>929</v>
      </c>
      <c r="AD3009" t="s">
        <v>930</v>
      </c>
      <c r="AS3009" t="s">
        <v>1120</v>
      </c>
      <c r="AU3009" t="s">
        <v>1121</v>
      </c>
      <c r="AV3009" t="s">
        <v>674</v>
      </c>
      <c r="AX3009" t="s">
        <v>676</v>
      </c>
      <c r="BA3009" s="89">
        <f>VLOOKUP((A3009&amp;AX3009),Precios!B:J,9,FALSE)</f>
        <v>67868.02</v>
      </c>
      <c r="BB3009" t="s">
        <v>934</v>
      </c>
      <c r="BC3009" t="str">
        <f>VLOOKUP((A3009&amp;AX3009),Precios!B:J,6,FALSE)</f>
        <v>141MED22</v>
      </c>
    </row>
    <row r="3010" spans="1:55">
      <c r="A3010" s="53" t="s">
        <v>41</v>
      </c>
      <c r="B3010" s="53" t="s">
        <v>1134</v>
      </c>
      <c r="C3010" t="s">
        <v>1135</v>
      </c>
      <c r="D3010" t="s">
        <v>926</v>
      </c>
      <c r="AA3010" t="s">
        <v>927</v>
      </c>
      <c r="AB3010" t="s">
        <v>928</v>
      </c>
      <c r="AC3010" t="s">
        <v>929</v>
      </c>
      <c r="AD3010" t="s">
        <v>930</v>
      </c>
      <c r="AS3010" t="s">
        <v>1120</v>
      </c>
      <c r="AU3010" t="s">
        <v>1121</v>
      </c>
      <c r="AV3010" t="s">
        <v>671</v>
      </c>
      <c r="AX3010" t="s">
        <v>673</v>
      </c>
      <c r="BA3010" s="89">
        <f>VLOOKUP((A3010&amp;AX3010),Precios!B:J,9,FALSE)</f>
        <v>66986.759999999995</v>
      </c>
      <c r="BB3010" t="s">
        <v>934</v>
      </c>
      <c r="BC3010" t="str">
        <f>VLOOKUP((A3010&amp;AX3010),Precios!B:J,6,FALSE)</f>
        <v>141MED23</v>
      </c>
    </row>
    <row r="3011" spans="1:55">
      <c r="A3011" s="53" t="s">
        <v>41</v>
      </c>
      <c r="B3011" s="53" t="s">
        <v>1134</v>
      </c>
      <c r="C3011" t="s">
        <v>1135</v>
      </c>
      <c r="D3011" t="s">
        <v>926</v>
      </c>
      <c r="AA3011" t="s">
        <v>927</v>
      </c>
      <c r="AB3011" t="s">
        <v>928</v>
      </c>
      <c r="AC3011" t="s">
        <v>929</v>
      </c>
      <c r="AD3011" t="s">
        <v>930</v>
      </c>
      <c r="AS3011" t="s">
        <v>1120</v>
      </c>
      <c r="AU3011" t="s">
        <v>1121</v>
      </c>
      <c r="AV3011" t="s">
        <v>689</v>
      </c>
      <c r="AX3011" t="s">
        <v>690</v>
      </c>
      <c r="BA3011" s="89">
        <f>VLOOKUP((A3011&amp;AX3011),Precios!B:J,9,FALSE)</f>
        <v>65000</v>
      </c>
      <c r="BB3011" t="s">
        <v>934</v>
      </c>
      <c r="BC3011" t="str">
        <f>VLOOKUP((A3011&amp;AX3011),Precios!B:J,6,FALSE)</f>
        <v>141MED25</v>
      </c>
    </row>
    <row r="3012" spans="1:55">
      <c r="A3012" s="53" t="s">
        <v>41</v>
      </c>
      <c r="B3012" s="53" t="s">
        <v>1134</v>
      </c>
      <c r="C3012" t="s">
        <v>1135</v>
      </c>
      <c r="D3012" t="s">
        <v>926</v>
      </c>
      <c r="AA3012" t="s">
        <v>927</v>
      </c>
      <c r="AB3012" t="s">
        <v>928</v>
      </c>
      <c r="AC3012" t="s">
        <v>929</v>
      </c>
      <c r="AD3012" t="s">
        <v>930</v>
      </c>
      <c r="AS3012" t="s">
        <v>1120</v>
      </c>
      <c r="AU3012" t="s">
        <v>1121</v>
      </c>
      <c r="AV3012" t="s">
        <v>679</v>
      </c>
      <c r="AX3012" t="s">
        <v>681</v>
      </c>
      <c r="BA3012" s="89">
        <f>VLOOKUP((A3012&amp;AX3012),Precios!B:J,9,FALSE)</f>
        <v>71644.03</v>
      </c>
      <c r="BB3012" t="s">
        <v>934</v>
      </c>
      <c r="BC3012" t="str">
        <f>VLOOKUP((A3012&amp;AX3012),Precios!B:J,6,FALSE)</f>
        <v>141CLO26</v>
      </c>
    </row>
    <row r="3013" spans="1:55">
      <c r="A3013" s="53" t="s">
        <v>41</v>
      </c>
      <c r="B3013" s="53" t="s">
        <v>1134</v>
      </c>
      <c r="C3013" t="s">
        <v>1135</v>
      </c>
      <c r="D3013" t="s">
        <v>926</v>
      </c>
      <c r="AA3013" t="s">
        <v>927</v>
      </c>
      <c r="AB3013" t="s">
        <v>928</v>
      </c>
      <c r="AC3013" t="s">
        <v>929</v>
      </c>
      <c r="AD3013" t="s">
        <v>930</v>
      </c>
      <c r="AS3013" t="s">
        <v>1120</v>
      </c>
      <c r="AU3013" t="s">
        <v>1121</v>
      </c>
      <c r="AV3013" t="s">
        <v>691</v>
      </c>
      <c r="AX3013" t="s">
        <v>692</v>
      </c>
      <c r="BA3013" s="89">
        <f>VLOOKUP((A3013&amp;AX3013),Precios!B:J,9,FALSE)</f>
        <v>75848.59</v>
      </c>
      <c r="BB3013" t="s">
        <v>934</v>
      </c>
      <c r="BC3013" t="str">
        <f>VLOOKUP((A3013&amp;AX3013),Precios!B:J,6,FALSE)</f>
        <v>141CLO27</v>
      </c>
    </row>
    <row r="3014" spans="1:55">
      <c r="A3014" s="53" t="s">
        <v>41</v>
      </c>
      <c r="B3014" s="53" t="s">
        <v>1134</v>
      </c>
      <c r="C3014" t="s">
        <v>1135</v>
      </c>
      <c r="D3014" t="s">
        <v>926</v>
      </c>
      <c r="AA3014" t="s">
        <v>927</v>
      </c>
      <c r="AB3014" t="s">
        <v>928</v>
      </c>
      <c r="AC3014" t="s">
        <v>929</v>
      </c>
      <c r="AD3014" t="s">
        <v>930</v>
      </c>
      <c r="AS3014" t="s">
        <v>1120</v>
      </c>
      <c r="AU3014" t="s">
        <v>1121</v>
      </c>
      <c r="AV3014" t="s">
        <v>683</v>
      </c>
      <c r="AX3014" t="s">
        <v>684</v>
      </c>
      <c r="BA3014" s="89">
        <f>VLOOKUP((A3014&amp;AX3014),Precios!B:J,9,FALSE)</f>
        <v>80967.55</v>
      </c>
      <c r="BB3014" t="s">
        <v>934</v>
      </c>
      <c r="BC3014" t="str">
        <f>VLOOKUP((A3014&amp;AX3014),Precios!B:J,6,FALSE)</f>
        <v>141CLO28</v>
      </c>
    </row>
    <row r="3015" spans="1:55">
      <c r="A3015" s="53" t="s">
        <v>41</v>
      </c>
      <c r="B3015" s="53" t="s">
        <v>1134</v>
      </c>
      <c r="C3015" t="s">
        <v>1135</v>
      </c>
      <c r="D3015" t="s">
        <v>926</v>
      </c>
      <c r="AA3015" t="s">
        <v>927</v>
      </c>
      <c r="AB3015" t="s">
        <v>928</v>
      </c>
      <c r="AC3015" t="s">
        <v>929</v>
      </c>
      <c r="AD3015" t="s">
        <v>930</v>
      </c>
      <c r="AS3015" t="s">
        <v>1120</v>
      </c>
      <c r="AU3015" t="s">
        <v>1121</v>
      </c>
      <c r="AV3015" t="s">
        <v>664</v>
      </c>
      <c r="AX3015" t="s">
        <v>666</v>
      </c>
      <c r="BA3015" s="89">
        <f>VLOOKUP((A3015&amp;AX3015),Precios!B:J,9,FALSE)</f>
        <v>69539.28</v>
      </c>
      <c r="BB3015" t="s">
        <v>934</v>
      </c>
      <c r="BC3015" t="str">
        <f>VLOOKUP((A3015&amp;AX3015),Precios!B:J,6,FALSE)</f>
        <v>141CLO30</v>
      </c>
    </row>
    <row r="3016" spans="1:55">
      <c r="A3016" s="53" t="s">
        <v>40</v>
      </c>
      <c r="B3016" s="53" t="s">
        <v>1136</v>
      </c>
      <c r="C3016" t="s">
        <v>1027</v>
      </c>
      <c r="D3016" t="s">
        <v>926</v>
      </c>
      <c r="AA3016" t="s">
        <v>927</v>
      </c>
      <c r="AB3016" t="s">
        <v>928</v>
      </c>
      <c r="AC3016" t="s">
        <v>929</v>
      </c>
      <c r="AD3016" t="s">
        <v>930</v>
      </c>
      <c r="AS3016" t="s">
        <v>1120</v>
      </c>
      <c r="AU3016" t="s">
        <v>1121</v>
      </c>
      <c r="AV3016" t="s">
        <v>933</v>
      </c>
      <c r="AX3016" t="s">
        <v>699</v>
      </c>
      <c r="BA3016" s="89">
        <f>VLOOKUP((A3016&amp;AX3016),Precios!B:J,9,FALSE)</f>
        <v>72184.55</v>
      </c>
      <c r="BB3016" t="s">
        <v>934</v>
      </c>
      <c r="BC3016" t="str">
        <f>VLOOKUP((A3016&amp;AX3016),Precios!B:J,6,FALSE)</f>
        <v>142BOG6</v>
      </c>
    </row>
    <row r="3017" spans="1:55">
      <c r="A3017" s="53" t="s">
        <v>40</v>
      </c>
      <c r="B3017" s="53" t="s">
        <v>1136</v>
      </c>
      <c r="C3017" t="s">
        <v>1027</v>
      </c>
      <c r="D3017" t="s">
        <v>926</v>
      </c>
      <c r="AA3017" t="s">
        <v>927</v>
      </c>
      <c r="AB3017" t="s">
        <v>928</v>
      </c>
      <c r="AC3017" t="s">
        <v>929</v>
      </c>
      <c r="AD3017" t="s">
        <v>930</v>
      </c>
      <c r="AS3017" t="s">
        <v>1120</v>
      </c>
      <c r="AU3017" t="s">
        <v>1121</v>
      </c>
      <c r="AV3017" t="s">
        <v>700</v>
      </c>
      <c r="AX3017" t="s">
        <v>701</v>
      </c>
      <c r="BA3017" s="89">
        <f>VLOOKUP((A3017&amp;AX3017),Precios!B:J,9,FALSE)</f>
        <v>72172.87</v>
      </c>
      <c r="BB3017" t="s">
        <v>934</v>
      </c>
      <c r="BC3017" t="str">
        <f>VLOOKUP((A3017&amp;AX3017),Precios!B:J,6,FALSE)</f>
        <v>142BOG7</v>
      </c>
    </row>
    <row r="3018" spans="1:55">
      <c r="A3018" s="53" t="s">
        <v>40</v>
      </c>
      <c r="B3018" s="53" t="s">
        <v>1136</v>
      </c>
      <c r="C3018" t="s">
        <v>1027</v>
      </c>
      <c r="D3018" t="s">
        <v>926</v>
      </c>
      <c r="AA3018" t="s">
        <v>927</v>
      </c>
      <c r="AB3018" t="s">
        <v>928</v>
      </c>
      <c r="AC3018" t="s">
        <v>929</v>
      </c>
      <c r="AD3018" t="s">
        <v>930</v>
      </c>
      <c r="AS3018" t="s">
        <v>1120</v>
      </c>
      <c r="AU3018" t="s">
        <v>1121</v>
      </c>
      <c r="AV3018" t="s">
        <v>679</v>
      </c>
      <c r="AX3018" t="s">
        <v>680</v>
      </c>
      <c r="BA3018" s="89">
        <f>VLOOKUP((A3018&amp;AX3018),Precios!B:J,9,FALSE)</f>
        <v>71852.17</v>
      </c>
      <c r="BB3018" t="s">
        <v>934</v>
      </c>
      <c r="BC3018" t="str">
        <f>VLOOKUP((A3018&amp;AX3018),Precios!B:J,6,FALSE)</f>
        <v>142BOG8</v>
      </c>
    </row>
    <row r="3019" spans="1:55">
      <c r="A3019" s="53" t="s">
        <v>40</v>
      </c>
      <c r="B3019" s="53" t="s">
        <v>1136</v>
      </c>
      <c r="C3019" t="s">
        <v>1027</v>
      </c>
      <c r="D3019" t="s">
        <v>926</v>
      </c>
      <c r="AA3019" t="s">
        <v>927</v>
      </c>
      <c r="AB3019" t="s">
        <v>928</v>
      </c>
      <c r="AC3019" t="s">
        <v>929</v>
      </c>
      <c r="AD3019" t="s">
        <v>930</v>
      </c>
      <c r="AS3019" t="s">
        <v>1120</v>
      </c>
      <c r="AU3019" t="s">
        <v>1121</v>
      </c>
      <c r="AV3019" t="s">
        <v>660</v>
      </c>
      <c r="AX3019" t="s">
        <v>661</v>
      </c>
      <c r="BA3019" s="89">
        <f>VLOOKUP((A3019&amp;AX3019),Precios!B:J,9,FALSE)</f>
        <v>65797.87</v>
      </c>
      <c r="BB3019" t="s">
        <v>934</v>
      </c>
      <c r="BC3019" t="str">
        <f>VLOOKUP((A3019&amp;AX3019),Precios!B:J,6,FALSE)</f>
        <v>142BOG9</v>
      </c>
    </row>
    <row r="3020" spans="1:55">
      <c r="A3020" s="53" t="s">
        <v>40</v>
      </c>
      <c r="B3020" s="53" t="s">
        <v>1136</v>
      </c>
      <c r="C3020" t="s">
        <v>1027</v>
      </c>
      <c r="D3020" t="s">
        <v>926</v>
      </c>
      <c r="AA3020" t="s">
        <v>927</v>
      </c>
      <c r="AB3020" t="s">
        <v>928</v>
      </c>
      <c r="AC3020" t="s">
        <v>929</v>
      </c>
      <c r="AD3020" t="s">
        <v>930</v>
      </c>
      <c r="AS3020" t="s">
        <v>1120</v>
      </c>
      <c r="AU3020" t="s">
        <v>1121</v>
      </c>
      <c r="AV3020" t="s">
        <v>674</v>
      </c>
      <c r="AX3020" t="s">
        <v>675</v>
      </c>
      <c r="BA3020" s="89">
        <f>VLOOKUP((A3020&amp;AX3020),Precios!B:J,9,FALSE)</f>
        <v>71781.570000000007</v>
      </c>
      <c r="BB3020" t="s">
        <v>934</v>
      </c>
      <c r="BC3020" t="str">
        <f>VLOOKUP((A3020&amp;AX3020),Precios!B:J,6,FALSE)</f>
        <v>142BOG10</v>
      </c>
    </row>
    <row r="3021" spans="1:55">
      <c r="A3021" s="53" t="s">
        <v>40</v>
      </c>
      <c r="B3021" s="53" t="s">
        <v>1136</v>
      </c>
      <c r="C3021" t="s">
        <v>1027</v>
      </c>
      <c r="D3021" t="s">
        <v>926</v>
      </c>
      <c r="AA3021" t="s">
        <v>927</v>
      </c>
      <c r="AB3021" t="s">
        <v>928</v>
      </c>
      <c r="AC3021" t="s">
        <v>929</v>
      </c>
      <c r="AD3021" t="s">
        <v>930</v>
      </c>
      <c r="AS3021" t="s">
        <v>1120</v>
      </c>
      <c r="AU3021" t="s">
        <v>1121</v>
      </c>
      <c r="AV3021" t="s">
        <v>685</v>
      </c>
      <c r="AX3021" t="s">
        <v>686</v>
      </c>
      <c r="BA3021" s="89">
        <f>VLOOKUP((A3021&amp;AX3021),Precios!B:J,9,FALSE)</f>
        <v>71419.17</v>
      </c>
      <c r="BB3021" t="s">
        <v>934</v>
      </c>
      <c r="BC3021" t="str">
        <f>VLOOKUP((A3021&amp;AX3021),Precios!B:J,6,FALSE)</f>
        <v>142BOG11</v>
      </c>
    </row>
    <row r="3022" spans="1:55">
      <c r="A3022" s="53" t="s">
        <v>40</v>
      </c>
      <c r="B3022" s="53" t="s">
        <v>1136</v>
      </c>
      <c r="C3022" t="s">
        <v>1027</v>
      </c>
      <c r="D3022" t="s">
        <v>926</v>
      </c>
      <c r="AA3022" t="s">
        <v>927</v>
      </c>
      <c r="AB3022" t="s">
        <v>928</v>
      </c>
      <c r="AC3022" t="s">
        <v>929</v>
      </c>
      <c r="AD3022" t="s">
        <v>930</v>
      </c>
      <c r="AS3022" t="s">
        <v>1120</v>
      </c>
      <c r="AU3022" t="s">
        <v>1121</v>
      </c>
      <c r="AV3022" t="s">
        <v>662</v>
      </c>
      <c r="AX3022" t="s">
        <v>663</v>
      </c>
      <c r="BA3022" s="89">
        <f>VLOOKUP((A3022&amp;AX3022),Precios!B:J,9,FALSE)</f>
        <v>59443.54</v>
      </c>
      <c r="BB3022" t="s">
        <v>934</v>
      </c>
      <c r="BC3022" t="str">
        <f>VLOOKUP((A3022&amp;AX3022),Precios!B:J,6,FALSE)</f>
        <v>142BOG12</v>
      </c>
    </row>
    <row r="3023" spans="1:55">
      <c r="A3023" s="53" t="s">
        <v>40</v>
      </c>
      <c r="B3023" s="53" t="s">
        <v>1136</v>
      </c>
      <c r="C3023" t="s">
        <v>1027</v>
      </c>
      <c r="D3023" t="s">
        <v>926</v>
      </c>
      <c r="AA3023" t="s">
        <v>927</v>
      </c>
      <c r="AB3023" t="s">
        <v>928</v>
      </c>
      <c r="AC3023" t="s">
        <v>929</v>
      </c>
      <c r="AD3023" t="s">
        <v>930</v>
      </c>
      <c r="AS3023" t="s">
        <v>1120</v>
      </c>
      <c r="AU3023" t="s">
        <v>1121</v>
      </c>
      <c r="AV3023" t="s">
        <v>669</v>
      </c>
      <c r="AX3023" t="s">
        <v>670</v>
      </c>
      <c r="BA3023" s="89">
        <f>VLOOKUP((A3023&amp;AX3023),Precios!B:J,9,FALSE)</f>
        <v>70641.740000000005</v>
      </c>
      <c r="BB3023" t="s">
        <v>934</v>
      </c>
      <c r="BC3023" t="str">
        <f>VLOOKUP((A3023&amp;AX3023),Precios!B:J,6,FALSE)</f>
        <v>142BOG13</v>
      </c>
    </row>
    <row r="3024" spans="1:55">
      <c r="A3024" s="53" t="s">
        <v>40</v>
      </c>
      <c r="B3024" s="53" t="s">
        <v>1136</v>
      </c>
      <c r="C3024" t="s">
        <v>1027</v>
      </c>
      <c r="D3024" t="s">
        <v>926</v>
      </c>
      <c r="AA3024" t="s">
        <v>927</v>
      </c>
      <c r="AB3024" t="s">
        <v>928</v>
      </c>
      <c r="AC3024" t="s">
        <v>929</v>
      </c>
      <c r="AD3024" t="s">
        <v>930</v>
      </c>
      <c r="AS3024" t="s">
        <v>1120</v>
      </c>
      <c r="AU3024" t="s">
        <v>1121</v>
      </c>
      <c r="AV3024" t="s">
        <v>693</v>
      </c>
      <c r="AX3024" t="s">
        <v>694</v>
      </c>
      <c r="BA3024" s="89">
        <f>VLOOKUP((A3024&amp;AX3024),Precios!B:J,9,FALSE)</f>
        <v>82894.95</v>
      </c>
      <c r="BB3024" t="s">
        <v>934</v>
      </c>
      <c r="BC3024" t="str">
        <f>VLOOKUP((A3024&amp;AX3024),Precios!B:J,6,FALSE)</f>
        <v>142BOG14</v>
      </c>
    </row>
    <row r="3025" spans="1:55">
      <c r="A3025" s="53" t="s">
        <v>40</v>
      </c>
      <c r="B3025" s="53" t="s">
        <v>1136</v>
      </c>
      <c r="C3025" t="s">
        <v>1027</v>
      </c>
      <c r="D3025" t="s">
        <v>926</v>
      </c>
      <c r="AA3025" t="s">
        <v>927</v>
      </c>
      <c r="AB3025" t="s">
        <v>928</v>
      </c>
      <c r="AC3025" t="s">
        <v>929</v>
      </c>
      <c r="AD3025" t="s">
        <v>930</v>
      </c>
      <c r="AS3025" t="s">
        <v>1120</v>
      </c>
      <c r="AU3025" t="s">
        <v>1121</v>
      </c>
      <c r="AV3025" t="s">
        <v>687</v>
      </c>
      <c r="AX3025" t="s">
        <v>688</v>
      </c>
      <c r="BA3025" s="89">
        <f>VLOOKUP((A3025&amp;AX3025),Precios!B:J,9,FALSE)</f>
        <v>72327.88</v>
      </c>
      <c r="BB3025" t="s">
        <v>934</v>
      </c>
      <c r="BC3025" t="str">
        <f>VLOOKUP((A3025&amp;AX3025),Precios!B:J,6,FALSE)</f>
        <v>142BOG16</v>
      </c>
    </row>
    <row r="3026" spans="1:55">
      <c r="A3026" s="53" t="s">
        <v>40</v>
      </c>
      <c r="B3026" s="53" t="s">
        <v>1136</v>
      </c>
      <c r="C3026" t="s">
        <v>1027</v>
      </c>
      <c r="D3026" t="s">
        <v>926</v>
      </c>
      <c r="AA3026" t="s">
        <v>927</v>
      </c>
      <c r="AB3026" t="s">
        <v>928</v>
      </c>
      <c r="AC3026" t="s">
        <v>929</v>
      </c>
      <c r="AD3026" t="s">
        <v>930</v>
      </c>
      <c r="AS3026" t="s">
        <v>1120</v>
      </c>
      <c r="AU3026" t="s">
        <v>1121</v>
      </c>
      <c r="AV3026" t="s">
        <v>667</v>
      </c>
      <c r="AX3026" t="s">
        <v>668</v>
      </c>
      <c r="BA3026" s="89">
        <f>VLOOKUP((A3026&amp;AX3026),Precios!B:J,9,FALSE)</f>
        <v>67091.199999999997</v>
      </c>
      <c r="BB3026" t="s">
        <v>934</v>
      </c>
      <c r="BC3026" t="str">
        <f>VLOOKUP((A3026&amp;AX3026),Precios!B:J,6,FALSE)</f>
        <v>142BOG17</v>
      </c>
    </row>
    <row r="3027" spans="1:55">
      <c r="A3027" s="53" t="s">
        <v>40</v>
      </c>
      <c r="B3027" s="53" t="s">
        <v>1136</v>
      </c>
      <c r="C3027" t="s">
        <v>1027</v>
      </c>
      <c r="D3027" t="s">
        <v>926</v>
      </c>
      <c r="AA3027" t="s">
        <v>927</v>
      </c>
      <c r="AB3027" t="s">
        <v>928</v>
      </c>
      <c r="AC3027" t="s">
        <v>929</v>
      </c>
      <c r="AD3027" t="s">
        <v>930</v>
      </c>
      <c r="AS3027" t="s">
        <v>1120</v>
      </c>
      <c r="AU3027" t="s">
        <v>1121</v>
      </c>
      <c r="AV3027" t="s">
        <v>677</v>
      </c>
      <c r="AX3027" t="s">
        <v>678</v>
      </c>
      <c r="BA3027" s="89">
        <f>VLOOKUP((A3027&amp;AX3027),Precios!B:J,9,FALSE)</f>
        <v>75007.149999999994</v>
      </c>
      <c r="BB3027" t="s">
        <v>934</v>
      </c>
      <c r="BC3027" t="str">
        <f>VLOOKUP((A3027&amp;AX3027),Precios!B:J,6,FALSE)</f>
        <v>142BOG18</v>
      </c>
    </row>
    <row r="3028" spans="1:55">
      <c r="A3028" s="53" t="s">
        <v>40</v>
      </c>
      <c r="B3028" s="53" t="s">
        <v>1136</v>
      </c>
      <c r="C3028" t="s">
        <v>1027</v>
      </c>
      <c r="D3028" t="s">
        <v>926</v>
      </c>
      <c r="AA3028" t="s">
        <v>927</v>
      </c>
      <c r="AB3028" t="s">
        <v>928</v>
      </c>
      <c r="AC3028" t="s">
        <v>929</v>
      </c>
      <c r="AD3028" t="s">
        <v>930</v>
      </c>
      <c r="AS3028" t="s">
        <v>1120</v>
      </c>
      <c r="AU3028" t="s">
        <v>1121</v>
      </c>
      <c r="AV3028" t="s">
        <v>695</v>
      </c>
      <c r="AX3028" t="s">
        <v>696</v>
      </c>
      <c r="BA3028" s="89">
        <f>VLOOKUP((A3028&amp;AX3028),Precios!B:J,9,FALSE)</f>
        <v>71852.17</v>
      </c>
      <c r="BB3028" t="s">
        <v>934</v>
      </c>
      <c r="BC3028" t="str">
        <f>VLOOKUP((A3028&amp;AX3028),Precios!B:J,6,FALSE)</f>
        <v>142BOG19</v>
      </c>
    </row>
    <row r="3029" spans="1:55">
      <c r="A3029" s="53" t="s">
        <v>40</v>
      </c>
      <c r="B3029" s="53" t="s">
        <v>1136</v>
      </c>
      <c r="C3029" t="s">
        <v>1027</v>
      </c>
      <c r="D3029" t="s">
        <v>926</v>
      </c>
      <c r="AA3029" t="s">
        <v>927</v>
      </c>
      <c r="AB3029" t="s">
        <v>928</v>
      </c>
      <c r="AC3029" t="s">
        <v>929</v>
      </c>
      <c r="AD3029" t="s">
        <v>930</v>
      </c>
      <c r="AS3029" t="s">
        <v>1120</v>
      </c>
      <c r="AU3029" t="s">
        <v>1121</v>
      </c>
      <c r="AV3029" t="s">
        <v>697</v>
      </c>
      <c r="AX3029" t="s">
        <v>698</v>
      </c>
      <c r="BA3029" s="89">
        <f>VLOOKUP((A3029&amp;AX3029),Precios!B:J,9,FALSE)</f>
        <v>79757.16</v>
      </c>
      <c r="BB3029" t="s">
        <v>934</v>
      </c>
      <c r="BC3029" t="str">
        <f>VLOOKUP((A3029&amp;AX3029),Precios!B:J,6,FALSE)</f>
        <v>142BOG20</v>
      </c>
    </row>
    <row r="3030" spans="1:55">
      <c r="A3030" s="53" t="s">
        <v>40</v>
      </c>
      <c r="B3030" s="53" t="s">
        <v>1136</v>
      </c>
      <c r="C3030" t="s">
        <v>1027</v>
      </c>
      <c r="D3030" t="s">
        <v>926</v>
      </c>
      <c r="AA3030" t="s">
        <v>927</v>
      </c>
      <c r="AB3030" t="s">
        <v>928</v>
      </c>
      <c r="AC3030" t="s">
        <v>929</v>
      </c>
      <c r="AD3030" t="s">
        <v>930</v>
      </c>
      <c r="AS3030" t="s">
        <v>1120</v>
      </c>
      <c r="AU3030" t="s">
        <v>1121</v>
      </c>
      <c r="AV3030" t="s">
        <v>679</v>
      </c>
      <c r="AX3030" t="s">
        <v>682</v>
      </c>
      <c r="BA3030" s="89">
        <f>VLOOKUP((A3030&amp;AX3030),Precios!B:J,9,FALSE)</f>
        <v>76078.64</v>
      </c>
      <c r="BB3030" t="s">
        <v>934</v>
      </c>
      <c r="BC3030" t="str">
        <f>VLOOKUP((A3030&amp;AX3030),Precios!B:J,6,FALSE)</f>
        <v>142MED31</v>
      </c>
    </row>
    <row r="3031" spans="1:55">
      <c r="A3031" s="53" t="s">
        <v>40</v>
      </c>
      <c r="B3031" s="53" t="s">
        <v>1136</v>
      </c>
      <c r="C3031" t="s">
        <v>1027</v>
      </c>
      <c r="D3031" t="s">
        <v>926</v>
      </c>
      <c r="AA3031" t="s">
        <v>927</v>
      </c>
      <c r="AB3031" t="s">
        <v>928</v>
      </c>
      <c r="AC3031" t="s">
        <v>929</v>
      </c>
      <c r="AD3031" t="s">
        <v>930</v>
      </c>
      <c r="AS3031" t="s">
        <v>1120</v>
      </c>
      <c r="AU3031" t="s">
        <v>1121</v>
      </c>
      <c r="AV3031" t="s">
        <v>674</v>
      </c>
      <c r="AX3031" t="s">
        <v>676</v>
      </c>
      <c r="BA3031" s="89">
        <f>VLOOKUP((A3031&amp;AX3031),Precios!B:J,9,FALSE)</f>
        <v>72977.679999999993</v>
      </c>
      <c r="BB3031" t="s">
        <v>934</v>
      </c>
      <c r="BC3031" t="str">
        <f>VLOOKUP((A3031&amp;AX3031),Precios!B:J,6,FALSE)</f>
        <v>142MED22</v>
      </c>
    </row>
    <row r="3032" spans="1:55">
      <c r="A3032" s="53" t="s">
        <v>40</v>
      </c>
      <c r="B3032" s="53" t="s">
        <v>1136</v>
      </c>
      <c r="C3032" t="s">
        <v>1027</v>
      </c>
      <c r="D3032" t="s">
        <v>926</v>
      </c>
      <c r="AA3032" t="s">
        <v>927</v>
      </c>
      <c r="AB3032" t="s">
        <v>928</v>
      </c>
      <c r="AC3032" t="s">
        <v>929</v>
      </c>
      <c r="AD3032" t="s">
        <v>930</v>
      </c>
      <c r="AS3032" t="s">
        <v>1120</v>
      </c>
      <c r="AU3032" t="s">
        <v>1121</v>
      </c>
      <c r="AV3032" t="s">
        <v>671</v>
      </c>
      <c r="AX3032" t="s">
        <v>673</v>
      </c>
      <c r="BA3032" s="89">
        <f>VLOOKUP((A3032&amp;AX3032),Precios!B:J,9,FALSE)</f>
        <v>71133.119999999995</v>
      </c>
      <c r="BB3032" t="s">
        <v>934</v>
      </c>
      <c r="BC3032" t="str">
        <f>VLOOKUP((A3032&amp;AX3032),Precios!B:J,6,FALSE)</f>
        <v>142MED23</v>
      </c>
    </row>
    <row r="3033" spans="1:55">
      <c r="A3033" s="53" t="s">
        <v>40</v>
      </c>
      <c r="B3033" s="53" t="s">
        <v>1136</v>
      </c>
      <c r="C3033" t="s">
        <v>1027</v>
      </c>
      <c r="D3033" t="s">
        <v>926</v>
      </c>
      <c r="AA3033" t="s">
        <v>927</v>
      </c>
      <c r="AB3033" t="s">
        <v>928</v>
      </c>
      <c r="AC3033" t="s">
        <v>929</v>
      </c>
      <c r="AD3033" t="s">
        <v>930</v>
      </c>
      <c r="AS3033" t="s">
        <v>1120</v>
      </c>
      <c r="AU3033" t="s">
        <v>1121</v>
      </c>
      <c r="AV3033" t="s">
        <v>689</v>
      </c>
      <c r="AX3033" t="s">
        <v>690</v>
      </c>
      <c r="BA3033" s="89">
        <f>VLOOKUP((A3033&amp;AX3033),Precios!B:J,9,FALSE)</f>
        <v>72280.289999999994</v>
      </c>
      <c r="BB3033" t="s">
        <v>934</v>
      </c>
      <c r="BC3033" t="str">
        <f>VLOOKUP((A3033&amp;AX3033),Precios!B:J,6,FALSE)</f>
        <v>142MED25</v>
      </c>
    </row>
    <row r="3034" spans="1:55">
      <c r="A3034" s="53" t="s">
        <v>40</v>
      </c>
      <c r="B3034" s="53" t="s">
        <v>1136</v>
      </c>
      <c r="C3034" t="s">
        <v>1027</v>
      </c>
      <c r="D3034" t="s">
        <v>926</v>
      </c>
      <c r="AA3034" t="s">
        <v>927</v>
      </c>
      <c r="AB3034" t="s">
        <v>928</v>
      </c>
      <c r="AC3034" t="s">
        <v>929</v>
      </c>
      <c r="AD3034" t="s">
        <v>930</v>
      </c>
      <c r="AS3034" t="s">
        <v>1120</v>
      </c>
      <c r="AU3034" t="s">
        <v>1121</v>
      </c>
      <c r="AV3034" t="s">
        <v>679</v>
      </c>
      <c r="AX3034" t="s">
        <v>681</v>
      </c>
      <c r="BA3034" s="89">
        <f>VLOOKUP((A3034&amp;AX3034),Precios!B:J,9,FALSE)</f>
        <v>76078.64</v>
      </c>
      <c r="BB3034" t="s">
        <v>934</v>
      </c>
      <c r="BC3034" t="str">
        <f>VLOOKUP((A3034&amp;AX3034),Precios!B:J,6,FALSE)</f>
        <v>142CLO26</v>
      </c>
    </row>
    <row r="3035" spans="1:55">
      <c r="A3035" s="53" t="s">
        <v>40</v>
      </c>
      <c r="B3035" s="53" t="s">
        <v>1136</v>
      </c>
      <c r="C3035" t="s">
        <v>1027</v>
      </c>
      <c r="D3035" t="s">
        <v>926</v>
      </c>
      <c r="AA3035" t="s">
        <v>927</v>
      </c>
      <c r="AB3035" t="s">
        <v>928</v>
      </c>
      <c r="AC3035" t="s">
        <v>929</v>
      </c>
      <c r="AD3035" t="s">
        <v>930</v>
      </c>
      <c r="AS3035" t="s">
        <v>1120</v>
      </c>
      <c r="AU3035" t="s">
        <v>1121</v>
      </c>
      <c r="AV3035" t="s">
        <v>691</v>
      </c>
      <c r="AX3035" t="s">
        <v>692</v>
      </c>
      <c r="BA3035" s="89">
        <f>VLOOKUP((A3035&amp;AX3035),Precios!B:J,9,FALSE)</f>
        <v>81554.710000000006</v>
      </c>
      <c r="BB3035" t="s">
        <v>934</v>
      </c>
      <c r="BC3035" t="str">
        <f>VLOOKUP((A3035&amp;AX3035),Precios!B:J,6,FALSE)</f>
        <v>142CLO27</v>
      </c>
    </row>
    <row r="3036" spans="1:55">
      <c r="A3036" s="53" t="s">
        <v>40</v>
      </c>
      <c r="B3036" s="53" t="s">
        <v>1136</v>
      </c>
      <c r="C3036" t="s">
        <v>1027</v>
      </c>
      <c r="D3036" t="s">
        <v>926</v>
      </c>
      <c r="AA3036" t="s">
        <v>927</v>
      </c>
      <c r="AB3036" t="s">
        <v>928</v>
      </c>
      <c r="AC3036" t="s">
        <v>929</v>
      </c>
      <c r="AD3036" t="s">
        <v>930</v>
      </c>
      <c r="AS3036" t="s">
        <v>1120</v>
      </c>
      <c r="AU3036" t="s">
        <v>1121</v>
      </c>
      <c r="AV3036" t="s">
        <v>683</v>
      </c>
      <c r="AX3036" t="s">
        <v>684</v>
      </c>
      <c r="BA3036" s="89">
        <f>VLOOKUP((A3036&amp;AX3036),Precios!B:J,9,FALSE)</f>
        <v>87061.32</v>
      </c>
      <c r="BB3036" t="s">
        <v>934</v>
      </c>
      <c r="BC3036" t="str">
        <f>VLOOKUP((A3036&amp;AX3036),Precios!B:J,6,FALSE)</f>
        <v>142CLO28</v>
      </c>
    </row>
    <row r="3037" spans="1:55">
      <c r="A3037" s="53" t="s">
        <v>40</v>
      </c>
      <c r="B3037" s="53" t="s">
        <v>1136</v>
      </c>
      <c r="C3037" t="s">
        <v>1027</v>
      </c>
      <c r="D3037" t="s">
        <v>926</v>
      </c>
      <c r="AA3037" t="s">
        <v>927</v>
      </c>
      <c r="AB3037" t="s">
        <v>928</v>
      </c>
      <c r="AC3037" t="s">
        <v>929</v>
      </c>
      <c r="AD3037" t="s">
        <v>930</v>
      </c>
      <c r="AS3037" t="s">
        <v>1120</v>
      </c>
      <c r="AU3037" t="s">
        <v>1121</v>
      </c>
      <c r="AV3037" t="s">
        <v>664</v>
      </c>
      <c r="AX3037" t="s">
        <v>666</v>
      </c>
      <c r="BA3037" s="89">
        <f>VLOOKUP((A3037&amp;AX3037),Precios!B:J,9,FALSE)</f>
        <v>74772.47</v>
      </c>
      <c r="BB3037" t="s">
        <v>934</v>
      </c>
      <c r="BC3037" t="str">
        <f>VLOOKUP((A3037&amp;AX3037),Precios!B:J,6,FALSE)</f>
        <v>142CLO30</v>
      </c>
    </row>
    <row r="3038" spans="1:55">
      <c r="A3038" s="53" t="s">
        <v>39</v>
      </c>
      <c r="B3038" s="53" t="s">
        <v>1137</v>
      </c>
      <c r="C3038" t="s">
        <v>1133</v>
      </c>
      <c r="D3038" t="s">
        <v>926</v>
      </c>
      <c r="AA3038" t="s">
        <v>927</v>
      </c>
      <c r="AB3038" t="s">
        <v>928</v>
      </c>
      <c r="AC3038" t="s">
        <v>929</v>
      </c>
      <c r="AD3038" t="s">
        <v>930</v>
      </c>
      <c r="AS3038" t="s">
        <v>1120</v>
      </c>
      <c r="AU3038" t="s">
        <v>1121</v>
      </c>
      <c r="AV3038" t="s">
        <v>933</v>
      </c>
      <c r="AX3038" t="s">
        <v>699</v>
      </c>
      <c r="BA3038" s="89">
        <f>VLOOKUP((A3038&amp;AX3038),Precios!B:J,9,FALSE)</f>
        <v>75662.36</v>
      </c>
      <c r="BB3038" t="s">
        <v>934</v>
      </c>
      <c r="BC3038" t="str">
        <f>VLOOKUP((A3038&amp;AX3038),Precios!B:J,6,FALSE)</f>
        <v>143BOG6</v>
      </c>
    </row>
    <row r="3039" spans="1:55">
      <c r="A3039" s="53" t="s">
        <v>39</v>
      </c>
      <c r="B3039" s="53" t="s">
        <v>1137</v>
      </c>
      <c r="C3039" t="s">
        <v>1133</v>
      </c>
      <c r="D3039" t="s">
        <v>926</v>
      </c>
      <c r="AA3039" t="s">
        <v>927</v>
      </c>
      <c r="AB3039" t="s">
        <v>928</v>
      </c>
      <c r="AC3039" t="s">
        <v>929</v>
      </c>
      <c r="AD3039" t="s">
        <v>930</v>
      </c>
      <c r="AS3039" t="s">
        <v>1120</v>
      </c>
      <c r="AU3039" t="s">
        <v>1121</v>
      </c>
      <c r="AV3039" t="s">
        <v>700</v>
      </c>
      <c r="AX3039" t="s">
        <v>701</v>
      </c>
      <c r="BA3039" s="89">
        <f>VLOOKUP((A3039&amp;AX3039),Precios!B:J,9,FALSE)</f>
        <v>75610.33</v>
      </c>
      <c r="BB3039" t="s">
        <v>934</v>
      </c>
      <c r="BC3039" t="str">
        <f>VLOOKUP((A3039&amp;AX3039),Precios!B:J,6,FALSE)</f>
        <v>143BOG7</v>
      </c>
    </row>
    <row r="3040" spans="1:55">
      <c r="A3040" s="53" t="s">
        <v>39</v>
      </c>
      <c r="B3040" s="53" t="s">
        <v>1137</v>
      </c>
      <c r="C3040" t="s">
        <v>1133</v>
      </c>
      <c r="D3040" t="s">
        <v>926</v>
      </c>
      <c r="AA3040" t="s">
        <v>927</v>
      </c>
      <c r="AB3040" t="s">
        <v>928</v>
      </c>
      <c r="AC3040" t="s">
        <v>929</v>
      </c>
      <c r="AD3040" t="s">
        <v>930</v>
      </c>
      <c r="AS3040" t="s">
        <v>1120</v>
      </c>
      <c r="AU3040" t="s">
        <v>1121</v>
      </c>
      <c r="AV3040" t="s">
        <v>679</v>
      </c>
      <c r="AX3040" t="s">
        <v>680</v>
      </c>
      <c r="BA3040" s="89">
        <f>VLOOKUP((A3040&amp;AX3040),Precios!B:J,9,FALSE)</f>
        <v>69245.13</v>
      </c>
      <c r="BB3040" t="s">
        <v>934</v>
      </c>
      <c r="BC3040" t="str">
        <f>VLOOKUP((A3040&amp;AX3040),Precios!B:J,6,FALSE)</f>
        <v>143BOG8</v>
      </c>
    </row>
    <row r="3041" spans="1:55">
      <c r="A3041" s="53" t="s">
        <v>39</v>
      </c>
      <c r="B3041" s="53" t="s">
        <v>1137</v>
      </c>
      <c r="C3041" t="s">
        <v>1133</v>
      </c>
      <c r="D3041" t="s">
        <v>926</v>
      </c>
      <c r="AA3041" t="s">
        <v>927</v>
      </c>
      <c r="AB3041" t="s">
        <v>928</v>
      </c>
      <c r="AC3041" t="s">
        <v>929</v>
      </c>
      <c r="AD3041" t="s">
        <v>930</v>
      </c>
      <c r="AS3041" t="s">
        <v>1120</v>
      </c>
      <c r="AU3041" t="s">
        <v>1121</v>
      </c>
      <c r="AV3041" t="s">
        <v>660</v>
      </c>
      <c r="AX3041" t="s">
        <v>661</v>
      </c>
      <c r="BA3041" s="89">
        <f>VLOOKUP((A3041&amp;AX3041),Precios!B:J,9,FALSE)</f>
        <v>63476.2</v>
      </c>
      <c r="BB3041" t="s">
        <v>934</v>
      </c>
      <c r="BC3041" t="str">
        <f>VLOOKUP((A3041&amp;AX3041),Precios!B:J,6,FALSE)</f>
        <v>143BOG9</v>
      </c>
    </row>
    <row r="3042" spans="1:55">
      <c r="A3042" s="53" t="s">
        <v>39</v>
      </c>
      <c r="B3042" s="53" t="s">
        <v>1137</v>
      </c>
      <c r="C3042" t="s">
        <v>1133</v>
      </c>
      <c r="D3042" t="s">
        <v>926</v>
      </c>
      <c r="AA3042" t="s">
        <v>927</v>
      </c>
      <c r="AB3042" t="s">
        <v>928</v>
      </c>
      <c r="AC3042" t="s">
        <v>929</v>
      </c>
      <c r="AD3042" t="s">
        <v>930</v>
      </c>
      <c r="AS3042" t="s">
        <v>1120</v>
      </c>
      <c r="AU3042" t="s">
        <v>1121</v>
      </c>
      <c r="AV3042" t="s">
        <v>674</v>
      </c>
      <c r="AX3042" t="s">
        <v>675</v>
      </c>
      <c r="BA3042" s="89">
        <f>VLOOKUP((A3042&amp;AX3042),Precios!B:J,9,FALSE)</f>
        <v>67302.61</v>
      </c>
      <c r="BB3042" t="s">
        <v>934</v>
      </c>
      <c r="BC3042" t="str">
        <f>VLOOKUP((A3042&amp;AX3042),Precios!B:J,6,FALSE)</f>
        <v>143BOG10</v>
      </c>
    </row>
    <row r="3043" spans="1:55">
      <c r="A3043" s="53" t="s">
        <v>39</v>
      </c>
      <c r="B3043" s="53" t="s">
        <v>1137</v>
      </c>
      <c r="C3043" t="s">
        <v>1133</v>
      </c>
      <c r="D3043" t="s">
        <v>926</v>
      </c>
      <c r="AA3043" t="s">
        <v>927</v>
      </c>
      <c r="AB3043" t="s">
        <v>928</v>
      </c>
      <c r="AC3043" t="s">
        <v>929</v>
      </c>
      <c r="AD3043" t="s">
        <v>930</v>
      </c>
      <c r="AS3043" t="s">
        <v>1120</v>
      </c>
      <c r="AU3043" t="s">
        <v>1121</v>
      </c>
      <c r="AV3043" t="s">
        <v>685</v>
      </c>
      <c r="AX3043" t="s">
        <v>686</v>
      </c>
      <c r="BA3043" s="89">
        <f>VLOOKUP((A3043&amp;AX3043),Precios!B:J,9,FALSE)</f>
        <v>73685.759999999995</v>
      </c>
      <c r="BB3043" t="s">
        <v>934</v>
      </c>
      <c r="BC3043" t="str">
        <f>VLOOKUP((A3043&amp;AX3043),Precios!B:J,6,FALSE)</f>
        <v>143BOG11</v>
      </c>
    </row>
    <row r="3044" spans="1:55">
      <c r="A3044" s="53" t="s">
        <v>39</v>
      </c>
      <c r="B3044" s="53" t="s">
        <v>1137</v>
      </c>
      <c r="C3044" t="s">
        <v>1133</v>
      </c>
      <c r="D3044" t="s">
        <v>926</v>
      </c>
      <c r="AA3044" t="s">
        <v>927</v>
      </c>
      <c r="AB3044" t="s">
        <v>928</v>
      </c>
      <c r="AC3044" t="s">
        <v>929</v>
      </c>
      <c r="AD3044" t="s">
        <v>930</v>
      </c>
      <c r="AS3044" t="s">
        <v>1120</v>
      </c>
      <c r="AU3044" t="s">
        <v>1121</v>
      </c>
      <c r="AV3044" t="s">
        <v>662</v>
      </c>
      <c r="AX3044" t="s">
        <v>663</v>
      </c>
      <c r="BA3044" s="89">
        <f>VLOOKUP((A3044&amp;AX3044),Precios!B:J,9,FALSE)</f>
        <v>59547.61</v>
      </c>
      <c r="BB3044" t="s">
        <v>934</v>
      </c>
      <c r="BC3044" t="str">
        <f>VLOOKUP((A3044&amp;AX3044),Precios!B:J,6,FALSE)</f>
        <v>143BOG12</v>
      </c>
    </row>
    <row r="3045" spans="1:55">
      <c r="A3045" s="53" t="s">
        <v>39</v>
      </c>
      <c r="B3045" s="53" t="s">
        <v>1137</v>
      </c>
      <c r="C3045" t="s">
        <v>1133</v>
      </c>
      <c r="D3045" t="s">
        <v>926</v>
      </c>
      <c r="AA3045" t="s">
        <v>927</v>
      </c>
      <c r="AB3045" t="s">
        <v>928</v>
      </c>
      <c r="AC3045" t="s">
        <v>929</v>
      </c>
      <c r="AD3045" t="s">
        <v>930</v>
      </c>
      <c r="AS3045" t="s">
        <v>1120</v>
      </c>
      <c r="AU3045" t="s">
        <v>1121</v>
      </c>
      <c r="AV3045" t="s">
        <v>669</v>
      </c>
      <c r="AX3045" t="s">
        <v>670</v>
      </c>
      <c r="BA3045" s="89">
        <f>VLOOKUP((A3045&amp;AX3045),Precios!B:J,9,FALSE)</f>
        <v>66245.36</v>
      </c>
      <c r="BB3045" t="s">
        <v>934</v>
      </c>
      <c r="BC3045" t="str">
        <f>VLOOKUP((A3045&amp;AX3045),Precios!B:J,6,FALSE)</f>
        <v>143BOG13</v>
      </c>
    </row>
    <row r="3046" spans="1:55">
      <c r="A3046" s="53" t="s">
        <v>39</v>
      </c>
      <c r="B3046" s="53" t="s">
        <v>1137</v>
      </c>
      <c r="C3046" t="s">
        <v>1133</v>
      </c>
      <c r="D3046" t="s">
        <v>926</v>
      </c>
      <c r="AA3046" t="s">
        <v>927</v>
      </c>
      <c r="AB3046" t="s">
        <v>928</v>
      </c>
      <c r="AC3046" t="s">
        <v>929</v>
      </c>
      <c r="AD3046" t="s">
        <v>930</v>
      </c>
      <c r="AS3046" t="s">
        <v>1120</v>
      </c>
      <c r="AU3046" t="s">
        <v>1121</v>
      </c>
      <c r="AV3046" t="s">
        <v>693</v>
      </c>
      <c r="AX3046" t="s">
        <v>694</v>
      </c>
      <c r="BA3046" s="89">
        <f>VLOOKUP((A3046&amp;AX3046),Precios!B:J,9,FALSE)</f>
        <v>81173.39</v>
      </c>
      <c r="BB3046" t="s">
        <v>934</v>
      </c>
      <c r="BC3046" t="str">
        <f>VLOOKUP((A3046&amp;AX3046),Precios!B:J,6,FALSE)</f>
        <v>143BOG14</v>
      </c>
    </row>
    <row r="3047" spans="1:55">
      <c r="A3047" s="53" t="s">
        <v>39</v>
      </c>
      <c r="B3047" s="53" t="s">
        <v>1137</v>
      </c>
      <c r="C3047" t="s">
        <v>1133</v>
      </c>
      <c r="D3047" t="s">
        <v>926</v>
      </c>
      <c r="AA3047" t="s">
        <v>927</v>
      </c>
      <c r="AB3047" t="s">
        <v>928</v>
      </c>
      <c r="AC3047" t="s">
        <v>929</v>
      </c>
      <c r="AD3047" t="s">
        <v>930</v>
      </c>
      <c r="AS3047" t="s">
        <v>1120</v>
      </c>
      <c r="AU3047" t="s">
        <v>1121</v>
      </c>
      <c r="AV3047" t="s">
        <v>687</v>
      </c>
      <c r="AX3047" t="s">
        <v>688</v>
      </c>
      <c r="BA3047" s="89">
        <f>VLOOKUP((A3047&amp;AX3047),Precios!B:J,9,FALSE)</f>
        <v>70027.7</v>
      </c>
      <c r="BB3047" t="s">
        <v>934</v>
      </c>
      <c r="BC3047" t="str">
        <f>VLOOKUP((A3047&amp;AX3047),Precios!B:J,6,FALSE)</f>
        <v>143BOG16</v>
      </c>
    </row>
    <row r="3048" spans="1:55">
      <c r="A3048" s="53" t="s">
        <v>39</v>
      </c>
      <c r="B3048" s="53" t="s">
        <v>1137</v>
      </c>
      <c r="C3048" t="s">
        <v>1133</v>
      </c>
      <c r="D3048" t="s">
        <v>926</v>
      </c>
      <c r="AA3048" t="s">
        <v>927</v>
      </c>
      <c r="AB3048" t="s">
        <v>928</v>
      </c>
      <c r="AC3048" t="s">
        <v>929</v>
      </c>
      <c r="AD3048" t="s">
        <v>930</v>
      </c>
      <c r="AS3048" t="s">
        <v>1120</v>
      </c>
      <c r="AU3048" t="s">
        <v>1121</v>
      </c>
      <c r="AV3048" t="s">
        <v>667</v>
      </c>
      <c r="AX3048" t="s">
        <v>668</v>
      </c>
      <c r="BA3048" s="89">
        <f>VLOOKUP((A3048&amp;AX3048),Precios!B:J,9,FALSE)</f>
        <v>69187.8</v>
      </c>
      <c r="BB3048" t="s">
        <v>934</v>
      </c>
      <c r="BC3048" t="str">
        <f>VLOOKUP((A3048&amp;AX3048),Precios!B:J,6,FALSE)</f>
        <v>143BOG17</v>
      </c>
    </row>
    <row r="3049" spans="1:55">
      <c r="A3049" s="53" t="s">
        <v>39</v>
      </c>
      <c r="B3049" s="53" t="s">
        <v>1137</v>
      </c>
      <c r="C3049" t="s">
        <v>1133</v>
      </c>
      <c r="D3049" t="s">
        <v>926</v>
      </c>
      <c r="AA3049" t="s">
        <v>927</v>
      </c>
      <c r="AB3049" t="s">
        <v>928</v>
      </c>
      <c r="AC3049" t="s">
        <v>929</v>
      </c>
      <c r="AD3049" t="s">
        <v>930</v>
      </c>
      <c r="AS3049" t="s">
        <v>1120</v>
      </c>
      <c r="AU3049" t="s">
        <v>1121</v>
      </c>
      <c r="AV3049" t="s">
        <v>677</v>
      </c>
      <c r="AX3049" t="s">
        <v>678</v>
      </c>
      <c r="BA3049" s="89">
        <f>VLOOKUP((A3049&amp;AX3049),Precios!B:J,9,FALSE)</f>
        <v>72010.39</v>
      </c>
      <c r="BB3049" t="s">
        <v>934</v>
      </c>
      <c r="BC3049" t="str">
        <f>VLOOKUP((A3049&amp;AX3049),Precios!B:J,6,FALSE)</f>
        <v>143BOG18</v>
      </c>
    </row>
    <row r="3050" spans="1:55">
      <c r="A3050" s="53" t="s">
        <v>39</v>
      </c>
      <c r="B3050" s="53" t="s">
        <v>1137</v>
      </c>
      <c r="C3050" t="s">
        <v>1133</v>
      </c>
      <c r="D3050" t="s">
        <v>926</v>
      </c>
      <c r="AA3050" t="s">
        <v>927</v>
      </c>
      <c r="AB3050" t="s">
        <v>928</v>
      </c>
      <c r="AC3050" t="s">
        <v>929</v>
      </c>
      <c r="AD3050" t="s">
        <v>930</v>
      </c>
      <c r="AS3050" t="s">
        <v>1120</v>
      </c>
      <c r="AU3050" t="s">
        <v>1121</v>
      </c>
      <c r="AV3050" t="s">
        <v>695</v>
      </c>
      <c r="AX3050" t="s">
        <v>696</v>
      </c>
      <c r="BA3050" s="89">
        <f>VLOOKUP((A3050&amp;AX3050),Precios!B:J,9,FALSE)</f>
        <v>69245</v>
      </c>
      <c r="BB3050" t="s">
        <v>934</v>
      </c>
      <c r="BC3050" t="str">
        <f>VLOOKUP((A3050&amp;AX3050),Precios!B:J,6,FALSE)</f>
        <v>143BOG19</v>
      </c>
    </row>
    <row r="3051" spans="1:55">
      <c r="A3051" s="53" t="s">
        <v>39</v>
      </c>
      <c r="B3051" s="53" t="s">
        <v>1137</v>
      </c>
      <c r="C3051" t="s">
        <v>1133</v>
      </c>
      <c r="D3051" t="s">
        <v>926</v>
      </c>
      <c r="AA3051" t="s">
        <v>927</v>
      </c>
      <c r="AB3051" t="s">
        <v>928</v>
      </c>
      <c r="AC3051" t="s">
        <v>929</v>
      </c>
      <c r="AD3051" t="s">
        <v>930</v>
      </c>
      <c r="AS3051" t="s">
        <v>1120</v>
      </c>
      <c r="AU3051" t="s">
        <v>1121</v>
      </c>
      <c r="AV3051" t="s">
        <v>697</v>
      </c>
      <c r="AX3051" t="s">
        <v>698</v>
      </c>
      <c r="BA3051" s="89">
        <f>VLOOKUP((A3051&amp;AX3051),Precios!B:J,9,FALSE)</f>
        <v>74793.710000000006</v>
      </c>
      <c r="BB3051" t="s">
        <v>934</v>
      </c>
      <c r="BC3051" t="str">
        <f>VLOOKUP((A3051&amp;AX3051),Precios!B:J,6,FALSE)</f>
        <v>143BOG20</v>
      </c>
    </row>
    <row r="3052" spans="1:55">
      <c r="A3052" s="53" t="s">
        <v>39</v>
      </c>
      <c r="B3052" s="53" t="s">
        <v>1137</v>
      </c>
      <c r="C3052" t="s">
        <v>1133</v>
      </c>
      <c r="D3052" t="s">
        <v>926</v>
      </c>
      <c r="AA3052" t="s">
        <v>927</v>
      </c>
      <c r="AB3052" t="s">
        <v>928</v>
      </c>
      <c r="AC3052" t="s">
        <v>929</v>
      </c>
      <c r="AD3052" t="s">
        <v>930</v>
      </c>
      <c r="AS3052" t="s">
        <v>1120</v>
      </c>
      <c r="AU3052" t="s">
        <v>1121</v>
      </c>
      <c r="AV3052" t="s">
        <v>679</v>
      </c>
      <c r="AX3052" t="s">
        <v>682</v>
      </c>
      <c r="BA3052" s="89">
        <f>VLOOKUP((A3052&amp;AX3052),Precios!B:J,9,FALSE)</f>
        <v>73318.69</v>
      </c>
      <c r="BB3052" t="s">
        <v>934</v>
      </c>
      <c r="BC3052" t="str">
        <f>VLOOKUP((A3052&amp;AX3052),Precios!B:J,6,FALSE)</f>
        <v>143MED31</v>
      </c>
    </row>
    <row r="3053" spans="1:55">
      <c r="A3053" s="53" t="s">
        <v>39</v>
      </c>
      <c r="B3053" s="53" t="s">
        <v>1137</v>
      </c>
      <c r="C3053" t="s">
        <v>1133</v>
      </c>
      <c r="D3053" t="s">
        <v>926</v>
      </c>
      <c r="AA3053" t="s">
        <v>927</v>
      </c>
      <c r="AB3053" t="s">
        <v>928</v>
      </c>
      <c r="AC3053" t="s">
        <v>929</v>
      </c>
      <c r="AD3053" t="s">
        <v>930</v>
      </c>
      <c r="AS3053" t="s">
        <v>1120</v>
      </c>
      <c r="AU3053" t="s">
        <v>1121</v>
      </c>
      <c r="AV3053" t="s">
        <v>674</v>
      </c>
      <c r="AX3053" t="s">
        <v>676</v>
      </c>
      <c r="BA3053" s="89">
        <f>VLOOKUP((A3053&amp;AX3053),Precios!B:J,9,FALSE)</f>
        <v>68424.820000000007</v>
      </c>
      <c r="BB3053" t="s">
        <v>934</v>
      </c>
      <c r="BC3053" t="str">
        <f>VLOOKUP((A3053&amp;AX3053),Precios!B:J,6,FALSE)</f>
        <v>143MED22</v>
      </c>
    </row>
    <row r="3054" spans="1:55">
      <c r="A3054" s="53" t="s">
        <v>39</v>
      </c>
      <c r="B3054" s="53" t="s">
        <v>1137</v>
      </c>
      <c r="C3054" t="s">
        <v>1133</v>
      </c>
      <c r="D3054" t="s">
        <v>926</v>
      </c>
      <c r="AA3054" t="s">
        <v>927</v>
      </c>
      <c r="AB3054" t="s">
        <v>928</v>
      </c>
      <c r="AC3054" t="s">
        <v>929</v>
      </c>
      <c r="AD3054" t="s">
        <v>930</v>
      </c>
      <c r="AS3054" t="s">
        <v>1120</v>
      </c>
      <c r="AU3054" t="s">
        <v>1121</v>
      </c>
      <c r="AV3054" t="s">
        <v>671</v>
      </c>
      <c r="AX3054" t="s">
        <v>673</v>
      </c>
      <c r="BA3054" s="89">
        <f>VLOOKUP((A3054&amp;AX3054),Precios!B:J,9,FALSE)</f>
        <v>68553.17</v>
      </c>
      <c r="BB3054" t="s">
        <v>934</v>
      </c>
      <c r="BC3054" t="str">
        <f>VLOOKUP((A3054&amp;AX3054),Precios!B:J,6,FALSE)</f>
        <v>143MED23</v>
      </c>
    </row>
    <row r="3055" spans="1:55">
      <c r="A3055" s="53" t="s">
        <v>39</v>
      </c>
      <c r="B3055" s="53" t="s">
        <v>1137</v>
      </c>
      <c r="C3055" t="s">
        <v>1133</v>
      </c>
      <c r="D3055" t="s">
        <v>926</v>
      </c>
      <c r="AA3055" t="s">
        <v>927</v>
      </c>
      <c r="AB3055" t="s">
        <v>928</v>
      </c>
      <c r="AC3055" t="s">
        <v>929</v>
      </c>
      <c r="AD3055" t="s">
        <v>930</v>
      </c>
      <c r="AS3055" t="s">
        <v>1120</v>
      </c>
      <c r="AU3055" t="s">
        <v>1121</v>
      </c>
      <c r="AV3055" t="s">
        <v>689</v>
      </c>
      <c r="AX3055" t="s">
        <v>690</v>
      </c>
      <c r="BA3055" s="89">
        <f>VLOOKUP((A3055&amp;AX3055),Precios!B:J,9,FALSE)</f>
        <v>68422.539999999994</v>
      </c>
      <c r="BB3055" t="s">
        <v>934</v>
      </c>
      <c r="BC3055" t="str">
        <f>VLOOKUP((A3055&amp;AX3055),Precios!B:J,6,FALSE)</f>
        <v>143MED25</v>
      </c>
    </row>
    <row r="3056" spans="1:55">
      <c r="A3056" s="53" t="s">
        <v>39</v>
      </c>
      <c r="B3056" s="53" t="s">
        <v>1137</v>
      </c>
      <c r="C3056" t="s">
        <v>1133</v>
      </c>
      <c r="D3056" t="s">
        <v>926</v>
      </c>
      <c r="AA3056" t="s">
        <v>927</v>
      </c>
      <c r="AB3056" t="s">
        <v>928</v>
      </c>
      <c r="AC3056" t="s">
        <v>929</v>
      </c>
      <c r="AD3056" t="s">
        <v>930</v>
      </c>
      <c r="AS3056" t="s">
        <v>1120</v>
      </c>
      <c r="AU3056" t="s">
        <v>1121</v>
      </c>
      <c r="AV3056" t="s">
        <v>679</v>
      </c>
      <c r="AX3056" t="s">
        <v>681</v>
      </c>
      <c r="BA3056" s="89">
        <f>VLOOKUP((A3056&amp;AX3056),Precios!B:J,9,FALSE)</f>
        <v>73318.69</v>
      </c>
      <c r="BB3056" t="s">
        <v>934</v>
      </c>
      <c r="BC3056" t="str">
        <f>VLOOKUP((A3056&amp;AX3056),Precios!B:J,6,FALSE)</f>
        <v>143CLO26</v>
      </c>
    </row>
    <row r="3057" spans="1:55">
      <c r="A3057" s="53" t="s">
        <v>39</v>
      </c>
      <c r="B3057" s="53" t="s">
        <v>1137</v>
      </c>
      <c r="C3057" t="s">
        <v>1133</v>
      </c>
      <c r="D3057" t="s">
        <v>926</v>
      </c>
      <c r="AA3057" t="s">
        <v>927</v>
      </c>
      <c r="AB3057" t="s">
        <v>928</v>
      </c>
      <c r="AC3057" t="s">
        <v>929</v>
      </c>
      <c r="AD3057" t="s">
        <v>930</v>
      </c>
      <c r="AS3057" t="s">
        <v>1120</v>
      </c>
      <c r="AU3057" t="s">
        <v>1121</v>
      </c>
      <c r="AV3057" t="s">
        <v>691</v>
      </c>
      <c r="AX3057" t="s">
        <v>692</v>
      </c>
      <c r="BA3057" s="89">
        <f>VLOOKUP((A3057&amp;AX3057),Precios!B:J,9,FALSE)</f>
        <v>76479.97</v>
      </c>
      <c r="BB3057" t="s">
        <v>934</v>
      </c>
      <c r="BC3057" t="str">
        <f>VLOOKUP((A3057&amp;AX3057),Precios!B:J,6,FALSE)</f>
        <v>143CLO27</v>
      </c>
    </row>
    <row r="3058" spans="1:55">
      <c r="A3058" s="53" t="s">
        <v>39</v>
      </c>
      <c r="B3058" s="53" t="s">
        <v>1137</v>
      </c>
      <c r="C3058" t="s">
        <v>1133</v>
      </c>
      <c r="D3058" t="s">
        <v>926</v>
      </c>
      <c r="AA3058" t="s">
        <v>927</v>
      </c>
      <c r="AB3058" t="s">
        <v>928</v>
      </c>
      <c r="AC3058" t="s">
        <v>929</v>
      </c>
      <c r="AD3058" t="s">
        <v>930</v>
      </c>
      <c r="AS3058" t="s">
        <v>1120</v>
      </c>
      <c r="AU3058" t="s">
        <v>1121</v>
      </c>
      <c r="AV3058" t="s">
        <v>683</v>
      </c>
      <c r="AX3058" t="s">
        <v>684</v>
      </c>
      <c r="BA3058" s="89">
        <f>VLOOKUP((A3058&amp;AX3058),Precios!B:J,9,FALSE)</f>
        <v>81642.649999999994</v>
      </c>
      <c r="BB3058" t="s">
        <v>934</v>
      </c>
      <c r="BC3058" t="str">
        <f>VLOOKUP((A3058&amp;AX3058),Precios!B:J,6,FALSE)</f>
        <v>143CLO28</v>
      </c>
    </row>
    <row r="3059" spans="1:55">
      <c r="A3059" s="53" t="s">
        <v>39</v>
      </c>
      <c r="B3059" s="53" t="s">
        <v>1137</v>
      </c>
      <c r="C3059" t="s">
        <v>1133</v>
      </c>
      <c r="D3059" t="s">
        <v>926</v>
      </c>
      <c r="AA3059" t="s">
        <v>927</v>
      </c>
      <c r="AB3059" t="s">
        <v>928</v>
      </c>
      <c r="AC3059" t="s">
        <v>929</v>
      </c>
      <c r="AD3059" t="s">
        <v>930</v>
      </c>
      <c r="AS3059" t="s">
        <v>1120</v>
      </c>
      <c r="AU3059" t="s">
        <v>1121</v>
      </c>
      <c r="AV3059" t="s">
        <v>664</v>
      </c>
      <c r="AX3059" t="s">
        <v>666</v>
      </c>
      <c r="BA3059" s="89">
        <f>VLOOKUP((A3059&amp;AX3059),Precios!B:J,9,FALSE)</f>
        <v>72288.62</v>
      </c>
      <c r="BB3059" t="s">
        <v>934</v>
      </c>
      <c r="BC3059" t="str">
        <f>VLOOKUP((A3059&amp;AX3059),Precios!B:J,6,FALSE)</f>
        <v>143CLO30</v>
      </c>
    </row>
    <row r="3060" spans="1:55">
      <c r="A3060" s="53" t="s">
        <v>37</v>
      </c>
      <c r="B3060" s="53" t="s">
        <v>1138</v>
      </c>
      <c r="C3060" t="s">
        <v>1135</v>
      </c>
      <c r="D3060" t="s">
        <v>926</v>
      </c>
      <c r="AA3060" t="s">
        <v>927</v>
      </c>
      <c r="AB3060" t="s">
        <v>928</v>
      </c>
      <c r="AC3060" t="s">
        <v>929</v>
      </c>
      <c r="AD3060" t="s">
        <v>930</v>
      </c>
      <c r="AS3060" t="s">
        <v>1120</v>
      </c>
      <c r="AU3060" t="s">
        <v>1121</v>
      </c>
      <c r="AV3060" t="s">
        <v>933</v>
      </c>
      <c r="AX3060" t="s">
        <v>699</v>
      </c>
      <c r="BA3060" s="89">
        <f>VLOOKUP((A3060&amp;AX3060),Precios!B:J,9,FALSE)</f>
        <v>88246.21</v>
      </c>
      <c r="BB3060" t="s">
        <v>934</v>
      </c>
      <c r="BC3060" t="str">
        <f>VLOOKUP((A3060&amp;AX3060),Precios!B:J,6,FALSE)</f>
        <v>144BOG6</v>
      </c>
    </row>
    <row r="3061" spans="1:55">
      <c r="A3061" s="53" t="s">
        <v>37</v>
      </c>
      <c r="B3061" s="53" t="s">
        <v>1138</v>
      </c>
      <c r="C3061" t="s">
        <v>1135</v>
      </c>
      <c r="D3061" t="s">
        <v>926</v>
      </c>
      <c r="AA3061" t="s">
        <v>927</v>
      </c>
      <c r="AB3061" t="s">
        <v>928</v>
      </c>
      <c r="AC3061" t="s">
        <v>929</v>
      </c>
      <c r="AD3061" t="s">
        <v>930</v>
      </c>
      <c r="AS3061" t="s">
        <v>1120</v>
      </c>
      <c r="AU3061" t="s">
        <v>1121</v>
      </c>
      <c r="AV3061" t="s">
        <v>700</v>
      </c>
      <c r="AX3061" t="s">
        <v>701</v>
      </c>
      <c r="BA3061" s="89">
        <f>VLOOKUP((A3061&amp;AX3061),Precios!B:J,9,FALSE)</f>
        <v>88212.22</v>
      </c>
      <c r="BB3061" t="s">
        <v>934</v>
      </c>
      <c r="BC3061" t="str">
        <f>VLOOKUP((A3061&amp;AX3061),Precios!B:J,6,FALSE)</f>
        <v>144BOG7</v>
      </c>
    </row>
    <row r="3062" spans="1:55">
      <c r="A3062" s="53" t="s">
        <v>37</v>
      </c>
      <c r="B3062" s="53" t="s">
        <v>1138</v>
      </c>
      <c r="C3062" t="s">
        <v>1135</v>
      </c>
      <c r="D3062" t="s">
        <v>926</v>
      </c>
      <c r="AA3062" t="s">
        <v>927</v>
      </c>
      <c r="AB3062" t="s">
        <v>928</v>
      </c>
      <c r="AC3062" t="s">
        <v>929</v>
      </c>
      <c r="AD3062" t="s">
        <v>930</v>
      </c>
      <c r="AS3062" t="s">
        <v>1120</v>
      </c>
      <c r="AU3062" t="s">
        <v>1121</v>
      </c>
      <c r="AV3062" t="s">
        <v>679</v>
      </c>
      <c r="AX3062" t="s">
        <v>680</v>
      </c>
      <c r="BA3062" s="89">
        <f>VLOOKUP((A3062&amp;AX3062),Precios!B:J,9,FALSE)</f>
        <v>80786.17</v>
      </c>
      <c r="BB3062" t="s">
        <v>934</v>
      </c>
      <c r="BC3062" t="str">
        <f>VLOOKUP((A3062&amp;AX3062),Precios!B:J,6,FALSE)</f>
        <v>144BOG8</v>
      </c>
    </row>
    <row r="3063" spans="1:55">
      <c r="A3063" s="53" t="s">
        <v>37</v>
      </c>
      <c r="B3063" s="53" t="s">
        <v>1138</v>
      </c>
      <c r="C3063" t="s">
        <v>1135</v>
      </c>
      <c r="D3063" t="s">
        <v>926</v>
      </c>
      <c r="AA3063" t="s">
        <v>927</v>
      </c>
      <c r="AB3063" t="s">
        <v>928</v>
      </c>
      <c r="AC3063" t="s">
        <v>929</v>
      </c>
      <c r="AD3063" t="s">
        <v>930</v>
      </c>
      <c r="AS3063" t="s">
        <v>1120</v>
      </c>
      <c r="AU3063" t="s">
        <v>1121</v>
      </c>
      <c r="AV3063" t="s">
        <v>660</v>
      </c>
      <c r="AX3063" t="s">
        <v>661</v>
      </c>
      <c r="BA3063" s="89">
        <f>VLOOKUP((A3063&amp;AX3063),Precios!B:J,9,FALSE)</f>
        <v>74055.570000000007</v>
      </c>
      <c r="BB3063" t="s">
        <v>934</v>
      </c>
      <c r="BC3063" t="str">
        <f>VLOOKUP((A3063&amp;AX3063),Precios!B:J,6,FALSE)</f>
        <v>144BOG9</v>
      </c>
    </row>
    <row r="3064" spans="1:55">
      <c r="A3064" s="53" t="s">
        <v>37</v>
      </c>
      <c r="B3064" s="53" t="s">
        <v>1138</v>
      </c>
      <c r="C3064" t="s">
        <v>1135</v>
      </c>
      <c r="D3064" t="s">
        <v>926</v>
      </c>
      <c r="AA3064" t="s">
        <v>927</v>
      </c>
      <c r="AB3064" t="s">
        <v>928</v>
      </c>
      <c r="AC3064" t="s">
        <v>929</v>
      </c>
      <c r="AD3064" t="s">
        <v>930</v>
      </c>
      <c r="AS3064" t="s">
        <v>1120</v>
      </c>
      <c r="AU3064" t="s">
        <v>1121</v>
      </c>
      <c r="AV3064" t="s">
        <v>674</v>
      </c>
      <c r="AX3064" t="s">
        <v>675</v>
      </c>
      <c r="BA3064" s="89">
        <f>VLOOKUP((A3064&amp;AX3064),Precios!B:J,9,FALSE)</f>
        <v>80361.3</v>
      </c>
      <c r="BB3064" t="s">
        <v>934</v>
      </c>
      <c r="BC3064" t="str">
        <f>VLOOKUP((A3064&amp;AX3064),Precios!B:J,6,FALSE)</f>
        <v>144BOG10</v>
      </c>
    </row>
    <row r="3065" spans="1:55">
      <c r="A3065" s="53" t="s">
        <v>37</v>
      </c>
      <c r="B3065" s="53" t="s">
        <v>1138</v>
      </c>
      <c r="C3065" t="s">
        <v>1135</v>
      </c>
      <c r="D3065" t="s">
        <v>926</v>
      </c>
      <c r="AA3065" t="s">
        <v>927</v>
      </c>
      <c r="AB3065" t="s">
        <v>928</v>
      </c>
      <c r="AC3065" t="s">
        <v>929</v>
      </c>
      <c r="AD3065" t="s">
        <v>930</v>
      </c>
      <c r="AS3065" t="s">
        <v>1120</v>
      </c>
      <c r="AU3065" t="s">
        <v>1121</v>
      </c>
      <c r="AV3065" t="s">
        <v>685</v>
      </c>
      <c r="AX3065" t="s">
        <v>686</v>
      </c>
      <c r="BA3065" s="89">
        <f>VLOOKUP((A3065&amp;AX3065),Precios!B:J,9,FALSE)</f>
        <v>85966.34</v>
      </c>
      <c r="BB3065" t="s">
        <v>934</v>
      </c>
      <c r="BC3065" t="str">
        <f>VLOOKUP((A3065&amp;AX3065),Precios!B:J,6,FALSE)</f>
        <v>144BOG11</v>
      </c>
    </row>
    <row r="3066" spans="1:55">
      <c r="A3066" s="53" t="s">
        <v>37</v>
      </c>
      <c r="B3066" s="53" t="s">
        <v>1138</v>
      </c>
      <c r="C3066" t="s">
        <v>1135</v>
      </c>
      <c r="D3066" t="s">
        <v>926</v>
      </c>
      <c r="AA3066" t="s">
        <v>927</v>
      </c>
      <c r="AB3066" t="s">
        <v>928</v>
      </c>
      <c r="AC3066" t="s">
        <v>929</v>
      </c>
      <c r="AD3066" t="s">
        <v>930</v>
      </c>
      <c r="AS3066" t="s">
        <v>1120</v>
      </c>
      <c r="AU3066" t="s">
        <v>1121</v>
      </c>
      <c r="AV3066" t="s">
        <v>662</v>
      </c>
      <c r="AX3066" t="s">
        <v>663</v>
      </c>
      <c r="BA3066" s="89">
        <f>VLOOKUP((A3066&amp;AX3066),Precios!B:J,9,FALSE)</f>
        <v>69472.39</v>
      </c>
      <c r="BB3066" t="s">
        <v>934</v>
      </c>
      <c r="BC3066" t="str">
        <f>VLOOKUP((A3066&amp;AX3066),Precios!B:J,6,FALSE)</f>
        <v>144BOG12</v>
      </c>
    </row>
    <row r="3067" spans="1:55">
      <c r="A3067" s="53" t="s">
        <v>37</v>
      </c>
      <c r="B3067" s="53" t="s">
        <v>1138</v>
      </c>
      <c r="C3067" t="s">
        <v>1135</v>
      </c>
      <c r="D3067" t="s">
        <v>926</v>
      </c>
      <c r="AA3067" t="s">
        <v>927</v>
      </c>
      <c r="AB3067" t="s">
        <v>928</v>
      </c>
      <c r="AC3067" t="s">
        <v>929</v>
      </c>
      <c r="AD3067" t="s">
        <v>930</v>
      </c>
      <c r="AS3067" t="s">
        <v>1120</v>
      </c>
      <c r="AU3067" t="s">
        <v>1121</v>
      </c>
      <c r="AV3067" t="s">
        <v>669</v>
      </c>
      <c r="AX3067" t="s">
        <v>670</v>
      </c>
      <c r="BA3067" s="89">
        <f>VLOOKUP((A3067&amp;AX3067),Precios!B:J,9,FALSE)</f>
        <v>79084.070000000007</v>
      </c>
      <c r="BB3067" t="s">
        <v>934</v>
      </c>
      <c r="BC3067" t="str">
        <f>VLOOKUP((A3067&amp;AX3067),Precios!B:J,6,FALSE)</f>
        <v>144BOG13</v>
      </c>
    </row>
    <row r="3068" spans="1:55">
      <c r="A3068" s="53" t="s">
        <v>37</v>
      </c>
      <c r="B3068" s="53" t="s">
        <v>1138</v>
      </c>
      <c r="C3068" t="s">
        <v>1135</v>
      </c>
      <c r="D3068" t="s">
        <v>926</v>
      </c>
      <c r="AA3068" t="s">
        <v>927</v>
      </c>
      <c r="AB3068" t="s">
        <v>928</v>
      </c>
      <c r="AC3068" t="s">
        <v>929</v>
      </c>
      <c r="AD3068" t="s">
        <v>930</v>
      </c>
      <c r="AS3068" t="s">
        <v>1120</v>
      </c>
      <c r="AU3068" t="s">
        <v>1121</v>
      </c>
      <c r="AV3068" t="s">
        <v>693</v>
      </c>
      <c r="AX3068" t="s">
        <v>694</v>
      </c>
      <c r="BA3068" s="89">
        <f>VLOOKUP((A3068&amp;AX3068),Precios!B:J,9,FALSE)</f>
        <v>95336</v>
      </c>
      <c r="BB3068" t="s">
        <v>934</v>
      </c>
      <c r="BC3068" t="str">
        <f>VLOOKUP((A3068&amp;AX3068),Precios!B:J,6,FALSE)</f>
        <v>144BOG14</v>
      </c>
    </row>
    <row r="3069" spans="1:55">
      <c r="A3069" s="53" t="s">
        <v>37</v>
      </c>
      <c r="B3069" s="53" t="s">
        <v>1138</v>
      </c>
      <c r="C3069" t="s">
        <v>1135</v>
      </c>
      <c r="D3069" t="s">
        <v>926</v>
      </c>
      <c r="AA3069" t="s">
        <v>927</v>
      </c>
      <c r="AB3069" t="s">
        <v>928</v>
      </c>
      <c r="AC3069" t="s">
        <v>929</v>
      </c>
      <c r="AD3069" t="s">
        <v>930</v>
      </c>
      <c r="AS3069" t="s">
        <v>1120</v>
      </c>
      <c r="AU3069" t="s">
        <v>1121</v>
      </c>
      <c r="AV3069" t="s">
        <v>687</v>
      </c>
      <c r="AX3069" t="s">
        <v>688</v>
      </c>
      <c r="BA3069" s="89">
        <f>VLOOKUP((A3069&amp;AX3069),Precios!B:J,9,FALSE)</f>
        <v>81656.39</v>
      </c>
      <c r="BB3069" t="s">
        <v>934</v>
      </c>
      <c r="BC3069" t="str">
        <f>VLOOKUP((A3069&amp;AX3069),Precios!B:J,6,FALSE)</f>
        <v>144BOG16</v>
      </c>
    </row>
    <row r="3070" spans="1:55">
      <c r="A3070" s="53" t="s">
        <v>37</v>
      </c>
      <c r="B3070" s="53" t="s">
        <v>1138</v>
      </c>
      <c r="C3070" t="s">
        <v>1135</v>
      </c>
      <c r="D3070" t="s">
        <v>926</v>
      </c>
      <c r="AA3070" t="s">
        <v>927</v>
      </c>
      <c r="AB3070" t="s">
        <v>928</v>
      </c>
      <c r="AC3070" t="s">
        <v>929</v>
      </c>
      <c r="AD3070" t="s">
        <v>930</v>
      </c>
      <c r="AS3070" t="s">
        <v>1120</v>
      </c>
      <c r="AU3070" t="s">
        <v>1121</v>
      </c>
      <c r="AV3070" t="s">
        <v>667</v>
      </c>
      <c r="AX3070" t="s">
        <v>668</v>
      </c>
      <c r="BA3070" s="89">
        <f>VLOOKUP((A3070&amp;AX3070),Precios!B:J,9,FALSE)</f>
        <v>77574.2</v>
      </c>
      <c r="BB3070" t="s">
        <v>934</v>
      </c>
      <c r="BC3070" t="str">
        <f>VLOOKUP((A3070&amp;AX3070),Precios!B:J,6,FALSE)</f>
        <v>144BOG17</v>
      </c>
    </row>
    <row r="3071" spans="1:55">
      <c r="A3071" s="53" t="s">
        <v>37</v>
      </c>
      <c r="B3071" s="53" t="s">
        <v>1138</v>
      </c>
      <c r="C3071" t="s">
        <v>1135</v>
      </c>
      <c r="D3071" t="s">
        <v>926</v>
      </c>
      <c r="AA3071" t="s">
        <v>927</v>
      </c>
      <c r="AB3071" t="s">
        <v>928</v>
      </c>
      <c r="AC3071" t="s">
        <v>929</v>
      </c>
      <c r="AD3071" t="s">
        <v>930</v>
      </c>
      <c r="AS3071" t="s">
        <v>1120</v>
      </c>
      <c r="AU3071" t="s">
        <v>1121</v>
      </c>
      <c r="AV3071" t="s">
        <v>677</v>
      </c>
      <c r="AX3071" t="s">
        <v>678</v>
      </c>
      <c r="BA3071" s="89">
        <f>VLOOKUP((A3071&amp;AX3071),Precios!B:J,9,FALSE)</f>
        <v>85966.25</v>
      </c>
      <c r="BB3071" t="s">
        <v>934</v>
      </c>
      <c r="BC3071" t="str">
        <f>VLOOKUP((A3071&amp;AX3071),Precios!B:J,6,FALSE)</f>
        <v>144BOG18</v>
      </c>
    </row>
    <row r="3072" spans="1:55">
      <c r="A3072" s="53" t="s">
        <v>37</v>
      </c>
      <c r="B3072" s="53" t="s">
        <v>1138</v>
      </c>
      <c r="C3072" t="s">
        <v>1135</v>
      </c>
      <c r="D3072" t="s">
        <v>926</v>
      </c>
      <c r="AA3072" t="s">
        <v>927</v>
      </c>
      <c r="AB3072" t="s">
        <v>928</v>
      </c>
      <c r="AC3072" t="s">
        <v>929</v>
      </c>
      <c r="AD3072" t="s">
        <v>930</v>
      </c>
      <c r="AS3072" t="s">
        <v>1120</v>
      </c>
      <c r="AU3072" t="s">
        <v>1121</v>
      </c>
      <c r="AV3072" t="s">
        <v>695</v>
      </c>
      <c r="AX3072" t="s">
        <v>696</v>
      </c>
      <c r="BA3072" s="89">
        <f>VLOOKUP((A3072&amp;AX3072),Precios!B:J,9,FALSE)</f>
        <v>80786</v>
      </c>
      <c r="BB3072" t="s">
        <v>934</v>
      </c>
      <c r="BC3072" t="str">
        <f>VLOOKUP((A3072&amp;AX3072),Precios!B:J,6,FALSE)</f>
        <v>144BOG19</v>
      </c>
    </row>
    <row r="3073" spans="1:55">
      <c r="A3073" s="53" t="s">
        <v>37</v>
      </c>
      <c r="B3073" s="53" t="s">
        <v>1138</v>
      </c>
      <c r="C3073" t="s">
        <v>1135</v>
      </c>
      <c r="D3073" t="s">
        <v>926</v>
      </c>
      <c r="AA3073" t="s">
        <v>927</v>
      </c>
      <c r="AB3073" t="s">
        <v>928</v>
      </c>
      <c r="AC3073" t="s">
        <v>929</v>
      </c>
      <c r="AD3073" t="s">
        <v>930</v>
      </c>
      <c r="AS3073" t="s">
        <v>1120</v>
      </c>
      <c r="AU3073" t="s">
        <v>1121</v>
      </c>
      <c r="AV3073" t="s">
        <v>697</v>
      </c>
      <c r="AX3073" t="s">
        <v>698</v>
      </c>
      <c r="BA3073" s="89">
        <f>VLOOKUP((A3073&amp;AX3073),Precios!B:J,9,FALSE)</f>
        <v>89290.08</v>
      </c>
      <c r="BB3073" t="s">
        <v>934</v>
      </c>
      <c r="BC3073" t="str">
        <f>VLOOKUP((A3073&amp;AX3073),Precios!B:J,6,FALSE)</f>
        <v>144BOG20</v>
      </c>
    </row>
    <row r="3074" spans="1:55">
      <c r="A3074" s="53" t="s">
        <v>37</v>
      </c>
      <c r="B3074" s="53" t="s">
        <v>1138</v>
      </c>
      <c r="C3074" t="s">
        <v>1135</v>
      </c>
      <c r="D3074" t="s">
        <v>926</v>
      </c>
      <c r="AA3074" t="s">
        <v>927</v>
      </c>
      <c r="AB3074" t="s">
        <v>928</v>
      </c>
      <c r="AC3074" t="s">
        <v>929</v>
      </c>
      <c r="AD3074" t="s">
        <v>930</v>
      </c>
      <c r="AS3074" t="s">
        <v>1120</v>
      </c>
      <c r="AU3074" t="s">
        <v>1121</v>
      </c>
      <c r="AV3074" t="s">
        <v>679</v>
      </c>
      <c r="AX3074" t="s">
        <v>682</v>
      </c>
      <c r="BA3074" s="89">
        <f>VLOOKUP((A3074&amp;AX3074),Precios!B:J,9,FALSE)</f>
        <v>85538.29</v>
      </c>
      <c r="BB3074" t="s">
        <v>934</v>
      </c>
      <c r="BC3074" t="str">
        <f>VLOOKUP((A3074&amp;AX3074),Precios!B:J,6,FALSE)</f>
        <v>144MED31</v>
      </c>
    </row>
    <row r="3075" spans="1:55">
      <c r="A3075" s="53" t="s">
        <v>37</v>
      </c>
      <c r="B3075" s="53" t="s">
        <v>1138</v>
      </c>
      <c r="C3075" t="s">
        <v>1135</v>
      </c>
      <c r="D3075" t="s">
        <v>926</v>
      </c>
      <c r="AA3075" t="s">
        <v>927</v>
      </c>
      <c r="AB3075" t="s">
        <v>928</v>
      </c>
      <c r="AC3075" t="s">
        <v>929</v>
      </c>
      <c r="AD3075" t="s">
        <v>930</v>
      </c>
      <c r="AS3075" t="s">
        <v>1120</v>
      </c>
      <c r="AU3075" t="s">
        <v>1121</v>
      </c>
      <c r="AV3075" t="s">
        <v>674</v>
      </c>
      <c r="AX3075" t="s">
        <v>676</v>
      </c>
      <c r="BA3075" s="89">
        <f>VLOOKUP((A3075&amp;AX3075),Precios!B:J,9,FALSE)</f>
        <v>81700.320000000007</v>
      </c>
      <c r="BB3075" t="s">
        <v>934</v>
      </c>
      <c r="BC3075" t="str">
        <f>VLOOKUP((A3075&amp;AX3075),Precios!B:J,6,FALSE)</f>
        <v>144MED22</v>
      </c>
    </row>
    <row r="3076" spans="1:55">
      <c r="A3076" s="53" t="s">
        <v>37</v>
      </c>
      <c r="B3076" s="53" t="s">
        <v>1138</v>
      </c>
      <c r="C3076" t="s">
        <v>1135</v>
      </c>
      <c r="D3076" t="s">
        <v>926</v>
      </c>
      <c r="AA3076" t="s">
        <v>927</v>
      </c>
      <c r="AB3076" t="s">
        <v>928</v>
      </c>
      <c r="AC3076" t="s">
        <v>929</v>
      </c>
      <c r="AD3076" t="s">
        <v>930</v>
      </c>
      <c r="AS3076" t="s">
        <v>1120</v>
      </c>
      <c r="AU3076" t="s">
        <v>1121</v>
      </c>
      <c r="AV3076" t="s">
        <v>671</v>
      </c>
      <c r="AX3076" t="s">
        <v>673</v>
      </c>
      <c r="BA3076" s="89">
        <f>VLOOKUP((A3076&amp;AX3076),Precios!B:J,9,FALSE)</f>
        <v>79978.7</v>
      </c>
      <c r="BB3076" t="s">
        <v>934</v>
      </c>
      <c r="BC3076" t="str">
        <f>VLOOKUP((A3076&amp;AX3076),Precios!B:J,6,FALSE)</f>
        <v>144MED23</v>
      </c>
    </row>
    <row r="3077" spans="1:55">
      <c r="A3077" s="53" t="s">
        <v>37</v>
      </c>
      <c r="B3077" s="53" t="s">
        <v>1138</v>
      </c>
      <c r="C3077" t="s">
        <v>1135</v>
      </c>
      <c r="D3077" t="s">
        <v>926</v>
      </c>
      <c r="AA3077" t="s">
        <v>927</v>
      </c>
      <c r="AB3077" t="s">
        <v>928</v>
      </c>
      <c r="AC3077" t="s">
        <v>929</v>
      </c>
      <c r="AD3077" t="s">
        <v>930</v>
      </c>
      <c r="AS3077" t="s">
        <v>1120</v>
      </c>
      <c r="AU3077" t="s">
        <v>1121</v>
      </c>
      <c r="AV3077" t="s">
        <v>689</v>
      </c>
      <c r="AX3077" t="s">
        <v>690</v>
      </c>
      <c r="BA3077" s="89">
        <f>VLOOKUP((A3077&amp;AX3077),Precios!B:J,9,FALSE)</f>
        <v>79974.81</v>
      </c>
      <c r="BB3077" t="s">
        <v>934</v>
      </c>
      <c r="BC3077" t="str">
        <f>VLOOKUP((A3077&amp;AX3077),Precios!B:J,6,FALSE)</f>
        <v>144MED25</v>
      </c>
    </row>
    <row r="3078" spans="1:55">
      <c r="A3078" s="53" t="s">
        <v>37</v>
      </c>
      <c r="B3078" s="53" t="s">
        <v>1138</v>
      </c>
      <c r="C3078" t="s">
        <v>1135</v>
      </c>
      <c r="D3078" t="s">
        <v>926</v>
      </c>
      <c r="AA3078" t="s">
        <v>927</v>
      </c>
      <c r="AB3078" t="s">
        <v>928</v>
      </c>
      <c r="AC3078" t="s">
        <v>929</v>
      </c>
      <c r="AD3078" t="s">
        <v>930</v>
      </c>
      <c r="AS3078" t="s">
        <v>1120</v>
      </c>
      <c r="AU3078" t="s">
        <v>1121</v>
      </c>
      <c r="AV3078" t="s">
        <v>679</v>
      </c>
      <c r="AX3078" t="s">
        <v>681</v>
      </c>
      <c r="BA3078" s="89">
        <f>VLOOKUP((A3078&amp;AX3078),Precios!B:J,9,FALSE)</f>
        <v>85538.29</v>
      </c>
      <c r="BB3078" t="s">
        <v>934</v>
      </c>
      <c r="BC3078" t="str">
        <f>VLOOKUP((A3078&amp;AX3078),Precios!B:J,6,FALSE)</f>
        <v>144CLO26</v>
      </c>
    </row>
    <row r="3079" spans="1:55">
      <c r="A3079" s="53" t="s">
        <v>37</v>
      </c>
      <c r="B3079" s="53" t="s">
        <v>1138</v>
      </c>
      <c r="C3079" t="s">
        <v>1135</v>
      </c>
      <c r="D3079" t="s">
        <v>926</v>
      </c>
      <c r="AA3079" t="s">
        <v>927</v>
      </c>
      <c r="AB3079" t="s">
        <v>928</v>
      </c>
      <c r="AC3079" t="s">
        <v>929</v>
      </c>
      <c r="AD3079" t="s">
        <v>930</v>
      </c>
      <c r="AS3079" t="s">
        <v>1120</v>
      </c>
      <c r="AU3079" t="s">
        <v>1121</v>
      </c>
      <c r="AV3079" t="s">
        <v>691</v>
      </c>
      <c r="AX3079" t="s">
        <v>692</v>
      </c>
      <c r="BA3079" s="89">
        <f>VLOOKUP((A3079&amp;AX3079),Precios!B:J,9,FALSE)</f>
        <v>91303.8</v>
      </c>
      <c r="BB3079" t="s">
        <v>934</v>
      </c>
      <c r="BC3079" t="str">
        <f>VLOOKUP((A3079&amp;AX3079),Precios!B:J,6,FALSE)</f>
        <v>144CLO27</v>
      </c>
    </row>
    <row r="3080" spans="1:55">
      <c r="A3080" s="53" t="s">
        <v>37</v>
      </c>
      <c r="B3080" s="53" t="s">
        <v>1138</v>
      </c>
      <c r="C3080" t="s">
        <v>1135</v>
      </c>
      <c r="D3080" t="s">
        <v>926</v>
      </c>
      <c r="AA3080" t="s">
        <v>927</v>
      </c>
      <c r="AB3080" t="s">
        <v>928</v>
      </c>
      <c r="AC3080" t="s">
        <v>929</v>
      </c>
      <c r="AD3080" t="s">
        <v>930</v>
      </c>
      <c r="AS3080" t="s">
        <v>1120</v>
      </c>
      <c r="AU3080" t="s">
        <v>1121</v>
      </c>
      <c r="AV3080" t="s">
        <v>683</v>
      </c>
      <c r="AX3080" t="s">
        <v>684</v>
      </c>
      <c r="BA3080" s="89">
        <f>VLOOKUP((A3080&amp;AX3080),Precios!B:J,9,FALSE)</f>
        <v>97469.89</v>
      </c>
      <c r="BB3080" t="s">
        <v>934</v>
      </c>
      <c r="BC3080" t="str">
        <f>VLOOKUP((A3080&amp;AX3080),Precios!B:J,6,FALSE)</f>
        <v>144CLO28</v>
      </c>
    </row>
    <row r="3081" spans="1:55">
      <c r="A3081" s="53" t="s">
        <v>37</v>
      </c>
      <c r="B3081" s="53" t="s">
        <v>1138</v>
      </c>
      <c r="C3081" t="s">
        <v>1135</v>
      </c>
      <c r="D3081" t="s">
        <v>926</v>
      </c>
      <c r="AA3081" t="s">
        <v>927</v>
      </c>
      <c r="AB3081" t="s">
        <v>928</v>
      </c>
      <c r="AC3081" t="s">
        <v>929</v>
      </c>
      <c r="AD3081" t="s">
        <v>930</v>
      </c>
      <c r="AS3081" t="s">
        <v>1120</v>
      </c>
      <c r="AU3081" t="s">
        <v>1121</v>
      </c>
      <c r="AV3081" t="s">
        <v>664</v>
      </c>
      <c r="AX3081" t="s">
        <v>666</v>
      </c>
      <c r="BA3081" s="89">
        <f>VLOOKUP((A3081&amp;AX3081),Precios!B:J,9,FALSE)</f>
        <v>86298.63</v>
      </c>
      <c r="BB3081" t="s">
        <v>934</v>
      </c>
      <c r="BC3081" t="str">
        <f>VLOOKUP((A3081&amp;AX3081),Precios!B:J,6,FALSE)</f>
        <v>144CLO30</v>
      </c>
    </row>
    <row r="3082" spans="1:55">
      <c r="A3082" s="53" t="s">
        <v>35</v>
      </c>
      <c r="B3082" s="53" t="s">
        <v>1139</v>
      </c>
      <c r="C3082" t="s">
        <v>1027</v>
      </c>
      <c r="D3082" t="s">
        <v>926</v>
      </c>
      <c r="AA3082" t="s">
        <v>927</v>
      </c>
      <c r="AB3082" t="s">
        <v>928</v>
      </c>
      <c r="AC3082" t="s">
        <v>929</v>
      </c>
      <c r="AD3082" t="s">
        <v>930</v>
      </c>
      <c r="AS3082" t="s">
        <v>1120</v>
      </c>
      <c r="AU3082" t="s">
        <v>1121</v>
      </c>
      <c r="AV3082" t="s">
        <v>933</v>
      </c>
      <c r="AX3082" t="s">
        <v>699</v>
      </c>
      <c r="BA3082" s="89">
        <f>VLOOKUP((A3082&amp;AX3082),Precios!B:J,9,FALSE)</f>
        <v>88724.08</v>
      </c>
      <c r="BB3082" t="s">
        <v>934</v>
      </c>
      <c r="BC3082" t="str">
        <f>VLOOKUP((A3082&amp;AX3082),Precios!B:J,6,FALSE)</f>
        <v>145BOG6</v>
      </c>
    </row>
    <row r="3083" spans="1:55">
      <c r="A3083" s="53" t="s">
        <v>35</v>
      </c>
      <c r="B3083" s="53" t="s">
        <v>1139</v>
      </c>
      <c r="C3083" t="s">
        <v>1027</v>
      </c>
      <c r="D3083" t="s">
        <v>926</v>
      </c>
      <c r="AA3083" t="s">
        <v>927</v>
      </c>
      <c r="AB3083" t="s">
        <v>928</v>
      </c>
      <c r="AC3083" t="s">
        <v>929</v>
      </c>
      <c r="AD3083" t="s">
        <v>930</v>
      </c>
      <c r="AS3083" t="s">
        <v>1120</v>
      </c>
      <c r="AU3083" t="s">
        <v>1121</v>
      </c>
      <c r="AV3083" t="s">
        <v>700</v>
      </c>
      <c r="AX3083" t="s">
        <v>701</v>
      </c>
      <c r="BA3083" s="89">
        <f>VLOOKUP((A3083&amp;AX3083),Precios!B:J,9,FALSE)</f>
        <v>88692.22</v>
      </c>
      <c r="BB3083" t="s">
        <v>934</v>
      </c>
      <c r="BC3083" t="str">
        <f>VLOOKUP((A3083&amp;AX3083),Precios!B:J,6,FALSE)</f>
        <v>145BOG7</v>
      </c>
    </row>
    <row r="3084" spans="1:55">
      <c r="A3084" s="53" t="s">
        <v>35</v>
      </c>
      <c r="B3084" s="53" t="s">
        <v>1139</v>
      </c>
      <c r="C3084" t="s">
        <v>1027</v>
      </c>
      <c r="D3084" t="s">
        <v>926</v>
      </c>
      <c r="AA3084" t="s">
        <v>927</v>
      </c>
      <c r="AB3084" t="s">
        <v>928</v>
      </c>
      <c r="AC3084" t="s">
        <v>929</v>
      </c>
      <c r="AD3084" t="s">
        <v>930</v>
      </c>
      <c r="AS3084" t="s">
        <v>1120</v>
      </c>
      <c r="AU3084" t="s">
        <v>1121</v>
      </c>
      <c r="AV3084" t="s">
        <v>679</v>
      </c>
      <c r="AX3084" t="s">
        <v>680</v>
      </c>
      <c r="BA3084" s="89">
        <f>VLOOKUP((A3084&amp;AX3084),Precios!B:J,9,FALSE)</f>
        <v>85998.11</v>
      </c>
      <c r="BB3084" t="s">
        <v>934</v>
      </c>
      <c r="BC3084" t="str">
        <f>VLOOKUP((A3084&amp;AX3084),Precios!B:J,6,FALSE)</f>
        <v>145BOG8</v>
      </c>
    </row>
    <row r="3085" spans="1:55">
      <c r="A3085" s="53" t="s">
        <v>35</v>
      </c>
      <c r="B3085" s="53" t="s">
        <v>1139</v>
      </c>
      <c r="C3085" t="s">
        <v>1027</v>
      </c>
      <c r="D3085" t="s">
        <v>926</v>
      </c>
      <c r="AA3085" t="s">
        <v>927</v>
      </c>
      <c r="AB3085" t="s">
        <v>928</v>
      </c>
      <c r="AC3085" t="s">
        <v>929</v>
      </c>
      <c r="AD3085" t="s">
        <v>930</v>
      </c>
      <c r="AS3085" t="s">
        <v>1120</v>
      </c>
      <c r="AU3085" t="s">
        <v>1121</v>
      </c>
      <c r="AV3085" t="s">
        <v>660</v>
      </c>
      <c r="AX3085" t="s">
        <v>661</v>
      </c>
      <c r="BA3085" s="89">
        <f>VLOOKUP((A3085&amp;AX3085),Precios!B:J,9,FALSE)</f>
        <v>78833.36</v>
      </c>
      <c r="BB3085" t="s">
        <v>934</v>
      </c>
      <c r="BC3085" t="str">
        <f>VLOOKUP((A3085&amp;AX3085),Precios!B:J,6,FALSE)</f>
        <v>145BOG9</v>
      </c>
    </row>
    <row r="3086" spans="1:55">
      <c r="A3086" s="53" t="s">
        <v>35</v>
      </c>
      <c r="B3086" s="53" t="s">
        <v>1139</v>
      </c>
      <c r="C3086" t="s">
        <v>1027</v>
      </c>
      <c r="D3086" t="s">
        <v>926</v>
      </c>
      <c r="AA3086" t="s">
        <v>927</v>
      </c>
      <c r="AB3086" t="s">
        <v>928</v>
      </c>
      <c r="AC3086" t="s">
        <v>929</v>
      </c>
      <c r="AD3086" t="s">
        <v>930</v>
      </c>
      <c r="AS3086" t="s">
        <v>1120</v>
      </c>
      <c r="AU3086" t="s">
        <v>1121</v>
      </c>
      <c r="AV3086" t="s">
        <v>674</v>
      </c>
      <c r="AX3086" t="s">
        <v>675</v>
      </c>
      <c r="BA3086" s="89">
        <f>VLOOKUP((A3086&amp;AX3086),Precios!B:J,9,FALSE)</f>
        <v>85913.57</v>
      </c>
      <c r="BB3086" t="s">
        <v>934</v>
      </c>
      <c r="BC3086" t="str">
        <f>VLOOKUP((A3086&amp;AX3086),Precios!B:J,6,FALSE)</f>
        <v>145BOG10</v>
      </c>
    </row>
    <row r="3087" spans="1:55">
      <c r="A3087" s="53" t="s">
        <v>35</v>
      </c>
      <c r="B3087" s="53" t="s">
        <v>1139</v>
      </c>
      <c r="C3087" t="s">
        <v>1027</v>
      </c>
      <c r="D3087" t="s">
        <v>926</v>
      </c>
      <c r="AA3087" t="s">
        <v>927</v>
      </c>
      <c r="AB3087" t="s">
        <v>928</v>
      </c>
      <c r="AC3087" t="s">
        <v>929</v>
      </c>
      <c r="AD3087" t="s">
        <v>930</v>
      </c>
      <c r="AS3087" t="s">
        <v>1120</v>
      </c>
      <c r="AU3087" t="s">
        <v>1121</v>
      </c>
      <c r="AV3087" t="s">
        <v>685</v>
      </c>
      <c r="AX3087" t="s">
        <v>686</v>
      </c>
      <c r="BA3087" s="89">
        <f>VLOOKUP((A3087&amp;AX3087),Precios!B:J,9,FALSE)</f>
        <v>91512.82</v>
      </c>
      <c r="BB3087" t="s">
        <v>934</v>
      </c>
      <c r="BC3087" t="str">
        <f>VLOOKUP((A3087&amp;AX3087),Precios!B:J,6,FALSE)</f>
        <v>145BOG11</v>
      </c>
    </row>
    <row r="3088" spans="1:55">
      <c r="A3088" s="53" t="s">
        <v>35</v>
      </c>
      <c r="B3088" s="53" t="s">
        <v>1139</v>
      </c>
      <c r="C3088" t="s">
        <v>1027</v>
      </c>
      <c r="D3088" t="s">
        <v>926</v>
      </c>
      <c r="AA3088" t="s">
        <v>927</v>
      </c>
      <c r="AB3088" t="s">
        <v>928</v>
      </c>
      <c r="AC3088" t="s">
        <v>929</v>
      </c>
      <c r="AD3088" t="s">
        <v>930</v>
      </c>
      <c r="AS3088" t="s">
        <v>1120</v>
      </c>
      <c r="AU3088" t="s">
        <v>1121</v>
      </c>
      <c r="AV3088" t="s">
        <v>662</v>
      </c>
      <c r="AX3088" t="s">
        <v>663</v>
      </c>
      <c r="BA3088" s="89">
        <f>VLOOKUP((A3088&amp;AX3088),Precios!B:J,9,FALSE)</f>
        <v>73953.72</v>
      </c>
      <c r="BB3088" t="s">
        <v>934</v>
      </c>
      <c r="BC3088" t="str">
        <f>VLOOKUP((A3088&amp;AX3088),Precios!B:J,6,FALSE)</f>
        <v>145BOG12</v>
      </c>
    </row>
    <row r="3089" spans="1:55">
      <c r="A3089" s="53" t="s">
        <v>35</v>
      </c>
      <c r="B3089" s="53" t="s">
        <v>1139</v>
      </c>
      <c r="C3089" t="s">
        <v>1027</v>
      </c>
      <c r="D3089" t="s">
        <v>926</v>
      </c>
      <c r="AA3089" t="s">
        <v>927</v>
      </c>
      <c r="AB3089" t="s">
        <v>928</v>
      </c>
      <c r="AC3089" t="s">
        <v>929</v>
      </c>
      <c r="AD3089" t="s">
        <v>930</v>
      </c>
      <c r="AS3089" t="s">
        <v>1120</v>
      </c>
      <c r="AU3089" t="s">
        <v>1121</v>
      </c>
      <c r="AV3089" t="s">
        <v>669</v>
      </c>
      <c r="AX3089" t="s">
        <v>670</v>
      </c>
      <c r="BA3089" s="89">
        <f>VLOOKUP((A3089&amp;AX3089),Precios!B:J,9,FALSE)</f>
        <v>84547.68</v>
      </c>
      <c r="BB3089" t="s">
        <v>934</v>
      </c>
      <c r="BC3089" t="str">
        <f>VLOOKUP((A3089&amp;AX3089),Precios!B:J,6,FALSE)</f>
        <v>145BOG13</v>
      </c>
    </row>
    <row r="3090" spans="1:55">
      <c r="A3090" s="53" t="s">
        <v>35</v>
      </c>
      <c r="B3090" s="53" t="s">
        <v>1139</v>
      </c>
      <c r="C3090" t="s">
        <v>1027</v>
      </c>
      <c r="D3090" t="s">
        <v>926</v>
      </c>
      <c r="AA3090" t="s">
        <v>927</v>
      </c>
      <c r="AB3090" t="s">
        <v>928</v>
      </c>
      <c r="AC3090" t="s">
        <v>929</v>
      </c>
      <c r="AD3090" t="s">
        <v>930</v>
      </c>
      <c r="AS3090" t="s">
        <v>1120</v>
      </c>
      <c r="AU3090" t="s">
        <v>1121</v>
      </c>
      <c r="AV3090" t="s">
        <v>693</v>
      </c>
      <c r="AX3090" t="s">
        <v>694</v>
      </c>
      <c r="BA3090" s="89">
        <f>VLOOKUP((A3090&amp;AX3090),Precios!B:J,9,FALSE)</f>
        <v>101497.7</v>
      </c>
      <c r="BB3090" t="s">
        <v>934</v>
      </c>
      <c r="BC3090" t="str">
        <f>VLOOKUP((A3090&amp;AX3090),Precios!B:J,6,FALSE)</f>
        <v>145BOG14</v>
      </c>
    </row>
    <row r="3091" spans="1:55">
      <c r="A3091" s="53" t="s">
        <v>35</v>
      </c>
      <c r="B3091" s="53" t="s">
        <v>1139</v>
      </c>
      <c r="C3091" t="s">
        <v>1027</v>
      </c>
      <c r="D3091" t="s">
        <v>926</v>
      </c>
      <c r="AA3091" t="s">
        <v>927</v>
      </c>
      <c r="AB3091" t="s">
        <v>928</v>
      </c>
      <c r="AC3091" t="s">
        <v>929</v>
      </c>
      <c r="AD3091" t="s">
        <v>930</v>
      </c>
      <c r="AS3091" t="s">
        <v>1120</v>
      </c>
      <c r="AU3091" t="s">
        <v>1121</v>
      </c>
      <c r="AV3091" t="s">
        <v>687</v>
      </c>
      <c r="AX3091" t="s">
        <v>688</v>
      </c>
      <c r="BA3091" s="89">
        <f>VLOOKUP((A3091&amp;AX3091),Precios!B:J,9,FALSE)</f>
        <v>86512.320000000007</v>
      </c>
      <c r="BB3091" t="s">
        <v>934</v>
      </c>
      <c r="BC3091" t="str">
        <f>VLOOKUP((A3091&amp;AX3091),Precios!B:J,6,FALSE)</f>
        <v>145BOG16</v>
      </c>
    </row>
    <row r="3092" spans="1:55">
      <c r="A3092" s="53" t="s">
        <v>35</v>
      </c>
      <c r="B3092" s="53" t="s">
        <v>1139</v>
      </c>
      <c r="C3092" t="s">
        <v>1027</v>
      </c>
      <c r="D3092" t="s">
        <v>926</v>
      </c>
      <c r="AA3092" t="s">
        <v>927</v>
      </c>
      <c r="AB3092" t="s">
        <v>928</v>
      </c>
      <c r="AC3092" t="s">
        <v>929</v>
      </c>
      <c r="AD3092" t="s">
        <v>930</v>
      </c>
      <c r="AS3092" t="s">
        <v>1120</v>
      </c>
      <c r="AU3092" t="s">
        <v>1121</v>
      </c>
      <c r="AV3092" t="s">
        <v>667</v>
      </c>
      <c r="AX3092" t="s">
        <v>668</v>
      </c>
      <c r="BA3092" s="89">
        <f>VLOOKUP((A3092&amp;AX3092),Precios!B:J,9,FALSE)</f>
        <v>83864</v>
      </c>
      <c r="BB3092" t="s">
        <v>934</v>
      </c>
      <c r="BC3092" t="str">
        <f>VLOOKUP((A3092&amp;AX3092),Precios!B:J,6,FALSE)</f>
        <v>145BOG17</v>
      </c>
    </row>
    <row r="3093" spans="1:55">
      <c r="A3093" s="53" t="s">
        <v>35</v>
      </c>
      <c r="B3093" s="53" t="s">
        <v>1139</v>
      </c>
      <c r="C3093" t="s">
        <v>1027</v>
      </c>
      <c r="D3093" t="s">
        <v>926</v>
      </c>
      <c r="AA3093" t="s">
        <v>927</v>
      </c>
      <c r="AB3093" t="s">
        <v>928</v>
      </c>
      <c r="AC3093" t="s">
        <v>929</v>
      </c>
      <c r="AD3093" t="s">
        <v>930</v>
      </c>
      <c r="AS3093" t="s">
        <v>1120</v>
      </c>
      <c r="AU3093" t="s">
        <v>1121</v>
      </c>
      <c r="AV3093" t="s">
        <v>677</v>
      </c>
      <c r="AX3093" t="s">
        <v>678</v>
      </c>
      <c r="BA3093" s="89">
        <f>VLOOKUP((A3093&amp;AX3093),Precios!B:J,9,FALSE)</f>
        <v>91905.61</v>
      </c>
      <c r="BB3093" t="s">
        <v>934</v>
      </c>
      <c r="BC3093" t="str">
        <f>VLOOKUP((A3093&amp;AX3093),Precios!B:J,6,FALSE)</f>
        <v>145BOG18</v>
      </c>
    </row>
    <row r="3094" spans="1:55">
      <c r="A3094" s="53" t="s">
        <v>35</v>
      </c>
      <c r="B3094" s="53" t="s">
        <v>1139</v>
      </c>
      <c r="C3094" t="s">
        <v>1027</v>
      </c>
      <c r="D3094" t="s">
        <v>926</v>
      </c>
      <c r="AA3094" t="s">
        <v>927</v>
      </c>
      <c r="AB3094" t="s">
        <v>928</v>
      </c>
      <c r="AC3094" t="s">
        <v>929</v>
      </c>
      <c r="AD3094" t="s">
        <v>930</v>
      </c>
      <c r="AS3094" t="s">
        <v>1120</v>
      </c>
      <c r="AU3094" t="s">
        <v>1121</v>
      </c>
      <c r="AV3094" t="s">
        <v>695</v>
      </c>
      <c r="AX3094" t="s">
        <v>696</v>
      </c>
      <c r="BA3094" s="89">
        <f>VLOOKUP((A3094&amp;AX3094),Precios!B:J,9,FALSE)</f>
        <v>85998</v>
      </c>
      <c r="BB3094" t="s">
        <v>934</v>
      </c>
      <c r="BC3094" t="str">
        <f>VLOOKUP((A3094&amp;AX3094),Precios!B:J,6,FALSE)</f>
        <v>145BOG19</v>
      </c>
    </row>
    <row r="3095" spans="1:55">
      <c r="A3095" s="53" t="s">
        <v>35</v>
      </c>
      <c r="B3095" s="53" t="s">
        <v>1139</v>
      </c>
      <c r="C3095" t="s">
        <v>1027</v>
      </c>
      <c r="D3095" t="s">
        <v>926</v>
      </c>
      <c r="AA3095" t="s">
        <v>927</v>
      </c>
      <c r="AB3095" t="s">
        <v>928</v>
      </c>
      <c r="AC3095" t="s">
        <v>929</v>
      </c>
      <c r="AD3095" t="s">
        <v>930</v>
      </c>
      <c r="AS3095" t="s">
        <v>1120</v>
      </c>
      <c r="AU3095" t="s">
        <v>1121</v>
      </c>
      <c r="AV3095" t="s">
        <v>697</v>
      </c>
      <c r="AX3095" t="s">
        <v>698</v>
      </c>
      <c r="BA3095" s="89">
        <f>VLOOKUP((A3095&amp;AX3095),Precios!B:J,9,FALSE)</f>
        <v>95458.82</v>
      </c>
      <c r="BB3095" t="s">
        <v>934</v>
      </c>
      <c r="BC3095" t="str">
        <f>VLOOKUP((A3095&amp;AX3095),Precios!B:J,6,FALSE)</f>
        <v>145BOG20</v>
      </c>
    </row>
    <row r="3096" spans="1:55">
      <c r="A3096" s="53" t="s">
        <v>35</v>
      </c>
      <c r="B3096" s="53" t="s">
        <v>1139</v>
      </c>
      <c r="C3096" t="s">
        <v>1027</v>
      </c>
      <c r="D3096" t="s">
        <v>926</v>
      </c>
      <c r="AA3096" t="s">
        <v>927</v>
      </c>
      <c r="AB3096" t="s">
        <v>928</v>
      </c>
      <c r="AC3096" t="s">
        <v>929</v>
      </c>
      <c r="AD3096" t="s">
        <v>930</v>
      </c>
      <c r="AS3096" t="s">
        <v>1120</v>
      </c>
      <c r="AU3096" t="s">
        <v>1121</v>
      </c>
      <c r="AV3096" t="s">
        <v>679</v>
      </c>
      <c r="AX3096" t="s">
        <v>682</v>
      </c>
      <c r="BA3096" s="89">
        <f>VLOOKUP((A3096&amp;AX3096),Precios!B:J,9,FALSE)</f>
        <v>91057.13</v>
      </c>
      <c r="BB3096" t="s">
        <v>934</v>
      </c>
      <c r="BC3096" t="str">
        <f>VLOOKUP((A3096&amp;AX3096),Precios!B:J,6,FALSE)</f>
        <v>145MED31</v>
      </c>
    </row>
    <row r="3097" spans="1:55">
      <c r="A3097" s="53" t="s">
        <v>35</v>
      </c>
      <c r="B3097" s="53" t="s">
        <v>1139</v>
      </c>
      <c r="C3097" t="s">
        <v>1027</v>
      </c>
      <c r="D3097" t="s">
        <v>926</v>
      </c>
      <c r="AA3097" t="s">
        <v>927</v>
      </c>
      <c r="AB3097" t="s">
        <v>928</v>
      </c>
      <c r="AC3097" t="s">
        <v>929</v>
      </c>
      <c r="AD3097" t="s">
        <v>930</v>
      </c>
      <c r="AS3097" t="s">
        <v>1120</v>
      </c>
      <c r="AU3097" t="s">
        <v>1121</v>
      </c>
      <c r="AV3097" t="s">
        <v>674</v>
      </c>
      <c r="AX3097" t="s">
        <v>676</v>
      </c>
      <c r="BA3097" s="89">
        <f>VLOOKUP((A3097&amp;AX3097),Precios!B:J,9,FALSE)</f>
        <v>87344.59</v>
      </c>
      <c r="BB3097" t="s">
        <v>934</v>
      </c>
      <c r="BC3097" t="str">
        <f>VLOOKUP((A3097&amp;AX3097),Precios!B:J,6,FALSE)</f>
        <v>145MED22</v>
      </c>
    </row>
    <row r="3098" spans="1:55">
      <c r="A3098" s="53" t="s">
        <v>35</v>
      </c>
      <c r="B3098" s="53" t="s">
        <v>1139</v>
      </c>
      <c r="C3098" t="s">
        <v>1027</v>
      </c>
      <c r="D3098" t="s">
        <v>926</v>
      </c>
      <c r="AA3098" t="s">
        <v>927</v>
      </c>
      <c r="AB3098" t="s">
        <v>928</v>
      </c>
      <c r="AC3098" t="s">
        <v>929</v>
      </c>
      <c r="AD3098" t="s">
        <v>930</v>
      </c>
      <c r="AS3098" t="s">
        <v>1120</v>
      </c>
      <c r="AU3098" t="s">
        <v>1121</v>
      </c>
      <c r="AV3098" t="s">
        <v>671</v>
      </c>
      <c r="AX3098" t="s">
        <v>673</v>
      </c>
      <c r="BA3098" s="89">
        <f>VLOOKUP((A3098&amp;AX3098),Precios!B:J,9,FALSE)</f>
        <v>125203.85</v>
      </c>
      <c r="BB3098" t="s">
        <v>934</v>
      </c>
      <c r="BC3098" t="str">
        <f>VLOOKUP((A3098&amp;AX3098),Precios!B:J,6,FALSE)</f>
        <v>145MED23</v>
      </c>
    </row>
    <row r="3099" spans="1:55">
      <c r="A3099" s="53" t="s">
        <v>35</v>
      </c>
      <c r="B3099" s="53" t="s">
        <v>1139</v>
      </c>
      <c r="C3099" t="s">
        <v>1027</v>
      </c>
      <c r="D3099" t="s">
        <v>926</v>
      </c>
      <c r="AA3099" t="s">
        <v>927</v>
      </c>
      <c r="AB3099" t="s">
        <v>928</v>
      </c>
      <c r="AC3099" t="s">
        <v>929</v>
      </c>
      <c r="AD3099" t="s">
        <v>930</v>
      </c>
      <c r="AS3099" t="s">
        <v>1120</v>
      </c>
      <c r="AU3099" t="s">
        <v>1121</v>
      </c>
      <c r="AV3099" t="s">
        <v>689</v>
      </c>
      <c r="AX3099" t="s">
        <v>690</v>
      </c>
      <c r="BA3099" s="89">
        <f>VLOOKUP((A3099&amp;AX3099),Precios!B:J,9,FALSE)</f>
        <v>87344.36</v>
      </c>
      <c r="BB3099" t="s">
        <v>934</v>
      </c>
      <c r="BC3099" t="str">
        <f>VLOOKUP((A3099&amp;AX3099),Precios!B:J,6,FALSE)</f>
        <v>145MED25</v>
      </c>
    </row>
    <row r="3100" spans="1:55">
      <c r="A3100" s="53" t="s">
        <v>35</v>
      </c>
      <c r="B3100" s="53" t="s">
        <v>1139</v>
      </c>
      <c r="C3100" t="s">
        <v>1027</v>
      </c>
      <c r="D3100" t="s">
        <v>926</v>
      </c>
      <c r="AA3100" t="s">
        <v>927</v>
      </c>
      <c r="AB3100" t="s">
        <v>928</v>
      </c>
      <c r="AC3100" t="s">
        <v>929</v>
      </c>
      <c r="AD3100" t="s">
        <v>930</v>
      </c>
      <c r="AS3100" t="s">
        <v>1120</v>
      </c>
      <c r="AU3100" t="s">
        <v>1121</v>
      </c>
      <c r="AV3100" t="s">
        <v>679</v>
      </c>
      <c r="AX3100" t="s">
        <v>681</v>
      </c>
      <c r="BA3100" s="89">
        <f>VLOOKUP((A3100&amp;AX3100),Precios!B:J,9,FALSE)</f>
        <v>91057.13</v>
      </c>
      <c r="BB3100" t="s">
        <v>934</v>
      </c>
      <c r="BC3100" t="str">
        <f>VLOOKUP((A3100&amp;AX3100),Precios!B:J,6,FALSE)</f>
        <v>145CLO26</v>
      </c>
    </row>
    <row r="3101" spans="1:55">
      <c r="A3101" s="53" t="s">
        <v>35</v>
      </c>
      <c r="B3101" s="53" t="s">
        <v>1139</v>
      </c>
      <c r="C3101" t="s">
        <v>1027</v>
      </c>
      <c r="D3101" t="s">
        <v>926</v>
      </c>
      <c r="AA3101" t="s">
        <v>927</v>
      </c>
      <c r="AB3101" t="s">
        <v>928</v>
      </c>
      <c r="AC3101" t="s">
        <v>929</v>
      </c>
      <c r="AD3101" t="s">
        <v>930</v>
      </c>
      <c r="AS3101" t="s">
        <v>1120</v>
      </c>
      <c r="AU3101" t="s">
        <v>1121</v>
      </c>
      <c r="AV3101" t="s">
        <v>691</v>
      </c>
      <c r="AX3101" t="s">
        <v>692</v>
      </c>
      <c r="BA3101" s="89">
        <f>VLOOKUP((A3101&amp;AX3101),Precios!B:J,9,FALSE)</f>
        <v>97611.68</v>
      </c>
      <c r="BB3101" t="s">
        <v>934</v>
      </c>
      <c r="BC3101" t="str">
        <f>VLOOKUP((A3101&amp;AX3101),Precios!B:J,6,FALSE)</f>
        <v>145CLO27</v>
      </c>
    </row>
    <row r="3102" spans="1:55">
      <c r="A3102" s="53" t="s">
        <v>35</v>
      </c>
      <c r="B3102" s="53" t="s">
        <v>1139</v>
      </c>
      <c r="C3102" t="s">
        <v>1027</v>
      </c>
      <c r="D3102" t="s">
        <v>926</v>
      </c>
      <c r="AA3102" t="s">
        <v>927</v>
      </c>
      <c r="AB3102" t="s">
        <v>928</v>
      </c>
      <c r="AC3102" t="s">
        <v>929</v>
      </c>
      <c r="AD3102" t="s">
        <v>930</v>
      </c>
      <c r="AS3102" t="s">
        <v>1120</v>
      </c>
      <c r="AU3102" t="s">
        <v>1121</v>
      </c>
      <c r="AV3102" t="s">
        <v>683</v>
      </c>
      <c r="AX3102" t="s">
        <v>684</v>
      </c>
      <c r="BA3102" s="89">
        <f>VLOOKUP((A3102&amp;AX3102),Precios!B:J,9,FALSE)</f>
        <v>104201.02</v>
      </c>
      <c r="BB3102" t="s">
        <v>934</v>
      </c>
      <c r="BC3102" t="str">
        <f>VLOOKUP((A3102&amp;AX3102),Precios!B:J,6,FALSE)</f>
        <v>145CLO28</v>
      </c>
    </row>
    <row r="3103" spans="1:55">
      <c r="A3103" s="53" t="s">
        <v>35</v>
      </c>
      <c r="B3103" s="53" t="s">
        <v>1139</v>
      </c>
      <c r="C3103" t="s">
        <v>1027</v>
      </c>
      <c r="D3103" t="s">
        <v>926</v>
      </c>
      <c r="AA3103" t="s">
        <v>927</v>
      </c>
      <c r="AB3103" t="s">
        <v>928</v>
      </c>
      <c r="AC3103" t="s">
        <v>929</v>
      </c>
      <c r="AD3103" t="s">
        <v>930</v>
      </c>
      <c r="AS3103" t="s">
        <v>1120</v>
      </c>
      <c r="AU3103" t="s">
        <v>1121</v>
      </c>
      <c r="AV3103" t="s">
        <v>664</v>
      </c>
      <c r="AX3103" t="s">
        <v>666</v>
      </c>
      <c r="BA3103" s="89">
        <f>VLOOKUP((A3103&amp;AX3103),Precios!B:J,9,FALSE)</f>
        <v>92261.35</v>
      </c>
      <c r="BB3103" t="s">
        <v>934</v>
      </c>
      <c r="BC3103" t="str">
        <f>VLOOKUP((A3103&amp;AX3103),Precios!B:J,6,FALSE)</f>
        <v>145CLO30</v>
      </c>
    </row>
    <row r="3104" spans="1:55">
      <c r="A3104" s="53" t="s">
        <v>33</v>
      </c>
      <c r="B3104" s="53" t="s">
        <v>1140</v>
      </c>
      <c r="C3104" t="s">
        <v>925</v>
      </c>
      <c r="D3104" t="s">
        <v>926</v>
      </c>
      <c r="AA3104" t="s">
        <v>927</v>
      </c>
      <c r="AB3104" t="s">
        <v>928</v>
      </c>
      <c r="AC3104" t="s">
        <v>929</v>
      </c>
      <c r="AD3104" t="s">
        <v>930</v>
      </c>
      <c r="AS3104" t="s">
        <v>1120</v>
      </c>
      <c r="AU3104" t="s">
        <v>1121</v>
      </c>
      <c r="AV3104" t="s">
        <v>933</v>
      </c>
      <c r="AX3104" t="s">
        <v>699</v>
      </c>
      <c r="BA3104" s="89">
        <f>VLOOKUP((A3104&amp;AX3104),Precios!B:J,9,FALSE)</f>
        <v>1755.64</v>
      </c>
      <c r="BB3104" t="s">
        <v>934</v>
      </c>
      <c r="BC3104" t="str">
        <f>VLOOKUP((A3104&amp;AX3104),Precios!B:J,6,FALSE)</f>
        <v>146BOG6</v>
      </c>
    </row>
    <row r="3105" spans="1:55">
      <c r="A3105" s="53" t="s">
        <v>33</v>
      </c>
      <c r="B3105" s="53" t="s">
        <v>1140</v>
      </c>
      <c r="C3105" t="s">
        <v>925</v>
      </c>
      <c r="D3105" t="s">
        <v>926</v>
      </c>
      <c r="AA3105" t="s">
        <v>927</v>
      </c>
      <c r="AB3105" t="s">
        <v>928</v>
      </c>
      <c r="AC3105" t="s">
        <v>929</v>
      </c>
      <c r="AD3105" t="s">
        <v>930</v>
      </c>
      <c r="AS3105" t="s">
        <v>1120</v>
      </c>
      <c r="AU3105" t="s">
        <v>1121</v>
      </c>
      <c r="AV3105" t="s">
        <v>700</v>
      </c>
      <c r="AX3105" t="s">
        <v>701</v>
      </c>
      <c r="BA3105" s="89">
        <f>VLOOKUP((A3105&amp;AX3105),Precios!B:J,9,FALSE)</f>
        <v>1596.04</v>
      </c>
      <c r="BB3105" t="s">
        <v>934</v>
      </c>
      <c r="BC3105" t="str">
        <f>VLOOKUP((A3105&amp;AX3105),Precios!B:J,6,FALSE)</f>
        <v>146BOG7</v>
      </c>
    </row>
    <row r="3106" spans="1:55">
      <c r="A3106" s="53" t="s">
        <v>33</v>
      </c>
      <c r="B3106" s="53" t="s">
        <v>1140</v>
      </c>
      <c r="C3106" t="s">
        <v>925</v>
      </c>
      <c r="D3106" t="s">
        <v>926</v>
      </c>
      <c r="AA3106" t="s">
        <v>927</v>
      </c>
      <c r="AB3106" t="s">
        <v>928</v>
      </c>
      <c r="AC3106" t="s">
        <v>929</v>
      </c>
      <c r="AD3106" t="s">
        <v>930</v>
      </c>
      <c r="AS3106" t="s">
        <v>1120</v>
      </c>
      <c r="AU3106" t="s">
        <v>1121</v>
      </c>
      <c r="AV3106" t="s">
        <v>679</v>
      </c>
      <c r="AX3106" t="s">
        <v>680</v>
      </c>
      <c r="BA3106" s="89">
        <f>VLOOKUP((A3106&amp;AX3106),Precios!B:J,9,FALSE)</f>
        <v>1341.22</v>
      </c>
      <c r="BB3106" t="s">
        <v>934</v>
      </c>
      <c r="BC3106" t="str">
        <f>VLOOKUP((A3106&amp;AX3106),Precios!B:J,6,FALSE)</f>
        <v>146BOG8</v>
      </c>
    </row>
    <row r="3107" spans="1:55">
      <c r="A3107" s="53" t="s">
        <v>33</v>
      </c>
      <c r="B3107" s="53" t="s">
        <v>1140</v>
      </c>
      <c r="C3107" t="s">
        <v>925</v>
      </c>
      <c r="D3107" t="s">
        <v>926</v>
      </c>
      <c r="AA3107" t="s">
        <v>927</v>
      </c>
      <c r="AB3107" t="s">
        <v>928</v>
      </c>
      <c r="AC3107" t="s">
        <v>929</v>
      </c>
      <c r="AD3107" t="s">
        <v>930</v>
      </c>
      <c r="AS3107" t="s">
        <v>1120</v>
      </c>
      <c r="AU3107" t="s">
        <v>1121</v>
      </c>
      <c r="AV3107" t="s">
        <v>660</v>
      </c>
      <c r="AX3107" t="s">
        <v>661</v>
      </c>
      <c r="BA3107" s="89">
        <f>VLOOKUP((A3107&amp;AX3107),Precios!B:J,9,FALSE)</f>
        <v>1463.43</v>
      </c>
      <c r="BB3107" t="s">
        <v>934</v>
      </c>
      <c r="BC3107" t="str">
        <f>VLOOKUP((A3107&amp;AX3107),Precios!B:J,6,FALSE)</f>
        <v>146BOG9</v>
      </c>
    </row>
    <row r="3108" spans="1:55">
      <c r="A3108" s="53" t="s">
        <v>33</v>
      </c>
      <c r="B3108" s="53" t="s">
        <v>1140</v>
      </c>
      <c r="C3108" t="s">
        <v>925</v>
      </c>
      <c r="D3108" t="s">
        <v>926</v>
      </c>
      <c r="AA3108" t="s">
        <v>927</v>
      </c>
      <c r="AB3108" t="s">
        <v>928</v>
      </c>
      <c r="AC3108" t="s">
        <v>929</v>
      </c>
      <c r="AD3108" t="s">
        <v>930</v>
      </c>
      <c r="AS3108" t="s">
        <v>1120</v>
      </c>
      <c r="AU3108" t="s">
        <v>1121</v>
      </c>
      <c r="AV3108" t="s">
        <v>674</v>
      </c>
      <c r="AX3108" t="s">
        <v>675</v>
      </c>
      <c r="BA3108" s="89">
        <f>VLOOKUP((A3108&amp;AX3108),Precios!B:J,9,FALSE)</f>
        <v>1448.64</v>
      </c>
      <c r="BB3108" t="s">
        <v>934</v>
      </c>
      <c r="BC3108" t="str">
        <f>VLOOKUP((A3108&amp;AX3108),Precios!B:J,6,FALSE)</f>
        <v>146BOG10</v>
      </c>
    </row>
    <row r="3109" spans="1:55">
      <c r="A3109" s="53" t="s">
        <v>33</v>
      </c>
      <c r="B3109" s="53" t="s">
        <v>1140</v>
      </c>
      <c r="C3109" t="s">
        <v>925</v>
      </c>
      <c r="D3109" t="s">
        <v>926</v>
      </c>
      <c r="AA3109" t="s">
        <v>927</v>
      </c>
      <c r="AB3109" t="s">
        <v>928</v>
      </c>
      <c r="AC3109" t="s">
        <v>929</v>
      </c>
      <c r="AD3109" t="s">
        <v>930</v>
      </c>
      <c r="AS3109" t="s">
        <v>1120</v>
      </c>
      <c r="AU3109" t="s">
        <v>1121</v>
      </c>
      <c r="AV3109" t="s">
        <v>685</v>
      </c>
      <c r="AX3109" t="s">
        <v>686</v>
      </c>
      <c r="BA3109" s="89">
        <f>VLOOKUP((A3109&amp;AX3109),Precios!B:J,9,FALSE)</f>
        <v>1993.24</v>
      </c>
      <c r="BB3109" t="s">
        <v>934</v>
      </c>
      <c r="BC3109" t="str">
        <f>VLOOKUP((A3109&amp;AX3109),Precios!B:J,6,FALSE)</f>
        <v>146BOG11</v>
      </c>
    </row>
    <row r="3110" spans="1:55">
      <c r="A3110" s="53" t="s">
        <v>33</v>
      </c>
      <c r="B3110" s="53" t="s">
        <v>1140</v>
      </c>
      <c r="C3110" t="s">
        <v>925</v>
      </c>
      <c r="D3110" t="s">
        <v>926</v>
      </c>
      <c r="AA3110" t="s">
        <v>927</v>
      </c>
      <c r="AB3110" t="s">
        <v>928</v>
      </c>
      <c r="AC3110" t="s">
        <v>929</v>
      </c>
      <c r="AD3110" t="s">
        <v>930</v>
      </c>
      <c r="AS3110" t="s">
        <v>1120</v>
      </c>
      <c r="AU3110" t="s">
        <v>1121</v>
      </c>
      <c r="AV3110" t="s">
        <v>662</v>
      </c>
      <c r="AX3110" t="s">
        <v>663</v>
      </c>
      <c r="BA3110" s="89">
        <f>VLOOKUP((A3110&amp;AX3110),Precios!B:J,9,FALSE)</f>
        <v>1810.59</v>
      </c>
      <c r="BB3110" t="s">
        <v>934</v>
      </c>
      <c r="BC3110" t="str">
        <f>VLOOKUP((A3110&amp;AX3110),Precios!B:J,6,FALSE)</f>
        <v>146BOG12</v>
      </c>
    </row>
    <row r="3111" spans="1:55">
      <c r="A3111" s="53" t="s">
        <v>33</v>
      </c>
      <c r="B3111" s="53" t="s">
        <v>1140</v>
      </c>
      <c r="C3111" t="s">
        <v>925</v>
      </c>
      <c r="D3111" t="s">
        <v>926</v>
      </c>
      <c r="AA3111" t="s">
        <v>927</v>
      </c>
      <c r="AB3111" t="s">
        <v>928</v>
      </c>
      <c r="AC3111" t="s">
        <v>929</v>
      </c>
      <c r="AD3111" t="s">
        <v>930</v>
      </c>
      <c r="AS3111" t="s">
        <v>1120</v>
      </c>
      <c r="AU3111" t="s">
        <v>1121</v>
      </c>
      <c r="AV3111" t="s">
        <v>669</v>
      </c>
      <c r="AX3111" t="s">
        <v>670</v>
      </c>
      <c r="BA3111" s="89">
        <f>VLOOKUP((A3111&amp;AX3111),Precios!B:J,9,FALSE)</f>
        <v>1456.08</v>
      </c>
      <c r="BB3111" t="s">
        <v>934</v>
      </c>
      <c r="BC3111" t="str">
        <f>VLOOKUP((A3111&amp;AX3111),Precios!B:J,6,FALSE)</f>
        <v>146BOG13</v>
      </c>
    </row>
    <row r="3112" spans="1:55">
      <c r="A3112" s="53" t="s">
        <v>33</v>
      </c>
      <c r="B3112" s="53" t="s">
        <v>1140</v>
      </c>
      <c r="C3112" t="s">
        <v>925</v>
      </c>
      <c r="D3112" t="s">
        <v>926</v>
      </c>
      <c r="AA3112" t="s">
        <v>927</v>
      </c>
      <c r="AB3112" t="s">
        <v>928</v>
      </c>
      <c r="AC3112" t="s">
        <v>929</v>
      </c>
      <c r="AD3112" t="s">
        <v>930</v>
      </c>
      <c r="AS3112" t="s">
        <v>1120</v>
      </c>
      <c r="AU3112" t="s">
        <v>1121</v>
      </c>
      <c r="AV3112" t="s">
        <v>693</v>
      </c>
      <c r="AX3112" t="s">
        <v>694</v>
      </c>
      <c r="BA3112" s="89">
        <f>VLOOKUP((A3112&amp;AX3112),Precios!B:J,9,FALSE)</f>
        <v>1434.91</v>
      </c>
      <c r="BB3112" t="s">
        <v>934</v>
      </c>
      <c r="BC3112" t="str">
        <f>VLOOKUP((A3112&amp;AX3112),Precios!B:J,6,FALSE)</f>
        <v>146BOG14</v>
      </c>
    </row>
    <row r="3113" spans="1:55">
      <c r="A3113" s="53" t="s">
        <v>33</v>
      </c>
      <c r="B3113" s="53" t="s">
        <v>1140</v>
      </c>
      <c r="C3113" t="s">
        <v>925</v>
      </c>
      <c r="D3113" t="s">
        <v>926</v>
      </c>
      <c r="AA3113" t="s">
        <v>927</v>
      </c>
      <c r="AB3113" t="s">
        <v>928</v>
      </c>
      <c r="AC3113" t="s">
        <v>929</v>
      </c>
      <c r="AD3113" t="s">
        <v>930</v>
      </c>
      <c r="AS3113" t="s">
        <v>1120</v>
      </c>
      <c r="AU3113" t="s">
        <v>1121</v>
      </c>
      <c r="AV3113" t="s">
        <v>687</v>
      </c>
      <c r="AX3113" t="s">
        <v>688</v>
      </c>
      <c r="BA3113" s="89">
        <f>VLOOKUP((A3113&amp;AX3113),Precios!B:J,9,FALSE)</f>
        <v>1398.43</v>
      </c>
      <c r="BB3113" t="s">
        <v>934</v>
      </c>
      <c r="BC3113" t="str">
        <f>VLOOKUP((A3113&amp;AX3113),Precios!B:J,6,FALSE)</f>
        <v>146BOG16</v>
      </c>
    </row>
    <row r="3114" spans="1:55">
      <c r="A3114" s="53" t="s">
        <v>33</v>
      </c>
      <c r="B3114" s="53" t="s">
        <v>1140</v>
      </c>
      <c r="C3114" t="s">
        <v>925</v>
      </c>
      <c r="D3114" t="s">
        <v>926</v>
      </c>
      <c r="AA3114" t="s">
        <v>927</v>
      </c>
      <c r="AB3114" t="s">
        <v>928</v>
      </c>
      <c r="AC3114" t="s">
        <v>929</v>
      </c>
      <c r="AD3114" t="s">
        <v>930</v>
      </c>
      <c r="AS3114" t="s">
        <v>1120</v>
      </c>
      <c r="AU3114" t="s">
        <v>1121</v>
      </c>
      <c r="AV3114" t="s">
        <v>667</v>
      </c>
      <c r="AX3114" t="s">
        <v>668</v>
      </c>
      <c r="BA3114" s="89">
        <f>VLOOKUP((A3114&amp;AX3114),Precios!B:J,9,FALSE)</f>
        <v>3144.9</v>
      </c>
      <c r="BB3114" t="s">
        <v>934</v>
      </c>
      <c r="BC3114" t="str">
        <f>VLOOKUP((A3114&amp;AX3114),Precios!B:J,6,FALSE)</f>
        <v>146BOG17</v>
      </c>
    </row>
    <row r="3115" spans="1:55">
      <c r="A3115" s="53" t="s">
        <v>33</v>
      </c>
      <c r="B3115" s="53" t="s">
        <v>1140</v>
      </c>
      <c r="C3115" t="s">
        <v>925</v>
      </c>
      <c r="D3115" t="s">
        <v>926</v>
      </c>
      <c r="AA3115" t="s">
        <v>927</v>
      </c>
      <c r="AB3115" t="s">
        <v>928</v>
      </c>
      <c r="AC3115" t="s">
        <v>929</v>
      </c>
      <c r="AD3115" t="s">
        <v>930</v>
      </c>
      <c r="AS3115" t="s">
        <v>1120</v>
      </c>
      <c r="AU3115" t="s">
        <v>1121</v>
      </c>
      <c r="AV3115" t="s">
        <v>677</v>
      </c>
      <c r="AX3115" t="s">
        <v>678</v>
      </c>
      <c r="BA3115" s="89">
        <f>VLOOKUP((A3115&amp;AX3115),Precios!B:J,9,FALSE)</f>
        <v>2303.3200000000002</v>
      </c>
      <c r="BB3115" t="s">
        <v>934</v>
      </c>
      <c r="BC3115" t="str">
        <f>VLOOKUP((A3115&amp;AX3115),Precios!B:J,6,FALSE)</f>
        <v>146BOG18</v>
      </c>
    </row>
    <row r="3116" spans="1:55">
      <c r="A3116" s="53" t="s">
        <v>33</v>
      </c>
      <c r="B3116" s="53" t="s">
        <v>1140</v>
      </c>
      <c r="C3116" t="s">
        <v>925</v>
      </c>
      <c r="D3116" t="s">
        <v>926</v>
      </c>
      <c r="AA3116" t="s">
        <v>927</v>
      </c>
      <c r="AB3116" t="s">
        <v>928</v>
      </c>
      <c r="AC3116" t="s">
        <v>929</v>
      </c>
      <c r="AD3116" t="s">
        <v>930</v>
      </c>
      <c r="AS3116" t="s">
        <v>1120</v>
      </c>
      <c r="AU3116" t="s">
        <v>1121</v>
      </c>
      <c r="AV3116" t="s">
        <v>695</v>
      </c>
      <c r="AX3116" t="s">
        <v>696</v>
      </c>
      <c r="BA3116" s="89">
        <f>VLOOKUP((A3116&amp;AX3116),Precios!B:J,9,FALSE)</f>
        <v>1341</v>
      </c>
      <c r="BB3116" t="s">
        <v>934</v>
      </c>
      <c r="BC3116" t="str">
        <f>VLOOKUP((A3116&amp;AX3116),Precios!B:J,6,FALSE)</f>
        <v>146BOG19</v>
      </c>
    </row>
    <row r="3117" spans="1:55">
      <c r="A3117" s="53" t="s">
        <v>33</v>
      </c>
      <c r="B3117" s="53" t="s">
        <v>1140</v>
      </c>
      <c r="C3117" t="s">
        <v>925</v>
      </c>
      <c r="D3117" t="s">
        <v>926</v>
      </c>
      <c r="AA3117" t="s">
        <v>927</v>
      </c>
      <c r="AB3117" t="s">
        <v>928</v>
      </c>
      <c r="AC3117" t="s">
        <v>929</v>
      </c>
      <c r="AD3117" t="s">
        <v>930</v>
      </c>
      <c r="AS3117" t="s">
        <v>1120</v>
      </c>
      <c r="AU3117" t="s">
        <v>1121</v>
      </c>
      <c r="AV3117" t="s">
        <v>697</v>
      </c>
      <c r="AX3117" t="s">
        <v>698</v>
      </c>
      <c r="BA3117" s="89">
        <f>VLOOKUP((A3117&amp;AX3117),Precios!B:J,9,FALSE)</f>
        <v>1550</v>
      </c>
      <c r="BB3117" t="s">
        <v>934</v>
      </c>
      <c r="BC3117" t="str">
        <f>VLOOKUP((A3117&amp;AX3117),Precios!B:J,6,FALSE)</f>
        <v>146BOG20</v>
      </c>
    </row>
    <row r="3118" spans="1:55">
      <c r="A3118" s="53" t="s">
        <v>33</v>
      </c>
      <c r="B3118" s="53" t="s">
        <v>1140</v>
      </c>
      <c r="C3118" t="s">
        <v>925</v>
      </c>
      <c r="D3118" t="s">
        <v>926</v>
      </c>
      <c r="AA3118" t="s">
        <v>927</v>
      </c>
      <c r="AB3118" t="s">
        <v>928</v>
      </c>
      <c r="AC3118" t="s">
        <v>929</v>
      </c>
      <c r="AD3118" t="s">
        <v>930</v>
      </c>
      <c r="AS3118" t="s">
        <v>1120</v>
      </c>
      <c r="AU3118" t="s">
        <v>1121</v>
      </c>
      <c r="AV3118" t="s">
        <v>679</v>
      </c>
      <c r="AX3118" t="s">
        <v>682</v>
      </c>
      <c r="BA3118" s="89">
        <f>VLOOKUP((A3118&amp;AX3118),Precios!B:J,9,FALSE)</f>
        <v>1419.8</v>
      </c>
      <c r="BB3118" t="s">
        <v>934</v>
      </c>
      <c r="BC3118" t="str">
        <f>VLOOKUP((A3118&amp;AX3118),Precios!B:J,6,FALSE)</f>
        <v>146MED31</v>
      </c>
    </row>
    <row r="3119" spans="1:55">
      <c r="A3119" s="53" t="s">
        <v>33</v>
      </c>
      <c r="B3119" s="53" t="s">
        <v>1140</v>
      </c>
      <c r="C3119" t="s">
        <v>925</v>
      </c>
      <c r="D3119" t="s">
        <v>926</v>
      </c>
      <c r="AA3119" t="s">
        <v>927</v>
      </c>
      <c r="AB3119" t="s">
        <v>928</v>
      </c>
      <c r="AC3119" t="s">
        <v>929</v>
      </c>
      <c r="AD3119" t="s">
        <v>930</v>
      </c>
      <c r="AS3119" t="s">
        <v>1120</v>
      </c>
      <c r="AU3119" t="s">
        <v>1121</v>
      </c>
      <c r="AV3119" t="s">
        <v>674</v>
      </c>
      <c r="AX3119" t="s">
        <v>676</v>
      </c>
      <c r="BA3119" s="89">
        <f>VLOOKUP((A3119&amp;AX3119),Precios!B:J,9,FALSE)</f>
        <v>1473.28</v>
      </c>
      <c r="BB3119" t="s">
        <v>934</v>
      </c>
      <c r="BC3119" t="str">
        <f>VLOOKUP((A3119&amp;AX3119),Precios!B:J,6,FALSE)</f>
        <v>146MED22</v>
      </c>
    </row>
    <row r="3120" spans="1:55">
      <c r="A3120" s="53" t="s">
        <v>33</v>
      </c>
      <c r="B3120" s="53" t="s">
        <v>1140</v>
      </c>
      <c r="C3120" t="s">
        <v>925</v>
      </c>
      <c r="D3120" t="s">
        <v>926</v>
      </c>
      <c r="AA3120" t="s">
        <v>927</v>
      </c>
      <c r="AB3120" t="s">
        <v>928</v>
      </c>
      <c r="AC3120" t="s">
        <v>929</v>
      </c>
      <c r="AD3120" t="s">
        <v>930</v>
      </c>
      <c r="AS3120" t="s">
        <v>1120</v>
      </c>
      <c r="AU3120" t="s">
        <v>1121</v>
      </c>
      <c r="AV3120" t="s">
        <v>671</v>
      </c>
      <c r="AX3120" t="s">
        <v>673</v>
      </c>
      <c r="BA3120" s="89">
        <f>VLOOKUP((A3120&amp;AX3120),Precios!B:J,9,FALSE)</f>
        <v>2032.53</v>
      </c>
      <c r="BB3120" t="s">
        <v>934</v>
      </c>
      <c r="BC3120" t="str">
        <f>VLOOKUP((A3120&amp;AX3120),Precios!B:J,6,FALSE)</f>
        <v>146MED23</v>
      </c>
    </row>
    <row r="3121" spans="1:55">
      <c r="A3121" s="53" t="s">
        <v>33</v>
      </c>
      <c r="B3121" s="53" t="s">
        <v>1140</v>
      </c>
      <c r="C3121" t="s">
        <v>925</v>
      </c>
      <c r="D3121" t="s">
        <v>926</v>
      </c>
      <c r="AA3121" t="s">
        <v>927</v>
      </c>
      <c r="AB3121" t="s">
        <v>928</v>
      </c>
      <c r="AC3121" t="s">
        <v>929</v>
      </c>
      <c r="AD3121" t="s">
        <v>930</v>
      </c>
      <c r="AS3121" t="s">
        <v>1120</v>
      </c>
      <c r="AU3121" t="s">
        <v>1121</v>
      </c>
      <c r="AV3121" t="s">
        <v>689</v>
      </c>
      <c r="AX3121" t="s">
        <v>690</v>
      </c>
      <c r="BA3121" s="89">
        <f>VLOOKUP((A3121&amp;AX3121),Precios!B:J,9,FALSE)</f>
        <v>2094.13</v>
      </c>
      <c r="BB3121" t="s">
        <v>934</v>
      </c>
      <c r="BC3121" t="str">
        <f>VLOOKUP((A3121&amp;AX3121),Precios!B:J,6,FALSE)</f>
        <v>146MED25</v>
      </c>
    </row>
    <row r="3122" spans="1:55">
      <c r="A3122" s="53" t="s">
        <v>33</v>
      </c>
      <c r="B3122" s="53" t="s">
        <v>1140</v>
      </c>
      <c r="C3122" t="s">
        <v>925</v>
      </c>
      <c r="D3122" t="s">
        <v>926</v>
      </c>
      <c r="AA3122" t="s">
        <v>927</v>
      </c>
      <c r="AB3122" t="s">
        <v>928</v>
      </c>
      <c r="AC3122" t="s">
        <v>929</v>
      </c>
      <c r="AD3122" t="s">
        <v>930</v>
      </c>
      <c r="AS3122" t="s">
        <v>1120</v>
      </c>
      <c r="AU3122" t="s">
        <v>1121</v>
      </c>
      <c r="AV3122" t="s">
        <v>679</v>
      </c>
      <c r="AX3122" t="s">
        <v>681</v>
      </c>
      <c r="BA3122" s="89">
        <f>VLOOKUP((A3122&amp;AX3122),Precios!B:J,9,FALSE)</f>
        <v>1419.8</v>
      </c>
      <c r="BB3122" t="s">
        <v>934</v>
      </c>
      <c r="BC3122" t="str">
        <f>VLOOKUP((A3122&amp;AX3122),Precios!B:J,6,FALSE)</f>
        <v>146CLO26</v>
      </c>
    </row>
    <row r="3123" spans="1:55">
      <c r="A3123" s="53" t="s">
        <v>33</v>
      </c>
      <c r="B3123" s="53" t="s">
        <v>1140</v>
      </c>
      <c r="C3123" t="s">
        <v>925</v>
      </c>
      <c r="D3123" t="s">
        <v>926</v>
      </c>
      <c r="AA3123" t="s">
        <v>927</v>
      </c>
      <c r="AB3123" t="s">
        <v>928</v>
      </c>
      <c r="AC3123" t="s">
        <v>929</v>
      </c>
      <c r="AD3123" t="s">
        <v>930</v>
      </c>
      <c r="AS3123" t="s">
        <v>1120</v>
      </c>
      <c r="AU3123" t="s">
        <v>1121</v>
      </c>
      <c r="AV3123" t="s">
        <v>691</v>
      </c>
      <c r="AX3123" t="s">
        <v>692</v>
      </c>
      <c r="BA3123" s="89">
        <f>VLOOKUP((A3123&amp;AX3123),Precios!B:J,9,FALSE)</f>
        <v>1963.84</v>
      </c>
      <c r="BB3123" t="s">
        <v>934</v>
      </c>
      <c r="BC3123" t="str">
        <f>VLOOKUP((A3123&amp;AX3123),Precios!B:J,6,FALSE)</f>
        <v>146CLO27</v>
      </c>
    </row>
    <row r="3124" spans="1:55">
      <c r="A3124" s="53" t="s">
        <v>33</v>
      </c>
      <c r="B3124" s="53" t="s">
        <v>1140</v>
      </c>
      <c r="C3124" t="s">
        <v>925</v>
      </c>
      <c r="D3124" t="s">
        <v>926</v>
      </c>
      <c r="AA3124" t="s">
        <v>927</v>
      </c>
      <c r="AB3124" t="s">
        <v>928</v>
      </c>
      <c r="AC3124" t="s">
        <v>929</v>
      </c>
      <c r="AD3124" t="s">
        <v>930</v>
      </c>
      <c r="AS3124" t="s">
        <v>1120</v>
      </c>
      <c r="AU3124" t="s">
        <v>1121</v>
      </c>
      <c r="AV3124" t="s">
        <v>683</v>
      </c>
      <c r="AX3124" t="s">
        <v>684</v>
      </c>
      <c r="BA3124" s="89">
        <f>VLOOKUP((A3124&amp;AX3124),Precios!B:J,9,FALSE)</f>
        <v>1920.49</v>
      </c>
      <c r="BB3124" t="s">
        <v>934</v>
      </c>
      <c r="BC3124" t="str">
        <f>VLOOKUP((A3124&amp;AX3124),Precios!B:J,6,FALSE)</f>
        <v>146CLO28</v>
      </c>
    </row>
    <row r="3125" spans="1:55">
      <c r="A3125" s="53" t="s">
        <v>33</v>
      </c>
      <c r="B3125" s="53" t="s">
        <v>1140</v>
      </c>
      <c r="C3125" t="s">
        <v>925</v>
      </c>
      <c r="D3125" t="s">
        <v>926</v>
      </c>
      <c r="AA3125" t="s">
        <v>927</v>
      </c>
      <c r="AB3125" t="s">
        <v>928</v>
      </c>
      <c r="AC3125" t="s">
        <v>929</v>
      </c>
      <c r="AD3125" t="s">
        <v>930</v>
      </c>
      <c r="AS3125" t="s">
        <v>1120</v>
      </c>
      <c r="AU3125" t="s">
        <v>1121</v>
      </c>
      <c r="AV3125" t="s">
        <v>664</v>
      </c>
      <c r="AX3125" t="s">
        <v>666</v>
      </c>
      <c r="BA3125" s="89">
        <f>VLOOKUP((A3125&amp;AX3125),Precios!B:J,9,FALSE)</f>
        <v>2311.8200000000002</v>
      </c>
      <c r="BB3125" t="s">
        <v>934</v>
      </c>
      <c r="BC3125" t="str">
        <f>VLOOKUP((A3125&amp;AX3125),Precios!B:J,6,FALSE)</f>
        <v>146CLO30</v>
      </c>
    </row>
    <row r="3126" spans="1:55">
      <c r="A3126" s="53" t="s">
        <v>32</v>
      </c>
      <c r="B3126" s="53" t="s">
        <v>1141</v>
      </c>
      <c r="C3126" t="s">
        <v>925</v>
      </c>
      <c r="D3126" t="s">
        <v>926</v>
      </c>
      <c r="AA3126" t="s">
        <v>927</v>
      </c>
      <c r="AB3126" t="s">
        <v>928</v>
      </c>
      <c r="AC3126" t="s">
        <v>929</v>
      </c>
      <c r="AD3126" t="s">
        <v>930</v>
      </c>
      <c r="AS3126" t="s">
        <v>1120</v>
      </c>
      <c r="AU3126" t="s">
        <v>1121</v>
      </c>
      <c r="AV3126" t="s">
        <v>933</v>
      </c>
      <c r="AX3126" t="s">
        <v>699</v>
      </c>
      <c r="BA3126" s="89">
        <f>VLOOKUP((A3126&amp;AX3126),Precios!B:J,9,FALSE)</f>
        <v>1858.37</v>
      </c>
      <c r="BB3126" t="s">
        <v>934</v>
      </c>
      <c r="BC3126" t="str">
        <f>VLOOKUP((A3126&amp;AX3126),Precios!B:J,6,FALSE)</f>
        <v>147BOG6</v>
      </c>
    </row>
    <row r="3127" spans="1:55">
      <c r="A3127" s="53" t="s">
        <v>32</v>
      </c>
      <c r="B3127" s="53" t="s">
        <v>1141</v>
      </c>
      <c r="C3127" t="s">
        <v>925</v>
      </c>
      <c r="D3127" t="s">
        <v>926</v>
      </c>
      <c r="AA3127" t="s">
        <v>927</v>
      </c>
      <c r="AB3127" t="s">
        <v>928</v>
      </c>
      <c r="AC3127" t="s">
        <v>929</v>
      </c>
      <c r="AD3127" t="s">
        <v>930</v>
      </c>
      <c r="AS3127" t="s">
        <v>1120</v>
      </c>
      <c r="AU3127" t="s">
        <v>1121</v>
      </c>
      <c r="AV3127" t="s">
        <v>700</v>
      </c>
      <c r="AX3127" t="s">
        <v>701</v>
      </c>
      <c r="BA3127" s="89">
        <f>VLOOKUP((A3127&amp;AX3127),Precios!B:J,9,FALSE)</f>
        <v>1592.89</v>
      </c>
      <c r="BB3127" t="s">
        <v>934</v>
      </c>
      <c r="BC3127" t="str">
        <f>VLOOKUP((A3127&amp;AX3127),Precios!B:J,6,FALSE)</f>
        <v>147BOG7</v>
      </c>
    </row>
    <row r="3128" spans="1:55">
      <c r="A3128" s="53" t="s">
        <v>32</v>
      </c>
      <c r="B3128" s="53" t="s">
        <v>1141</v>
      </c>
      <c r="C3128" t="s">
        <v>925</v>
      </c>
      <c r="D3128" t="s">
        <v>926</v>
      </c>
      <c r="AA3128" t="s">
        <v>927</v>
      </c>
      <c r="AB3128" t="s">
        <v>928</v>
      </c>
      <c r="AC3128" t="s">
        <v>929</v>
      </c>
      <c r="AD3128" t="s">
        <v>930</v>
      </c>
      <c r="AS3128" t="s">
        <v>1120</v>
      </c>
      <c r="AU3128" t="s">
        <v>1121</v>
      </c>
      <c r="AV3128" t="s">
        <v>679</v>
      </c>
      <c r="AX3128" t="s">
        <v>680</v>
      </c>
      <c r="BA3128" s="89">
        <f>VLOOKUP((A3128&amp;AX3128),Precios!B:J,9,FALSE)</f>
        <v>1231.8399999999999</v>
      </c>
      <c r="BB3128" t="s">
        <v>934</v>
      </c>
      <c r="BC3128" t="str">
        <f>VLOOKUP((A3128&amp;AX3128),Precios!B:J,6,FALSE)</f>
        <v>147BOG8</v>
      </c>
    </row>
    <row r="3129" spans="1:55">
      <c r="A3129" s="53" t="s">
        <v>32</v>
      </c>
      <c r="B3129" s="53" t="s">
        <v>1141</v>
      </c>
      <c r="C3129" t="s">
        <v>925</v>
      </c>
      <c r="D3129" t="s">
        <v>926</v>
      </c>
      <c r="AA3129" t="s">
        <v>927</v>
      </c>
      <c r="AB3129" t="s">
        <v>928</v>
      </c>
      <c r="AC3129" t="s">
        <v>929</v>
      </c>
      <c r="AD3129" t="s">
        <v>930</v>
      </c>
      <c r="AS3129" t="s">
        <v>1120</v>
      </c>
      <c r="AU3129" t="s">
        <v>1121</v>
      </c>
      <c r="AV3129" t="s">
        <v>660</v>
      </c>
      <c r="AX3129" t="s">
        <v>661</v>
      </c>
      <c r="BA3129" s="89">
        <f>VLOOKUP((A3129&amp;AX3129),Precios!B:J,9,FALSE)</f>
        <v>1317.08</v>
      </c>
      <c r="BB3129" t="s">
        <v>934</v>
      </c>
      <c r="BC3129" t="str">
        <f>VLOOKUP((A3129&amp;AX3129),Precios!B:J,6,FALSE)</f>
        <v>147BOG9</v>
      </c>
    </row>
    <row r="3130" spans="1:55">
      <c r="A3130" s="53" t="s">
        <v>32</v>
      </c>
      <c r="B3130" s="53" t="s">
        <v>1141</v>
      </c>
      <c r="C3130" t="s">
        <v>925</v>
      </c>
      <c r="D3130" t="s">
        <v>926</v>
      </c>
      <c r="AA3130" t="s">
        <v>927</v>
      </c>
      <c r="AB3130" t="s">
        <v>928</v>
      </c>
      <c r="AC3130" t="s">
        <v>929</v>
      </c>
      <c r="AD3130" t="s">
        <v>930</v>
      </c>
      <c r="AS3130" t="s">
        <v>1120</v>
      </c>
      <c r="AU3130" t="s">
        <v>1121</v>
      </c>
      <c r="AV3130" t="s">
        <v>674</v>
      </c>
      <c r="AX3130" t="s">
        <v>675</v>
      </c>
      <c r="BA3130" s="89">
        <f>VLOOKUP((A3130&amp;AX3130),Precios!B:J,9,FALSE)</f>
        <v>1359.95</v>
      </c>
      <c r="BB3130" t="s">
        <v>934</v>
      </c>
      <c r="BC3130" t="str">
        <f>VLOOKUP((A3130&amp;AX3130),Precios!B:J,6,FALSE)</f>
        <v>147BOG10</v>
      </c>
    </row>
    <row r="3131" spans="1:55">
      <c r="A3131" s="53" t="s">
        <v>32</v>
      </c>
      <c r="B3131" s="53" t="s">
        <v>1141</v>
      </c>
      <c r="C3131" t="s">
        <v>925</v>
      </c>
      <c r="D3131" t="s">
        <v>926</v>
      </c>
      <c r="AA3131" t="s">
        <v>927</v>
      </c>
      <c r="AB3131" t="s">
        <v>928</v>
      </c>
      <c r="AC3131" t="s">
        <v>929</v>
      </c>
      <c r="AD3131" t="s">
        <v>930</v>
      </c>
      <c r="AS3131" t="s">
        <v>1120</v>
      </c>
      <c r="AU3131" t="s">
        <v>1121</v>
      </c>
      <c r="AV3131" t="s">
        <v>685</v>
      </c>
      <c r="AX3131" t="s">
        <v>686</v>
      </c>
      <c r="BA3131" s="89">
        <f>VLOOKUP((A3131&amp;AX3131),Precios!B:J,9,FALSE)</f>
        <v>1219.0899999999999</v>
      </c>
      <c r="BB3131" t="s">
        <v>934</v>
      </c>
      <c r="BC3131" t="str">
        <f>VLOOKUP((A3131&amp;AX3131),Precios!B:J,6,FALSE)</f>
        <v>147BOG11</v>
      </c>
    </row>
    <row r="3132" spans="1:55">
      <c r="A3132" s="53" t="s">
        <v>32</v>
      </c>
      <c r="B3132" s="53" t="s">
        <v>1141</v>
      </c>
      <c r="C3132" t="s">
        <v>925</v>
      </c>
      <c r="D3132" t="s">
        <v>926</v>
      </c>
      <c r="AA3132" t="s">
        <v>927</v>
      </c>
      <c r="AB3132" t="s">
        <v>928</v>
      </c>
      <c r="AC3132" t="s">
        <v>929</v>
      </c>
      <c r="AD3132" t="s">
        <v>930</v>
      </c>
      <c r="AS3132" t="s">
        <v>1120</v>
      </c>
      <c r="AU3132" t="s">
        <v>1121</v>
      </c>
      <c r="AV3132" t="s">
        <v>662</v>
      </c>
      <c r="AX3132" t="s">
        <v>663</v>
      </c>
      <c r="BA3132" s="89">
        <f>VLOOKUP((A3132&amp;AX3132),Precios!B:J,9,FALSE)</f>
        <v>2089.87</v>
      </c>
      <c r="BB3132" t="s">
        <v>934</v>
      </c>
      <c r="BC3132" t="str">
        <f>VLOOKUP((A3132&amp;AX3132),Precios!B:J,6,FALSE)</f>
        <v>147BOG12</v>
      </c>
    </row>
    <row r="3133" spans="1:55">
      <c r="A3133" s="53" t="s">
        <v>32</v>
      </c>
      <c r="B3133" s="53" t="s">
        <v>1141</v>
      </c>
      <c r="C3133" t="s">
        <v>925</v>
      </c>
      <c r="D3133" t="s">
        <v>926</v>
      </c>
      <c r="AA3133" t="s">
        <v>927</v>
      </c>
      <c r="AB3133" t="s">
        <v>928</v>
      </c>
      <c r="AC3133" t="s">
        <v>929</v>
      </c>
      <c r="AD3133" t="s">
        <v>930</v>
      </c>
      <c r="AS3133" t="s">
        <v>1120</v>
      </c>
      <c r="AU3133" t="s">
        <v>1121</v>
      </c>
      <c r="AV3133" t="s">
        <v>669</v>
      </c>
      <c r="AX3133" t="s">
        <v>670</v>
      </c>
      <c r="BA3133" s="89">
        <f>VLOOKUP((A3133&amp;AX3133),Precios!B:J,9,FALSE)</f>
        <v>1426.34</v>
      </c>
      <c r="BB3133" t="s">
        <v>934</v>
      </c>
      <c r="BC3133" t="str">
        <f>VLOOKUP((A3133&amp;AX3133),Precios!B:J,6,FALSE)</f>
        <v>147BOG13</v>
      </c>
    </row>
    <row r="3134" spans="1:55">
      <c r="A3134" s="53" t="s">
        <v>32</v>
      </c>
      <c r="B3134" s="53" t="s">
        <v>1141</v>
      </c>
      <c r="C3134" t="s">
        <v>925</v>
      </c>
      <c r="D3134" t="s">
        <v>926</v>
      </c>
      <c r="AA3134" t="s">
        <v>927</v>
      </c>
      <c r="AB3134" t="s">
        <v>928</v>
      </c>
      <c r="AC3134" t="s">
        <v>929</v>
      </c>
      <c r="AD3134" t="s">
        <v>930</v>
      </c>
      <c r="AS3134" t="s">
        <v>1120</v>
      </c>
      <c r="AU3134" t="s">
        <v>1121</v>
      </c>
      <c r="AV3134" t="s">
        <v>693</v>
      </c>
      <c r="AX3134" t="s">
        <v>694</v>
      </c>
      <c r="BA3134" s="89">
        <f>VLOOKUP((A3134&amp;AX3134),Precios!B:J,9,FALSE)</f>
        <v>1438.3999999999999</v>
      </c>
      <c r="BB3134" t="s">
        <v>934</v>
      </c>
      <c r="BC3134" t="str">
        <f>VLOOKUP((A3134&amp;AX3134),Precios!B:J,6,FALSE)</f>
        <v>147BOG14</v>
      </c>
    </row>
    <row r="3135" spans="1:55">
      <c r="A3135" s="53" t="s">
        <v>32</v>
      </c>
      <c r="B3135" s="53" t="s">
        <v>1141</v>
      </c>
      <c r="C3135" t="s">
        <v>925</v>
      </c>
      <c r="D3135" t="s">
        <v>926</v>
      </c>
      <c r="AA3135" t="s">
        <v>927</v>
      </c>
      <c r="AB3135" t="s">
        <v>928</v>
      </c>
      <c r="AC3135" t="s">
        <v>929</v>
      </c>
      <c r="AD3135" t="s">
        <v>930</v>
      </c>
      <c r="AS3135" t="s">
        <v>1120</v>
      </c>
      <c r="AU3135" t="s">
        <v>1121</v>
      </c>
      <c r="AV3135" t="s">
        <v>687</v>
      </c>
      <c r="AX3135" t="s">
        <v>688</v>
      </c>
      <c r="BA3135" s="89">
        <f>VLOOKUP((A3135&amp;AX3135),Precios!B:J,9,FALSE)</f>
        <v>1398.43</v>
      </c>
      <c r="BB3135" t="s">
        <v>934</v>
      </c>
      <c r="BC3135" t="str">
        <f>VLOOKUP((A3135&amp;AX3135),Precios!B:J,6,FALSE)</f>
        <v>147BOG16</v>
      </c>
    </row>
    <row r="3136" spans="1:55">
      <c r="A3136" s="53" t="s">
        <v>32</v>
      </c>
      <c r="B3136" s="53" t="s">
        <v>1141</v>
      </c>
      <c r="C3136" t="s">
        <v>925</v>
      </c>
      <c r="D3136" t="s">
        <v>926</v>
      </c>
      <c r="AA3136" t="s">
        <v>927</v>
      </c>
      <c r="AB3136" t="s">
        <v>928</v>
      </c>
      <c r="AC3136" t="s">
        <v>929</v>
      </c>
      <c r="AD3136" t="s">
        <v>930</v>
      </c>
      <c r="AS3136" t="s">
        <v>1120</v>
      </c>
      <c r="AU3136" t="s">
        <v>1121</v>
      </c>
      <c r="AV3136" t="s">
        <v>667</v>
      </c>
      <c r="AX3136" t="s">
        <v>668</v>
      </c>
      <c r="BA3136" s="89">
        <f>VLOOKUP((A3136&amp;AX3136),Precios!B:J,9,FALSE)</f>
        <v>2515.92</v>
      </c>
      <c r="BB3136" t="s">
        <v>934</v>
      </c>
      <c r="BC3136" t="str">
        <f>VLOOKUP((A3136&amp;AX3136),Precios!B:J,6,FALSE)</f>
        <v>147BOG17</v>
      </c>
    </row>
    <row r="3137" spans="1:55">
      <c r="A3137" s="53" t="s">
        <v>32</v>
      </c>
      <c r="B3137" s="53" t="s">
        <v>1141</v>
      </c>
      <c r="C3137" t="s">
        <v>925</v>
      </c>
      <c r="D3137" t="s">
        <v>926</v>
      </c>
      <c r="AA3137" t="s">
        <v>927</v>
      </c>
      <c r="AB3137" t="s">
        <v>928</v>
      </c>
      <c r="AC3137" t="s">
        <v>929</v>
      </c>
      <c r="AD3137" t="s">
        <v>930</v>
      </c>
      <c r="AS3137" t="s">
        <v>1120</v>
      </c>
      <c r="AU3137" t="s">
        <v>1121</v>
      </c>
      <c r="AV3137" t="s">
        <v>677</v>
      </c>
      <c r="AX3137" t="s">
        <v>678</v>
      </c>
      <c r="BA3137" s="89">
        <f>VLOOKUP((A3137&amp;AX3137),Precios!B:J,9,FALSE)</f>
        <v>2656.95</v>
      </c>
      <c r="BB3137" t="s">
        <v>934</v>
      </c>
      <c r="BC3137" t="str">
        <f>VLOOKUP((A3137&amp;AX3137),Precios!B:J,6,FALSE)</f>
        <v>147BOG18</v>
      </c>
    </row>
    <row r="3138" spans="1:55">
      <c r="A3138" s="53" t="s">
        <v>32</v>
      </c>
      <c r="B3138" s="53" t="s">
        <v>1141</v>
      </c>
      <c r="C3138" t="s">
        <v>925</v>
      </c>
      <c r="D3138" t="s">
        <v>926</v>
      </c>
      <c r="AA3138" t="s">
        <v>927</v>
      </c>
      <c r="AB3138" t="s">
        <v>928</v>
      </c>
      <c r="AC3138" t="s">
        <v>929</v>
      </c>
      <c r="AD3138" t="s">
        <v>930</v>
      </c>
      <c r="AS3138" t="s">
        <v>1120</v>
      </c>
      <c r="AU3138" t="s">
        <v>1121</v>
      </c>
      <c r="AV3138" t="s">
        <v>695</v>
      </c>
      <c r="AX3138" t="s">
        <v>696</v>
      </c>
      <c r="BA3138" s="89">
        <f>VLOOKUP((A3138&amp;AX3138),Precios!B:J,9,FALSE)</f>
        <v>1231.8399999999999</v>
      </c>
      <c r="BB3138" t="s">
        <v>934</v>
      </c>
      <c r="BC3138" t="str">
        <f>VLOOKUP((A3138&amp;AX3138),Precios!B:J,6,FALSE)</f>
        <v>147BOG19</v>
      </c>
    </row>
    <row r="3139" spans="1:55">
      <c r="A3139" s="53" t="s">
        <v>32</v>
      </c>
      <c r="B3139" s="53" t="s">
        <v>1141</v>
      </c>
      <c r="C3139" t="s">
        <v>925</v>
      </c>
      <c r="D3139" t="s">
        <v>926</v>
      </c>
      <c r="AA3139" t="s">
        <v>927</v>
      </c>
      <c r="AB3139" t="s">
        <v>928</v>
      </c>
      <c r="AC3139" t="s">
        <v>929</v>
      </c>
      <c r="AD3139" t="s">
        <v>930</v>
      </c>
      <c r="AS3139" t="s">
        <v>1120</v>
      </c>
      <c r="AU3139" t="s">
        <v>1121</v>
      </c>
      <c r="AV3139" t="s">
        <v>697</v>
      </c>
      <c r="AX3139" t="s">
        <v>698</v>
      </c>
      <c r="BA3139" s="89">
        <f>VLOOKUP((A3139&amp;AX3139),Precios!B:J,9,FALSE)</f>
        <v>1642.8</v>
      </c>
      <c r="BB3139" t="s">
        <v>934</v>
      </c>
      <c r="BC3139" t="str">
        <f>VLOOKUP((A3139&amp;AX3139),Precios!B:J,6,FALSE)</f>
        <v>147BOG20</v>
      </c>
    </row>
    <row r="3140" spans="1:55">
      <c r="A3140" s="53" t="s">
        <v>32</v>
      </c>
      <c r="B3140" s="53" t="s">
        <v>1141</v>
      </c>
      <c r="C3140" t="s">
        <v>925</v>
      </c>
      <c r="D3140" t="s">
        <v>926</v>
      </c>
      <c r="AA3140" t="s">
        <v>927</v>
      </c>
      <c r="AB3140" t="s">
        <v>928</v>
      </c>
      <c r="AC3140" t="s">
        <v>929</v>
      </c>
      <c r="AD3140" t="s">
        <v>930</v>
      </c>
      <c r="AS3140" t="s">
        <v>1120</v>
      </c>
      <c r="AU3140" t="s">
        <v>1121</v>
      </c>
      <c r="AV3140" t="s">
        <v>679</v>
      </c>
      <c r="AX3140" t="s">
        <v>682</v>
      </c>
      <c r="BA3140" s="89">
        <f>VLOOKUP((A3140&amp;AX3140),Precios!B:J,9,FALSE)</f>
        <v>1304.04</v>
      </c>
      <c r="BB3140" t="s">
        <v>934</v>
      </c>
      <c r="BC3140" t="str">
        <f>VLOOKUP((A3140&amp;AX3140),Precios!B:J,6,FALSE)</f>
        <v>147MED31</v>
      </c>
    </row>
    <row r="3141" spans="1:55">
      <c r="A3141" s="53" t="s">
        <v>32</v>
      </c>
      <c r="B3141" s="53" t="s">
        <v>1141</v>
      </c>
      <c r="C3141" t="s">
        <v>925</v>
      </c>
      <c r="D3141" t="s">
        <v>926</v>
      </c>
      <c r="AA3141" t="s">
        <v>927</v>
      </c>
      <c r="AB3141" t="s">
        <v>928</v>
      </c>
      <c r="AC3141" t="s">
        <v>929</v>
      </c>
      <c r="AD3141" t="s">
        <v>930</v>
      </c>
      <c r="AS3141" t="s">
        <v>1120</v>
      </c>
      <c r="AU3141" t="s">
        <v>1121</v>
      </c>
      <c r="AV3141" t="s">
        <v>674</v>
      </c>
      <c r="AX3141" t="s">
        <v>676</v>
      </c>
      <c r="BA3141" s="89">
        <f>VLOOKUP((A3141&amp;AX3141),Precios!B:J,9,FALSE)</f>
        <v>1382.12</v>
      </c>
      <c r="BB3141" t="s">
        <v>934</v>
      </c>
      <c r="BC3141" t="str">
        <f>VLOOKUP((A3141&amp;AX3141),Precios!B:J,6,FALSE)</f>
        <v>147MED22</v>
      </c>
    </row>
    <row r="3142" spans="1:55">
      <c r="A3142" s="53" t="s">
        <v>32</v>
      </c>
      <c r="B3142" s="53" t="s">
        <v>1141</v>
      </c>
      <c r="C3142" t="s">
        <v>925</v>
      </c>
      <c r="D3142" t="s">
        <v>926</v>
      </c>
      <c r="AA3142" t="s">
        <v>927</v>
      </c>
      <c r="AB3142" t="s">
        <v>928</v>
      </c>
      <c r="AC3142" t="s">
        <v>929</v>
      </c>
      <c r="AD3142" t="s">
        <v>930</v>
      </c>
      <c r="AS3142" t="s">
        <v>1120</v>
      </c>
      <c r="AU3142" t="s">
        <v>1121</v>
      </c>
      <c r="AV3142" t="s">
        <v>671</v>
      </c>
      <c r="AX3142" t="s">
        <v>673</v>
      </c>
      <c r="BA3142" s="89">
        <f>VLOOKUP((A3142&amp;AX3142),Precios!B:J,9,FALSE)</f>
        <v>1626.03</v>
      </c>
      <c r="BB3142" t="s">
        <v>934</v>
      </c>
      <c r="BC3142" t="str">
        <f>VLOOKUP((A3142&amp;AX3142),Precios!B:J,6,FALSE)</f>
        <v>147MED23</v>
      </c>
    </row>
    <row r="3143" spans="1:55">
      <c r="A3143" s="53" t="s">
        <v>32</v>
      </c>
      <c r="B3143" s="53" t="s">
        <v>1141</v>
      </c>
      <c r="C3143" t="s">
        <v>925</v>
      </c>
      <c r="D3143" t="s">
        <v>926</v>
      </c>
      <c r="AA3143" t="s">
        <v>927</v>
      </c>
      <c r="AB3143" t="s">
        <v>928</v>
      </c>
      <c r="AC3143" t="s">
        <v>929</v>
      </c>
      <c r="AD3143" t="s">
        <v>930</v>
      </c>
      <c r="AS3143" t="s">
        <v>1120</v>
      </c>
      <c r="AU3143" t="s">
        <v>1121</v>
      </c>
      <c r="AV3143" t="s">
        <v>689</v>
      </c>
      <c r="AX3143" t="s">
        <v>690</v>
      </c>
      <c r="BA3143" s="89">
        <f>VLOOKUP((A3143&amp;AX3143),Precios!B:J,9,FALSE)</f>
        <v>2075.63</v>
      </c>
      <c r="BB3143" t="s">
        <v>934</v>
      </c>
      <c r="BC3143" t="str">
        <f>VLOOKUP((A3143&amp;AX3143),Precios!B:J,6,FALSE)</f>
        <v>147MED25</v>
      </c>
    </row>
    <row r="3144" spans="1:55">
      <c r="A3144" s="53" t="s">
        <v>32</v>
      </c>
      <c r="B3144" s="53" t="s">
        <v>1141</v>
      </c>
      <c r="C3144" t="s">
        <v>925</v>
      </c>
      <c r="D3144" t="s">
        <v>926</v>
      </c>
      <c r="AA3144" t="s">
        <v>927</v>
      </c>
      <c r="AB3144" t="s">
        <v>928</v>
      </c>
      <c r="AC3144" t="s">
        <v>929</v>
      </c>
      <c r="AD3144" t="s">
        <v>930</v>
      </c>
      <c r="AS3144" t="s">
        <v>1120</v>
      </c>
      <c r="AU3144" t="s">
        <v>1121</v>
      </c>
      <c r="AV3144" t="s">
        <v>679</v>
      </c>
      <c r="AX3144" t="s">
        <v>681</v>
      </c>
      <c r="BA3144" s="89">
        <f>VLOOKUP((A3144&amp;AX3144),Precios!B:J,9,FALSE)</f>
        <v>1304.04</v>
      </c>
      <c r="BB3144" t="s">
        <v>934</v>
      </c>
      <c r="BC3144" t="str">
        <f>VLOOKUP((A3144&amp;AX3144),Precios!B:J,6,FALSE)</f>
        <v>147CLO26</v>
      </c>
    </row>
    <row r="3145" spans="1:55">
      <c r="A3145" s="53" t="s">
        <v>32</v>
      </c>
      <c r="B3145" s="53" t="s">
        <v>1141</v>
      </c>
      <c r="C3145" t="s">
        <v>925</v>
      </c>
      <c r="D3145" t="s">
        <v>926</v>
      </c>
      <c r="AA3145" t="s">
        <v>927</v>
      </c>
      <c r="AB3145" t="s">
        <v>928</v>
      </c>
      <c r="AC3145" t="s">
        <v>929</v>
      </c>
      <c r="AD3145" t="s">
        <v>930</v>
      </c>
      <c r="AS3145" t="s">
        <v>1120</v>
      </c>
      <c r="AU3145" t="s">
        <v>1121</v>
      </c>
      <c r="AV3145" t="s">
        <v>691</v>
      </c>
      <c r="AX3145" t="s">
        <v>692</v>
      </c>
      <c r="BA3145" s="89">
        <f>VLOOKUP((A3145&amp;AX3145),Precios!B:J,9,FALSE)</f>
        <v>1168.1199999999999</v>
      </c>
      <c r="BB3145" t="s">
        <v>934</v>
      </c>
      <c r="BC3145" t="str">
        <f>VLOOKUP((A3145&amp;AX3145),Precios!B:J,6,FALSE)</f>
        <v>147CLO27</v>
      </c>
    </row>
    <row r="3146" spans="1:55">
      <c r="A3146" s="53" t="s">
        <v>32</v>
      </c>
      <c r="B3146" s="53" t="s">
        <v>1141</v>
      </c>
      <c r="C3146" t="s">
        <v>925</v>
      </c>
      <c r="D3146" t="s">
        <v>926</v>
      </c>
      <c r="AA3146" t="s">
        <v>927</v>
      </c>
      <c r="AB3146" t="s">
        <v>928</v>
      </c>
      <c r="AC3146" t="s">
        <v>929</v>
      </c>
      <c r="AD3146" t="s">
        <v>930</v>
      </c>
      <c r="AS3146" t="s">
        <v>1120</v>
      </c>
      <c r="AU3146" t="s">
        <v>1121</v>
      </c>
      <c r="AV3146" t="s">
        <v>683</v>
      </c>
      <c r="AX3146" t="s">
        <v>684</v>
      </c>
      <c r="BA3146" s="89">
        <f>VLOOKUP((A3146&amp;AX3146),Precios!B:J,9,FALSE)</f>
        <v>1527.37</v>
      </c>
      <c r="BB3146" t="s">
        <v>934</v>
      </c>
      <c r="BC3146" t="str">
        <f>VLOOKUP((A3146&amp;AX3146),Precios!B:J,6,FALSE)</f>
        <v>147CLO28</v>
      </c>
    </row>
    <row r="3147" spans="1:55">
      <c r="A3147" s="53" t="s">
        <v>32</v>
      </c>
      <c r="B3147" s="53" t="s">
        <v>1141</v>
      </c>
      <c r="C3147" t="s">
        <v>925</v>
      </c>
      <c r="D3147" t="s">
        <v>926</v>
      </c>
      <c r="AA3147" t="s">
        <v>927</v>
      </c>
      <c r="AB3147" t="s">
        <v>928</v>
      </c>
      <c r="AC3147" t="s">
        <v>929</v>
      </c>
      <c r="AD3147" t="s">
        <v>930</v>
      </c>
      <c r="AS3147" t="s">
        <v>1120</v>
      </c>
      <c r="AU3147" t="s">
        <v>1121</v>
      </c>
      <c r="AV3147" t="s">
        <v>664</v>
      </c>
      <c r="AX3147" t="s">
        <v>666</v>
      </c>
      <c r="BA3147" s="89">
        <f>VLOOKUP((A3147&amp;AX3147),Precios!B:J,9,FALSE)</f>
        <v>2667.57</v>
      </c>
      <c r="BB3147" t="s">
        <v>934</v>
      </c>
      <c r="BC3147" t="str">
        <f>VLOOKUP((A3147&amp;AX3147),Precios!B:J,6,FALSE)</f>
        <v>147CLO30</v>
      </c>
    </row>
    <row r="3148" spans="1:55">
      <c r="A3148" s="53" t="s">
        <v>31</v>
      </c>
      <c r="B3148" s="53" t="s">
        <v>1142</v>
      </c>
      <c r="C3148" t="s">
        <v>925</v>
      </c>
      <c r="D3148" t="s">
        <v>926</v>
      </c>
      <c r="AA3148" t="s">
        <v>927</v>
      </c>
      <c r="AB3148" t="s">
        <v>928</v>
      </c>
      <c r="AC3148" t="s">
        <v>929</v>
      </c>
      <c r="AD3148" t="s">
        <v>930</v>
      </c>
      <c r="AS3148" t="s">
        <v>1120</v>
      </c>
      <c r="AU3148" t="s">
        <v>1121</v>
      </c>
      <c r="AV3148" t="s">
        <v>933</v>
      </c>
      <c r="AX3148" t="s">
        <v>699</v>
      </c>
      <c r="BA3148" s="89">
        <f>VLOOKUP((A3148&amp;AX3148),Precios!B:J,9,FALSE)</f>
        <v>9079.48</v>
      </c>
      <c r="BB3148" t="s">
        <v>934</v>
      </c>
      <c r="BC3148" t="str">
        <f>VLOOKUP((A3148&amp;AX3148),Precios!B:J,6,FALSE)</f>
        <v>148BOG6</v>
      </c>
    </row>
    <row r="3149" spans="1:55">
      <c r="A3149" s="53" t="s">
        <v>31</v>
      </c>
      <c r="B3149" s="53" t="s">
        <v>1142</v>
      </c>
      <c r="C3149" t="s">
        <v>925</v>
      </c>
      <c r="D3149" t="s">
        <v>926</v>
      </c>
      <c r="AA3149" t="s">
        <v>927</v>
      </c>
      <c r="AB3149" t="s">
        <v>928</v>
      </c>
      <c r="AC3149" t="s">
        <v>929</v>
      </c>
      <c r="AD3149" t="s">
        <v>930</v>
      </c>
      <c r="AS3149" t="s">
        <v>1120</v>
      </c>
      <c r="AU3149" t="s">
        <v>1121</v>
      </c>
      <c r="AV3149" t="s">
        <v>700</v>
      </c>
      <c r="AX3149" t="s">
        <v>701</v>
      </c>
      <c r="BA3149" s="89">
        <f>VLOOKUP((A3149&amp;AX3149),Precios!B:J,9,FALSE)</f>
        <v>9054</v>
      </c>
      <c r="BB3149" t="s">
        <v>934</v>
      </c>
      <c r="BC3149" t="str">
        <f>VLOOKUP((A3149&amp;AX3149),Precios!B:J,6,FALSE)</f>
        <v>148BOG7</v>
      </c>
    </row>
    <row r="3150" spans="1:55">
      <c r="A3150" s="53" t="s">
        <v>31</v>
      </c>
      <c r="B3150" s="53" t="s">
        <v>1142</v>
      </c>
      <c r="C3150" t="s">
        <v>925</v>
      </c>
      <c r="D3150" t="s">
        <v>926</v>
      </c>
      <c r="AA3150" t="s">
        <v>927</v>
      </c>
      <c r="AB3150" t="s">
        <v>928</v>
      </c>
      <c r="AC3150" t="s">
        <v>929</v>
      </c>
      <c r="AD3150" t="s">
        <v>930</v>
      </c>
      <c r="AS3150" t="s">
        <v>1120</v>
      </c>
      <c r="AU3150" t="s">
        <v>1121</v>
      </c>
      <c r="AV3150" t="s">
        <v>679</v>
      </c>
      <c r="AX3150" t="s">
        <v>680</v>
      </c>
      <c r="BA3150" s="89">
        <f>VLOOKUP((A3150&amp;AX3150),Precios!B:J,9,FALSE)</f>
        <v>10930.62</v>
      </c>
      <c r="BB3150" t="s">
        <v>934</v>
      </c>
      <c r="BC3150" t="str">
        <f>VLOOKUP((A3150&amp;AX3150),Precios!B:J,6,FALSE)</f>
        <v>148BOG8</v>
      </c>
    </row>
    <row r="3151" spans="1:55">
      <c r="A3151" s="53" t="s">
        <v>31</v>
      </c>
      <c r="B3151" s="53" t="s">
        <v>1142</v>
      </c>
      <c r="C3151" t="s">
        <v>925</v>
      </c>
      <c r="D3151" t="s">
        <v>926</v>
      </c>
      <c r="AA3151" t="s">
        <v>927</v>
      </c>
      <c r="AB3151" t="s">
        <v>928</v>
      </c>
      <c r="AC3151" t="s">
        <v>929</v>
      </c>
      <c r="AD3151" t="s">
        <v>930</v>
      </c>
      <c r="AS3151" t="s">
        <v>1120</v>
      </c>
      <c r="AU3151" t="s">
        <v>1121</v>
      </c>
      <c r="AV3151" t="s">
        <v>660</v>
      </c>
      <c r="AX3151" t="s">
        <v>661</v>
      </c>
      <c r="BA3151" s="89">
        <f>VLOOKUP((A3151&amp;AX3151),Precios!B:J,9,FALSE)</f>
        <v>10975.66</v>
      </c>
      <c r="BB3151" t="s">
        <v>934</v>
      </c>
      <c r="BC3151" t="str">
        <f>VLOOKUP((A3151&amp;AX3151),Precios!B:J,6,FALSE)</f>
        <v>148BOG9</v>
      </c>
    </row>
    <row r="3152" spans="1:55">
      <c r="A3152" s="53" t="s">
        <v>31</v>
      </c>
      <c r="B3152" s="53" t="s">
        <v>1142</v>
      </c>
      <c r="C3152" t="s">
        <v>925</v>
      </c>
      <c r="D3152" t="s">
        <v>926</v>
      </c>
      <c r="AA3152" t="s">
        <v>927</v>
      </c>
      <c r="AB3152" t="s">
        <v>928</v>
      </c>
      <c r="AC3152" t="s">
        <v>929</v>
      </c>
      <c r="AD3152" t="s">
        <v>930</v>
      </c>
      <c r="AS3152" t="s">
        <v>1120</v>
      </c>
      <c r="AU3152" t="s">
        <v>1121</v>
      </c>
      <c r="AV3152" t="s">
        <v>674</v>
      </c>
      <c r="AX3152" t="s">
        <v>675</v>
      </c>
      <c r="BA3152" s="89">
        <f>VLOOKUP((A3152&amp;AX3152),Precios!B:J,9,FALSE)</f>
        <v>11086.53</v>
      </c>
      <c r="BB3152" t="s">
        <v>934</v>
      </c>
      <c r="BC3152" t="str">
        <f>VLOOKUP((A3152&amp;AX3152),Precios!B:J,6,FALSE)</f>
        <v>148BOG10</v>
      </c>
    </row>
    <row r="3153" spans="1:55">
      <c r="A3153" s="53" t="s">
        <v>31</v>
      </c>
      <c r="B3153" s="53" t="s">
        <v>1142</v>
      </c>
      <c r="C3153" t="s">
        <v>925</v>
      </c>
      <c r="D3153" t="s">
        <v>926</v>
      </c>
      <c r="AA3153" t="s">
        <v>927</v>
      </c>
      <c r="AB3153" t="s">
        <v>928</v>
      </c>
      <c r="AC3153" t="s">
        <v>929</v>
      </c>
      <c r="AD3153" t="s">
        <v>930</v>
      </c>
      <c r="AS3153" t="s">
        <v>1120</v>
      </c>
      <c r="AU3153" t="s">
        <v>1121</v>
      </c>
      <c r="AV3153" t="s">
        <v>685</v>
      </c>
      <c r="AX3153" t="s">
        <v>686</v>
      </c>
      <c r="BA3153" s="89">
        <f>VLOOKUP((A3153&amp;AX3153),Precios!B:J,9,FALSE)</f>
        <v>6770.85</v>
      </c>
      <c r="BB3153" t="s">
        <v>934</v>
      </c>
      <c r="BC3153" t="str">
        <f>VLOOKUP((A3153&amp;AX3153),Precios!B:J,6,FALSE)</f>
        <v>148BOG11</v>
      </c>
    </row>
    <row r="3154" spans="1:55">
      <c r="A3154" s="53" t="s">
        <v>31</v>
      </c>
      <c r="B3154" s="53" t="s">
        <v>1142</v>
      </c>
      <c r="C3154" t="s">
        <v>925</v>
      </c>
      <c r="D3154" t="s">
        <v>926</v>
      </c>
      <c r="AA3154" t="s">
        <v>927</v>
      </c>
      <c r="AB3154" t="s">
        <v>928</v>
      </c>
      <c r="AC3154" t="s">
        <v>929</v>
      </c>
      <c r="AD3154" t="s">
        <v>930</v>
      </c>
      <c r="AS3154" t="s">
        <v>1120</v>
      </c>
      <c r="AU3154" t="s">
        <v>1121</v>
      </c>
      <c r="AV3154" t="s">
        <v>662</v>
      </c>
      <c r="AX3154" t="s">
        <v>663</v>
      </c>
      <c r="BA3154" s="89">
        <f>VLOOKUP((A3154&amp;AX3154),Precios!B:J,9,FALSE)</f>
        <v>8956.2999999999993</v>
      </c>
      <c r="BB3154" t="s">
        <v>934</v>
      </c>
      <c r="BC3154" t="str">
        <f>VLOOKUP((A3154&amp;AX3154),Precios!B:J,6,FALSE)</f>
        <v>148BOG12</v>
      </c>
    </row>
    <row r="3155" spans="1:55">
      <c r="A3155" s="53" t="s">
        <v>31</v>
      </c>
      <c r="B3155" s="53" t="s">
        <v>1142</v>
      </c>
      <c r="C3155" t="s">
        <v>925</v>
      </c>
      <c r="D3155" t="s">
        <v>926</v>
      </c>
      <c r="AA3155" t="s">
        <v>927</v>
      </c>
      <c r="AB3155" t="s">
        <v>928</v>
      </c>
      <c r="AC3155" t="s">
        <v>929</v>
      </c>
      <c r="AD3155" t="s">
        <v>930</v>
      </c>
      <c r="AS3155" t="s">
        <v>1120</v>
      </c>
      <c r="AU3155" t="s">
        <v>1121</v>
      </c>
      <c r="AV3155" t="s">
        <v>669</v>
      </c>
      <c r="AX3155" t="s">
        <v>670</v>
      </c>
      <c r="BA3155" s="89">
        <f>VLOOKUP((A3155&amp;AX3155),Precios!B:J,9,FALSE)</f>
        <v>9837.8700000000008</v>
      </c>
      <c r="BB3155" t="s">
        <v>934</v>
      </c>
      <c r="BC3155" t="str">
        <f>VLOOKUP((A3155&amp;AX3155),Precios!B:J,6,FALSE)</f>
        <v>148BOG13</v>
      </c>
    </row>
    <row r="3156" spans="1:55">
      <c r="A3156" s="53" t="s">
        <v>31</v>
      </c>
      <c r="B3156" s="53" t="s">
        <v>1142</v>
      </c>
      <c r="C3156" t="s">
        <v>925</v>
      </c>
      <c r="D3156" t="s">
        <v>926</v>
      </c>
      <c r="AA3156" t="s">
        <v>927</v>
      </c>
      <c r="AB3156" t="s">
        <v>928</v>
      </c>
      <c r="AC3156" t="s">
        <v>929</v>
      </c>
      <c r="AD3156" t="s">
        <v>930</v>
      </c>
      <c r="AS3156" t="s">
        <v>1120</v>
      </c>
      <c r="AU3156" t="s">
        <v>1121</v>
      </c>
      <c r="AV3156" t="s">
        <v>693</v>
      </c>
      <c r="AX3156" t="s">
        <v>694</v>
      </c>
      <c r="BA3156" s="89">
        <f>VLOOKUP((A3156&amp;AX3156),Precios!B:J,9,FALSE)</f>
        <v>10968.57</v>
      </c>
      <c r="BB3156" t="s">
        <v>934</v>
      </c>
      <c r="BC3156" t="str">
        <f>VLOOKUP((A3156&amp;AX3156),Precios!B:J,6,FALSE)</f>
        <v>148BOG14</v>
      </c>
    </row>
    <row r="3157" spans="1:55">
      <c r="A3157" s="53" t="s">
        <v>31</v>
      </c>
      <c r="B3157" s="53" t="s">
        <v>1142</v>
      </c>
      <c r="C3157" t="s">
        <v>925</v>
      </c>
      <c r="D3157" t="s">
        <v>926</v>
      </c>
      <c r="AA3157" t="s">
        <v>927</v>
      </c>
      <c r="AB3157" t="s">
        <v>928</v>
      </c>
      <c r="AC3157" t="s">
        <v>929</v>
      </c>
      <c r="AD3157" t="s">
        <v>930</v>
      </c>
      <c r="AS3157" t="s">
        <v>1120</v>
      </c>
      <c r="AU3157" t="s">
        <v>1121</v>
      </c>
      <c r="AV3157" t="s">
        <v>687</v>
      </c>
      <c r="AX3157" t="s">
        <v>688</v>
      </c>
      <c r="BA3157" s="89">
        <f>VLOOKUP((A3157&amp;AX3157),Precios!B:J,9,FALSE)</f>
        <v>10767.93</v>
      </c>
      <c r="BB3157" t="s">
        <v>934</v>
      </c>
      <c r="BC3157" t="str">
        <f>VLOOKUP((A3157&amp;AX3157),Precios!B:J,6,FALSE)</f>
        <v>148BOG16</v>
      </c>
    </row>
    <row r="3158" spans="1:55">
      <c r="A3158" s="53" t="s">
        <v>31</v>
      </c>
      <c r="B3158" s="53" t="s">
        <v>1142</v>
      </c>
      <c r="C3158" t="s">
        <v>925</v>
      </c>
      <c r="D3158" t="s">
        <v>926</v>
      </c>
      <c r="AA3158" t="s">
        <v>927</v>
      </c>
      <c r="AB3158" t="s">
        <v>928</v>
      </c>
      <c r="AC3158" t="s">
        <v>929</v>
      </c>
      <c r="AD3158" t="s">
        <v>930</v>
      </c>
      <c r="AS3158" t="s">
        <v>1120</v>
      </c>
      <c r="AU3158" t="s">
        <v>1121</v>
      </c>
      <c r="AV3158" t="s">
        <v>667</v>
      </c>
      <c r="AX3158" t="s">
        <v>668</v>
      </c>
      <c r="BA3158" s="89">
        <f>VLOOKUP((A3158&amp;AX3158),Precios!B:J,9,FALSE)</f>
        <v>8176.74</v>
      </c>
      <c r="BB3158" t="s">
        <v>934</v>
      </c>
      <c r="BC3158" t="str">
        <f>VLOOKUP((A3158&amp;AX3158),Precios!B:J,6,FALSE)</f>
        <v>148BOG17</v>
      </c>
    </row>
    <row r="3159" spans="1:55">
      <c r="A3159" s="53" t="s">
        <v>31</v>
      </c>
      <c r="B3159" s="53" t="s">
        <v>1142</v>
      </c>
      <c r="C3159" t="s">
        <v>925</v>
      </c>
      <c r="D3159" t="s">
        <v>926</v>
      </c>
      <c r="AA3159" t="s">
        <v>927</v>
      </c>
      <c r="AB3159" t="s">
        <v>928</v>
      </c>
      <c r="AC3159" t="s">
        <v>929</v>
      </c>
      <c r="AD3159" t="s">
        <v>930</v>
      </c>
      <c r="AS3159" t="s">
        <v>1120</v>
      </c>
      <c r="AU3159" t="s">
        <v>1121</v>
      </c>
      <c r="AV3159" t="s">
        <v>677</v>
      </c>
      <c r="AX3159" t="s">
        <v>678</v>
      </c>
      <c r="BA3159" s="89">
        <f>VLOOKUP((A3159&amp;AX3159),Precios!B:J,9,FALSE)</f>
        <v>11386</v>
      </c>
      <c r="BB3159" t="s">
        <v>934</v>
      </c>
      <c r="BC3159" t="str">
        <f>VLOOKUP((A3159&amp;AX3159),Precios!B:J,6,FALSE)</f>
        <v>148BOG18</v>
      </c>
    </row>
    <row r="3160" spans="1:55">
      <c r="A3160" s="53" t="s">
        <v>31</v>
      </c>
      <c r="B3160" s="53" t="s">
        <v>1142</v>
      </c>
      <c r="C3160" t="s">
        <v>925</v>
      </c>
      <c r="D3160" t="s">
        <v>926</v>
      </c>
      <c r="AA3160" t="s">
        <v>927</v>
      </c>
      <c r="AB3160" t="s">
        <v>928</v>
      </c>
      <c r="AC3160" t="s">
        <v>929</v>
      </c>
      <c r="AD3160" t="s">
        <v>930</v>
      </c>
      <c r="AS3160" t="s">
        <v>1120</v>
      </c>
      <c r="AU3160" t="s">
        <v>1121</v>
      </c>
      <c r="AV3160" t="s">
        <v>695</v>
      </c>
      <c r="AX3160" t="s">
        <v>696</v>
      </c>
      <c r="BA3160" s="89">
        <f>VLOOKUP((A3160&amp;AX3160),Precios!B:J,9,FALSE)</f>
        <v>10930.62</v>
      </c>
      <c r="BB3160" t="s">
        <v>934</v>
      </c>
      <c r="BC3160" t="str">
        <f>VLOOKUP((A3160&amp;AX3160),Precios!B:J,6,FALSE)</f>
        <v>148BOG19</v>
      </c>
    </row>
    <row r="3161" spans="1:55">
      <c r="A3161" s="53" t="s">
        <v>31</v>
      </c>
      <c r="B3161" s="53" t="s">
        <v>1142</v>
      </c>
      <c r="C3161" t="s">
        <v>925</v>
      </c>
      <c r="D3161" t="s">
        <v>926</v>
      </c>
      <c r="AA3161" t="s">
        <v>927</v>
      </c>
      <c r="AB3161" t="s">
        <v>928</v>
      </c>
      <c r="AC3161" t="s">
        <v>929</v>
      </c>
      <c r="AD3161" t="s">
        <v>930</v>
      </c>
      <c r="AS3161" t="s">
        <v>1120</v>
      </c>
      <c r="AU3161" t="s">
        <v>1121</v>
      </c>
      <c r="AV3161" t="s">
        <v>697</v>
      </c>
      <c r="AX3161" t="s">
        <v>698</v>
      </c>
      <c r="BA3161" s="89">
        <f>VLOOKUP((A3161&amp;AX3161),Precios!B:J,9,FALSE)</f>
        <v>12072</v>
      </c>
      <c r="BB3161" t="s">
        <v>934</v>
      </c>
      <c r="BC3161" t="str">
        <f>VLOOKUP((A3161&amp;AX3161),Precios!B:J,6,FALSE)</f>
        <v>148BOG20</v>
      </c>
    </row>
    <row r="3162" spans="1:55">
      <c r="A3162" s="53" t="s">
        <v>31</v>
      </c>
      <c r="B3162" s="53" t="s">
        <v>1142</v>
      </c>
      <c r="C3162" t="s">
        <v>925</v>
      </c>
      <c r="D3162" t="s">
        <v>926</v>
      </c>
      <c r="AA3162" t="s">
        <v>927</v>
      </c>
      <c r="AB3162" t="s">
        <v>928</v>
      </c>
      <c r="AC3162" t="s">
        <v>929</v>
      </c>
      <c r="AD3162" t="s">
        <v>930</v>
      </c>
      <c r="AS3162" t="s">
        <v>1120</v>
      </c>
      <c r="AU3162" t="s">
        <v>1121</v>
      </c>
      <c r="AV3162" t="s">
        <v>679</v>
      </c>
      <c r="AX3162" t="s">
        <v>682</v>
      </c>
      <c r="BA3162" s="89">
        <f>VLOOKUP((A3162&amp;AX3162),Precios!B:J,9,FALSE)</f>
        <v>7586.41</v>
      </c>
      <c r="BB3162" t="s">
        <v>934</v>
      </c>
      <c r="BC3162" t="str">
        <f>VLOOKUP((A3162&amp;AX3162),Precios!B:J,6,FALSE)</f>
        <v>148MED31</v>
      </c>
    </row>
    <row r="3163" spans="1:55">
      <c r="A3163" s="53" t="s">
        <v>31</v>
      </c>
      <c r="B3163" s="53" t="s">
        <v>1142</v>
      </c>
      <c r="C3163" t="s">
        <v>925</v>
      </c>
      <c r="D3163" t="s">
        <v>926</v>
      </c>
      <c r="AA3163" t="s">
        <v>927</v>
      </c>
      <c r="AB3163" t="s">
        <v>928</v>
      </c>
      <c r="AC3163" t="s">
        <v>929</v>
      </c>
      <c r="AD3163" t="s">
        <v>930</v>
      </c>
      <c r="AS3163" t="s">
        <v>1120</v>
      </c>
      <c r="AU3163" t="s">
        <v>1121</v>
      </c>
      <c r="AV3163" t="s">
        <v>674</v>
      </c>
      <c r="AX3163" t="s">
        <v>676</v>
      </c>
      <c r="BA3163" s="89">
        <f>VLOOKUP((A3163&amp;AX3163),Precios!B:J,9,FALSE)</f>
        <v>11271.3</v>
      </c>
      <c r="BB3163" t="s">
        <v>934</v>
      </c>
      <c r="BC3163" t="str">
        <f>VLOOKUP((A3163&amp;AX3163),Precios!B:J,6,FALSE)</f>
        <v>148MED22</v>
      </c>
    </row>
    <row r="3164" spans="1:55">
      <c r="A3164" s="53" t="s">
        <v>31</v>
      </c>
      <c r="B3164" s="53" t="s">
        <v>1142</v>
      </c>
      <c r="C3164" t="s">
        <v>925</v>
      </c>
      <c r="D3164" t="s">
        <v>926</v>
      </c>
      <c r="AA3164" t="s">
        <v>927</v>
      </c>
      <c r="AB3164" t="s">
        <v>928</v>
      </c>
      <c r="AC3164" t="s">
        <v>929</v>
      </c>
      <c r="AD3164" t="s">
        <v>930</v>
      </c>
      <c r="AS3164" t="s">
        <v>1120</v>
      </c>
      <c r="AU3164" t="s">
        <v>1121</v>
      </c>
      <c r="AV3164" t="s">
        <v>671</v>
      </c>
      <c r="AX3164" t="s">
        <v>673</v>
      </c>
      <c r="BA3164" s="89">
        <f>VLOOKUP((A3164&amp;AX3164),Precios!B:J,9,FALSE)</f>
        <v>2710.04</v>
      </c>
      <c r="BB3164" t="s">
        <v>934</v>
      </c>
      <c r="BC3164" t="str">
        <f>VLOOKUP((A3164&amp;AX3164),Precios!B:J,6,FALSE)</f>
        <v>148MED23</v>
      </c>
    </row>
    <row r="3165" spans="1:55">
      <c r="A3165" s="53" t="s">
        <v>31</v>
      </c>
      <c r="B3165" s="53" t="s">
        <v>1142</v>
      </c>
      <c r="C3165" t="s">
        <v>925</v>
      </c>
      <c r="D3165" t="s">
        <v>926</v>
      </c>
      <c r="AA3165" t="s">
        <v>927</v>
      </c>
      <c r="AB3165" t="s">
        <v>928</v>
      </c>
      <c r="AC3165" t="s">
        <v>929</v>
      </c>
      <c r="AD3165" t="s">
        <v>930</v>
      </c>
      <c r="AS3165" t="s">
        <v>1120</v>
      </c>
      <c r="AU3165" t="s">
        <v>1121</v>
      </c>
      <c r="AV3165" t="s">
        <v>689</v>
      </c>
      <c r="AX3165" t="s">
        <v>690</v>
      </c>
      <c r="BA3165" s="89">
        <f>VLOOKUP((A3165&amp;AX3165),Precios!B:J,9,FALSE)</f>
        <v>9959.4</v>
      </c>
      <c r="BB3165" t="s">
        <v>934</v>
      </c>
      <c r="BC3165" t="str">
        <f>VLOOKUP((A3165&amp;AX3165),Precios!B:J,6,FALSE)</f>
        <v>148MED25</v>
      </c>
    </row>
    <row r="3166" spans="1:55">
      <c r="A3166" s="53" t="s">
        <v>31</v>
      </c>
      <c r="B3166" s="53" t="s">
        <v>1142</v>
      </c>
      <c r="C3166" t="s">
        <v>925</v>
      </c>
      <c r="D3166" t="s">
        <v>926</v>
      </c>
      <c r="AA3166" t="s">
        <v>927</v>
      </c>
      <c r="AB3166" t="s">
        <v>928</v>
      </c>
      <c r="AC3166" t="s">
        <v>929</v>
      </c>
      <c r="AD3166" t="s">
        <v>930</v>
      </c>
      <c r="AS3166" t="s">
        <v>1120</v>
      </c>
      <c r="AU3166" t="s">
        <v>1121</v>
      </c>
      <c r="AV3166" t="s">
        <v>679</v>
      </c>
      <c r="AX3166" t="s">
        <v>681</v>
      </c>
      <c r="BA3166" s="89">
        <f>VLOOKUP((A3166&amp;AX3166),Precios!B:J,9,FALSE)</f>
        <v>7586.41</v>
      </c>
      <c r="BB3166" t="s">
        <v>934</v>
      </c>
      <c r="BC3166" t="str">
        <f>VLOOKUP((A3166&amp;AX3166),Precios!B:J,6,FALSE)</f>
        <v>148CLO26</v>
      </c>
    </row>
    <row r="3167" spans="1:55">
      <c r="A3167" s="53" t="s">
        <v>31</v>
      </c>
      <c r="B3167" s="53" t="s">
        <v>1142</v>
      </c>
      <c r="C3167" t="s">
        <v>925</v>
      </c>
      <c r="D3167" t="s">
        <v>926</v>
      </c>
      <c r="AA3167" t="s">
        <v>927</v>
      </c>
      <c r="AB3167" t="s">
        <v>928</v>
      </c>
      <c r="AC3167" t="s">
        <v>929</v>
      </c>
      <c r="AD3167" t="s">
        <v>930</v>
      </c>
      <c r="AS3167" t="s">
        <v>1120</v>
      </c>
      <c r="AU3167" t="s">
        <v>1121</v>
      </c>
      <c r="AV3167" t="s">
        <v>691</v>
      </c>
      <c r="AX3167" t="s">
        <v>692</v>
      </c>
      <c r="BA3167" s="89">
        <f>VLOOKUP((A3167&amp;AX3167),Precios!B:J,9,FALSE)</f>
        <v>10060.41</v>
      </c>
      <c r="BB3167" t="s">
        <v>934</v>
      </c>
      <c r="BC3167" t="str">
        <f>VLOOKUP((A3167&amp;AX3167),Precios!B:J,6,FALSE)</f>
        <v>148CLO27</v>
      </c>
    </row>
    <row r="3168" spans="1:55">
      <c r="A3168" s="53" t="s">
        <v>31</v>
      </c>
      <c r="B3168" s="53" t="s">
        <v>1142</v>
      </c>
      <c r="C3168" t="s">
        <v>925</v>
      </c>
      <c r="D3168" t="s">
        <v>926</v>
      </c>
      <c r="AA3168" t="s">
        <v>927</v>
      </c>
      <c r="AB3168" t="s">
        <v>928</v>
      </c>
      <c r="AC3168" t="s">
        <v>929</v>
      </c>
      <c r="AD3168" t="s">
        <v>930</v>
      </c>
      <c r="AS3168" t="s">
        <v>1120</v>
      </c>
      <c r="AU3168" t="s">
        <v>1121</v>
      </c>
      <c r="AV3168" t="s">
        <v>683</v>
      </c>
      <c r="AX3168" t="s">
        <v>684</v>
      </c>
      <c r="BA3168" s="89">
        <f>VLOOKUP((A3168&amp;AX3168),Precios!B:J,9,FALSE)</f>
        <v>10541.7</v>
      </c>
      <c r="BB3168" t="s">
        <v>934</v>
      </c>
      <c r="BC3168" t="str">
        <f>VLOOKUP((A3168&amp;AX3168),Precios!B:J,6,FALSE)</f>
        <v>148CLO28</v>
      </c>
    </row>
    <row r="3169" spans="1:55">
      <c r="A3169" s="53" t="s">
        <v>31</v>
      </c>
      <c r="B3169" s="53" t="s">
        <v>1142</v>
      </c>
      <c r="C3169" t="s">
        <v>925</v>
      </c>
      <c r="D3169" t="s">
        <v>926</v>
      </c>
      <c r="AA3169" t="s">
        <v>927</v>
      </c>
      <c r="AB3169" t="s">
        <v>928</v>
      </c>
      <c r="AC3169" t="s">
        <v>929</v>
      </c>
      <c r="AD3169" t="s">
        <v>930</v>
      </c>
      <c r="AS3169" t="s">
        <v>1120</v>
      </c>
      <c r="AU3169" t="s">
        <v>1121</v>
      </c>
      <c r="AV3169" t="s">
        <v>664</v>
      </c>
      <c r="AX3169" t="s">
        <v>666</v>
      </c>
      <c r="BA3169" s="89">
        <f>VLOOKUP((A3169&amp;AX3169),Precios!B:J,9,FALSE)</f>
        <v>11429.53</v>
      </c>
      <c r="BB3169" t="s">
        <v>934</v>
      </c>
      <c r="BC3169" t="str">
        <f>VLOOKUP((A3169&amp;AX3169),Precios!B:J,6,FALSE)</f>
        <v>148CLO30</v>
      </c>
    </row>
    <row r="3170" spans="1:55">
      <c r="A3170" s="53" t="s">
        <v>30</v>
      </c>
      <c r="B3170" s="53" t="s">
        <v>1143</v>
      </c>
      <c r="C3170" t="s">
        <v>925</v>
      </c>
      <c r="D3170" t="s">
        <v>926</v>
      </c>
      <c r="AA3170" t="s">
        <v>927</v>
      </c>
      <c r="AB3170" t="s">
        <v>928</v>
      </c>
      <c r="AC3170" t="s">
        <v>929</v>
      </c>
      <c r="AD3170" t="s">
        <v>930</v>
      </c>
      <c r="AS3170" t="s">
        <v>1120</v>
      </c>
      <c r="AU3170" t="s">
        <v>1121</v>
      </c>
      <c r="AV3170" t="s">
        <v>933</v>
      </c>
      <c r="AX3170" t="s">
        <v>699</v>
      </c>
      <c r="BA3170" s="89">
        <f>VLOOKUP((A3170&amp;AX3170),Precios!B:J,9,FALSE)</f>
        <v>4438.8599999999997</v>
      </c>
      <c r="BB3170" t="s">
        <v>934</v>
      </c>
      <c r="BC3170" t="str">
        <f>VLOOKUP((A3170&amp;AX3170),Precios!B:J,6,FALSE)</f>
        <v>149BOG6</v>
      </c>
    </row>
    <row r="3171" spans="1:55">
      <c r="A3171" s="53" t="s">
        <v>30</v>
      </c>
      <c r="B3171" s="53" t="s">
        <v>1143</v>
      </c>
      <c r="C3171" t="s">
        <v>925</v>
      </c>
      <c r="D3171" t="s">
        <v>926</v>
      </c>
      <c r="AA3171" t="s">
        <v>927</v>
      </c>
      <c r="AB3171" t="s">
        <v>928</v>
      </c>
      <c r="AC3171" t="s">
        <v>929</v>
      </c>
      <c r="AD3171" t="s">
        <v>930</v>
      </c>
      <c r="AS3171" t="s">
        <v>1120</v>
      </c>
      <c r="AU3171" t="s">
        <v>1121</v>
      </c>
      <c r="AV3171" t="s">
        <v>700</v>
      </c>
      <c r="AX3171" t="s">
        <v>701</v>
      </c>
      <c r="BA3171" s="89">
        <f>VLOOKUP((A3171&amp;AX3171),Precios!B:J,9,FALSE)</f>
        <v>4434.6099999999997</v>
      </c>
      <c r="BB3171" t="s">
        <v>934</v>
      </c>
      <c r="BC3171" t="str">
        <f>VLOOKUP((A3171&amp;AX3171),Precios!B:J,6,FALSE)</f>
        <v>149BOG7</v>
      </c>
    </row>
    <row r="3172" spans="1:55">
      <c r="A3172" s="53" t="s">
        <v>30</v>
      </c>
      <c r="B3172" s="53" t="s">
        <v>1143</v>
      </c>
      <c r="C3172" t="s">
        <v>925</v>
      </c>
      <c r="D3172" t="s">
        <v>926</v>
      </c>
      <c r="AA3172" t="s">
        <v>927</v>
      </c>
      <c r="AB3172" t="s">
        <v>928</v>
      </c>
      <c r="AC3172" t="s">
        <v>929</v>
      </c>
      <c r="AD3172" t="s">
        <v>930</v>
      </c>
      <c r="AS3172" t="s">
        <v>1120</v>
      </c>
      <c r="AU3172" t="s">
        <v>1121</v>
      </c>
      <c r="AV3172" t="s">
        <v>679</v>
      </c>
      <c r="AX3172" t="s">
        <v>680</v>
      </c>
      <c r="BA3172" s="89">
        <f>VLOOKUP((A3172&amp;AX3172),Precios!B:J,9,FALSE)</f>
        <v>4053.78</v>
      </c>
      <c r="BB3172" t="s">
        <v>934</v>
      </c>
      <c r="BC3172" t="str">
        <f>VLOOKUP((A3172&amp;AX3172),Precios!B:J,6,FALSE)</f>
        <v>149BOG8</v>
      </c>
    </row>
    <row r="3173" spans="1:55">
      <c r="A3173" s="53" t="s">
        <v>30</v>
      </c>
      <c r="B3173" s="53" t="s">
        <v>1143</v>
      </c>
      <c r="C3173" t="s">
        <v>925</v>
      </c>
      <c r="D3173" t="s">
        <v>926</v>
      </c>
      <c r="AA3173" t="s">
        <v>927</v>
      </c>
      <c r="AB3173" t="s">
        <v>928</v>
      </c>
      <c r="AC3173" t="s">
        <v>929</v>
      </c>
      <c r="AD3173" t="s">
        <v>930</v>
      </c>
      <c r="AS3173" t="s">
        <v>1120</v>
      </c>
      <c r="AU3173" t="s">
        <v>1121</v>
      </c>
      <c r="AV3173" t="s">
        <v>660</v>
      </c>
      <c r="AX3173" t="s">
        <v>661</v>
      </c>
      <c r="BA3173" s="89">
        <f>VLOOKUP((A3173&amp;AX3173),Precios!B:J,9,FALSE)</f>
        <v>3414.65</v>
      </c>
      <c r="BB3173" t="s">
        <v>934</v>
      </c>
      <c r="BC3173" t="str">
        <f>VLOOKUP((A3173&amp;AX3173),Precios!B:J,6,FALSE)</f>
        <v>149BOG9</v>
      </c>
    </row>
    <row r="3174" spans="1:55">
      <c r="A3174" s="53" t="s">
        <v>30</v>
      </c>
      <c r="B3174" s="53" t="s">
        <v>1143</v>
      </c>
      <c r="C3174" t="s">
        <v>925</v>
      </c>
      <c r="D3174" t="s">
        <v>926</v>
      </c>
      <c r="AA3174" t="s">
        <v>927</v>
      </c>
      <c r="AB3174" t="s">
        <v>928</v>
      </c>
      <c r="AC3174" t="s">
        <v>929</v>
      </c>
      <c r="AD3174" t="s">
        <v>930</v>
      </c>
      <c r="AS3174" t="s">
        <v>1120</v>
      </c>
      <c r="AU3174" t="s">
        <v>1121</v>
      </c>
      <c r="AV3174" t="s">
        <v>674</v>
      </c>
      <c r="AX3174" t="s">
        <v>675</v>
      </c>
      <c r="BA3174" s="89">
        <f>VLOOKUP((A3174&amp;AX3174),Precios!B:J,9,FALSE)</f>
        <v>4138.97</v>
      </c>
      <c r="BB3174" t="s">
        <v>934</v>
      </c>
      <c r="BC3174" t="str">
        <f>VLOOKUP((A3174&amp;AX3174),Precios!B:J,6,FALSE)</f>
        <v>149BOG10</v>
      </c>
    </row>
    <row r="3175" spans="1:55">
      <c r="A3175" s="53" t="s">
        <v>30</v>
      </c>
      <c r="B3175" s="53" t="s">
        <v>1143</v>
      </c>
      <c r="C3175" t="s">
        <v>925</v>
      </c>
      <c r="D3175" t="s">
        <v>926</v>
      </c>
      <c r="AA3175" t="s">
        <v>927</v>
      </c>
      <c r="AB3175" t="s">
        <v>928</v>
      </c>
      <c r="AC3175" t="s">
        <v>929</v>
      </c>
      <c r="AD3175" t="s">
        <v>930</v>
      </c>
      <c r="AS3175" t="s">
        <v>1120</v>
      </c>
      <c r="AU3175" t="s">
        <v>1121</v>
      </c>
      <c r="AV3175" t="s">
        <v>685</v>
      </c>
      <c r="AX3175" t="s">
        <v>686</v>
      </c>
      <c r="BA3175" s="89">
        <f>VLOOKUP((A3175&amp;AX3175),Precios!B:J,9,FALSE)</f>
        <v>3832.5</v>
      </c>
      <c r="BB3175" t="s">
        <v>934</v>
      </c>
      <c r="BC3175" t="str">
        <f>VLOOKUP((A3175&amp;AX3175),Precios!B:J,6,FALSE)</f>
        <v>149BOG11</v>
      </c>
    </row>
    <row r="3176" spans="1:55">
      <c r="A3176" s="53" t="s">
        <v>30</v>
      </c>
      <c r="B3176" s="53" t="s">
        <v>1143</v>
      </c>
      <c r="C3176" t="s">
        <v>925</v>
      </c>
      <c r="D3176" t="s">
        <v>926</v>
      </c>
      <c r="AA3176" t="s">
        <v>927</v>
      </c>
      <c r="AB3176" t="s">
        <v>928</v>
      </c>
      <c r="AC3176" t="s">
        <v>929</v>
      </c>
      <c r="AD3176" t="s">
        <v>930</v>
      </c>
      <c r="AS3176" t="s">
        <v>1120</v>
      </c>
      <c r="AU3176" t="s">
        <v>1121</v>
      </c>
      <c r="AV3176" t="s">
        <v>662</v>
      </c>
      <c r="AX3176" t="s">
        <v>663</v>
      </c>
      <c r="BA3176" s="89">
        <f>VLOOKUP((A3176&amp;AX3176),Precios!B:J,9,FALSE)</f>
        <v>3595.69</v>
      </c>
      <c r="BB3176" t="s">
        <v>934</v>
      </c>
      <c r="BC3176" t="str">
        <f>VLOOKUP((A3176&amp;AX3176),Precios!B:J,6,FALSE)</f>
        <v>149BOG12</v>
      </c>
    </row>
    <row r="3177" spans="1:55">
      <c r="A3177" s="53" t="s">
        <v>30</v>
      </c>
      <c r="B3177" s="53" t="s">
        <v>1143</v>
      </c>
      <c r="C3177" t="s">
        <v>925</v>
      </c>
      <c r="D3177" t="s">
        <v>926</v>
      </c>
      <c r="AA3177" t="s">
        <v>927</v>
      </c>
      <c r="AB3177" t="s">
        <v>928</v>
      </c>
      <c r="AC3177" t="s">
        <v>929</v>
      </c>
      <c r="AD3177" t="s">
        <v>930</v>
      </c>
      <c r="AS3177" t="s">
        <v>1120</v>
      </c>
      <c r="AU3177" t="s">
        <v>1121</v>
      </c>
      <c r="AV3177" t="s">
        <v>669</v>
      </c>
      <c r="AX3177" t="s">
        <v>670</v>
      </c>
      <c r="BA3177" s="89">
        <f>VLOOKUP((A3177&amp;AX3177),Precios!B:J,9,FALSE)</f>
        <v>3848.59</v>
      </c>
      <c r="BB3177" t="s">
        <v>934</v>
      </c>
      <c r="BC3177" t="str">
        <f>VLOOKUP((A3177&amp;AX3177),Precios!B:J,6,FALSE)</f>
        <v>149BOG13</v>
      </c>
    </row>
    <row r="3178" spans="1:55">
      <c r="A3178" s="53" t="s">
        <v>30</v>
      </c>
      <c r="B3178" s="53" t="s">
        <v>1143</v>
      </c>
      <c r="C3178" t="s">
        <v>925</v>
      </c>
      <c r="D3178" t="s">
        <v>926</v>
      </c>
      <c r="AA3178" t="s">
        <v>927</v>
      </c>
      <c r="AB3178" t="s">
        <v>928</v>
      </c>
      <c r="AC3178" t="s">
        <v>929</v>
      </c>
      <c r="AD3178" t="s">
        <v>930</v>
      </c>
      <c r="AS3178" t="s">
        <v>1120</v>
      </c>
      <c r="AU3178" t="s">
        <v>1121</v>
      </c>
      <c r="AV3178" t="s">
        <v>693</v>
      </c>
      <c r="AX3178" t="s">
        <v>694</v>
      </c>
      <c r="BA3178" s="89">
        <f>VLOOKUP((A3178&amp;AX3178),Precios!B:J,9,FALSE)</f>
        <v>4059.9999999999995</v>
      </c>
      <c r="BB3178" t="s">
        <v>934</v>
      </c>
      <c r="BC3178" t="str">
        <f>VLOOKUP((A3178&amp;AX3178),Precios!B:J,6,FALSE)</f>
        <v>149BOG14</v>
      </c>
    </row>
    <row r="3179" spans="1:55">
      <c r="A3179" s="53" t="s">
        <v>30</v>
      </c>
      <c r="B3179" s="53" t="s">
        <v>1143</v>
      </c>
      <c r="C3179" t="s">
        <v>925</v>
      </c>
      <c r="D3179" t="s">
        <v>926</v>
      </c>
      <c r="AA3179" t="s">
        <v>927</v>
      </c>
      <c r="AB3179" t="s">
        <v>928</v>
      </c>
      <c r="AC3179" t="s">
        <v>929</v>
      </c>
      <c r="AD3179" t="s">
        <v>930</v>
      </c>
      <c r="AS3179" t="s">
        <v>1120</v>
      </c>
      <c r="AU3179" t="s">
        <v>1121</v>
      </c>
      <c r="AV3179" t="s">
        <v>687</v>
      </c>
      <c r="AX3179" t="s">
        <v>688</v>
      </c>
      <c r="BA3179" s="89">
        <f>VLOOKUP((A3179&amp;AX3179),Precios!B:J,9,FALSE)</f>
        <v>4195.3</v>
      </c>
      <c r="BB3179" t="s">
        <v>934</v>
      </c>
      <c r="BC3179" t="str">
        <f>VLOOKUP((A3179&amp;AX3179),Precios!B:J,6,FALSE)</f>
        <v>149BOG16</v>
      </c>
    </row>
    <row r="3180" spans="1:55">
      <c r="A3180" s="53" t="s">
        <v>30</v>
      </c>
      <c r="B3180" s="53" t="s">
        <v>1143</v>
      </c>
      <c r="C3180" t="s">
        <v>925</v>
      </c>
      <c r="D3180" t="s">
        <v>926</v>
      </c>
      <c r="AA3180" t="s">
        <v>927</v>
      </c>
      <c r="AB3180" t="s">
        <v>928</v>
      </c>
      <c r="AC3180" t="s">
        <v>929</v>
      </c>
      <c r="AD3180" t="s">
        <v>930</v>
      </c>
      <c r="AS3180" t="s">
        <v>1120</v>
      </c>
      <c r="AU3180" t="s">
        <v>1121</v>
      </c>
      <c r="AV3180" t="s">
        <v>667</v>
      </c>
      <c r="AX3180" t="s">
        <v>668</v>
      </c>
      <c r="BA3180" s="89">
        <f>VLOOKUP((A3180&amp;AX3180),Precios!B:J,9,FALSE)</f>
        <v>5765.65</v>
      </c>
      <c r="BB3180" t="s">
        <v>934</v>
      </c>
      <c r="BC3180" t="str">
        <f>VLOOKUP((A3180&amp;AX3180),Precios!B:J,6,FALSE)</f>
        <v>149BOG17</v>
      </c>
    </row>
    <row r="3181" spans="1:55">
      <c r="A3181" s="53" t="s">
        <v>30</v>
      </c>
      <c r="B3181" s="53" t="s">
        <v>1143</v>
      </c>
      <c r="C3181" t="s">
        <v>925</v>
      </c>
      <c r="D3181" t="s">
        <v>926</v>
      </c>
      <c r="AA3181" t="s">
        <v>927</v>
      </c>
      <c r="AB3181" t="s">
        <v>928</v>
      </c>
      <c r="AC3181" t="s">
        <v>929</v>
      </c>
      <c r="AD3181" t="s">
        <v>930</v>
      </c>
      <c r="AS3181" t="s">
        <v>1120</v>
      </c>
      <c r="AU3181" t="s">
        <v>1121</v>
      </c>
      <c r="AV3181" t="s">
        <v>677</v>
      </c>
      <c r="AX3181" t="s">
        <v>678</v>
      </c>
      <c r="BA3181" s="89">
        <f>VLOOKUP((A3181&amp;AX3181),Precios!B:J,9,FALSE)</f>
        <v>4554.6099999999997</v>
      </c>
      <c r="BB3181" t="s">
        <v>934</v>
      </c>
      <c r="BC3181" t="str">
        <f>VLOOKUP((A3181&amp;AX3181),Precios!B:J,6,FALSE)</f>
        <v>149BOG18</v>
      </c>
    </row>
    <row r="3182" spans="1:55">
      <c r="A3182" s="53" t="s">
        <v>30</v>
      </c>
      <c r="B3182" s="53" t="s">
        <v>1143</v>
      </c>
      <c r="C3182" t="s">
        <v>925</v>
      </c>
      <c r="D3182" t="s">
        <v>926</v>
      </c>
      <c r="AA3182" t="s">
        <v>927</v>
      </c>
      <c r="AB3182" t="s">
        <v>928</v>
      </c>
      <c r="AC3182" t="s">
        <v>929</v>
      </c>
      <c r="AD3182" t="s">
        <v>930</v>
      </c>
      <c r="AS3182" t="s">
        <v>1120</v>
      </c>
      <c r="AU3182" t="s">
        <v>1121</v>
      </c>
      <c r="AV3182" t="s">
        <v>695</v>
      </c>
      <c r="AX3182" t="s">
        <v>696</v>
      </c>
      <c r="BA3182" s="89">
        <f>VLOOKUP((A3182&amp;AX3182),Precios!B:J,9,FALSE)</f>
        <v>4053.78</v>
      </c>
      <c r="BB3182" t="s">
        <v>934</v>
      </c>
      <c r="BC3182" t="str">
        <f>VLOOKUP((A3182&amp;AX3182),Precios!B:J,6,FALSE)</f>
        <v>149BOG19</v>
      </c>
    </row>
    <row r="3183" spans="1:55">
      <c r="A3183" s="53" t="s">
        <v>30</v>
      </c>
      <c r="B3183" s="53" t="s">
        <v>1143</v>
      </c>
      <c r="C3183" t="s">
        <v>925</v>
      </c>
      <c r="D3183" t="s">
        <v>926</v>
      </c>
      <c r="AA3183" t="s">
        <v>927</v>
      </c>
      <c r="AB3183" t="s">
        <v>928</v>
      </c>
      <c r="AC3183" t="s">
        <v>929</v>
      </c>
      <c r="AD3183" t="s">
        <v>930</v>
      </c>
      <c r="AS3183" t="s">
        <v>1120</v>
      </c>
      <c r="AU3183" t="s">
        <v>1121</v>
      </c>
      <c r="AV3183" t="s">
        <v>697</v>
      </c>
      <c r="AX3183" t="s">
        <v>698</v>
      </c>
      <c r="BA3183" s="89">
        <f>VLOOKUP((A3183&amp;AX3183),Precios!B:J,9,FALSE)</f>
        <v>4933.72</v>
      </c>
      <c r="BB3183" t="s">
        <v>934</v>
      </c>
      <c r="BC3183" t="str">
        <f>VLOOKUP((A3183&amp;AX3183),Precios!B:J,6,FALSE)</f>
        <v>149BOG20</v>
      </c>
    </row>
    <row r="3184" spans="1:55">
      <c r="A3184" s="53" t="s">
        <v>30</v>
      </c>
      <c r="B3184" s="53" t="s">
        <v>1143</v>
      </c>
      <c r="C3184" t="s">
        <v>925</v>
      </c>
      <c r="D3184" t="s">
        <v>926</v>
      </c>
      <c r="AA3184" t="s">
        <v>927</v>
      </c>
      <c r="AB3184" t="s">
        <v>928</v>
      </c>
      <c r="AC3184" t="s">
        <v>929</v>
      </c>
      <c r="AD3184" t="s">
        <v>930</v>
      </c>
      <c r="AS3184" t="s">
        <v>1120</v>
      </c>
      <c r="AU3184" t="s">
        <v>1121</v>
      </c>
      <c r="AV3184" t="s">
        <v>679</v>
      </c>
      <c r="AX3184" t="s">
        <v>682</v>
      </c>
      <c r="BA3184" s="89">
        <f>VLOOKUP((A3184&amp;AX3184),Precios!B:J,9,FALSE)</f>
        <v>3767.72</v>
      </c>
      <c r="BB3184" t="s">
        <v>934</v>
      </c>
      <c r="BC3184" t="str">
        <f>VLOOKUP((A3184&amp;AX3184),Precios!B:J,6,FALSE)</f>
        <v>149MED31</v>
      </c>
    </row>
    <row r="3185" spans="1:55">
      <c r="A3185" s="53" t="s">
        <v>30</v>
      </c>
      <c r="B3185" s="53" t="s">
        <v>1143</v>
      </c>
      <c r="C3185" t="s">
        <v>925</v>
      </c>
      <c r="D3185" t="s">
        <v>926</v>
      </c>
      <c r="AA3185" t="s">
        <v>927</v>
      </c>
      <c r="AB3185" t="s">
        <v>928</v>
      </c>
      <c r="AC3185" t="s">
        <v>929</v>
      </c>
      <c r="AD3185" t="s">
        <v>930</v>
      </c>
      <c r="AS3185" t="s">
        <v>1120</v>
      </c>
      <c r="AU3185" t="s">
        <v>1121</v>
      </c>
      <c r="AV3185" t="s">
        <v>674</v>
      </c>
      <c r="AX3185" t="s">
        <v>676</v>
      </c>
      <c r="BA3185" s="89">
        <f>VLOOKUP((A3185&amp;AX3185),Precios!B:J,9,FALSE)</f>
        <v>4207.95</v>
      </c>
      <c r="BB3185" t="s">
        <v>934</v>
      </c>
      <c r="BC3185" t="str">
        <f>VLOOKUP((A3185&amp;AX3185),Precios!B:J,6,FALSE)</f>
        <v>149MED22</v>
      </c>
    </row>
    <row r="3186" spans="1:55">
      <c r="A3186" s="53" t="s">
        <v>30</v>
      </c>
      <c r="B3186" s="53" t="s">
        <v>1143</v>
      </c>
      <c r="C3186" t="s">
        <v>925</v>
      </c>
      <c r="D3186" t="s">
        <v>926</v>
      </c>
      <c r="AA3186" t="s">
        <v>927</v>
      </c>
      <c r="AB3186" t="s">
        <v>928</v>
      </c>
      <c r="AC3186" t="s">
        <v>929</v>
      </c>
      <c r="AD3186" t="s">
        <v>930</v>
      </c>
      <c r="AS3186" t="s">
        <v>1120</v>
      </c>
      <c r="AU3186" t="s">
        <v>1121</v>
      </c>
      <c r="AV3186" t="s">
        <v>671</v>
      </c>
      <c r="AX3186" t="s">
        <v>673</v>
      </c>
      <c r="BA3186" s="89">
        <f>VLOOKUP((A3186&amp;AX3186),Precios!B:J,9,FALSE)</f>
        <v>3794.06</v>
      </c>
      <c r="BB3186" t="s">
        <v>934</v>
      </c>
      <c r="BC3186" t="str">
        <f>VLOOKUP((A3186&amp;AX3186),Precios!B:J,6,FALSE)</f>
        <v>149MED23</v>
      </c>
    </row>
    <row r="3187" spans="1:55">
      <c r="A3187" s="53" t="s">
        <v>30</v>
      </c>
      <c r="B3187" s="53" t="s">
        <v>1143</v>
      </c>
      <c r="C3187" t="s">
        <v>925</v>
      </c>
      <c r="D3187" t="s">
        <v>926</v>
      </c>
      <c r="AA3187" t="s">
        <v>927</v>
      </c>
      <c r="AB3187" t="s">
        <v>928</v>
      </c>
      <c r="AC3187" t="s">
        <v>929</v>
      </c>
      <c r="AD3187" t="s">
        <v>930</v>
      </c>
      <c r="AS3187" t="s">
        <v>1120</v>
      </c>
      <c r="AU3187" t="s">
        <v>1121</v>
      </c>
      <c r="AV3187" t="s">
        <v>689</v>
      </c>
      <c r="AX3187" t="s">
        <v>690</v>
      </c>
      <c r="BA3187" s="89">
        <f>VLOOKUP((A3187&amp;AX3187),Precios!B:J,9,FALSE)</f>
        <v>3700</v>
      </c>
      <c r="BB3187" t="s">
        <v>934</v>
      </c>
      <c r="BC3187" t="str">
        <f>VLOOKUP((A3187&amp;AX3187),Precios!B:J,6,FALSE)</f>
        <v>149MED25</v>
      </c>
    </row>
    <row r="3188" spans="1:55">
      <c r="A3188" s="53" t="s">
        <v>30</v>
      </c>
      <c r="B3188" s="53" t="s">
        <v>1143</v>
      </c>
      <c r="C3188" t="s">
        <v>925</v>
      </c>
      <c r="D3188" t="s">
        <v>926</v>
      </c>
      <c r="AA3188" t="s">
        <v>927</v>
      </c>
      <c r="AB3188" t="s">
        <v>928</v>
      </c>
      <c r="AC3188" t="s">
        <v>929</v>
      </c>
      <c r="AD3188" t="s">
        <v>930</v>
      </c>
      <c r="AS3188" t="s">
        <v>1120</v>
      </c>
      <c r="AU3188" t="s">
        <v>1121</v>
      </c>
      <c r="AV3188" t="s">
        <v>679</v>
      </c>
      <c r="AX3188" t="s">
        <v>681</v>
      </c>
      <c r="BA3188" s="89">
        <f>VLOOKUP((A3188&amp;AX3188),Precios!B:J,9,FALSE)</f>
        <v>3767.72</v>
      </c>
      <c r="BB3188" t="s">
        <v>934</v>
      </c>
      <c r="BC3188" t="str">
        <f>VLOOKUP((A3188&amp;AX3188),Precios!B:J,6,FALSE)</f>
        <v>149CLO26</v>
      </c>
    </row>
    <row r="3189" spans="1:55">
      <c r="A3189" s="53" t="s">
        <v>30</v>
      </c>
      <c r="B3189" s="53" t="s">
        <v>1143</v>
      </c>
      <c r="C3189" t="s">
        <v>925</v>
      </c>
      <c r="D3189" t="s">
        <v>926</v>
      </c>
      <c r="AA3189" t="s">
        <v>927</v>
      </c>
      <c r="AB3189" t="s">
        <v>928</v>
      </c>
      <c r="AC3189" t="s">
        <v>929</v>
      </c>
      <c r="AD3189" t="s">
        <v>930</v>
      </c>
      <c r="AS3189" t="s">
        <v>1120</v>
      </c>
      <c r="AU3189" t="s">
        <v>1121</v>
      </c>
      <c r="AV3189" t="s">
        <v>691</v>
      </c>
      <c r="AX3189" t="s">
        <v>692</v>
      </c>
      <c r="BA3189" s="89">
        <f>VLOOKUP((A3189&amp;AX3189),Precios!B:J,9,FALSE)</f>
        <v>3914.66</v>
      </c>
      <c r="BB3189" t="s">
        <v>934</v>
      </c>
      <c r="BC3189" t="str">
        <f>VLOOKUP((A3189&amp;AX3189),Precios!B:J,6,FALSE)</f>
        <v>149CLO27</v>
      </c>
    </row>
    <row r="3190" spans="1:55">
      <c r="A3190" s="53" t="s">
        <v>30</v>
      </c>
      <c r="B3190" s="53" t="s">
        <v>1143</v>
      </c>
      <c r="C3190" t="s">
        <v>925</v>
      </c>
      <c r="D3190" t="s">
        <v>926</v>
      </c>
      <c r="AA3190" t="s">
        <v>927</v>
      </c>
      <c r="AB3190" t="s">
        <v>928</v>
      </c>
      <c r="AC3190" t="s">
        <v>929</v>
      </c>
      <c r="AD3190" t="s">
        <v>930</v>
      </c>
      <c r="AS3190" t="s">
        <v>1120</v>
      </c>
      <c r="AU3190" t="s">
        <v>1121</v>
      </c>
      <c r="AV3190" t="s">
        <v>683</v>
      </c>
      <c r="AX3190" t="s">
        <v>684</v>
      </c>
      <c r="BA3190" s="89">
        <f>VLOOKUP((A3190&amp;AX3190),Precios!B:J,9,FALSE)</f>
        <v>3901.77</v>
      </c>
      <c r="BB3190" t="s">
        <v>934</v>
      </c>
      <c r="BC3190" t="str">
        <f>VLOOKUP((A3190&amp;AX3190),Precios!B:J,6,FALSE)</f>
        <v>149CLO28</v>
      </c>
    </row>
    <row r="3191" spans="1:55">
      <c r="A3191" s="53" t="s">
        <v>30</v>
      </c>
      <c r="B3191" s="53" t="s">
        <v>1143</v>
      </c>
      <c r="C3191" t="s">
        <v>925</v>
      </c>
      <c r="D3191" t="s">
        <v>926</v>
      </c>
      <c r="AA3191" t="s">
        <v>927</v>
      </c>
      <c r="AB3191" t="s">
        <v>928</v>
      </c>
      <c r="AC3191" t="s">
        <v>929</v>
      </c>
      <c r="AD3191" t="s">
        <v>930</v>
      </c>
      <c r="AS3191" t="s">
        <v>1120</v>
      </c>
      <c r="AU3191" t="s">
        <v>1121</v>
      </c>
      <c r="AV3191" t="s">
        <v>664</v>
      </c>
      <c r="AX3191" t="s">
        <v>666</v>
      </c>
      <c r="BA3191" s="89">
        <f>VLOOKUP((A3191&amp;AX3191),Precios!B:J,9,FALSE)</f>
        <v>4572.66</v>
      </c>
      <c r="BB3191" t="s">
        <v>934</v>
      </c>
      <c r="BC3191" t="str">
        <f>VLOOKUP((A3191&amp;AX3191),Precios!B:J,6,FALSE)</f>
        <v>149CLO30</v>
      </c>
    </row>
    <row r="3192" spans="1:55">
      <c r="A3192" s="53" t="s">
        <v>29</v>
      </c>
      <c r="B3192" s="53" t="s">
        <v>1144</v>
      </c>
      <c r="C3192" t="s">
        <v>925</v>
      </c>
      <c r="D3192" t="s">
        <v>926</v>
      </c>
      <c r="AA3192" t="s">
        <v>927</v>
      </c>
      <c r="AB3192" t="s">
        <v>928</v>
      </c>
      <c r="AC3192" t="s">
        <v>929</v>
      </c>
      <c r="AD3192" t="s">
        <v>930</v>
      </c>
      <c r="AS3192" t="s">
        <v>1120</v>
      </c>
      <c r="AU3192" t="s">
        <v>1121</v>
      </c>
      <c r="AV3192" t="s">
        <v>933</v>
      </c>
      <c r="AX3192" t="s">
        <v>699</v>
      </c>
      <c r="BA3192" s="89">
        <f>VLOOKUP((A3192&amp;AX3192),Precios!B:J,9,FALSE)</f>
        <v>7401.64</v>
      </c>
      <c r="BB3192" t="s">
        <v>934</v>
      </c>
      <c r="BC3192" t="str">
        <f>VLOOKUP((A3192&amp;AX3192),Precios!B:J,6,FALSE)</f>
        <v>150BOG6</v>
      </c>
    </row>
    <row r="3193" spans="1:55">
      <c r="A3193" s="53" t="s">
        <v>29</v>
      </c>
      <c r="B3193" s="53" t="s">
        <v>1144</v>
      </c>
      <c r="C3193" t="s">
        <v>925</v>
      </c>
      <c r="D3193" t="s">
        <v>926</v>
      </c>
      <c r="AA3193" t="s">
        <v>927</v>
      </c>
      <c r="AB3193" t="s">
        <v>928</v>
      </c>
      <c r="AC3193" t="s">
        <v>929</v>
      </c>
      <c r="AD3193" t="s">
        <v>930</v>
      </c>
      <c r="AS3193" t="s">
        <v>1120</v>
      </c>
      <c r="AU3193" t="s">
        <v>1121</v>
      </c>
      <c r="AV3193" t="s">
        <v>700</v>
      </c>
      <c r="AX3193" t="s">
        <v>701</v>
      </c>
      <c r="BA3193" s="89">
        <f>VLOOKUP((A3193&amp;AX3193),Precios!B:J,9,FALSE)</f>
        <v>7391.02</v>
      </c>
      <c r="BB3193" t="s">
        <v>934</v>
      </c>
      <c r="BC3193" t="str">
        <f>VLOOKUP((A3193&amp;AX3193),Precios!B:J,6,FALSE)</f>
        <v>150BOG7</v>
      </c>
    </row>
    <row r="3194" spans="1:55">
      <c r="A3194" s="53" t="s">
        <v>29</v>
      </c>
      <c r="B3194" s="53" t="s">
        <v>1144</v>
      </c>
      <c r="C3194" t="s">
        <v>925</v>
      </c>
      <c r="D3194" t="s">
        <v>926</v>
      </c>
      <c r="AA3194" t="s">
        <v>927</v>
      </c>
      <c r="AB3194" t="s">
        <v>928</v>
      </c>
      <c r="AC3194" t="s">
        <v>929</v>
      </c>
      <c r="AD3194" t="s">
        <v>930</v>
      </c>
      <c r="AS3194" t="s">
        <v>1120</v>
      </c>
      <c r="AU3194" t="s">
        <v>1121</v>
      </c>
      <c r="AV3194" t="s">
        <v>679</v>
      </c>
      <c r="AX3194" t="s">
        <v>680</v>
      </c>
      <c r="BA3194" s="89">
        <f>VLOOKUP((A3194&amp;AX3194),Precios!B:J,9,FALSE)</f>
        <v>6296.17</v>
      </c>
      <c r="BB3194" t="s">
        <v>934</v>
      </c>
      <c r="BC3194" t="str">
        <f>VLOOKUP((A3194&amp;AX3194),Precios!B:J,6,FALSE)</f>
        <v>150BOG8</v>
      </c>
    </row>
    <row r="3195" spans="1:55">
      <c r="A3195" s="53" t="s">
        <v>29</v>
      </c>
      <c r="B3195" s="53" t="s">
        <v>1144</v>
      </c>
      <c r="C3195" t="s">
        <v>925</v>
      </c>
      <c r="D3195" t="s">
        <v>926</v>
      </c>
      <c r="AA3195" t="s">
        <v>927</v>
      </c>
      <c r="AB3195" t="s">
        <v>928</v>
      </c>
      <c r="AC3195" t="s">
        <v>929</v>
      </c>
      <c r="AD3195" t="s">
        <v>930</v>
      </c>
      <c r="AS3195" t="s">
        <v>1120</v>
      </c>
      <c r="AU3195" t="s">
        <v>1121</v>
      </c>
      <c r="AV3195" t="s">
        <v>660</v>
      </c>
      <c r="AX3195" t="s">
        <v>661</v>
      </c>
      <c r="BA3195" s="89">
        <f>VLOOKUP((A3195&amp;AX3195),Precios!B:J,9,FALSE)</f>
        <v>6061.01</v>
      </c>
      <c r="BB3195" t="s">
        <v>934</v>
      </c>
      <c r="BC3195" t="str">
        <f>VLOOKUP((A3195&amp;AX3195),Precios!B:J,6,FALSE)</f>
        <v>150BOG9</v>
      </c>
    </row>
    <row r="3196" spans="1:55">
      <c r="A3196" s="53" t="s">
        <v>29</v>
      </c>
      <c r="B3196" s="53" t="s">
        <v>1144</v>
      </c>
      <c r="C3196" t="s">
        <v>925</v>
      </c>
      <c r="D3196" t="s">
        <v>926</v>
      </c>
      <c r="AA3196" t="s">
        <v>927</v>
      </c>
      <c r="AB3196" t="s">
        <v>928</v>
      </c>
      <c r="AC3196" t="s">
        <v>929</v>
      </c>
      <c r="AD3196" t="s">
        <v>930</v>
      </c>
      <c r="AS3196" t="s">
        <v>1120</v>
      </c>
      <c r="AU3196" t="s">
        <v>1121</v>
      </c>
      <c r="AV3196" t="s">
        <v>674</v>
      </c>
      <c r="AX3196" t="s">
        <v>675</v>
      </c>
      <c r="BA3196" s="89">
        <f>VLOOKUP((A3196&amp;AX3196),Precios!B:J,9,FALSE)</f>
        <v>7095.38</v>
      </c>
      <c r="BB3196" t="s">
        <v>934</v>
      </c>
      <c r="BC3196" t="str">
        <f>VLOOKUP((A3196&amp;AX3196),Precios!B:J,6,FALSE)</f>
        <v>150BOG10</v>
      </c>
    </row>
    <row r="3197" spans="1:55">
      <c r="A3197" s="53" t="s">
        <v>29</v>
      </c>
      <c r="B3197" s="53" t="s">
        <v>1144</v>
      </c>
      <c r="C3197" t="s">
        <v>925</v>
      </c>
      <c r="D3197" t="s">
        <v>926</v>
      </c>
      <c r="AA3197" t="s">
        <v>927</v>
      </c>
      <c r="AB3197" t="s">
        <v>928</v>
      </c>
      <c r="AC3197" t="s">
        <v>929</v>
      </c>
      <c r="AD3197" t="s">
        <v>930</v>
      </c>
      <c r="AS3197" t="s">
        <v>1120</v>
      </c>
      <c r="AU3197" t="s">
        <v>1121</v>
      </c>
      <c r="AV3197" t="s">
        <v>685</v>
      </c>
      <c r="AX3197" t="s">
        <v>686</v>
      </c>
      <c r="BA3197" s="89">
        <f>VLOOKUP((A3197&amp;AX3197),Precios!B:J,9,FALSE)</f>
        <v>6570.15</v>
      </c>
      <c r="BB3197" t="s">
        <v>934</v>
      </c>
      <c r="BC3197" t="str">
        <f>VLOOKUP((A3197&amp;AX3197),Precios!B:J,6,FALSE)</f>
        <v>150BOG11</v>
      </c>
    </row>
    <row r="3198" spans="1:55">
      <c r="A3198" s="53" t="s">
        <v>29</v>
      </c>
      <c r="B3198" s="53" t="s">
        <v>1144</v>
      </c>
      <c r="C3198" t="s">
        <v>925</v>
      </c>
      <c r="D3198" t="s">
        <v>926</v>
      </c>
      <c r="AA3198" t="s">
        <v>927</v>
      </c>
      <c r="AB3198" t="s">
        <v>928</v>
      </c>
      <c r="AC3198" t="s">
        <v>929</v>
      </c>
      <c r="AD3198" t="s">
        <v>930</v>
      </c>
      <c r="AS3198" t="s">
        <v>1120</v>
      </c>
      <c r="AU3198" t="s">
        <v>1121</v>
      </c>
      <c r="AV3198" t="s">
        <v>662</v>
      </c>
      <c r="AX3198" t="s">
        <v>663</v>
      </c>
      <c r="BA3198" s="89">
        <f>VLOOKUP((A3198&amp;AX3198),Precios!B:J,9,FALSE)</f>
        <v>6164.49</v>
      </c>
      <c r="BB3198" t="s">
        <v>934</v>
      </c>
      <c r="BC3198" t="str">
        <f>VLOOKUP((A3198&amp;AX3198),Precios!B:J,6,FALSE)</f>
        <v>150BOG12</v>
      </c>
    </row>
    <row r="3199" spans="1:55">
      <c r="A3199" s="53" t="s">
        <v>29</v>
      </c>
      <c r="B3199" s="53" t="s">
        <v>1144</v>
      </c>
      <c r="C3199" t="s">
        <v>925</v>
      </c>
      <c r="D3199" t="s">
        <v>926</v>
      </c>
      <c r="AA3199" t="s">
        <v>927</v>
      </c>
      <c r="AB3199" t="s">
        <v>928</v>
      </c>
      <c r="AC3199" t="s">
        <v>929</v>
      </c>
      <c r="AD3199" t="s">
        <v>930</v>
      </c>
      <c r="AS3199" t="s">
        <v>1120</v>
      </c>
      <c r="AU3199" t="s">
        <v>1121</v>
      </c>
      <c r="AV3199" t="s">
        <v>669</v>
      </c>
      <c r="AX3199" t="s">
        <v>670</v>
      </c>
      <c r="BA3199" s="89">
        <f>VLOOKUP((A3199&amp;AX3199),Precios!B:J,9,FALSE)</f>
        <v>6809.25</v>
      </c>
      <c r="BB3199" t="s">
        <v>934</v>
      </c>
      <c r="BC3199" t="str">
        <f>VLOOKUP((A3199&amp;AX3199),Precios!B:J,6,FALSE)</f>
        <v>150BOG13</v>
      </c>
    </row>
    <row r="3200" spans="1:55">
      <c r="A3200" s="53" t="s">
        <v>29</v>
      </c>
      <c r="B3200" s="53" t="s">
        <v>1144</v>
      </c>
      <c r="C3200" t="s">
        <v>925</v>
      </c>
      <c r="D3200" t="s">
        <v>926</v>
      </c>
      <c r="AA3200" t="s">
        <v>927</v>
      </c>
      <c r="AB3200" t="s">
        <v>928</v>
      </c>
      <c r="AC3200" t="s">
        <v>929</v>
      </c>
      <c r="AD3200" t="s">
        <v>930</v>
      </c>
      <c r="AS3200" t="s">
        <v>1120</v>
      </c>
      <c r="AU3200" t="s">
        <v>1121</v>
      </c>
      <c r="AV3200" t="s">
        <v>693</v>
      </c>
      <c r="AX3200" t="s">
        <v>694</v>
      </c>
      <c r="BA3200" s="89">
        <f>VLOOKUP((A3200&amp;AX3200),Precios!B:J,9,FALSE)</f>
        <v>7122.4</v>
      </c>
      <c r="BB3200" t="s">
        <v>934</v>
      </c>
      <c r="BC3200" t="str">
        <f>VLOOKUP((A3200&amp;AX3200),Precios!B:J,6,FALSE)</f>
        <v>150BOG14</v>
      </c>
    </row>
    <row r="3201" spans="1:55">
      <c r="A3201" s="53" t="s">
        <v>29</v>
      </c>
      <c r="B3201" s="53" t="s">
        <v>1144</v>
      </c>
      <c r="C3201" t="s">
        <v>925</v>
      </c>
      <c r="D3201" t="s">
        <v>926</v>
      </c>
      <c r="AA3201" t="s">
        <v>927</v>
      </c>
      <c r="AB3201" t="s">
        <v>928</v>
      </c>
      <c r="AC3201" t="s">
        <v>929</v>
      </c>
      <c r="AD3201" t="s">
        <v>930</v>
      </c>
      <c r="AS3201" t="s">
        <v>1120</v>
      </c>
      <c r="AU3201" t="s">
        <v>1121</v>
      </c>
      <c r="AV3201" t="s">
        <v>687</v>
      </c>
      <c r="AX3201" t="s">
        <v>688</v>
      </c>
      <c r="BA3201" s="89">
        <f>VLOOKUP((A3201&amp;AX3201),Precios!B:J,9,FALSE)</f>
        <v>7271.85</v>
      </c>
      <c r="BB3201" t="s">
        <v>934</v>
      </c>
      <c r="BC3201" t="str">
        <f>VLOOKUP((A3201&amp;AX3201),Precios!B:J,6,FALSE)</f>
        <v>150BOG16</v>
      </c>
    </row>
    <row r="3202" spans="1:55">
      <c r="A3202" s="53" t="s">
        <v>29</v>
      </c>
      <c r="B3202" s="53" t="s">
        <v>1144</v>
      </c>
      <c r="C3202" t="s">
        <v>925</v>
      </c>
      <c r="D3202" t="s">
        <v>926</v>
      </c>
      <c r="AA3202" t="s">
        <v>927</v>
      </c>
      <c r="AB3202" t="s">
        <v>928</v>
      </c>
      <c r="AC3202" t="s">
        <v>929</v>
      </c>
      <c r="AD3202" t="s">
        <v>930</v>
      </c>
      <c r="AS3202" t="s">
        <v>1120</v>
      </c>
      <c r="AU3202" t="s">
        <v>1121</v>
      </c>
      <c r="AV3202" t="s">
        <v>667</v>
      </c>
      <c r="AX3202" t="s">
        <v>668</v>
      </c>
      <c r="BA3202" s="89">
        <f>VLOOKUP((A3202&amp;AX3202),Precios!B:J,9,FALSE)</f>
        <v>8910.5499999999993</v>
      </c>
      <c r="BB3202" t="s">
        <v>934</v>
      </c>
      <c r="BC3202" t="str">
        <f>VLOOKUP((A3202&amp;AX3202),Precios!B:J,6,FALSE)</f>
        <v>150BOG17</v>
      </c>
    </row>
    <row r="3203" spans="1:55">
      <c r="A3203" s="53" t="s">
        <v>29</v>
      </c>
      <c r="B3203" s="53" t="s">
        <v>1144</v>
      </c>
      <c r="C3203" t="s">
        <v>925</v>
      </c>
      <c r="D3203" t="s">
        <v>926</v>
      </c>
      <c r="AA3203" t="s">
        <v>927</v>
      </c>
      <c r="AB3203" t="s">
        <v>928</v>
      </c>
      <c r="AC3203" t="s">
        <v>929</v>
      </c>
      <c r="AD3203" t="s">
        <v>930</v>
      </c>
      <c r="AS3203" t="s">
        <v>1120</v>
      </c>
      <c r="AU3203" t="s">
        <v>1121</v>
      </c>
      <c r="AV3203" t="s">
        <v>677</v>
      </c>
      <c r="AX3203" t="s">
        <v>678</v>
      </c>
      <c r="BA3203" s="89">
        <f>VLOOKUP((A3203&amp;AX3203),Precios!B:J,9,FALSE)</f>
        <v>7748.89</v>
      </c>
      <c r="BB3203" t="s">
        <v>934</v>
      </c>
      <c r="BC3203" t="str">
        <f>VLOOKUP((A3203&amp;AX3203),Precios!B:J,6,FALSE)</f>
        <v>150BOG18</v>
      </c>
    </row>
    <row r="3204" spans="1:55">
      <c r="A3204" s="53" t="s">
        <v>29</v>
      </c>
      <c r="B3204" s="53" t="s">
        <v>1144</v>
      </c>
      <c r="C3204" t="s">
        <v>925</v>
      </c>
      <c r="D3204" t="s">
        <v>926</v>
      </c>
      <c r="AA3204" t="s">
        <v>927</v>
      </c>
      <c r="AB3204" t="s">
        <v>928</v>
      </c>
      <c r="AC3204" t="s">
        <v>929</v>
      </c>
      <c r="AD3204" t="s">
        <v>930</v>
      </c>
      <c r="AS3204" t="s">
        <v>1120</v>
      </c>
      <c r="AU3204" t="s">
        <v>1121</v>
      </c>
      <c r="AV3204" t="s">
        <v>695</v>
      </c>
      <c r="AX3204" t="s">
        <v>696</v>
      </c>
      <c r="BA3204" s="89">
        <f>VLOOKUP((A3204&amp;AX3204),Precios!B:J,9,FALSE)</f>
        <v>6296.17</v>
      </c>
      <c r="BB3204" t="s">
        <v>934</v>
      </c>
      <c r="BC3204" t="str">
        <f>VLOOKUP((A3204&amp;AX3204),Precios!B:J,6,FALSE)</f>
        <v>150BOG19</v>
      </c>
    </row>
    <row r="3205" spans="1:55">
      <c r="A3205" s="53" t="s">
        <v>29</v>
      </c>
      <c r="B3205" s="53" t="s">
        <v>1144</v>
      </c>
      <c r="C3205" t="s">
        <v>925</v>
      </c>
      <c r="D3205" t="s">
        <v>926</v>
      </c>
      <c r="AA3205" t="s">
        <v>927</v>
      </c>
      <c r="AB3205" t="s">
        <v>928</v>
      </c>
      <c r="AC3205" t="s">
        <v>929</v>
      </c>
      <c r="AD3205" t="s">
        <v>930</v>
      </c>
      <c r="AS3205" t="s">
        <v>1120</v>
      </c>
      <c r="AU3205" t="s">
        <v>1121</v>
      </c>
      <c r="AV3205" t="s">
        <v>697</v>
      </c>
      <c r="AX3205" t="s">
        <v>698</v>
      </c>
      <c r="BA3205" s="89">
        <f>VLOOKUP((A3205&amp;AX3205),Precios!B:J,9,FALSE)</f>
        <v>8182.15</v>
      </c>
      <c r="BB3205" t="s">
        <v>934</v>
      </c>
      <c r="BC3205" t="str">
        <f>VLOOKUP((A3205&amp;AX3205),Precios!B:J,6,FALSE)</f>
        <v>150BOG20</v>
      </c>
    </row>
    <row r="3206" spans="1:55">
      <c r="A3206" s="53" t="s">
        <v>29</v>
      </c>
      <c r="B3206" s="53" t="s">
        <v>1144</v>
      </c>
      <c r="C3206" t="s">
        <v>925</v>
      </c>
      <c r="D3206" t="s">
        <v>926</v>
      </c>
      <c r="AA3206" t="s">
        <v>927</v>
      </c>
      <c r="AB3206" t="s">
        <v>928</v>
      </c>
      <c r="AC3206" t="s">
        <v>929</v>
      </c>
      <c r="AD3206" t="s">
        <v>930</v>
      </c>
      <c r="AS3206" t="s">
        <v>1120</v>
      </c>
      <c r="AU3206" t="s">
        <v>1121</v>
      </c>
      <c r="AV3206" t="s">
        <v>679</v>
      </c>
      <c r="AX3206" t="s">
        <v>682</v>
      </c>
      <c r="BA3206" s="89">
        <f>VLOOKUP((A3206&amp;AX3206),Precios!B:J,9,FALSE)</f>
        <v>6666.78</v>
      </c>
      <c r="BB3206" t="s">
        <v>934</v>
      </c>
      <c r="BC3206" t="str">
        <f>VLOOKUP((A3206&amp;AX3206),Precios!B:J,6,FALSE)</f>
        <v>150MED31</v>
      </c>
    </row>
    <row r="3207" spans="1:55">
      <c r="A3207" s="53" t="s">
        <v>29</v>
      </c>
      <c r="B3207" s="53" t="s">
        <v>1144</v>
      </c>
      <c r="C3207" t="s">
        <v>925</v>
      </c>
      <c r="D3207" t="s">
        <v>926</v>
      </c>
      <c r="AA3207" t="s">
        <v>927</v>
      </c>
      <c r="AB3207" t="s">
        <v>928</v>
      </c>
      <c r="AC3207" t="s">
        <v>929</v>
      </c>
      <c r="AD3207" t="s">
        <v>930</v>
      </c>
      <c r="AS3207" t="s">
        <v>1120</v>
      </c>
      <c r="AU3207" t="s">
        <v>1121</v>
      </c>
      <c r="AV3207" t="s">
        <v>674</v>
      </c>
      <c r="AX3207" t="s">
        <v>676</v>
      </c>
      <c r="BA3207" s="89">
        <f>VLOOKUP((A3207&amp;AX3207),Precios!B:J,9,FALSE)</f>
        <v>7213.64</v>
      </c>
      <c r="BB3207" t="s">
        <v>934</v>
      </c>
      <c r="BC3207" t="str">
        <f>VLOOKUP((A3207&amp;AX3207),Precios!B:J,6,FALSE)</f>
        <v>150MED22</v>
      </c>
    </row>
    <row r="3208" spans="1:55">
      <c r="A3208" s="53" t="s">
        <v>29</v>
      </c>
      <c r="B3208" s="53" t="s">
        <v>1144</v>
      </c>
      <c r="C3208" t="s">
        <v>925</v>
      </c>
      <c r="D3208" t="s">
        <v>926</v>
      </c>
      <c r="AA3208" t="s">
        <v>927</v>
      </c>
      <c r="AB3208" t="s">
        <v>928</v>
      </c>
      <c r="AC3208" t="s">
        <v>929</v>
      </c>
      <c r="AD3208" t="s">
        <v>930</v>
      </c>
      <c r="AS3208" t="s">
        <v>1120</v>
      </c>
      <c r="AU3208" t="s">
        <v>1121</v>
      </c>
      <c r="AV3208" t="s">
        <v>671</v>
      </c>
      <c r="AX3208" t="s">
        <v>673</v>
      </c>
      <c r="BA3208" s="89">
        <f>VLOOKUP((A3208&amp;AX3208),Precios!B:J,9,FALSE)</f>
        <v>6504.09</v>
      </c>
      <c r="BB3208" t="s">
        <v>934</v>
      </c>
      <c r="BC3208" t="str">
        <f>VLOOKUP((A3208&amp;AX3208),Precios!B:J,6,FALSE)</f>
        <v>150MED23</v>
      </c>
    </row>
    <row r="3209" spans="1:55">
      <c r="A3209" s="53" t="s">
        <v>29</v>
      </c>
      <c r="B3209" s="53" t="s">
        <v>1144</v>
      </c>
      <c r="C3209" t="s">
        <v>925</v>
      </c>
      <c r="D3209" t="s">
        <v>926</v>
      </c>
      <c r="AA3209" t="s">
        <v>927</v>
      </c>
      <c r="AB3209" t="s">
        <v>928</v>
      </c>
      <c r="AC3209" t="s">
        <v>929</v>
      </c>
      <c r="AD3209" t="s">
        <v>930</v>
      </c>
      <c r="AS3209" t="s">
        <v>1120</v>
      </c>
      <c r="AU3209" t="s">
        <v>1121</v>
      </c>
      <c r="AV3209" t="s">
        <v>689</v>
      </c>
      <c r="AX3209" t="s">
        <v>690</v>
      </c>
      <c r="BA3209" s="89">
        <f>VLOOKUP((A3209&amp;AX3209),Precios!B:J,9,FALSE)</f>
        <v>6350</v>
      </c>
      <c r="BB3209" t="s">
        <v>934</v>
      </c>
      <c r="BC3209" t="str">
        <f>VLOOKUP((A3209&amp;AX3209),Precios!B:J,6,FALSE)</f>
        <v>150MED25</v>
      </c>
    </row>
    <row r="3210" spans="1:55">
      <c r="A3210" s="53" t="s">
        <v>29</v>
      </c>
      <c r="B3210" s="53" t="s">
        <v>1144</v>
      </c>
      <c r="C3210" t="s">
        <v>925</v>
      </c>
      <c r="D3210" t="s">
        <v>926</v>
      </c>
      <c r="AA3210" t="s">
        <v>927</v>
      </c>
      <c r="AB3210" t="s">
        <v>928</v>
      </c>
      <c r="AC3210" t="s">
        <v>929</v>
      </c>
      <c r="AD3210" t="s">
        <v>930</v>
      </c>
      <c r="AS3210" t="s">
        <v>1120</v>
      </c>
      <c r="AU3210" t="s">
        <v>1121</v>
      </c>
      <c r="AV3210" t="s">
        <v>679</v>
      </c>
      <c r="AX3210" t="s">
        <v>681</v>
      </c>
      <c r="BA3210" s="89">
        <f>VLOOKUP((A3210&amp;AX3210),Precios!B:J,9,FALSE)</f>
        <v>6666.78</v>
      </c>
      <c r="BB3210" t="s">
        <v>934</v>
      </c>
      <c r="BC3210" t="str">
        <f>VLOOKUP((A3210&amp;AX3210),Precios!B:J,6,FALSE)</f>
        <v>150CLO26</v>
      </c>
    </row>
    <row r="3211" spans="1:55">
      <c r="A3211" s="53" t="s">
        <v>29</v>
      </c>
      <c r="B3211" s="53" t="s">
        <v>1144</v>
      </c>
      <c r="C3211" t="s">
        <v>925</v>
      </c>
      <c r="D3211" t="s">
        <v>926</v>
      </c>
      <c r="AA3211" t="s">
        <v>927</v>
      </c>
      <c r="AB3211" t="s">
        <v>928</v>
      </c>
      <c r="AC3211" t="s">
        <v>929</v>
      </c>
      <c r="AD3211" t="s">
        <v>930</v>
      </c>
      <c r="AS3211" t="s">
        <v>1120</v>
      </c>
      <c r="AU3211" t="s">
        <v>1121</v>
      </c>
      <c r="AV3211" t="s">
        <v>691</v>
      </c>
      <c r="AX3211" t="s">
        <v>692</v>
      </c>
      <c r="BA3211" s="89">
        <f>VLOOKUP((A3211&amp;AX3211),Precios!B:J,9,FALSE)</f>
        <v>6925.5</v>
      </c>
      <c r="BB3211" t="s">
        <v>934</v>
      </c>
      <c r="BC3211" t="str">
        <f>VLOOKUP((A3211&amp;AX3211),Precios!B:J,6,FALSE)</f>
        <v>150CLO27</v>
      </c>
    </row>
    <row r="3212" spans="1:55">
      <c r="A3212" s="53" t="s">
        <v>29</v>
      </c>
      <c r="B3212" s="53" t="s">
        <v>1144</v>
      </c>
      <c r="C3212" t="s">
        <v>925</v>
      </c>
      <c r="D3212" t="s">
        <v>926</v>
      </c>
      <c r="AA3212" t="s">
        <v>927</v>
      </c>
      <c r="AB3212" t="s">
        <v>928</v>
      </c>
      <c r="AC3212" t="s">
        <v>929</v>
      </c>
      <c r="AD3212" t="s">
        <v>930</v>
      </c>
      <c r="AS3212" t="s">
        <v>1120</v>
      </c>
      <c r="AU3212" t="s">
        <v>1121</v>
      </c>
      <c r="AV3212" t="s">
        <v>683</v>
      </c>
      <c r="AX3212" t="s">
        <v>684</v>
      </c>
      <c r="BA3212" s="89">
        <f>VLOOKUP((A3212&amp;AX3212),Precios!B:J,9,FALSE)</f>
        <v>7327.62</v>
      </c>
      <c r="BB3212" t="s">
        <v>934</v>
      </c>
      <c r="BC3212" t="str">
        <f>VLOOKUP((A3212&amp;AX3212),Precios!B:J,6,FALSE)</f>
        <v>150CLO28</v>
      </c>
    </row>
    <row r="3213" spans="1:55">
      <c r="A3213" s="53" t="s">
        <v>29</v>
      </c>
      <c r="B3213" s="53" t="s">
        <v>1144</v>
      </c>
      <c r="C3213" t="s">
        <v>925</v>
      </c>
      <c r="D3213" t="s">
        <v>926</v>
      </c>
      <c r="AA3213" t="s">
        <v>927</v>
      </c>
      <c r="AB3213" t="s">
        <v>928</v>
      </c>
      <c r="AC3213" t="s">
        <v>929</v>
      </c>
      <c r="AD3213" t="s">
        <v>930</v>
      </c>
      <c r="AS3213" t="s">
        <v>1120</v>
      </c>
      <c r="AU3213" t="s">
        <v>1121</v>
      </c>
      <c r="AV3213" t="s">
        <v>664</v>
      </c>
      <c r="AX3213" t="s">
        <v>666</v>
      </c>
      <c r="BA3213" s="89">
        <f>VLOOKUP((A3213&amp;AX3213),Precios!B:J,9,FALSE)</f>
        <v>7778.63</v>
      </c>
      <c r="BB3213" t="s">
        <v>934</v>
      </c>
      <c r="BC3213" t="str">
        <f>VLOOKUP((A3213&amp;AX3213),Precios!B:J,6,FALSE)</f>
        <v>150CLO30</v>
      </c>
    </row>
    <row r="3214" spans="1:55">
      <c r="A3214" s="53" t="s">
        <v>28</v>
      </c>
      <c r="B3214" s="53" t="s">
        <v>1145</v>
      </c>
      <c r="C3214" t="s">
        <v>925</v>
      </c>
      <c r="D3214" t="s">
        <v>926</v>
      </c>
      <c r="AA3214" t="s">
        <v>927</v>
      </c>
      <c r="AB3214" t="s">
        <v>928</v>
      </c>
      <c r="AC3214" t="s">
        <v>929</v>
      </c>
      <c r="AD3214" t="s">
        <v>930</v>
      </c>
      <c r="AS3214" t="s">
        <v>1120</v>
      </c>
      <c r="AU3214" t="s">
        <v>1121</v>
      </c>
      <c r="AV3214" t="s">
        <v>933</v>
      </c>
      <c r="AX3214" t="s">
        <v>699</v>
      </c>
      <c r="BA3214" s="89">
        <f>VLOOKUP((A3214&amp;AX3214),Precios!B:J,9,FALSE)</f>
        <v>12052.88</v>
      </c>
      <c r="BB3214" t="s">
        <v>934</v>
      </c>
      <c r="BC3214" t="str">
        <f>VLOOKUP((A3214&amp;AX3214),Precios!B:J,6,FALSE)</f>
        <v>151BOG6</v>
      </c>
    </row>
    <row r="3215" spans="1:55">
      <c r="A3215" s="53" t="s">
        <v>28</v>
      </c>
      <c r="B3215" s="53" t="s">
        <v>1145</v>
      </c>
      <c r="C3215" t="s">
        <v>925</v>
      </c>
      <c r="D3215" t="s">
        <v>926</v>
      </c>
      <c r="AA3215" t="s">
        <v>927</v>
      </c>
      <c r="AB3215" t="s">
        <v>928</v>
      </c>
      <c r="AC3215" t="s">
        <v>929</v>
      </c>
      <c r="AD3215" t="s">
        <v>930</v>
      </c>
      <c r="AS3215" t="s">
        <v>1120</v>
      </c>
      <c r="AU3215" t="s">
        <v>1121</v>
      </c>
      <c r="AV3215" t="s">
        <v>700</v>
      </c>
      <c r="AX3215" t="s">
        <v>701</v>
      </c>
      <c r="BA3215" s="89">
        <f>VLOOKUP((A3215&amp;AX3215),Precios!B:J,9,FALSE)</f>
        <v>12010.4</v>
      </c>
      <c r="BB3215" t="s">
        <v>934</v>
      </c>
      <c r="BC3215" t="str">
        <f>VLOOKUP((A3215&amp;AX3215),Precios!B:J,6,FALSE)</f>
        <v>151BOG7</v>
      </c>
    </row>
    <row r="3216" spans="1:55">
      <c r="A3216" s="53" t="s">
        <v>28</v>
      </c>
      <c r="B3216" s="53" t="s">
        <v>1145</v>
      </c>
      <c r="C3216" t="s">
        <v>925</v>
      </c>
      <c r="D3216" t="s">
        <v>926</v>
      </c>
      <c r="AA3216" t="s">
        <v>927</v>
      </c>
      <c r="AB3216" t="s">
        <v>928</v>
      </c>
      <c r="AC3216" t="s">
        <v>929</v>
      </c>
      <c r="AD3216" t="s">
        <v>930</v>
      </c>
      <c r="AS3216" t="s">
        <v>1120</v>
      </c>
      <c r="AU3216" t="s">
        <v>1121</v>
      </c>
      <c r="AV3216" t="s">
        <v>679</v>
      </c>
      <c r="AX3216" t="s">
        <v>680</v>
      </c>
      <c r="BA3216" s="89">
        <f>VLOOKUP((A3216&amp;AX3216),Precios!B:J,9,FALSE)</f>
        <v>9991.68</v>
      </c>
      <c r="BB3216" t="s">
        <v>934</v>
      </c>
      <c r="BC3216" t="str">
        <f>VLOOKUP((A3216&amp;AX3216),Precios!B:J,6,FALSE)</f>
        <v>151BOG8</v>
      </c>
    </row>
    <row r="3217" spans="1:55">
      <c r="A3217" s="53" t="s">
        <v>28</v>
      </c>
      <c r="B3217" s="53" t="s">
        <v>1145</v>
      </c>
      <c r="C3217" t="s">
        <v>925</v>
      </c>
      <c r="D3217" t="s">
        <v>926</v>
      </c>
      <c r="AA3217" t="s">
        <v>927</v>
      </c>
      <c r="AB3217" t="s">
        <v>928</v>
      </c>
      <c r="AC3217" t="s">
        <v>929</v>
      </c>
      <c r="AD3217" t="s">
        <v>930</v>
      </c>
      <c r="AS3217" t="s">
        <v>1120</v>
      </c>
      <c r="AU3217" t="s">
        <v>1121</v>
      </c>
      <c r="AV3217" t="s">
        <v>660</v>
      </c>
      <c r="AX3217" t="s">
        <v>661</v>
      </c>
      <c r="BA3217" s="89">
        <f>VLOOKUP((A3217&amp;AX3217),Precios!B:J,9,FALSE)</f>
        <v>9609.7999999999993</v>
      </c>
      <c r="BB3217" t="s">
        <v>934</v>
      </c>
      <c r="BC3217" t="str">
        <f>VLOOKUP((A3217&amp;AX3217),Precios!B:J,6,FALSE)</f>
        <v>151BOG9</v>
      </c>
    </row>
    <row r="3218" spans="1:55">
      <c r="A3218" s="53" t="s">
        <v>28</v>
      </c>
      <c r="B3218" s="53" t="s">
        <v>1145</v>
      </c>
      <c r="C3218" t="s">
        <v>925</v>
      </c>
      <c r="D3218" t="s">
        <v>926</v>
      </c>
      <c r="AA3218" t="s">
        <v>927</v>
      </c>
      <c r="AB3218" t="s">
        <v>928</v>
      </c>
      <c r="AC3218" t="s">
        <v>929</v>
      </c>
      <c r="AD3218" t="s">
        <v>930</v>
      </c>
      <c r="AS3218" t="s">
        <v>1120</v>
      </c>
      <c r="AU3218" t="s">
        <v>1121</v>
      </c>
      <c r="AV3218" t="s">
        <v>674</v>
      </c>
      <c r="AX3218" t="s">
        <v>675</v>
      </c>
      <c r="BA3218" s="89">
        <f>VLOOKUP((A3218&amp;AX3218),Precios!B:J,9,FALSE)</f>
        <v>11234.35</v>
      </c>
      <c r="BB3218" t="s">
        <v>934</v>
      </c>
      <c r="BC3218" t="str">
        <f>VLOOKUP((A3218&amp;AX3218),Precios!B:J,6,FALSE)</f>
        <v>151BOG10</v>
      </c>
    </row>
    <row r="3219" spans="1:55">
      <c r="A3219" s="53" t="s">
        <v>28</v>
      </c>
      <c r="B3219" s="53" t="s">
        <v>1145</v>
      </c>
      <c r="C3219" t="s">
        <v>925</v>
      </c>
      <c r="D3219" t="s">
        <v>926</v>
      </c>
      <c r="AA3219" t="s">
        <v>927</v>
      </c>
      <c r="AB3219" t="s">
        <v>928</v>
      </c>
      <c r="AC3219" t="s">
        <v>929</v>
      </c>
      <c r="AD3219" t="s">
        <v>930</v>
      </c>
      <c r="AS3219" t="s">
        <v>1120</v>
      </c>
      <c r="AU3219" t="s">
        <v>1121</v>
      </c>
      <c r="AV3219" t="s">
        <v>685</v>
      </c>
      <c r="AX3219" t="s">
        <v>686</v>
      </c>
      <c r="BA3219" s="89">
        <f>VLOOKUP((A3219&amp;AX3219),Precios!B:J,9,FALSE)</f>
        <v>10402.65</v>
      </c>
      <c r="BB3219" t="s">
        <v>934</v>
      </c>
      <c r="BC3219" t="str">
        <f>VLOOKUP((A3219&amp;AX3219),Precios!B:J,6,FALSE)</f>
        <v>151BOG11</v>
      </c>
    </row>
    <row r="3220" spans="1:55">
      <c r="A3220" s="53" t="s">
        <v>28</v>
      </c>
      <c r="B3220" s="53" t="s">
        <v>1145</v>
      </c>
      <c r="C3220" t="s">
        <v>925</v>
      </c>
      <c r="D3220" t="s">
        <v>926</v>
      </c>
      <c r="AA3220" t="s">
        <v>927</v>
      </c>
      <c r="AB3220" t="s">
        <v>928</v>
      </c>
      <c r="AC3220" t="s">
        <v>929</v>
      </c>
      <c r="AD3220" t="s">
        <v>930</v>
      </c>
      <c r="AS3220" t="s">
        <v>1120</v>
      </c>
      <c r="AU3220" t="s">
        <v>1121</v>
      </c>
      <c r="AV3220" t="s">
        <v>662</v>
      </c>
      <c r="AX3220" t="s">
        <v>663</v>
      </c>
      <c r="BA3220" s="89">
        <f>VLOOKUP((A3220&amp;AX3220),Precios!B:J,9,FALSE)</f>
        <v>9762.2999999999993</v>
      </c>
      <c r="BB3220" t="s">
        <v>934</v>
      </c>
      <c r="BC3220" t="str">
        <f>VLOOKUP((A3220&amp;AX3220),Precios!B:J,6,FALSE)</f>
        <v>151BOG12</v>
      </c>
    </row>
    <row r="3221" spans="1:55">
      <c r="A3221" s="53" t="s">
        <v>28</v>
      </c>
      <c r="B3221" s="53" t="s">
        <v>1145</v>
      </c>
      <c r="C3221" t="s">
        <v>925</v>
      </c>
      <c r="D3221" t="s">
        <v>926</v>
      </c>
      <c r="AA3221" t="s">
        <v>927</v>
      </c>
      <c r="AB3221" t="s">
        <v>928</v>
      </c>
      <c r="AC3221" t="s">
        <v>929</v>
      </c>
      <c r="AD3221" t="s">
        <v>930</v>
      </c>
      <c r="AS3221" t="s">
        <v>1120</v>
      </c>
      <c r="AU3221" t="s">
        <v>1121</v>
      </c>
      <c r="AV3221" t="s">
        <v>669</v>
      </c>
      <c r="AX3221" t="s">
        <v>670</v>
      </c>
      <c r="BA3221" s="89">
        <f>VLOOKUP((A3221&amp;AX3221),Precios!B:J,9,FALSE)</f>
        <v>10802.1</v>
      </c>
      <c r="BB3221" t="s">
        <v>934</v>
      </c>
      <c r="BC3221" t="str">
        <f>VLOOKUP((A3221&amp;AX3221),Precios!B:J,6,FALSE)</f>
        <v>151BOG13</v>
      </c>
    </row>
    <row r="3222" spans="1:55">
      <c r="A3222" s="53" t="s">
        <v>28</v>
      </c>
      <c r="B3222" s="53" t="s">
        <v>1145</v>
      </c>
      <c r="C3222" t="s">
        <v>925</v>
      </c>
      <c r="D3222" t="s">
        <v>926</v>
      </c>
      <c r="AA3222" t="s">
        <v>927</v>
      </c>
      <c r="AB3222" t="s">
        <v>928</v>
      </c>
      <c r="AC3222" t="s">
        <v>929</v>
      </c>
      <c r="AD3222" t="s">
        <v>930</v>
      </c>
      <c r="AS3222" t="s">
        <v>1120</v>
      </c>
      <c r="AU3222" t="s">
        <v>1121</v>
      </c>
      <c r="AV3222" t="s">
        <v>693</v>
      </c>
      <c r="AX3222" t="s">
        <v>694</v>
      </c>
      <c r="BA3222" s="89">
        <f>VLOOKUP((A3222&amp;AX3222),Precios!B:J,9,FALSE)</f>
        <v>11182.4</v>
      </c>
      <c r="BB3222" t="s">
        <v>934</v>
      </c>
      <c r="BC3222" t="str">
        <f>VLOOKUP((A3222&amp;AX3222),Precios!B:J,6,FALSE)</f>
        <v>151BOG14</v>
      </c>
    </row>
    <row r="3223" spans="1:55">
      <c r="A3223" s="53" t="s">
        <v>28</v>
      </c>
      <c r="B3223" s="53" t="s">
        <v>1145</v>
      </c>
      <c r="C3223" t="s">
        <v>925</v>
      </c>
      <c r="D3223" t="s">
        <v>926</v>
      </c>
      <c r="AA3223" t="s">
        <v>927</v>
      </c>
      <c r="AB3223" t="s">
        <v>928</v>
      </c>
      <c r="AC3223" t="s">
        <v>929</v>
      </c>
      <c r="AD3223" t="s">
        <v>930</v>
      </c>
      <c r="AS3223" t="s">
        <v>1120</v>
      </c>
      <c r="AU3223" t="s">
        <v>1121</v>
      </c>
      <c r="AV3223" t="s">
        <v>687</v>
      </c>
      <c r="AX3223" t="s">
        <v>688</v>
      </c>
      <c r="BA3223" s="89">
        <f>VLOOKUP((A3223&amp;AX3223),Precios!B:J,9,FALSE)</f>
        <v>11397.22</v>
      </c>
      <c r="BB3223" t="s">
        <v>934</v>
      </c>
      <c r="BC3223" t="str">
        <f>VLOOKUP((A3223&amp;AX3223),Precios!B:J,6,FALSE)</f>
        <v>151BOG16</v>
      </c>
    </row>
    <row r="3224" spans="1:55">
      <c r="A3224" s="53" t="s">
        <v>28</v>
      </c>
      <c r="B3224" s="53" t="s">
        <v>1145</v>
      </c>
      <c r="C3224" t="s">
        <v>925</v>
      </c>
      <c r="D3224" t="s">
        <v>926</v>
      </c>
      <c r="AA3224" t="s">
        <v>927</v>
      </c>
      <c r="AB3224" t="s">
        <v>928</v>
      </c>
      <c r="AC3224" t="s">
        <v>929</v>
      </c>
      <c r="AD3224" t="s">
        <v>930</v>
      </c>
      <c r="AS3224" t="s">
        <v>1120</v>
      </c>
      <c r="AU3224" t="s">
        <v>1121</v>
      </c>
      <c r="AV3224" t="s">
        <v>667</v>
      </c>
      <c r="AX3224" t="s">
        <v>668</v>
      </c>
      <c r="BA3224" s="89">
        <f>VLOOKUP((A3224&amp;AX3224),Precios!B:J,9,FALSE)</f>
        <v>12579.6</v>
      </c>
      <c r="BB3224" t="s">
        <v>934</v>
      </c>
      <c r="BC3224" t="str">
        <f>VLOOKUP((A3224&amp;AX3224),Precios!B:J,6,FALSE)</f>
        <v>151BOG17</v>
      </c>
    </row>
    <row r="3225" spans="1:55">
      <c r="A3225" s="53" t="s">
        <v>28</v>
      </c>
      <c r="B3225" s="53" t="s">
        <v>1145</v>
      </c>
      <c r="C3225" t="s">
        <v>925</v>
      </c>
      <c r="D3225" t="s">
        <v>926</v>
      </c>
      <c r="AA3225" t="s">
        <v>927</v>
      </c>
      <c r="AB3225" t="s">
        <v>928</v>
      </c>
      <c r="AC3225" t="s">
        <v>929</v>
      </c>
      <c r="AD3225" t="s">
        <v>930</v>
      </c>
      <c r="AS3225" t="s">
        <v>1120</v>
      </c>
      <c r="AU3225" t="s">
        <v>1121</v>
      </c>
      <c r="AV3225" t="s">
        <v>677</v>
      </c>
      <c r="AX3225" t="s">
        <v>678</v>
      </c>
      <c r="BA3225" s="89">
        <f>VLOOKUP((A3225&amp;AX3225),Precios!B:J,9,FALSE)</f>
        <v>12334.3</v>
      </c>
      <c r="BB3225" t="s">
        <v>934</v>
      </c>
      <c r="BC3225" t="str">
        <f>VLOOKUP((A3225&amp;AX3225),Precios!B:J,6,FALSE)</f>
        <v>151BOG18</v>
      </c>
    </row>
    <row r="3226" spans="1:55">
      <c r="A3226" s="53" t="s">
        <v>28</v>
      </c>
      <c r="B3226" s="53" t="s">
        <v>1145</v>
      </c>
      <c r="C3226" t="s">
        <v>925</v>
      </c>
      <c r="D3226" t="s">
        <v>926</v>
      </c>
      <c r="AA3226" t="s">
        <v>927</v>
      </c>
      <c r="AB3226" t="s">
        <v>928</v>
      </c>
      <c r="AC3226" t="s">
        <v>929</v>
      </c>
      <c r="AD3226" t="s">
        <v>930</v>
      </c>
      <c r="AS3226" t="s">
        <v>1120</v>
      </c>
      <c r="AU3226" t="s">
        <v>1121</v>
      </c>
      <c r="AV3226" t="s">
        <v>695</v>
      </c>
      <c r="AX3226" t="s">
        <v>696</v>
      </c>
      <c r="BA3226" s="89">
        <f>VLOOKUP((A3226&amp;AX3226),Precios!B:J,9,FALSE)</f>
        <v>9991.68</v>
      </c>
      <c r="BB3226" t="s">
        <v>934</v>
      </c>
      <c r="BC3226" t="str">
        <f>VLOOKUP((A3226&amp;AX3226),Precios!B:J,6,FALSE)</f>
        <v>151BOG19</v>
      </c>
    </row>
    <row r="3227" spans="1:55">
      <c r="A3227" s="53" t="s">
        <v>28</v>
      </c>
      <c r="B3227" s="53" t="s">
        <v>1145</v>
      </c>
      <c r="C3227" t="s">
        <v>925</v>
      </c>
      <c r="D3227" t="s">
        <v>926</v>
      </c>
      <c r="AA3227" t="s">
        <v>927</v>
      </c>
      <c r="AB3227" t="s">
        <v>928</v>
      </c>
      <c r="AC3227" t="s">
        <v>929</v>
      </c>
      <c r="AD3227" t="s">
        <v>930</v>
      </c>
      <c r="AS3227" t="s">
        <v>1120</v>
      </c>
      <c r="AU3227" t="s">
        <v>1121</v>
      </c>
      <c r="AV3227" t="s">
        <v>697</v>
      </c>
      <c r="AX3227" t="s">
        <v>698</v>
      </c>
      <c r="BA3227" s="89">
        <f>VLOOKUP((A3227&amp;AX3227),Precios!B:J,9,FALSE)</f>
        <v>13385.6</v>
      </c>
      <c r="BB3227" t="s">
        <v>934</v>
      </c>
      <c r="BC3227" t="str">
        <f>VLOOKUP((A3227&amp;AX3227),Precios!B:J,6,FALSE)</f>
        <v>151BOG20</v>
      </c>
    </row>
    <row r="3228" spans="1:55">
      <c r="A3228" s="53" t="s">
        <v>28</v>
      </c>
      <c r="B3228" s="53" t="s">
        <v>1145</v>
      </c>
      <c r="C3228" t="s">
        <v>925</v>
      </c>
      <c r="D3228" t="s">
        <v>926</v>
      </c>
      <c r="AA3228" t="s">
        <v>927</v>
      </c>
      <c r="AB3228" t="s">
        <v>928</v>
      </c>
      <c r="AC3228" t="s">
        <v>929</v>
      </c>
      <c r="AD3228" t="s">
        <v>930</v>
      </c>
      <c r="AS3228" t="s">
        <v>1120</v>
      </c>
      <c r="AU3228" t="s">
        <v>1121</v>
      </c>
      <c r="AV3228" t="s">
        <v>679</v>
      </c>
      <c r="AX3228" t="s">
        <v>682</v>
      </c>
      <c r="BA3228" s="89">
        <f>VLOOKUP((A3228&amp;AX3228),Precios!B:J,9,FALSE)</f>
        <v>10578.93</v>
      </c>
      <c r="BB3228" t="s">
        <v>934</v>
      </c>
      <c r="BC3228" t="str">
        <f>VLOOKUP((A3228&amp;AX3228),Precios!B:J,6,FALSE)</f>
        <v>151MED31</v>
      </c>
    </row>
    <row r="3229" spans="1:55">
      <c r="A3229" s="53" t="s">
        <v>28</v>
      </c>
      <c r="B3229" s="53" t="s">
        <v>1145</v>
      </c>
      <c r="C3229" t="s">
        <v>925</v>
      </c>
      <c r="D3229" t="s">
        <v>926</v>
      </c>
      <c r="AA3229" t="s">
        <v>927</v>
      </c>
      <c r="AB3229" t="s">
        <v>928</v>
      </c>
      <c r="AC3229" t="s">
        <v>929</v>
      </c>
      <c r="AD3229" t="s">
        <v>930</v>
      </c>
      <c r="AS3229" t="s">
        <v>1120</v>
      </c>
      <c r="AU3229" t="s">
        <v>1121</v>
      </c>
      <c r="AV3229" t="s">
        <v>674</v>
      </c>
      <c r="AX3229" t="s">
        <v>676</v>
      </c>
      <c r="BA3229" s="89">
        <f>VLOOKUP((A3229&amp;AX3229),Precios!B:J,9,FALSE)</f>
        <v>11421.58</v>
      </c>
      <c r="BB3229" t="s">
        <v>934</v>
      </c>
      <c r="BC3229" t="str">
        <f>VLOOKUP((A3229&amp;AX3229),Precios!B:J,6,FALSE)</f>
        <v>151MED22</v>
      </c>
    </row>
    <row r="3230" spans="1:55">
      <c r="A3230" s="53" t="s">
        <v>28</v>
      </c>
      <c r="B3230" s="53" t="s">
        <v>1145</v>
      </c>
      <c r="C3230" t="s">
        <v>925</v>
      </c>
      <c r="D3230" t="s">
        <v>926</v>
      </c>
      <c r="AA3230" t="s">
        <v>927</v>
      </c>
      <c r="AB3230" t="s">
        <v>928</v>
      </c>
      <c r="AC3230" t="s">
        <v>929</v>
      </c>
      <c r="AD3230" t="s">
        <v>930</v>
      </c>
      <c r="AS3230" t="s">
        <v>1120</v>
      </c>
      <c r="AU3230" t="s">
        <v>1121</v>
      </c>
      <c r="AV3230" t="s">
        <v>671</v>
      </c>
      <c r="AX3230" t="s">
        <v>673</v>
      </c>
      <c r="BA3230" s="89">
        <f>VLOOKUP((A3230&amp;AX3230),Precios!B:J,9,FALSE)</f>
        <v>10298.15</v>
      </c>
      <c r="BB3230" t="s">
        <v>934</v>
      </c>
      <c r="BC3230" t="str">
        <f>VLOOKUP((A3230&amp;AX3230),Precios!B:J,6,FALSE)</f>
        <v>151MED23</v>
      </c>
    </row>
    <row r="3231" spans="1:55">
      <c r="A3231" s="53" t="s">
        <v>28</v>
      </c>
      <c r="B3231" s="53" t="s">
        <v>1145</v>
      </c>
      <c r="C3231" t="s">
        <v>925</v>
      </c>
      <c r="D3231" t="s">
        <v>926</v>
      </c>
      <c r="AA3231" t="s">
        <v>927</v>
      </c>
      <c r="AB3231" t="s">
        <v>928</v>
      </c>
      <c r="AC3231" t="s">
        <v>929</v>
      </c>
      <c r="AD3231" t="s">
        <v>930</v>
      </c>
      <c r="AS3231" t="s">
        <v>1120</v>
      </c>
      <c r="AU3231" t="s">
        <v>1121</v>
      </c>
      <c r="AV3231" t="s">
        <v>689</v>
      </c>
      <c r="AX3231" t="s">
        <v>690</v>
      </c>
      <c r="BA3231" s="89">
        <f>VLOOKUP((A3231&amp;AX3231),Precios!B:J,9,FALSE)</f>
        <v>10297.450000000001</v>
      </c>
      <c r="BB3231" t="s">
        <v>934</v>
      </c>
      <c r="BC3231" t="str">
        <f>VLOOKUP((A3231&amp;AX3231),Precios!B:J,6,FALSE)</f>
        <v>151MED25</v>
      </c>
    </row>
    <row r="3232" spans="1:55">
      <c r="A3232" s="53" t="s">
        <v>28</v>
      </c>
      <c r="B3232" s="53" t="s">
        <v>1145</v>
      </c>
      <c r="C3232" t="s">
        <v>925</v>
      </c>
      <c r="D3232" t="s">
        <v>926</v>
      </c>
      <c r="AA3232" t="s">
        <v>927</v>
      </c>
      <c r="AB3232" t="s">
        <v>928</v>
      </c>
      <c r="AC3232" t="s">
        <v>929</v>
      </c>
      <c r="AD3232" t="s">
        <v>930</v>
      </c>
      <c r="AS3232" t="s">
        <v>1120</v>
      </c>
      <c r="AU3232" t="s">
        <v>1121</v>
      </c>
      <c r="AV3232" t="s">
        <v>679</v>
      </c>
      <c r="AX3232" t="s">
        <v>681</v>
      </c>
      <c r="BA3232" s="89">
        <f>VLOOKUP((A3232&amp;AX3232),Precios!B:J,9,FALSE)</f>
        <v>10578.93</v>
      </c>
      <c r="BB3232" t="s">
        <v>934</v>
      </c>
      <c r="BC3232" t="str">
        <f>VLOOKUP((A3232&amp;AX3232),Precios!B:J,6,FALSE)</f>
        <v>151CLO26</v>
      </c>
    </row>
    <row r="3233" spans="1:55">
      <c r="A3233" s="53" t="s">
        <v>28</v>
      </c>
      <c r="B3233" s="53" t="s">
        <v>1145</v>
      </c>
      <c r="C3233" t="s">
        <v>925</v>
      </c>
      <c r="D3233" t="s">
        <v>926</v>
      </c>
      <c r="AA3233" t="s">
        <v>927</v>
      </c>
      <c r="AB3233" t="s">
        <v>928</v>
      </c>
      <c r="AC3233" t="s">
        <v>929</v>
      </c>
      <c r="AD3233" t="s">
        <v>930</v>
      </c>
      <c r="AS3233" t="s">
        <v>1120</v>
      </c>
      <c r="AU3233" t="s">
        <v>1121</v>
      </c>
      <c r="AV3233" t="s">
        <v>691</v>
      </c>
      <c r="AX3233" t="s">
        <v>692</v>
      </c>
      <c r="BA3233" s="89">
        <f>VLOOKUP((A3233&amp;AX3233),Precios!B:J,9,FALSE)</f>
        <v>10990.57</v>
      </c>
      <c r="BB3233" t="s">
        <v>934</v>
      </c>
      <c r="BC3233" t="str">
        <f>VLOOKUP((A3233&amp;AX3233),Precios!B:J,6,FALSE)</f>
        <v>151CLO27</v>
      </c>
    </row>
    <row r="3234" spans="1:55">
      <c r="A3234" s="53" t="s">
        <v>28</v>
      </c>
      <c r="B3234" s="53" t="s">
        <v>1145</v>
      </c>
      <c r="C3234" t="s">
        <v>925</v>
      </c>
      <c r="D3234" t="s">
        <v>926</v>
      </c>
      <c r="AA3234" t="s">
        <v>927</v>
      </c>
      <c r="AB3234" t="s">
        <v>928</v>
      </c>
      <c r="AC3234" t="s">
        <v>929</v>
      </c>
      <c r="AD3234" t="s">
        <v>930</v>
      </c>
      <c r="AS3234" t="s">
        <v>1120</v>
      </c>
      <c r="AU3234" t="s">
        <v>1121</v>
      </c>
      <c r="AV3234" t="s">
        <v>683</v>
      </c>
      <c r="AX3234" t="s">
        <v>684</v>
      </c>
      <c r="BA3234" s="89">
        <f>VLOOKUP((A3234&amp;AX3234),Precios!B:J,9,FALSE)</f>
        <v>12397.2</v>
      </c>
      <c r="BB3234" t="s">
        <v>934</v>
      </c>
      <c r="BC3234" t="str">
        <f>VLOOKUP((A3234&amp;AX3234),Precios!B:J,6,FALSE)</f>
        <v>151CLO28</v>
      </c>
    </row>
    <row r="3235" spans="1:55">
      <c r="A3235" s="53" t="s">
        <v>28</v>
      </c>
      <c r="B3235" s="53" t="s">
        <v>1145</v>
      </c>
      <c r="C3235" t="s">
        <v>925</v>
      </c>
      <c r="D3235" t="s">
        <v>926</v>
      </c>
      <c r="AA3235" t="s">
        <v>927</v>
      </c>
      <c r="AB3235" t="s">
        <v>928</v>
      </c>
      <c r="AC3235" t="s">
        <v>929</v>
      </c>
      <c r="AD3235" t="s">
        <v>930</v>
      </c>
      <c r="AS3235" t="s">
        <v>1120</v>
      </c>
      <c r="AU3235" t="s">
        <v>1121</v>
      </c>
      <c r="AV3235" t="s">
        <v>664</v>
      </c>
      <c r="AX3235" t="s">
        <v>666</v>
      </c>
      <c r="BA3235" s="89">
        <f>VLOOKUP((A3235&amp;AX3235),Precios!B:J,9,FALSE)</f>
        <v>12382.08</v>
      </c>
      <c r="BB3235" t="s">
        <v>934</v>
      </c>
      <c r="BC3235" t="str">
        <f>VLOOKUP((A3235&amp;AX3235),Precios!B:J,6,FALSE)</f>
        <v>151CLO30</v>
      </c>
    </row>
    <row r="3236" spans="1:55">
      <c r="A3236" s="53" t="s">
        <v>27</v>
      </c>
      <c r="B3236" s="53" t="s">
        <v>1146</v>
      </c>
      <c r="C3236" t="s">
        <v>925</v>
      </c>
      <c r="D3236" t="s">
        <v>926</v>
      </c>
      <c r="AA3236" t="s">
        <v>927</v>
      </c>
      <c r="AB3236" t="s">
        <v>928</v>
      </c>
      <c r="AC3236" t="s">
        <v>929</v>
      </c>
      <c r="AD3236" t="s">
        <v>930</v>
      </c>
      <c r="AS3236" t="s">
        <v>1120</v>
      </c>
      <c r="AU3236" t="s">
        <v>1121</v>
      </c>
      <c r="AV3236" t="s">
        <v>933</v>
      </c>
      <c r="AX3236" t="s">
        <v>699</v>
      </c>
      <c r="BA3236" s="89">
        <f>VLOOKUP((A3236&amp;AX3236),Precios!B:J,9,FALSE)</f>
        <v>15249.28</v>
      </c>
      <c r="BB3236" t="s">
        <v>934</v>
      </c>
      <c r="BC3236" t="str">
        <f>VLOOKUP((A3236&amp;AX3236),Precios!B:J,6,FALSE)</f>
        <v>152BOG6</v>
      </c>
    </row>
    <row r="3237" spans="1:55">
      <c r="A3237" s="53" t="s">
        <v>27</v>
      </c>
      <c r="B3237" s="53" t="s">
        <v>1146</v>
      </c>
      <c r="C3237" t="s">
        <v>925</v>
      </c>
      <c r="D3237" t="s">
        <v>926</v>
      </c>
      <c r="AA3237" t="s">
        <v>927</v>
      </c>
      <c r="AB3237" t="s">
        <v>928</v>
      </c>
      <c r="AC3237" t="s">
        <v>929</v>
      </c>
      <c r="AD3237" t="s">
        <v>930</v>
      </c>
      <c r="AS3237" t="s">
        <v>1120</v>
      </c>
      <c r="AU3237" t="s">
        <v>1121</v>
      </c>
      <c r="AV3237" t="s">
        <v>700</v>
      </c>
      <c r="AX3237" t="s">
        <v>701</v>
      </c>
      <c r="BA3237" s="89">
        <f>VLOOKUP((A3237&amp;AX3237),Precios!B:J,9,FALSE)</f>
        <v>14859.65</v>
      </c>
      <c r="BB3237" t="s">
        <v>934</v>
      </c>
      <c r="BC3237" t="str">
        <f>VLOOKUP((A3237&amp;AX3237),Precios!B:J,6,FALSE)</f>
        <v>152BOG7</v>
      </c>
    </row>
    <row r="3238" spans="1:55">
      <c r="A3238" s="53" t="s">
        <v>27</v>
      </c>
      <c r="B3238" s="53" t="s">
        <v>1146</v>
      </c>
      <c r="C3238" t="s">
        <v>925</v>
      </c>
      <c r="D3238" t="s">
        <v>926</v>
      </c>
      <c r="AA3238" t="s">
        <v>927</v>
      </c>
      <c r="AB3238" t="s">
        <v>928</v>
      </c>
      <c r="AC3238" t="s">
        <v>929</v>
      </c>
      <c r="AD3238" t="s">
        <v>930</v>
      </c>
      <c r="AS3238" t="s">
        <v>1120</v>
      </c>
      <c r="AU3238" t="s">
        <v>1121</v>
      </c>
      <c r="AV3238" t="s">
        <v>679</v>
      </c>
      <c r="AX3238" t="s">
        <v>680</v>
      </c>
      <c r="BA3238" s="89">
        <f>VLOOKUP((A3238&amp;AX3238),Precios!B:J,9,FALSE)</f>
        <v>11770.41</v>
      </c>
      <c r="BB3238" t="s">
        <v>934</v>
      </c>
      <c r="BC3238" t="str">
        <f>VLOOKUP((A3238&amp;AX3238),Precios!B:J,6,FALSE)</f>
        <v>152BOG8</v>
      </c>
    </row>
    <row r="3239" spans="1:55">
      <c r="A3239" s="53" t="s">
        <v>27</v>
      </c>
      <c r="B3239" s="53" t="s">
        <v>1146</v>
      </c>
      <c r="C3239" t="s">
        <v>925</v>
      </c>
      <c r="D3239" t="s">
        <v>926</v>
      </c>
      <c r="AA3239" t="s">
        <v>927</v>
      </c>
      <c r="AB3239" t="s">
        <v>928</v>
      </c>
      <c r="AC3239" t="s">
        <v>929</v>
      </c>
      <c r="AD3239" t="s">
        <v>930</v>
      </c>
      <c r="AS3239" t="s">
        <v>1120</v>
      </c>
      <c r="AU3239" t="s">
        <v>1121</v>
      </c>
      <c r="AV3239" t="s">
        <v>660</v>
      </c>
      <c r="AX3239" t="s">
        <v>661</v>
      </c>
      <c r="BA3239" s="89">
        <f>VLOOKUP((A3239&amp;AX3239),Precios!B:J,9,FALSE)</f>
        <v>11317.12</v>
      </c>
      <c r="BB3239" t="s">
        <v>934</v>
      </c>
      <c r="BC3239" t="str">
        <f>VLOOKUP((A3239&amp;AX3239),Precios!B:J,6,FALSE)</f>
        <v>152BOG9</v>
      </c>
    </row>
    <row r="3240" spans="1:55">
      <c r="A3240" s="53" t="s">
        <v>27</v>
      </c>
      <c r="B3240" s="53" t="s">
        <v>1146</v>
      </c>
      <c r="C3240" t="s">
        <v>925</v>
      </c>
      <c r="D3240" t="s">
        <v>926</v>
      </c>
      <c r="AA3240" t="s">
        <v>927</v>
      </c>
      <c r="AB3240" t="s">
        <v>928</v>
      </c>
      <c r="AC3240" t="s">
        <v>929</v>
      </c>
      <c r="AD3240" t="s">
        <v>930</v>
      </c>
      <c r="AS3240" t="s">
        <v>1120</v>
      </c>
      <c r="AU3240" t="s">
        <v>1121</v>
      </c>
      <c r="AV3240" t="s">
        <v>674</v>
      </c>
      <c r="AX3240" t="s">
        <v>675</v>
      </c>
      <c r="BA3240" s="89">
        <f>VLOOKUP((A3240&amp;AX3240),Precios!B:J,9,FALSE)</f>
        <v>13303.83</v>
      </c>
      <c r="BB3240" t="s">
        <v>934</v>
      </c>
      <c r="BC3240" t="str">
        <f>VLOOKUP((A3240&amp;AX3240),Precios!B:J,6,FALSE)</f>
        <v>152BOG10</v>
      </c>
    </row>
    <row r="3241" spans="1:55">
      <c r="A3241" s="53" t="s">
        <v>27</v>
      </c>
      <c r="B3241" s="53" t="s">
        <v>1146</v>
      </c>
      <c r="C3241" t="s">
        <v>925</v>
      </c>
      <c r="D3241" t="s">
        <v>926</v>
      </c>
      <c r="AA3241" t="s">
        <v>927</v>
      </c>
      <c r="AB3241" t="s">
        <v>928</v>
      </c>
      <c r="AC3241" t="s">
        <v>929</v>
      </c>
      <c r="AD3241" t="s">
        <v>930</v>
      </c>
      <c r="AS3241" t="s">
        <v>1120</v>
      </c>
      <c r="AU3241" t="s">
        <v>1121</v>
      </c>
      <c r="AV3241" t="s">
        <v>685</v>
      </c>
      <c r="AX3241" t="s">
        <v>686</v>
      </c>
      <c r="BA3241" s="89">
        <f>VLOOKUP((A3241&amp;AX3241),Precios!B:J,9,FALSE)</f>
        <v>12318.36</v>
      </c>
      <c r="BB3241" t="s">
        <v>934</v>
      </c>
      <c r="BC3241" t="str">
        <f>VLOOKUP((A3241&amp;AX3241),Precios!B:J,6,FALSE)</f>
        <v>152BOG11</v>
      </c>
    </row>
    <row r="3242" spans="1:55">
      <c r="A3242" s="53" t="s">
        <v>27</v>
      </c>
      <c r="B3242" s="53" t="s">
        <v>1146</v>
      </c>
      <c r="C3242" t="s">
        <v>925</v>
      </c>
      <c r="D3242" t="s">
        <v>926</v>
      </c>
      <c r="AA3242" t="s">
        <v>927</v>
      </c>
      <c r="AB3242" t="s">
        <v>928</v>
      </c>
      <c r="AC3242" t="s">
        <v>929</v>
      </c>
      <c r="AD3242" t="s">
        <v>930</v>
      </c>
      <c r="AS3242" t="s">
        <v>1120</v>
      </c>
      <c r="AU3242" t="s">
        <v>1121</v>
      </c>
      <c r="AV3242" t="s">
        <v>662</v>
      </c>
      <c r="AX3242" t="s">
        <v>663</v>
      </c>
      <c r="BA3242" s="89">
        <f>VLOOKUP((A3242&amp;AX3242),Precios!B:J,9,FALSE)</f>
        <v>11559.09</v>
      </c>
      <c r="BB3242" t="s">
        <v>934</v>
      </c>
      <c r="BC3242" t="str">
        <f>VLOOKUP((A3242&amp;AX3242),Precios!B:J,6,FALSE)</f>
        <v>152BOG12</v>
      </c>
    </row>
    <row r="3243" spans="1:55">
      <c r="A3243" s="53" t="s">
        <v>27</v>
      </c>
      <c r="B3243" s="53" t="s">
        <v>1146</v>
      </c>
      <c r="C3243" t="s">
        <v>925</v>
      </c>
      <c r="D3243" t="s">
        <v>926</v>
      </c>
      <c r="AA3243" t="s">
        <v>927</v>
      </c>
      <c r="AB3243" t="s">
        <v>928</v>
      </c>
      <c r="AC3243" t="s">
        <v>929</v>
      </c>
      <c r="AD3243" t="s">
        <v>930</v>
      </c>
      <c r="AS3243" t="s">
        <v>1120</v>
      </c>
      <c r="AU3243" t="s">
        <v>1121</v>
      </c>
      <c r="AV3243" t="s">
        <v>669</v>
      </c>
      <c r="AX3243" t="s">
        <v>670</v>
      </c>
      <c r="BA3243" s="89">
        <f>VLOOKUP((A3243&amp;AX3243),Precios!B:J,9,FALSE)</f>
        <v>12729.5</v>
      </c>
      <c r="BB3243" t="s">
        <v>934</v>
      </c>
      <c r="BC3243" t="str">
        <f>VLOOKUP((A3243&amp;AX3243),Precios!B:J,6,FALSE)</f>
        <v>152BOG13</v>
      </c>
    </row>
    <row r="3244" spans="1:55">
      <c r="A3244" s="53" t="s">
        <v>27</v>
      </c>
      <c r="B3244" s="53" t="s">
        <v>1146</v>
      </c>
      <c r="C3244" t="s">
        <v>925</v>
      </c>
      <c r="D3244" t="s">
        <v>926</v>
      </c>
      <c r="AA3244" t="s">
        <v>927</v>
      </c>
      <c r="AB3244" t="s">
        <v>928</v>
      </c>
      <c r="AC3244" t="s">
        <v>929</v>
      </c>
      <c r="AD3244" t="s">
        <v>930</v>
      </c>
      <c r="AS3244" t="s">
        <v>1120</v>
      </c>
      <c r="AU3244" t="s">
        <v>1121</v>
      </c>
      <c r="AV3244" t="s">
        <v>693</v>
      </c>
      <c r="AX3244" t="s">
        <v>694</v>
      </c>
      <c r="BA3244" s="89">
        <f>VLOOKUP((A3244&amp;AX3244),Precios!B:J,9,FALSE)</f>
        <v>13266.87</v>
      </c>
      <c r="BB3244" t="s">
        <v>934</v>
      </c>
      <c r="BC3244" t="str">
        <f>VLOOKUP((A3244&amp;AX3244),Precios!B:J,6,FALSE)</f>
        <v>152BOG14</v>
      </c>
    </row>
    <row r="3245" spans="1:55">
      <c r="A3245" s="53" t="s">
        <v>27</v>
      </c>
      <c r="B3245" s="53" t="s">
        <v>1146</v>
      </c>
      <c r="C3245" t="s">
        <v>925</v>
      </c>
      <c r="D3245" t="s">
        <v>926</v>
      </c>
      <c r="AA3245" t="s">
        <v>927</v>
      </c>
      <c r="AB3245" t="s">
        <v>928</v>
      </c>
      <c r="AC3245" t="s">
        <v>929</v>
      </c>
      <c r="AD3245" t="s">
        <v>930</v>
      </c>
      <c r="AS3245" t="s">
        <v>1120</v>
      </c>
      <c r="AU3245" t="s">
        <v>1121</v>
      </c>
      <c r="AV3245" t="s">
        <v>687</v>
      </c>
      <c r="AX3245" t="s">
        <v>688</v>
      </c>
      <c r="BA3245" s="89">
        <f>VLOOKUP((A3245&amp;AX3245),Precios!B:J,9,FALSE)</f>
        <v>13424.95</v>
      </c>
      <c r="BB3245" t="s">
        <v>934</v>
      </c>
      <c r="BC3245" t="str">
        <f>VLOOKUP((A3245&amp;AX3245),Precios!B:J,6,FALSE)</f>
        <v>152BOG16</v>
      </c>
    </row>
    <row r="3246" spans="1:55">
      <c r="A3246" s="53" t="s">
        <v>27</v>
      </c>
      <c r="B3246" s="53" t="s">
        <v>1146</v>
      </c>
      <c r="C3246" t="s">
        <v>925</v>
      </c>
      <c r="D3246" t="s">
        <v>926</v>
      </c>
      <c r="AA3246" t="s">
        <v>927</v>
      </c>
      <c r="AB3246" t="s">
        <v>928</v>
      </c>
      <c r="AC3246" t="s">
        <v>929</v>
      </c>
      <c r="AD3246" t="s">
        <v>930</v>
      </c>
      <c r="AS3246" t="s">
        <v>1120</v>
      </c>
      <c r="AU3246" t="s">
        <v>1121</v>
      </c>
      <c r="AV3246" t="s">
        <v>667</v>
      </c>
      <c r="AX3246" t="s">
        <v>668</v>
      </c>
      <c r="BA3246" s="89">
        <f>VLOOKUP((A3246&amp;AX3246),Precios!B:J,9,FALSE)</f>
        <v>15200.35</v>
      </c>
      <c r="BB3246" t="s">
        <v>934</v>
      </c>
      <c r="BC3246" t="str">
        <f>VLOOKUP((A3246&amp;AX3246),Precios!B:J,6,FALSE)</f>
        <v>152BOG17</v>
      </c>
    </row>
    <row r="3247" spans="1:55">
      <c r="A3247" s="53" t="s">
        <v>27</v>
      </c>
      <c r="B3247" s="53" t="s">
        <v>1146</v>
      </c>
      <c r="C3247" t="s">
        <v>925</v>
      </c>
      <c r="D3247" t="s">
        <v>926</v>
      </c>
      <c r="AA3247" t="s">
        <v>927</v>
      </c>
      <c r="AB3247" t="s">
        <v>928</v>
      </c>
      <c r="AC3247" t="s">
        <v>929</v>
      </c>
      <c r="AD3247" t="s">
        <v>930</v>
      </c>
      <c r="AS3247" t="s">
        <v>1120</v>
      </c>
      <c r="AU3247" t="s">
        <v>1121</v>
      </c>
      <c r="AV3247" t="s">
        <v>677</v>
      </c>
      <c r="AX3247" t="s">
        <v>678</v>
      </c>
      <c r="BA3247" s="89">
        <f>VLOOKUP((A3247&amp;AX3247),Precios!B:J,9,FALSE)</f>
        <v>14628.06</v>
      </c>
      <c r="BB3247" t="s">
        <v>934</v>
      </c>
      <c r="BC3247" t="str">
        <f>VLOOKUP((A3247&amp;AX3247),Precios!B:J,6,FALSE)</f>
        <v>152BOG18</v>
      </c>
    </row>
    <row r="3248" spans="1:55">
      <c r="A3248" s="53" t="s">
        <v>27</v>
      </c>
      <c r="B3248" s="53" t="s">
        <v>1146</v>
      </c>
      <c r="C3248" t="s">
        <v>925</v>
      </c>
      <c r="D3248" t="s">
        <v>926</v>
      </c>
      <c r="AA3248" t="s">
        <v>927</v>
      </c>
      <c r="AB3248" t="s">
        <v>928</v>
      </c>
      <c r="AC3248" t="s">
        <v>929</v>
      </c>
      <c r="AD3248" t="s">
        <v>930</v>
      </c>
      <c r="AS3248" t="s">
        <v>1120</v>
      </c>
      <c r="AU3248" t="s">
        <v>1121</v>
      </c>
      <c r="AV3248" t="s">
        <v>695</v>
      </c>
      <c r="AX3248" t="s">
        <v>696</v>
      </c>
      <c r="BA3248" s="89">
        <f>VLOOKUP((A3248&amp;AX3248),Precios!B:J,9,FALSE)</f>
        <v>11770.41</v>
      </c>
      <c r="BB3248" t="s">
        <v>934</v>
      </c>
      <c r="BC3248" t="str">
        <f>VLOOKUP((A3248&amp;AX3248),Precios!B:J,6,FALSE)</f>
        <v>152BOG19</v>
      </c>
    </row>
    <row r="3249" spans="1:55">
      <c r="A3249" s="53" t="s">
        <v>27</v>
      </c>
      <c r="B3249" s="53" t="s">
        <v>1146</v>
      </c>
      <c r="C3249" t="s">
        <v>925</v>
      </c>
      <c r="D3249" t="s">
        <v>926</v>
      </c>
      <c r="AA3249" t="s">
        <v>927</v>
      </c>
      <c r="AB3249" t="s">
        <v>928</v>
      </c>
      <c r="AC3249" t="s">
        <v>929</v>
      </c>
      <c r="AD3249" t="s">
        <v>930</v>
      </c>
      <c r="AS3249" t="s">
        <v>1120</v>
      </c>
      <c r="AU3249" t="s">
        <v>1121</v>
      </c>
      <c r="AV3249" t="s">
        <v>697</v>
      </c>
      <c r="AX3249" t="s">
        <v>698</v>
      </c>
      <c r="BA3249" s="89">
        <f>VLOOKUP((A3249&amp;AX3249),Precios!B:J,9,FALSE)</f>
        <v>13961.17</v>
      </c>
      <c r="BB3249" t="s">
        <v>934</v>
      </c>
      <c r="BC3249" t="str">
        <f>VLOOKUP((A3249&amp;AX3249),Precios!B:J,6,FALSE)</f>
        <v>152BOG20</v>
      </c>
    </row>
    <row r="3250" spans="1:55">
      <c r="A3250" s="53" t="s">
        <v>27</v>
      </c>
      <c r="B3250" s="53" t="s">
        <v>1146</v>
      </c>
      <c r="C3250" t="s">
        <v>925</v>
      </c>
      <c r="D3250" t="s">
        <v>926</v>
      </c>
      <c r="AA3250" t="s">
        <v>927</v>
      </c>
      <c r="AB3250" t="s">
        <v>928</v>
      </c>
      <c r="AC3250" t="s">
        <v>929</v>
      </c>
      <c r="AD3250" t="s">
        <v>930</v>
      </c>
      <c r="AS3250" t="s">
        <v>1120</v>
      </c>
      <c r="AU3250" t="s">
        <v>1121</v>
      </c>
      <c r="AV3250" t="s">
        <v>679</v>
      </c>
      <c r="AX3250" t="s">
        <v>682</v>
      </c>
      <c r="BA3250" s="89">
        <f>VLOOKUP((A3250&amp;AX3250),Precios!B:J,9,FALSE)</f>
        <v>12462.79</v>
      </c>
      <c r="BB3250" t="s">
        <v>934</v>
      </c>
      <c r="BC3250" t="str">
        <f>VLOOKUP((A3250&amp;AX3250),Precios!B:J,6,FALSE)</f>
        <v>152MED31</v>
      </c>
    </row>
    <row r="3251" spans="1:55">
      <c r="A3251" s="53" t="s">
        <v>27</v>
      </c>
      <c r="B3251" s="53" t="s">
        <v>1146</v>
      </c>
      <c r="C3251" t="s">
        <v>925</v>
      </c>
      <c r="D3251" t="s">
        <v>926</v>
      </c>
      <c r="AA3251" t="s">
        <v>927</v>
      </c>
      <c r="AB3251" t="s">
        <v>928</v>
      </c>
      <c r="AC3251" t="s">
        <v>929</v>
      </c>
      <c r="AD3251" t="s">
        <v>930</v>
      </c>
      <c r="AS3251" t="s">
        <v>1120</v>
      </c>
      <c r="AU3251" t="s">
        <v>1121</v>
      </c>
      <c r="AV3251" t="s">
        <v>674</v>
      </c>
      <c r="AX3251" t="s">
        <v>676</v>
      </c>
      <c r="BA3251" s="89">
        <f>VLOOKUP((A3251&amp;AX3251),Precios!B:J,9,FALSE)</f>
        <v>13525.56</v>
      </c>
      <c r="BB3251" t="s">
        <v>934</v>
      </c>
      <c r="BC3251" t="str">
        <f>VLOOKUP((A3251&amp;AX3251),Precios!B:J,6,FALSE)</f>
        <v>152MED22</v>
      </c>
    </row>
    <row r="3252" spans="1:55">
      <c r="A3252" s="53" t="s">
        <v>27</v>
      </c>
      <c r="B3252" s="53" t="s">
        <v>1146</v>
      </c>
      <c r="C3252" t="s">
        <v>925</v>
      </c>
      <c r="D3252" t="s">
        <v>926</v>
      </c>
      <c r="AA3252" t="s">
        <v>927</v>
      </c>
      <c r="AB3252" t="s">
        <v>928</v>
      </c>
      <c r="AC3252" t="s">
        <v>929</v>
      </c>
      <c r="AD3252" t="s">
        <v>930</v>
      </c>
      <c r="AS3252" t="s">
        <v>1120</v>
      </c>
      <c r="AU3252" t="s">
        <v>1121</v>
      </c>
      <c r="AV3252" t="s">
        <v>671</v>
      </c>
      <c r="AX3252" t="s">
        <v>673</v>
      </c>
      <c r="BA3252" s="89">
        <f>VLOOKUP((A3252&amp;AX3252),Precios!B:J,9,FALSE)</f>
        <v>12195.18</v>
      </c>
      <c r="BB3252" t="s">
        <v>934</v>
      </c>
      <c r="BC3252" t="str">
        <f>VLOOKUP((A3252&amp;AX3252),Precios!B:J,6,FALSE)</f>
        <v>152MED23</v>
      </c>
    </row>
    <row r="3253" spans="1:55">
      <c r="A3253" s="53" t="s">
        <v>27</v>
      </c>
      <c r="B3253" s="53" t="s">
        <v>1146</v>
      </c>
      <c r="C3253" t="s">
        <v>925</v>
      </c>
      <c r="D3253" t="s">
        <v>926</v>
      </c>
      <c r="AA3253" t="s">
        <v>927</v>
      </c>
      <c r="AB3253" t="s">
        <v>928</v>
      </c>
      <c r="AC3253" t="s">
        <v>929</v>
      </c>
      <c r="AD3253" t="s">
        <v>930</v>
      </c>
      <c r="AS3253" t="s">
        <v>1120</v>
      </c>
      <c r="AU3253" t="s">
        <v>1121</v>
      </c>
      <c r="AV3253" t="s">
        <v>689</v>
      </c>
      <c r="AX3253" t="s">
        <v>690</v>
      </c>
      <c r="BA3253" s="89">
        <f>VLOOKUP((A3253&amp;AX3253),Precios!B:J,9,FALSE)</f>
        <v>12100</v>
      </c>
      <c r="BB3253" t="s">
        <v>934</v>
      </c>
      <c r="BC3253" t="str">
        <f>VLOOKUP((A3253&amp;AX3253),Precios!B:J,6,FALSE)</f>
        <v>152MED25</v>
      </c>
    </row>
    <row r="3254" spans="1:55">
      <c r="A3254" s="53" t="s">
        <v>27</v>
      </c>
      <c r="B3254" s="53" t="s">
        <v>1146</v>
      </c>
      <c r="C3254" t="s">
        <v>925</v>
      </c>
      <c r="D3254" t="s">
        <v>926</v>
      </c>
      <c r="AA3254" t="s">
        <v>927</v>
      </c>
      <c r="AB3254" t="s">
        <v>928</v>
      </c>
      <c r="AC3254" t="s">
        <v>929</v>
      </c>
      <c r="AD3254" t="s">
        <v>930</v>
      </c>
      <c r="AS3254" t="s">
        <v>1120</v>
      </c>
      <c r="AU3254" t="s">
        <v>1121</v>
      </c>
      <c r="AV3254" t="s">
        <v>679</v>
      </c>
      <c r="AX3254" t="s">
        <v>681</v>
      </c>
      <c r="BA3254" s="89">
        <f>VLOOKUP((A3254&amp;AX3254),Precios!B:J,9,FALSE)</f>
        <v>12462.79</v>
      </c>
      <c r="BB3254" t="s">
        <v>934</v>
      </c>
      <c r="BC3254" t="str">
        <f>VLOOKUP((A3254&amp;AX3254),Precios!B:J,6,FALSE)</f>
        <v>152CLO26</v>
      </c>
    </row>
    <row r="3255" spans="1:55">
      <c r="A3255" s="53" t="s">
        <v>27</v>
      </c>
      <c r="B3255" s="53" t="s">
        <v>1146</v>
      </c>
      <c r="C3255" t="s">
        <v>925</v>
      </c>
      <c r="D3255" t="s">
        <v>926</v>
      </c>
      <c r="AA3255" t="s">
        <v>927</v>
      </c>
      <c r="AB3255" t="s">
        <v>928</v>
      </c>
      <c r="AC3255" t="s">
        <v>929</v>
      </c>
      <c r="AD3255" t="s">
        <v>930</v>
      </c>
      <c r="AS3255" t="s">
        <v>1120</v>
      </c>
      <c r="AU3255" t="s">
        <v>1121</v>
      </c>
      <c r="AV3255" t="s">
        <v>691</v>
      </c>
      <c r="AX3255" t="s">
        <v>692</v>
      </c>
      <c r="BA3255" s="89">
        <f>VLOOKUP((A3255&amp;AX3255),Precios!B:J,9,FALSE)</f>
        <v>12948.57</v>
      </c>
      <c r="BB3255" t="s">
        <v>934</v>
      </c>
      <c r="BC3255" t="str">
        <f>VLOOKUP((A3255&amp;AX3255),Precios!B:J,6,FALSE)</f>
        <v>152CLO27</v>
      </c>
    </row>
    <row r="3256" spans="1:55">
      <c r="A3256" s="53" t="s">
        <v>27</v>
      </c>
      <c r="B3256" s="53" t="s">
        <v>1146</v>
      </c>
      <c r="C3256" t="s">
        <v>925</v>
      </c>
      <c r="D3256" t="s">
        <v>926</v>
      </c>
      <c r="AA3256" t="s">
        <v>927</v>
      </c>
      <c r="AB3256" t="s">
        <v>928</v>
      </c>
      <c r="AC3256" t="s">
        <v>929</v>
      </c>
      <c r="AD3256" t="s">
        <v>930</v>
      </c>
      <c r="AS3256" t="s">
        <v>1120</v>
      </c>
      <c r="AU3256" t="s">
        <v>1121</v>
      </c>
      <c r="AV3256" t="s">
        <v>683</v>
      </c>
      <c r="AX3256" t="s">
        <v>684</v>
      </c>
      <c r="BA3256" s="89">
        <f>VLOOKUP((A3256&amp;AX3256),Precios!B:J,9,FALSE)</f>
        <v>14966.58</v>
      </c>
      <c r="BB3256" t="s">
        <v>934</v>
      </c>
      <c r="BC3256" t="str">
        <f>VLOOKUP((A3256&amp;AX3256),Precios!B:J,6,FALSE)</f>
        <v>152CLO28</v>
      </c>
    </row>
    <row r="3257" spans="1:55">
      <c r="A3257" s="53" t="s">
        <v>27</v>
      </c>
      <c r="B3257" s="53" t="s">
        <v>1146</v>
      </c>
      <c r="C3257" t="s">
        <v>925</v>
      </c>
      <c r="D3257" t="s">
        <v>926</v>
      </c>
      <c r="AA3257" t="s">
        <v>927</v>
      </c>
      <c r="AB3257" t="s">
        <v>928</v>
      </c>
      <c r="AC3257" t="s">
        <v>929</v>
      </c>
      <c r="AD3257" t="s">
        <v>930</v>
      </c>
      <c r="AS3257" t="s">
        <v>1120</v>
      </c>
      <c r="AU3257" t="s">
        <v>1121</v>
      </c>
      <c r="AV3257" t="s">
        <v>664</v>
      </c>
      <c r="AX3257" t="s">
        <v>666</v>
      </c>
      <c r="BA3257" s="89">
        <f>VLOOKUP((A3257&amp;AX3257),Precios!B:J,9,FALSE)</f>
        <v>14684.33</v>
      </c>
      <c r="BB3257" t="s">
        <v>934</v>
      </c>
      <c r="BC3257" t="str">
        <f>VLOOKUP((A3257&amp;AX3257),Precios!B:J,6,FALSE)</f>
        <v>152CLO30</v>
      </c>
    </row>
    <row r="3258" spans="1:55">
      <c r="A3258" s="53" t="s">
        <v>26</v>
      </c>
      <c r="B3258" s="53" t="s">
        <v>1147</v>
      </c>
      <c r="C3258" t="s">
        <v>925</v>
      </c>
      <c r="D3258" t="s">
        <v>926</v>
      </c>
      <c r="AA3258" t="s">
        <v>927</v>
      </c>
      <c r="AB3258" t="s">
        <v>928</v>
      </c>
      <c r="AC3258" t="s">
        <v>929</v>
      </c>
      <c r="AD3258" t="s">
        <v>930</v>
      </c>
      <c r="AS3258" t="s">
        <v>1120</v>
      </c>
      <c r="AU3258" t="s">
        <v>1121</v>
      </c>
      <c r="AV3258" t="s">
        <v>933</v>
      </c>
      <c r="AX3258" t="s">
        <v>699</v>
      </c>
      <c r="BA3258" s="89">
        <f>VLOOKUP((A3258&amp;AX3258),Precios!B:J,9,FALSE)</f>
        <v>20335.919999999998</v>
      </c>
      <c r="BB3258" t="s">
        <v>934</v>
      </c>
      <c r="BC3258" t="str">
        <f>VLOOKUP((A3258&amp;AX3258),Precios!B:J,6,FALSE)</f>
        <v>153BOG6</v>
      </c>
    </row>
    <row r="3259" spans="1:55">
      <c r="A3259" s="53" t="s">
        <v>26</v>
      </c>
      <c r="B3259" s="53" t="s">
        <v>1147</v>
      </c>
      <c r="C3259" t="s">
        <v>925</v>
      </c>
      <c r="D3259" t="s">
        <v>926</v>
      </c>
      <c r="AA3259" t="s">
        <v>927</v>
      </c>
      <c r="AB3259" t="s">
        <v>928</v>
      </c>
      <c r="AC3259" t="s">
        <v>929</v>
      </c>
      <c r="AD3259" t="s">
        <v>930</v>
      </c>
      <c r="AS3259" t="s">
        <v>1120</v>
      </c>
      <c r="AU3259" t="s">
        <v>1121</v>
      </c>
      <c r="AV3259" t="s">
        <v>700</v>
      </c>
      <c r="AX3259" t="s">
        <v>701</v>
      </c>
      <c r="BA3259" s="89">
        <f>VLOOKUP((A3259&amp;AX3259),Precios!B:J,9,FALSE)</f>
        <v>20325.3</v>
      </c>
      <c r="BB3259" t="s">
        <v>934</v>
      </c>
      <c r="BC3259" t="str">
        <f>VLOOKUP((A3259&amp;AX3259),Precios!B:J,6,FALSE)</f>
        <v>153BOG7</v>
      </c>
    </row>
    <row r="3260" spans="1:55">
      <c r="A3260" s="53" t="s">
        <v>26</v>
      </c>
      <c r="B3260" s="53" t="s">
        <v>1147</v>
      </c>
      <c r="C3260" t="s">
        <v>925</v>
      </c>
      <c r="D3260" t="s">
        <v>926</v>
      </c>
      <c r="AA3260" t="s">
        <v>927</v>
      </c>
      <c r="AB3260" t="s">
        <v>928</v>
      </c>
      <c r="AC3260" t="s">
        <v>929</v>
      </c>
      <c r="AD3260" t="s">
        <v>930</v>
      </c>
      <c r="AS3260" t="s">
        <v>1120</v>
      </c>
      <c r="AU3260" t="s">
        <v>1121</v>
      </c>
      <c r="AV3260" t="s">
        <v>679</v>
      </c>
      <c r="AX3260" t="s">
        <v>680</v>
      </c>
      <c r="BA3260" s="89">
        <f>VLOOKUP((A3260&amp;AX3260),Precios!B:J,9,FALSE)</f>
        <v>15739.9</v>
      </c>
      <c r="BB3260" t="s">
        <v>934</v>
      </c>
      <c r="BC3260" t="str">
        <f>VLOOKUP((A3260&amp;AX3260),Precios!B:J,6,FALSE)</f>
        <v>153BOG8</v>
      </c>
    </row>
    <row r="3261" spans="1:55">
      <c r="A3261" s="53" t="s">
        <v>26</v>
      </c>
      <c r="B3261" s="53" t="s">
        <v>1147</v>
      </c>
      <c r="C3261" t="s">
        <v>925</v>
      </c>
      <c r="D3261" t="s">
        <v>926</v>
      </c>
      <c r="AA3261" t="s">
        <v>927</v>
      </c>
      <c r="AB3261" t="s">
        <v>928</v>
      </c>
      <c r="AC3261" t="s">
        <v>929</v>
      </c>
      <c r="AD3261" t="s">
        <v>930</v>
      </c>
      <c r="AS3261" t="s">
        <v>1120</v>
      </c>
      <c r="AU3261" t="s">
        <v>1121</v>
      </c>
      <c r="AV3261" t="s">
        <v>660</v>
      </c>
      <c r="AX3261" t="s">
        <v>661</v>
      </c>
      <c r="BA3261" s="89">
        <f>VLOOKUP((A3261&amp;AX3261),Precios!B:J,9,FALSE)</f>
        <v>15122.02</v>
      </c>
      <c r="BB3261" t="s">
        <v>934</v>
      </c>
      <c r="BC3261" t="str">
        <f>VLOOKUP((A3261&amp;AX3261),Precios!B:J,6,FALSE)</f>
        <v>153BOG9</v>
      </c>
    </row>
    <row r="3262" spans="1:55">
      <c r="A3262" s="53" t="s">
        <v>26</v>
      </c>
      <c r="B3262" s="53" t="s">
        <v>1147</v>
      </c>
      <c r="C3262" t="s">
        <v>925</v>
      </c>
      <c r="D3262" t="s">
        <v>926</v>
      </c>
      <c r="AA3262" t="s">
        <v>927</v>
      </c>
      <c r="AB3262" t="s">
        <v>928</v>
      </c>
      <c r="AC3262" t="s">
        <v>929</v>
      </c>
      <c r="AD3262" t="s">
        <v>930</v>
      </c>
      <c r="AS3262" t="s">
        <v>1120</v>
      </c>
      <c r="AU3262" t="s">
        <v>1121</v>
      </c>
      <c r="AV3262" t="s">
        <v>674</v>
      </c>
      <c r="AX3262" t="s">
        <v>675</v>
      </c>
      <c r="BA3262" s="89">
        <f>VLOOKUP((A3262&amp;AX3262),Precios!B:J,9,FALSE)</f>
        <v>19216.650000000001</v>
      </c>
      <c r="BB3262" t="s">
        <v>934</v>
      </c>
      <c r="BC3262" t="str">
        <f>VLOOKUP((A3262&amp;AX3262),Precios!B:J,6,FALSE)</f>
        <v>153BOG10</v>
      </c>
    </row>
    <row r="3263" spans="1:55">
      <c r="A3263" s="53" t="s">
        <v>26</v>
      </c>
      <c r="B3263" s="53" t="s">
        <v>1147</v>
      </c>
      <c r="C3263" t="s">
        <v>925</v>
      </c>
      <c r="D3263" t="s">
        <v>926</v>
      </c>
      <c r="AA3263" t="s">
        <v>927</v>
      </c>
      <c r="AB3263" t="s">
        <v>928</v>
      </c>
      <c r="AC3263" t="s">
        <v>929</v>
      </c>
      <c r="AD3263" t="s">
        <v>930</v>
      </c>
      <c r="AS3263" t="s">
        <v>1120</v>
      </c>
      <c r="AU3263" t="s">
        <v>1121</v>
      </c>
      <c r="AV3263" t="s">
        <v>685</v>
      </c>
      <c r="AX3263" t="s">
        <v>686</v>
      </c>
      <c r="BA3263" s="89">
        <f>VLOOKUP((A3263&amp;AX3263),Precios!B:J,9,FALSE)</f>
        <v>17793.669999999998</v>
      </c>
      <c r="BB3263" t="s">
        <v>934</v>
      </c>
      <c r="BC3263" t="str">
        <f>VLOOKUP((A3263&amp;AX3263),Precios!B:J,6,FALSE)</f>
        <v>153BOG11</v>
      </c>
    </row>
    <row r="3264" spans="1:55">
      <c r="A3264" s="53" t="s">
        <v>26</v>
      </c>
      <c r="B3264" s="53" t="s">
        <v>1147</v>
      </c>
      <c r="C3264" t="s">
        <v>925</v>
      </c>
      <c r="D3264" t="s">
        <v>926</v>
      </c>
      <c r="AA3264" t="s">
        <v>927</v>
      </c>
      <c r="AB3264" t="s">
        <v>928</v>
      </c>
      <c r="AC3264" t="s">
        <v>929</v>
      </c>
      <c r="AD3264" t="s">
        <v>930</v>
      </c>
      <c r="AS3264" t="s">
        <v>1120</v>
      </c>
      <c r="AU3264" t="s">
        <v>1121</v>
      </c>
      <c r="AV3264" t="s">
        <v>662</v>
      </c>
      <c r="AX3264" t="s">
        <v>663</v>
      </c>
      <c r="BA3264" s="89">
        <f>VLOOKUP((A3264&amp;AX3264),Precios!B:J,9,FALSE)</f>
        <v>16697.75</v>
      </c>
      <c r="BB3264" t="s">
        <v>934</v>
      </c>
      <c r="BC3264" t="str">
        <f>VLOOKUP((A3264&amp;AX3264),Precios!B:J,6,FALSE)</f>
        <v>153BOG12</v>
      </c>
    </row>
    <row r="3265" spans="1:55">
      <c r="A3265" s="53" t="s">
        <v>26</v>
      </c>
      <c r="B3265" s="53" t="s">
        <v>1147</v>
      </c>
      <c r="C3265" t="s">
        <v>925</v>
      </c>
      <c r="D3265" t="s">
        <v>926</v>
      </c>
      <c r="AA3265" t="s">
        <v>927</v>
      </c>
      <c r="AB3265" t="s">
        <v>928</v>
      </c>
      <c r="AC3265" t="s">
        <v>929</v>
      </c>
      <c r="AD3265" t="s">
        <v>930</v>
      </c>
      <c r="AS3265" t="s">
        <v>1120</v>
      </c>
      <c r="AU3265" t="s">
        <v>1121</v>
      </c>
      <c r="AV3265" t="s">
        <v>669</v>
      </c>
      <c r="AX3265" t="s">
        <v>670</v>
      </c>
      <c r="BA3265" s="89">
        <f>VLOOKUP((A3265&amp;AX3265),Precios!B:J,9,FALSE)</f>
        <v>17020.75</v>
      </c>
      <c r="BB3265" t="s">
        <v>934</v>
      </c>
      <c r="BC3265" t="str">
        <f>VLOOKUP((A3265&amp;AX3265),Precios!B:J,6,FALSE)</f>
        <v>153BOG13</v>
      </c>
    </row>
    <row r="3266" spans="1:55">
      <c r="A3266" s="53" t="s">
        <v>26</v>
      </c>
      <c r="B3266" s="53" t="s">
        <v>1147</v>
      </c>
      <c r="C3266" t="s">
        <v>925</v>
      </c>
      <c r="D3266" t="s">
        <v>926</v>
      </c>
      <c r="AA3266" t="s">
        <v>927</v>
      </c>
      <c r="AB3266" t="s">
        <v>928</v>
      </c>
      <c r="AC3266" t="s">
        <v>929</v>
      </c>
      <c r="AD3266" t="s">
        <v>930</v>
      </c>
      <c r="AS3266" t="s">
        <v>1120</v>
      </c>
      <c r="AU3266" t="s">
        <v>1121</v>
      </c>
      <c r="AV3266" t="s">
        <v>693</v>
      </c>
      <c r="AX3266" t="s">
        <v>694</v>
      </c>
      <c r="BA3266" s="89">
        <f>VLOOKUP((A3266&amp;AX3266),Precios!B:J,9,FALSE)</f>
        <v>17133.830000000002</v>
      </c>
      <c r="BB3266" t="s">
        <v>934</v>
      </c>
      <c r="BC3266" t="str">
        <f>VLOOKUP((A3266&amp;AX3266),Precios!B:J,6,FALSE)</f>
        <v>153BOG14</v>
      </c>
    </row>
    <row r="3267" spans="1:55">
      <c r="A3267" s="53" t="s">
        <v>26</v>
      </c>
      <c r="B3267" s="53" t="s">
        <v>1147</v>
      </c>
      <c r="C3267" t="s">
        <v>925</v>
      </c>
      <c r="D3267" t="s">
        <v>926</v>
      </c>
      <c r="AA3267" t="s">
        <v>927</v>
      </c>
      <c r="AB3267" t="s">
        <v>928</v>
      </c>
      <c r="AC3267" t="s">
        <v>929</v>
      </c>
      <c r="AD3267" t="s">
        <v>930</v>
      </c>
      <c r="AS3267" t="s">
        <v>1120</v>
      </c>
      <c r="AU3267" t="s">
        <v>1121</v>
      </c>
      <c r="AV3267" t="s">
        <v>687</v>
      </c>
      <c r="AX3267" t="s">
        <v>688</v>
      </c>
      <c r="BA3267" s="89">
        <f>VLOOKUP((A3267&amp;AX3267),Precios!B:J,9,FALSE)</f>
        <v>1872.5</v>
      </c>
      <c r="BB3267" t="s">
        <v>934</v>
      </c>
      <c r="BC3267" t="str">
        <f>VLOOKUP((A3267&amp;AX3267),Precios!B:J,6,FALSE)</f>
        <v>153BOG16</v>
      </c>
    </row>
    <row r="3268" spans="1:55">
      <c r="A3268" s="53" t="s">
        <v>26</v>
      </c>
      <c r="B3268" s="53" t="s">
        <v>1147</v>
      </c>
      <c r="C3268" t="s">
        <v>925</v>
      </c>
      <c r="D3268" t="s">
        <v>926</v>
      </c>
      <c r="AA3268" t="s">
        <v>927</v>
      </c>
      <c r="AB3268" t="s">
        <v>928</v>
      </c>
      <c r="AC3268" t="s">
        <v>929</v>
      </c>
      <c r="AD3268" t="s">
        <v>930</v>
      </c>
      <c r="AS3268" t="s">
        <v>1120</v>
      </c>
      <c r="AU3268" t="s">
        <v>1121</v>
      </c>
      <c r="AV3268" t="s">
        <v>667</v>
      </c>
      <c r="AX3268" t="s">
        <v>668</v>
      </c>
      <c r="BA3268" s="89">
        <f>VLOOKUP((A3268&amp;AX3268),Precios!B:J,9,FALSE)</f>
        <v>19393.55</v>
      </c>
      <c r="BB3268" t="s">
        <v>934</v>
      </c>
      <c r="BC3268" t="str">
        <f>VLOOKUP((A3268&amp;AX3268),Precios!B:J,6,FALSE)</f>
        <v>153BOG17</v>
      </c>
    </row>
    <row r="3269" spans="1:55">
      <c r="A3269" s="53" t="s">
        <v>26</v>
      </c>
      <c r="B3269" s="53" t="s">
        <v>1147</v>
      </c>
      <c r="C3269" t="s">
        <v>925</v>
      </c>
      <c r="D3269" t="s">
        <v>926</v>
      </c>
      <c r="AA3269" t="s">
        <v>927</v>
      </c>
      <c r="AB3269" t="s">
        <v>928</v>
      </c>
      <c r="AC3269" t="s">
        <v>929</v>
      </c>
      <c r="AD3269" t="s">
        <v>930</v>
      </c>
      <c r="AS3269" t="s">
        <v>1120</v>
      </c>
      <c r="AU3269" t="s">
        <v>1121</v>
      </c>
      <c r="AV3269" t="s">
        <v>677</v>
      </c>
      <c r="AX3269" t="s">
        <v>678</v>
      </c>
      <c r="BA3269" s="89">
        <f>VLOOKUP((A3269&amp;AX3269),Precios!B:J,9,FALSE)</f>
        <v>21173.78</v>
      </c>
      <c r="BB3269" t="s">
        <v>934</v>
      </c>
      <c r="BC3269" t="str">
        <f>VLOOKUP((A3269&amp;AX3269),Precios!B:J,6,FALSE)</f>
        <v>153BOG18</v>
      </c>
    </row>
    <row r="3270" spans="1:55">
      <c r="A3270" s="53" t="s">
        <v>26</v>
      </c>
      <c r="B3270" s="53" t="s">
        <v>1147</v>
      </c>
      <c r="C3270" t="s">
        <v>925</v>
      </c>
      <c r="D3270" t="s">
        <v>926</v>
      </c>
      <c r="AA3270" t="s">
        <v>927</v>
      </c>
      <c r="AB3270" t="s">
        <v>928</v>
      </c>
      <c r="AC3270" t="s">
        <v>929</v>
      </c>
      <c r="AD3270" t="s">
        <v>930</v>
      </c>
      <c r="AS3270" t="s">
        <v>1120</v>
      </c>
      <c r="AU3270" t="s">
        <v>1121</v>
      </c>
      <c r="AV3270" t="s">
        <v>695</v>
      </c>
      <c r="AX3270" t="s">
        <v>696</v>
      </c>
      <c r="BA3270" s="89">
        <f>VLOOKUP((A3270&amp;AX3270),Precios!B:J,9,FALSE)</f>
        <v>15739.9</v>
      </c>
      <c r="BB3270" t="s">
        <v>934</v>
      </c>
      <c r="BC3270" t="str">
        <f>VLOOKUP((A3270&amp;AX3270),Precios!B:J,6,FALSE)</f>
        <v>153BOG19</v>
      </c>
    </row>
    <row r="3271" spans="1:55">
      <c r="A3271" s="53" t="s">
        <v>26</v>
      </c>
      <c r="B3271" s="53" t="s">
        <v>1147</v>
      </c>
      <c r="C3271" t="s">
        <v>925</v>
      </c>
      <c r="D3271" t="s">
        <v>926</v>
      </c>
      <c r="AA3271" t="s">
        <v>927</v>
      </c>
      <c r="AB3271" t="s">
        <v>928</v>
      </c>
      <c r="AC3271" t="s">
        <v>929</v>
      </c>
      <c r="AD3271" t="s">
        <v>930</v>
      </c>
      <c r="AS3271" t="s">
        <v>1120</v>
      </c>
      <c r="AU3271" t="s">
        <v>1121</v>
      </c>
      <c r="AV3271" t="s">
        <v>697</v>
      </c>
      <c r="AX3271" t="s">
        <v>698</v>
      </c>
      <c r="BA3271" s="89">
        <f>VLOOKUP((A3271&amp;AX3271),Precios!B:J,9,FALSE)</f>
        <v>24192.84</v>
      </c>
      <c r="BB3271" t="s">
        <v>934</v>
      </c>
      <c r="BC3271" t="str">
        <f>VLOOKUP((A3271&amp;AX3271),Precios!B:J,6,FALSE)</f>
        <v>153BOG20</v>
      </c>
    </row>
    <row r="3272" spans="1:55">
      <c r="A3272" s="53" t="s">
        <v>26</v>
      </c>
      <c r="B3272" s="53" t="s">
        <v>1147</v>
      </c>
      <c r="C3272" t="s">
        <v>925</v>
      </c>
      <c r="D3272" t="s">
        <v>926</v>
      </c>
      <c r="AA3272" t="s">
        <v>927</v>
      </c>
      <c r="AB3272" t="s">
        <v>928</v>
      </c>
      <c r="AC3272" t="s">
        <v>929</v>
      </c>
      <c r="AD3272" t="s">
        <v>930</v>
      </c>
      <c r="AS3272" t="s">
        <v>1120</v>
      </c>
      <c r="AU3272" t="s">
        <v>1121</v>
      </c>
      <c r="AV3272" t="s">
        <v>679</v>
      </c>
      <c r="AX3272" t="s">
        <v>682</v>
      </c>
      <c r="BA3272" s="89">
        <f>VLOOKUP((A3272&amp;AX3272),Precios!B:J,9,FALSE)</f>
        <v>16665.89</v>
      </c>
      <c r="BB3272" t="s">
        <v>934</v>
      </c>
      <c r="BC3272" t="str">
        <f>VLOOKUP((A3272&amp;AX3272),Precios!B:J,6,FALSE)</f>
        <v>153MED31</v>
      </c>
    </row>
    <row r="3273" spans="1:55">
      <c r="A3273" s="53" t="s">
        <v>26</v>
      </c>
      <c r="B3273" s="53" t="s">
        <v>1147</v>
      </c>
      <c r="C3273" t="s">
        <v>925</v>
      </c>
      <c r="D3273" t="s">
        <v>926</v>
      </c>
      <c r="AA3273" t="s">
        <v>927</v>
      </c>
      <c r="AB3273" t="s">
        <v>928</v>
      </c>
      <c r="AC3273" t="s">
        <v>929</v>
      </c>
      <c r="AD3273" t="s">
        <v>930</v>
      </c>
      <c r="AS3273" t="s">
        <v>1120</v>
      </c>
      <c r="AU3273" t="s">
        <v>1121</v>
      </c>
      <c r="AV3273" t="s">
        <v>674</v>
      </c>
      <c r="AX3273" t="s">
        <v>676</v>
      </c>
      <c r="BA3273" s="89">
        <f>VLOOKUP((A3273&amp;AX3273),Precios!B:J,9,FALSE)</f>
        <v>19536.93</v>
      </c>
      <c r="BB3273" t="s">
        <v>934</v>
      </c>
      <c r="BC3273" t="str">
        <f>VLOOKUP((A3273&amp;AX3273),Precios!B:J,6,FALSE)</f>
        <v>153MED22</v>
      </c>
    </row>
    <row r="3274" spans="1:55">
      <c r="A3274" s="53" t="s">
        <v>26</v>
      </c>
      <c r="B3274" s="53" t="s">
        <v>1147</v>
      </c>
      <c r="C3274" t="s">
        <v>925</v>
      </c>
      <c r="D3274" t="s">
        <v>926</v>
      </c>
      <c r="AA3274" t="s">
        <v>927</v>
      </c>
      <c r="AB3274" t="s">
        <v>928</v>
      </c>
      <c r="AC3274" t="s">
        <v>929</v>
      </c>
      <c r="AD3274" t="s">
        <v>930</v>
      </c>
      <c r="AS3274" t="s">
        <v>1120</v>
      </c>
      <c r="AU3274" t="s">
        <v>1121</v>
      </c>
      <c r="AV3274" t="s">
        <v>671</v>
      </c>
      <c r="AX3274" t="s">
        <v>673</v>
      </c>
      <c r="BA3274" s="89">
        <f>VLOOKUP((A3274&amp;AX3274),Precios!B:J,9,FALSE)</f>
        <v>17615.259999999998</v>
      </c>
      <c r="BB3274" t="s">
        <v>934</v>
      </c>
      <c r="BC3274" t="str">
        <f>VLOOKUP((A3274&amp;AX3274),Precios!B:J,6,FALSE)</f>
        <v>153MED23</v>
      </c>
    </row>
    <row r="3275" spans="1:55">
      <c r="A3275" s="53" t="s">
        <v>26</v>
      </c>
      <c r="B3275" s="53" t="s">
        <v>1147</v>
      </c>
      <c r="C3275" t="s">
        <v>925</v>
      </c>
      <c r="D3275" t="s">
        <v>926</v>
      </c>
      <c r="AA3275" t="s">
        <v>927</v>
      </c>
      <c r="AB3275" t="s">
        <v>928</v>
      </c>
      <c r="AC3275" t="s">
        <v>929</v>
      </c>
      <c r="AD3275" t="s">
        <v>930</v>
      </c>
      <c r="AS3275" t="s">
        <v>1120</v>
      </c>
      <c r="AU3275" t="s">
        <v>1121</v>
      </c>
      <c r="AV3275" t="s">
        <v>689</v>
      </c>
      <c r="AX3275" t="s">
        <v>690</v>
      </c>
      <c r="BA3275" s="89">
        <f>VLOOKUP((A3275&amp;AX3275),Precios!B:J,9,FALSE)</f>
        <v>16600</v>
      </c>
      <c r="BB3275" t="s">
        <v>934</v>
      </c>
      <c r="BC3275" t="str">
        <f>VLOOKUP((A3275&amp;AX3275),Precios!B:J,6,FALSE)</f>
        <v>153MED25</v>
      </c>
    </row>
    <row r="3276" spans="1:55">
      <c r="A3276" s="53" t="s">
        <v>26</v>
      </c>
      <c r="B3276" s="53" t="s">
        <v>1147</v>
      </c>
      <c r="C3276" t="s">
        <v>925</v>
      </c>
      <c r="D3276" t="s">
        <v>926</v>
      </c>
      <c r="AA3276" t="s">
        <v>927</v>
      </c>
      <c r="AB3276" t="s">
        <v>928</v>
      </c>
      <c r="AC3276" t="s">
        <v>929</v>
      </c>
      <c r="AD3276" t="s">
        <v>930</v>
      </c>
      <c r="AS3276" t="s">
        <v>1120</v>
      </c>
      <c r="AU3276" t="s">
        <v>1121</v>
      </c>
      <c r="AV3276" t="s">
        <v>679</v>
      </c>
      <c r="AX3276" t="s">
        <v>681</v>
      </c>
      <c r="BA3276" s="89">
        <f>VLOOKUP((A3276&amp;AX3276),Precios!B:J,9,FALSE)</f>
        <v>16665.89</v>
      </c>
      <c r="BB3276" t="s">
        <v>934</v>
      </c>
      <c r="BC3276" t="str">
        <f>VLOOKUP((A3276&amp;AX3276),Precios!B:J,6,FALSE)</f>
        <v>153CLO26</v>
      </c>
    </row>
    <row r="3277" spans="1:55">
      <c r="A3277" s="53" t="s">
        <v>26</v>
      </c>
      <c r="B3277" s="53" t="s">
        <v>1147</v>
      </c>
      <c r="C3277" t="s">
        <v>925</v>
      </c>
      <c r="D3277" t="s">
        <v>926</v>
      </c>
      <c r="AA3277" t="s">
        <v>927</v>
      </c>
      <c r="AB3277" t="s">
        <v>928</v>
      </c>
      <c r="AC3277" t="s">
        <v>929</v>
      </c>
      <c r="AD3277" t="s">
        <v>930</v>
      </c>
      <c r="AS3277" t="s">
        <v>1120</v>
      </c>
      <c r="AU3277" t="s">
        <v>1121</v>
      </c>
      <c r="AV3277" t="s">
        <v>691</v>
      </c>
      <c r="AX3277" t="s">
        <v>692</v>
      </c>
      <c r="BA3277" s="89">
        <f>VLOOKUP((A3277&amp;AX3277),Precios!B:J,9,FALSE)</f>
        <v>17314.45</v>
      </c>
      <c r="BB3277" t="s">
        <v>934</v>
      </c>
      <c r="BC3277" t="str">
        <f>VLOOKUP((A3277&amp;AX3277),Precios!B:J,6,FALSE)</f>
        <v>153CLO27</v>
      </c>
    </row>
    <row r="3278" spans="1:55">
      <c r="A3278" s="53" t="s">
        <v>26</v>
      </c>
      <c r="B3278" s="53" t="s">
        <v>1147</v>
      </c>
      <c r="C3278" t="s">
        <v>925</v>
      </c>
      <c r="D3278" t="s">
        <v>926</v>
      </c>
      <c r="AA3278" t="s">
        <v>927</v>
      </c>
      <c r="AB3278" t="s">
        <v>928</v>
      </c>
      <c r="AC3278" t="s">
        <v>929</v>
      </c>
      <c r="AD3278" t="s">
        <v>930</v>
      </c>
      <c r="AS3278" t="s">
        <v>1120</v>
      </c>
      <c r="AU3278" t="s">
        <v>1121</v>
      </c>
      <c r="AV3278" t="s">
        <v>683</v>
      </c>
      <c r="AX3278" t="s">
        <v>684</v>
      </c>
      <c r="BA3278" s="89">
        <f>VLOOKUP((A3278&amp;AX3278),Precios!B:J,9,FALSE)</f>
        <v>1870.17</v>
      </c>
      <c r="BB3278" t="s">
        <v>934</v>
      </c>
      <c r="BC3278" t="str">
        <f>VLOOKUP((A3278&amp;AX3278),Precios!B:J,6,FALSE)</f>
        <v>153CLO28</v>
      </c>
    </row>
    <row r="3279" spans="1:55">
      <c r="A3279" s="53" t="s">
        <v>26</v>
      </c>
      <c r="B3279" s="53" t="s">
        <v>1147</v>
      </c>
      <c r="C3279" t="s">
        <v>925</v>
      </c>
      <c r="D3279" t="s">
        <v>926</v>
      </c>
      <c r="AA3279" t="s">
        <v>927</v>
      </c>
      <c r="AB3279" t="s">
        <v>928</v>
      </c>
      <c r="AC3279" t="s">
        <v>929</v>
      </c>
      <c r="AD3279" t="s">
        <v>930</v>
      </c>
      <c r="AS3279" t="s">
        <v>1120</v>
      </c>
      <c r="AU3279" t="s">
        <v>1121</v>
      </c>
      <c r="AV3279" t="s">
        <v>664</v>
      </c>
      <c r="AX3279" t="s">
        <v>666</v>
      </c>
      <c r="BA3279" s="89">
        <f>VLOOKUP((A3279&amp;AX3279),Precios!B:J,9,FALSE)</f>
        <v>21255.55</v>
      </c>
      <c r="BB3279" t="s">
        <v>934</v>
      </c>
      <c r="BC3279" t="str">
        <f>VLOOKUP((A3279&amp;AX3279),Precios!B:J,6,FALSE)</f>
        <v>153CLO30</v>
      </c>
    </row>
    <row r="3280" spans="1:55">
      <c r="A3280" s="53" t="s">
        <v>61</v>
      </c>
      <c r="B3280" s="53" t="s">
        <v>1148</v>
      </c>
      <c r="C3280" t="s">
        <v>60</v>
      </c>
      <c r="D3280" t="s">
        <v>926</v>
      </c>
      <c r="AA3280" t="s">
        <v>927</v>
      </c>
      <c r="AB3280" t="s">
        <v>928</v>
      </c>
      <c r="AC3280" t="s">
        <v>929</v>
      </c>
      <c r="AD3280" t="s">
        <v>930</v>
      </c>
      <c r="AS3280" t="s">
        <v>1120</v>
      </c>
      <c r="AU3280" t="s">
        <v>1149</v>
      </c>
      <c r="AV3280" t="s">
        <v>933</v>
      </c>
      <c r="AX3280" t="s">
        <v>699</v>
      </c>
      <c r="BA3280" s="89">
        <f>VLOOKUP((A3280&amp;AX3280),Precios!B:J,9,FALSE)</f>
        <v>1199.98</v>
      </c>
      <c r="BB3280" t="s">
        <v>934</v>
      </c>
      <c r="BC3280" t="str">
        <f>VLOOKUP((A3280&amp;AX3280),Precios!B:J,6,FALSE)</f>
        <v>120BOG6</v>
      </c>
    </row>
    <row r="3281" spans="1:55">
      <c r="A3281" s="53" t="s">
        <v>61</v>
      </c>
      <c r="B3281" s="53" t="s">
        <v>1148</v>
      </c>
      <c r="C3281" t="s">
        <v>60</v>
      </c>
      <c r="D3281" t="s">
        <v>926</v>
      </c>
      <c r="AA3281" t="s">
        <v>927</v>
      </c>
      <c r="AB3281" t="s">
        <v>928</v>
      </c>
      <c r="AC3281" t="s">
        <v>929</v>
      </c>
      <c r="AD3281" t="s">
        <v>930</v>
      </c>
      <c r="AS3281" t="s">
        <v>1120</v>
      </c>
      <c r="AU3281" t="s">
        <v>1149</v>
      </c>
      <c r="AV3281" t="s">
        <v>700</v>
      </c>
      <c r="AX3281" t="s">
        <v>701</v>
      </c>
      <c r="BA3281" s="89">
        <f>VLOOKUP((A3281&amp;AX3281),Precios!B:J,9,FALSE)</f>
        <v>1194.67</v>
      </c>
      <c r="BB3281" t="s">
        <v>934</v>
      </c>
      <c r="BC3281" t="str">
        <f>VLOOKUP((A3281&amp;AX3281),Precios!B:J,6,FALSE)</f>
        <v>120BOG7</v>
      </c>
    </row>
    <row r="3282" spans="1:55">
      <c r="A3282" s="53" t="s">
        <v>61</v>
      </c>
      <c r="B3282" s="53" t="s">
        <v>1148</v>
      </c>
      <c r="C3282" t="s">
        <v>60</v>
      </c>
      <c r="D3282" t="s">
        <v>926</v>
      </c>
      <c r="AA3282" t="s">
        <v>927</v>
      </c>
      <c r="AB3282" t="s">
        <v>928</v>
      </c>
      <c r="AC3282" t="s">
        <v>929</v>
      </c>
      <c r="AD3282" t="s">
        <v>930</v>
      </c>
      <c r="AS3282" t="s">
        <v>1120</v>
      </c>
      <c r="AU3282" t="s">
        <v>1149</v>
      </c>
      <c r="AV3282" t="s">
        <v>679</v>
      </c>
      <c r="AX3282" t="s">
        <v>680</v>
      </c>
      <c r="BA3282" s="89">
        <f>VLOOKUP((A3282&amp;AX3282),Precios!B:J,9,FALSE)</f>
        <v>866.54</v>
      </c>
      <c r="BB3282" t="s">
        <v>934</v>
      </c>
      <c r="BC3282" t="str">
        <f>VLOOKUP((A3282&amp;AX3282),Precios!B:J,6,FALSE)</f>
        <v>120BOG8</v>
      </c>
    </row>
    <row r="3283" spans="1:55">
      <c r="A3283" s="53" t="s">
        <v>61</v>
      </c>
      <c r="B3283" s="53" t="s">
        <v>1148</v>
      </c>
      <c r="C3283" t="s">
        <v>60</v>
      </c>
      <c r="D3283" t="s">
        <v>926</v>
      </c>
      <c r="AA3283" t="s">
        <v>927</v>
      </c>
      <c r="AB3283" t="s">
        <v>928</v>
      </c>
      <c r="AC3283" t="s">
        <v>929</v>
      </c>
      <c r="AD3283" t="s">
        <v>930</v>
      </c>
      <c r="AS3283" t="s">
        <v>1120</v>
      </c>
      <c r="AU3283" t="s">
        <v>1149</v>
      </c>
      <c r="AV3283" t="s">
        <v>660</v>
      </c>
      <c r="AX3283" t="s">
        <v>661</v>
      </c>
      <c r="BA3283" s="89">
        <f>VLOOKUP((A3283&amp;AX3283),Precios!B:J,9,FALSE)</f>
        <v>853.66</v>
      </c>
      <c r="BB3283" t="s">
        <v>934</v>
      </c>
      <c r="BC3283" t="str">
        <f>VLOOKUP((A3283&amp;AX3283),Precios!B:J,6,FALSE)</f>
        <v>120BOG9</v>
      </c>
    </row>
    <row r="3284" spans="1:55">
      <c r="A3284" s="53" t="s">
        <v>61</v>
      </c>
      <c r="B3284" s="53" t="s">
        <v>1148</v>
      </c>
      <c r="C3284" t="s">
        <v>60</v>
      </c>
      <c r="D3284" t="s">
        <v>926</v>
      </c>
      <c r="AA3284" t="s">
        <v>927</v>
      </c>
      <c r="AB3284" t="s">
        <v>928</v>
      </c>
      <c r="AC3284" t="s">
        <v>929</v>
      </c>
      <c r="AD3284" t="s">
        <v>930</v>
      </c>
      <c r="AS3284" t="s">
        <v>1120</v>
      </c>
      <c r="AU3284" t="s">
        <v>1149</v>
      </c>
      <c r="AV3284" t="s">
        <v>674</v>
      </c>
      <c r="AX3284" t="s">
        <v>675</v>
      </c>
      <c r="BA3284" s="89">
        <f>VLOOKUP((A3284&amp;AX3284),Precios!B:J,9,FALSE)</f>
        <v>933.73</v>
      </c>
      <c r="BB3284" t="s">
        <v>934</v>
      </c>
      <c r="BC3284" t="str">
        <f>VLOOKUP((A3284&amp;AX3284),Precios!B:J,6,FALSE)</f>
        <v>120BOG10</v>
      </c>
    </row>
    <row r="3285" spans="1:55">
      <c r="A3285" s="53" t="s">
        <v>61</v>
      </c>
      <c r="B3285" s="53" t="s">
        <v>1148</v>
      </c>
      <c r="C3285" t="s">
        <v>60</v>
      </c>
      <c r="D3285" t="s">
        <v>926</v>
      </c>
      <c r="AA3285" t="s">
        <v>927</v>
      </c>
      <c r="AB3285" t="s">
        <v>928</v>
      </c>
      <c r="AC3285" t="s">
        <v>929</v>
      </c>
      <c r="AD3285" t="s">
        <v>930</v>
      </c>
      <c r="AS3285" t="s">
        <v>1120</v>
      </c>
      <c r="AU3285" t="s">
        <v>1149</v>
      </c>
      <c r="AV3285" t="s">
        <v>685</v>
      </c>
      <c r="AX3285" t="s">
        <v>686</v>
      </c>
      <c r="BA3285" s="89">
        <f>VLOOKUP((A3285&amp;AX3285),Precios!B:J,9,FALSE)</f>
        <v>1170.25</v>
      </c>
      <c r="BB3285" t="s">
        <v>934</v>
      </c>
      <c r="BC3285" t="str">
        <f>VLOOKUP((A3285&amp;AX3285),Precios!B:J,6,FALSE)</f>
        <v>120BOG11</v>
      </c>
    </row>
    <row r="3286" spans="1:55">
      <c r="A3286" s="53" t="s">
        <v>61</v>
      </c>
      <c r="B3286" s="53" t="s">
        <v>1148</v>
      </c>
      <c r="C3286" t="s">
        <v>60</v>
      </c>
      <c r="D3286" t="s">
        <v>926</v>
      </c>
      <c r="AA3286" t="s">
        <v>927</v>
      </c>
      <c r="AB3286" t="s">
        <v>928</v>
      </c>
      <c r="AC3286" t="s">
        <v>929</v>
      </c>
      <c r="AD3286" t="s">
        <v>930</v>
      </c>
      <c r="AS3286" t="s">
        <v>1120</v>
      </c>
      <c r="AU3286" t="s">
        <v>1149</v>
      </c>
      <c r="AV3286" t="s">
        <v>662</v>
      </c>
      <c r="AX3286" t="s">
        <v>663</v>
      </c>
      <c r="BA3286" s="89">
        <f>VLOOKUP((A3286&amp;AX3286),Precios!B:J,9,FALSE)</f>
        <v>1064.05</v>
      </c>
      <c r="BB3286" t="s">
        <v>934</v>
      </c>
      <c r="BC3286" t="str">
        <f>VLOOKUP((A3286&amp;AX3286),Precios!B:J,6,FALSE)</f>
        <v>120BOG12</v>
      </c>
    </row>
    <row r="3287" spans="1:55">
      <c r="A3287" s="53" t="s">
        <v>61</v>
      </c>
      <c r="B3287" s="53" t="s">
        <v>1148</v>
      </c>
      <c r="C3287" t="s">
        <v>60</v>
      </c>
      <c r="D3287" t="s">
        <v>926</v>
      </c>
      <c r="AA3287" t="s">
        <v>927</v>
      </c>
      <c r="AB3287" t="s">
        <v>928</v>
      </c>
      <c r="AC3287" t="s">
        <v>929</v>
      </c>
      <c r="AD3287" t="s">
        <v>930</v>
      </c>
      <c r="AS3287" t="s">
        <v>1120</v>
      </c>
      <c r="AU3287" t="s">
        <v>1149</v>
      </c>
      <c r="AV3287" t="s">
        <v>669</v>
      </c>
      <c r="AX3287" t="s">
        <v>670</v>
      </c>
      <c r="BA3287" s="89">
        <f>VLOOKUP((A3287&amp;AX3287),Precios!B:J,9,FALSE)</f>
        <v>1091.8399999999999</v>
      </c>
      <c r="BB3287" t="s">
        <v>934</v>
      </c>
      <c r="BC3287" t="str">
        <f>VLOOKUP((A3287&amp;AX3287),Precios!B:J,6,FALSE)</f>
        <v>120BOG13</v>
      </c>
    </row>
    <row r="3288" spans="1:55">
      <c r="A3288" s="53" t="s">
        <v>61</v>
      </c>
      <c r="B3288" s="53" t="s">
        <v>1148</v>
      </c>
      <c r="C3288" t="s">
        <v>60</v>
      </c>
      <c r="D3288" t="s">
        <v>926</v>
      </c>
      <c r="AA3288" t="s">
        <v>927</v>
      </c>
      <c r="AB3288" t="s">
        <v>928</v>
      </c>
      <c r="AC3288" t="s">
        <v>929</v>
      </c>
      <c r="AD3288" t="s">
        <v>930</v>
      </c>
      <c r="AS3288" t="s">
        <v>1120</v>
      </c>
      <c r="AU3288" t="s">
        <v>1149</v>
      </c>
      <c r="AV3288" t="s">
        <v>693</v>
      </c>
      <c r="AX3288" t="s">
        <v>694</v>
      </c>
      <c r="BA3288" s="89">
        <f>VLOOKUP((A3288&amp;AX3288),Precios!B:J,9,FALSE)</f>
        <v>1082.26</v>
      </c>
      <c r="BB3288" t="s">
        <v>934</v>
      </c>
      <c r="BC3288" t="str">
        <f>VLOOKUP((A3288&amp;AX3288),Precios!B:J,6,FALSE)</f>
        <v>120BOG14</v>
      </c>
    </row>
    <row r="3289" spans="1:55">
      <c r="A3289" s="53" t="s">
        <v>61</v>
      </c>
      <c r="B3289" s="53" t="s">
        <v>1148</v>
      </c>
      <c r="C3289" t="s">
        <v>60</v>
      </c>
      <c r="D3289" t="s">
        <v>926</v>
      </c>
      <c r="AA3289" t="s">
        <v>927</v>
      </c>
      <c r="AB3289" t="s">
        <v>928</v>
      </c>
      <c r="AC3289" t="s">
        <v>929</v>
      </c>
      <c r="AD3289" t="s">
        <v>930</v>
      </c>
      <c r="AS3289" t="s">
        <v>1120</v>
      </c>
      <c r="AU3289" t="s">
        <v>1149</v>
      </c>
      <c r="AV3289" t="s">
        <v>687</v>
      </c>
      <c r="AX3289" t="s">
        <v>688</v>
      </c>
      <c r="BA3289" s="89">
        <f>VLOOKUP((A3289&amp;AX3289),Precios!B:J,9,FALSE)</f>
        <v>1258.5899999999999</v>
      </c>
      <c r="BB3289" t="s">
        <v>934</v>
      </c>
      <c r="BC3289" t="str">
        <f>VLOOKUP((A3289&amp;AX3289),Precios!B:J,6,FALSE)</f>
        <v>120BOG16</v>
      </c>
    </row>
    <row r="3290" spans="1:55">
      <c r="A3290" s="53" t="s">
        <v>61</v>
      </c>
      <c r="B3290" s="53" t="s">
        <v>1148</v>
      </c>
      <c r="C3290" t="s">
        <v>60</v>
      </c>
      <c r="D3290" t="s">
        <v>926</v>
      </c>
      <c r="AA3290" t="s">
        <v>927</v>
      </c>
      <c r="AB3290" t="s">
        <v>928</v>
      </c>
      <c r="AC3290" t="s">
        <v>929</v>
      </c>
      <c r="AD3290" t="s">
        <v>930</v>
      </c>
      <c r="AS3290" t="s">
        <v>1120</v>
      </c>
      <c r="AU3290" t="s">
        <v>1149</v>
      </c>
      <c r="AV3290" t="s">
        <v>667</v>
      </c>
      <c r="AX3290" t="s">
        <v>668</v>
      </c>
      <c r="BA3290" s="89">
        <f>VLOOKUP((A3290&amp;AX3290),Precios!B:J,9,FALSE)</f>
        <v>1367.76</v>
      </c>
      <c r="BB3290" t="s">
        <v>934</v>
      </c>
      <c r="BC3290" t="str">
        <f>VLOOKUP((A3290&amp;AX3290),Precios!B:J,6,FALSE)</f>
        <v>120BOG17</v>
      </c>
    </row>
    <row r="3291" spans="1:55">
      <c r="A3291" s="53" t="s">
        <v>61</v>
      </c>
      <c r="B3291" s="53" t="s">
        <v>1148</v>
      </c>
      <c r="C3291" t="s">
        <v>60</v>
      </c>
      <c r="D3291" t="s">
        <v>926</v>
      </c>
      <c r="AA3291" t="s">
        <v>927</v>
      </c>
      <c r="AB3291" t="s">
        <v>928</v>
      </c>
      <c r="AC3291" t="s">
        <v>929</v>
      </c>
      <c r="AD3291" t="s">
        <v>930</v>
      </c>
      <c r="AS3291" t="s">
        <v>1120</v>
      </c>
      <c r="AU3291" t="s">
        <v>1149</v>
      </c>
      <c r="AV3291" t="s">
        <v>677</v>
      </c>
      <c r="AX3291" t="s">
        <v>678</v>
      </c>
      <c r="BA3291" s="89">
        <f>VLOOKUP((A3291&amp;AX3291),Precios!B:J,9,FALSE)</f>
        <v>1353.96</v>
      </c>
      <c r="BB3291" t="s">
        <v>934</v>
      </c>
      <c r="BC3291" t="str">
        <f>VLOOKUP((A3291&amp;AX3291),Precios!B:J,6,FALSE)</f>
        <v>120BOG18</v>
      </c>
    </row>
    <row r="3292" spans="1:55">
      <c r="A3292" s="53" t="s">
        <v>61</v>
      </c>
      <c r="B3292" s="53" t="s">
        <v>1148</v>
      </c>
      <c r="C3292" t="s">
        <v>60</v>
      </c>
      <c r="D3292" t="s">
        <v>926</v>
      </c>
      <c r="AA3292" t="s">
        <v>927</v>
      </c>
      <c r="AB3292" t="s">
        <v>928</v>
      </c>
      <c r="AC3292" t="s">
        <v>929</v>
      </c>
      <c r="AD3292" t="s">
        <v>930</v>
      </c>
      <c r="AS3292" t="s">
        <v>1120</v>
      </c>
      <c r="AU3292" t="s">
        <v>1149</v>
      </c>
      <c r="AV3292" t="s">
        <v>695</v>
      </c>
      <c r="AX3292" t="s">
        <v>696</v>
      </c>
      <c r="BA3292" s="89">
        <f>VLOOKUP((A3292&amp;AX3292),Precios!B:J,9,FALSE)</f>
        <v>866.54</v>
      </c>
      <c r="BB3292" t="s">
        <v>934</v>
      </c>
      <c r="BC3292" t="str">
        <f>VLOOKUP((A3292&amp;AX3292),Precios!B:J,6,FALSE)</f>
        <v>120BOG19</v>
      </c>
    </row>
    <row r="3293" spans="1:55">
      <c r="A3293" s="53" t="s">
        <v>61</v>
      </c>
      <c r="B3293" s="53" t="s">
        <v>1148</v>
      </c>
      <c r="C3293" t="s">
        <v>60</v>
      </c>
      <c r="D3293" t="s">
        <v>926</v>
      </c>
      <c r="AA3293" t="s">
        <v>927</v>
      </c>
      <c r="AB3293" t="s">
        <v>928</v>
      </c>
      <c r="AC3293" t="s">
        <v>929</v>
      </c>
      <c r="AD3293" t="s">
        <v>930</v>
      </c>
      <c r="AS3293" t="s">
        <v>1120</v>
      </c>
      <c r="AU3293" t="s">
        <v>1149</v>
      </c>
      <c r="AV3293" t="s">
        <v>697</v>
      </c>
      <c r="AX3293" t="s">
        <v>698</v>
      </c>
      <c r="BA3293" s="89">
        <f>VLOOKUP((A3293&amp;AX3293),Precios!B:J,9,FALSE)</f>
        <v>1350</v>
      </c>
      <c r="BB3293" t="s">
        <v>934</v>
      </c>
      <c r="BC3293" t="str">
        <f>VLOOKUP((A3293&amp;AX3293),Precios!B:J,6,FALSE)</f>
        <v>120BOG20</v>
      </c>
    </row>
    <row r="3294" spans="1:55">
      <c r="A3294" s="53" t="s">
        <v>61</v>
      </c>
      <c r="B3294" s="53" t="s">
        <v>1148</v>
      </c>
      <c r="C3294" t="s">
        <v>60</v>
      </c>
      <c r="D3294" t="s">
        <v>926</v>
      </c>
      <c r="AA3294" t="s">
        <v>927</v>
      </c>
      <c r="AB3294" t="s">
        <v>928</v>
      </c>
      <c r="AC3294" t="s">
        <v>929</v>
      </c>
      <c r="AD3294" t="s">
        <v>930</v>
      </c>
      <c r="AS3294" t="s">
        <v>1120</v>
      </c>
      <c r="AU3294" t="s">
        <v>1149</v>
      </c>
      <c r="AV3294" t="s">
        <v>679</v>
      </c>
      <c r="AX3294" t="s">
        <v>682</v>
      </c>
      <c r="BA3294" s="89">
        <f>VLOOKUP((A3294&amp;AX3294),Precios!B:J,9,FALSE)</f>
        <v>917.5</v>
      </c>
      <c r="BB3294" t="s">
        <v>934</v>
      </c>
      <c r="BC3294" t="str">
        <f>VLOOKUP((A3294&amp;AX3294),Precios!B:J,6,FALSE)</f>
        <v>120MED31</v>
      </c>
    </row>
    <row r="3295" spans="1:55">
      <c r="A3295" s="53" t="s">
        <v>61</v>
      </c>
      <c r="B3295" s="53" t="s">
        <v>1148</v>
      </c>
      <c r="C3295" t="s">
        <v>60</v>
      </c>
      <c r="D3295" t="s">
        <v>926</v>
      </c>
      <c r="AA3295" t="s">
        <v>927</v>
      </c>
      <c r="AB3295" t="s">
        <v>928</v>
      </c>
      <c r="AC3295" t="s">
        <v>929</v>
      </c>
      <c r="AD3295" t="s">
        <v>930</v>
      </c>
      <c r="AS3295" t="s">
        <v>1120</v>
      </c>
      <c r="AU3295" t="s">
        <v>1149</v>
      </c>
      <c r="AV3295" t="s">
        <v>674</v>
      </c>
      <c r="AX3295" t="s">
        <v>676</v>
      </c>
      <c r="BA3295" s="89">
        <f>VLOOKUP((A3295&amp;AX3295),Precios!B:J,9,FALSE)</f>
        <v>949.75</v>
      </c>
      <c r="BB3295" t="s">
        <v>934</v>
      </c>
      <c r="BC3295" t="str">
        <f>VLOOKUP((A3295&amp;AX3295),Precios!B:J,6,FALSE)</f>
        <v>120MED22</v>
      </c>
    </row>
    <row r="3296" spans="1:55">
      <c r="A3296" s="53" t="s">
        <v>61</v>
      </c>
      <c r="B3296" s="53" t="s">
        <v>1148</v>
      </c>
      <c r="C3296" t="s">
        <v>60</v>
      </c>
      <c r="D3296" t="s">
        <v>926</v>
      </c>
      <c r="AA3296" t="s">
        <v>927</v>
      </c>
      <c r="AB3296" t="s">
        <v>928</v>
      </c>
      <c r="AC3296" t="s">
        <v>929</v>
      </c>
      <c r="AD3296" t="s">
        <v>930</v>
      </c>
      <c r="AS3296" t="s">
        <v>1120</v>
      </c>
      <c r="AU3296" t="s">
        <v>1149</v>
      </c>
      <c r="AV3296" t="s">
        <v>671</v>
      </c>
      <c r="AX3296" t="s">
        <v>673</v>
      </c>
      <c r="BA3296" s="89">
        <f>VLOOKUP((A3296&amp;AX3296),Precios!B:J,9,FALSE)</f>
        <v>1078.5899999999999</v>
      </c>
      <c r="BB3296" t="s">
        <v>934</v>
      </c>
      <c r="BC3296" t="str">
        <f>VLOOKUP((A3296&amp;AX3296),Precios!B:J,6,FALSE)</f>
        <v>120MED23</v>
      </c>
    </row>
    <row r="3297" spans="1:55">
      <c r="A3297" s="53" t="s">
        <v>61</v>
      </c>
      <c r="B3297" s="53" t="s">
        <v>1148</v>
      </c>
      <c r="C3297" t="s">
        <v>60</v>
      </c>
      <c r="D3297" t="s">
        <v>926</v>
      </c>
      <c r="AA3297" t="s">
        <v>927</v>
      </c>
      <c r="AB3297" t="s">
        <v>928</v>
      </c>
      <c r="AC3297" t="s">
        <v>929</v>
      </c>
      <c r="AD3297" t="s">
        <v>930</v>
      </c>
      <c r="AS3297" t="s">
        <v>1120</v>
      </c>
      <c r="AU3297" t="s">
        <v>1149</v>
      </c>
      <c r="AV3297" t="s">
        <v>689</v>
      </c>
      <c r="AX3297" t="s">
        <v>690</v>
      </c>
      <c r="BA3297" s="89">
        <f>VLOOKUP((A3297&amp;AX3297),Precios!B:J,9,FALSE)</f>
        <v>899.9</v>
      </c>
      <c r="BB3297" t="s">
        <v>934</v>
      </c>
      <c r="BC3297" t="str">
        <f>VLOOKUP((A3297&amp;AX3297),Precios!B:J,6,FALSE)</f>
        <v>120MED25</v>
      </c>
    </row>
    <row r="3298" spans="1:55">
      <c r="A3298" s="53" t="s">
        <v>61</v>
      </c>
      <c r="B3298" s="53" t="s">
        <v>1148</v>
      </c>
      <c r="C3298" t="s">
        <v>60</v>
      </c>
      <c r="D3298" t="s">
        <v>926</v>
      </c>
      <c r="AA3298" t="s">
        <v>927</v>
      </c>
      <c r="AB3298" t="s">
        <v>928</v>
      </c>
      <c r="AC3298" t="s">
        <v>929</v>
      </c>
      <c r="AD3298" t="s">
        <v>930</v>
      </c>
      <c r="AS3298" t="s">
        <v>1120</v>
      </c>
      <c r="AU3298" t="s">
        <v>1149</v>
      </c>
      <c r="AV3298" t="s">
        <v>679</v>
      </c>
      <c r="AX3298" t="s">
        <v>681</v>
      </c>
      <c r="BA3298" s="89">
        <f>VLOOKUP((A3298&amp;AX3298),Precios!B:J,9,FALSE)</f>
        <v>917.5</v>
      </c>
      <c r="BB3298" t="s">
        <v>934</v>
      </c>
      <c r="BC3298" t="str">
        <f>VLOOKUP((A3298&amp;AX3298),Precios!B:J,6,FALSE)</f>
        <v>120CLO26</v>
      </c>
    </row>
    <row r="3299" spans="1:55">
      <c r="A3299" s="53" t="s">
        <v>61</v>
      </c>
      <c r="B3299" s="53" t="s">
        <v>1148</v>
      </c>
      <c r="C3299" t="s">
        <v>60</v>
      </c>
      <c r="D3299" t="s">
        <v>926</v>
      </c>
      <c r="AA3299" t="s">
        <v>927</v>
      </c>
      <c r="AB3299" t="s">
        <v>928</v>
      </c>
      <c r="AC3299" t="s">
        <v>929</v>
      </c>
      <c r="AD3299" t="s">
        <v>930</v>
      </c>
      <c r="AS3299" t="s">
        <v>1120</v>
      </c>
      <c r="AU3299" t="s">
        <v>1149</v>
      </c>
      <c r="AV3299" t="s">
        <v>691</v>
      </c>
      <c r="AX3299" t="s">
        <v>692</v>
      </c>
      <c r="BA3299" s="89">
        <f>VLOOKUP((A3299&amp;AX3299),Precios!B:J,9,FALSE)</f>
        <v>902.93</v>
      </c>
      <c r="BB3299" t="s">
        <v>934</v>
      </c>
      <c r="BC3299" t="str">
        <f>VLOOKUP((A3299&amp;AX3299),Precios!B:J,6,FALSE)</f>
        <v>120CLO27</v>
      </c>
    </row>
    <row r="3300" spans="1:55">
      <c r="A3300" s="53" t="s">
        <v>61</v>
      </c>
      <c r="B3300" s="53" t="s">
        <v>1148</v>
      </c>
      <c r="C3300" t="s">
        <v>60</v>
      </c>
      <c r="D3300" t="s">
        <v>926</v>
      </c>
      <c r="AA3300" t="s">
        <v>927</v>
      </c>
      <c r="AB3300" t="s">
        <v>928</v>
      </c>
      <c r="AC3300" t="s">
        <v>929</v>
      </c>
      <c r="AD3300" t="s">
        <v>930</v>
      </c>
      <c r="AS3300" t="s">
        <v>1120</v>
      </c>
      <c r="AU3300" t="s">
        <v>1149</v>
      </c>
      <c r="AV3300" t="s">
        <v>683</v>
      </c>
      <c r="AX3300" t="s">
        <v>684</v>
      </c>
      <c r="BA3300" s="89">
        <f>VLOOKUP((A3300&amp;AX3300),Precios!B:J,9,FALSE)</f>
        <v>1430.93</v>
      </c>
      <c r="BB3300" t="s">
        <v>934</v>
      </c>
      <c r="BC3300" t="str">
        <f>VLOOKUP((A3300&amp;AX3300),Precios!B:J,6,FALSE)</f>
        <v>120CLO28</v>
      </c>
    </row>
    <row r="3301" spans="1:55">
      <c r="A3301" s="53" t="s">
        <v>61</v>
      </c>
      <c r="B3301" s="53" t="s">
        <v>1148</v>
      </c>
      <c r="C3301" t="s">
        <v>60</v>
      </c>
      <c r="D3301" t="s">
        <v>926</v>
      </c>
      <c r="AA3301" t="s">
        <v>927</v>
      </c>
      <c r="AB3301" t="s">
        <v>928</v>
      </c>
      <c r="AC3301" t="s">
        <v>929</v>
      </c>
      <c r="AD3301" t="s">
        <v>930</v>
      </c>
      <c r="AS3301" t="s">
        <v>1120</v>
      </c>
      <c r="AU3301" t="s">
        <v>1149</v>
      </c>
      <c r="AV3301" t="s">
        <v>664</v>
      </c>
      <c r="AX3301" t="s">
        <v>666</v>
      </c>
      <c r="BA3301" s="89">
        <f>VLOOKUP((A3301&amp;AX3301),Precios!B:J,9,FALSE)</f>
        <v>1359.27</v>
      </c>
      <c r="BB3301" t="s">
        <v>934</v>
      </c>
      <c r="BC3301" t="str">
        <f>VLOOKUP((A3301&amp;AX3301),Precios!B:J,6,FALSE)</f>
        <v>120CLO30</v>
      </c>
    </row>
    <row r="3302" spans="1:55">
      <c r="A3302" s="53" t="s">
        <v>25</v>
      </c>
      <c r="B3302" s="53" t="s">
        <v>1150</v>
      </c>
      <c r="C3302" t="s">
        <v>1151</v>
      </c>
      <c r="D3302" t="s">
        <v>926</v>
      </c>
      <c r="M3302" t="s">
        <v>996</v>
      </c>
      <c r="S3302" t="s">
        <v>996</v>
      </c>
      <c r="AA3302" t="s">
        <v>927</v>
      </c>
      <c r="AB3302" t="s">
        <v>928</v>
      </c>
      <c r="AC3302" t="s">
        <v>929</v>
      </c>
      <c r="AD3302" t="s">
        <v>930</v>
      </c>
      <c r="AS3302" t="s">
        <v>1120</v>
      </c>
      <c r="AU3302" t="s">
        <v>1121</v>
      </c>
      <c r="AV3302" t="s">
        <v>933</v>
      </c>
      <c r="AX3302" t="s">
        <v>699</v>
      </c>
      <c r="BA3302" s="89">
        <f>VLOOKUP((A3302&amp;AX3302),Precios!B:J,9,FALSE)</f>
        <v>92798.89</v>
      </c>
      <c r="BB3302" t="s">
        <v>934</v>
      </c>
      <c r="BC3302" t="str">
        <f>VLOOKUP((A3302&amp;AX3302),Precios!B:J,6,FALSE)</f>
        <v>154BOG6</v>
      </c>
    </row>
    <row r="3303" spans="1:55">
      <c r="A3303" s="53" t="s">
        <v>25</v>
      </c>
      <c r="B3303" s="53" t="s">
        <v>1150</v>
      </c>
      <c r="C3303" t="s">
        <v>1151</v>
      </c>
      <c r="D3303" t="s">
        <v>926</v>
      </c>
      <c r="M3303" t="s">
        <v>996</v>
      </c>
      <c r="S3303" t="s">
        <v>996</v>
      </c>
      <c r="AA3303" t="s">
        <v>927</v>
      </c>
      <c r="AB3303" t="s">
        <v>928</v>
      </c>
      <c r="AC3303" t="s">
        <v>929</v>
      </c>
      <c r="AD3303" t="s">
        <v>930</v>
      </c>
      <c r="AS3303" t="s">
        <v>1120</v>
      </c>
      <c r="AU3303" t="s">
        <v>1121</v>
      </c>
      <c r="AV3303" t="s">
        <v>700</v>
      </c>
      <c r="AX3303" t="s">
        <v>701</v>
      </c>
      <c r="BA3303" s="89">
        <f>VLOOKUP((A3303&amp;AX3303),Precios!B:J,9,FALSE)</f>
        <v>87169.59</v>
      </c>
      <c r="BB3303" t="s">
        <v>934</v>
      </c>
      <c r="BC3303" t="str">
        <f>VLOOKUP((A3303&amp;AX3303),Precios!B:J,6,FALSE)</f>
        <v>154BOG7</v>
      </c>
    </row>
    <row r="3304" spans="1:55">
      <c r="A3304" s="53" t="s">
        <v>25</v>
      </c>
      <c r="B3304" s="53" t="s">
        <v>1150</v>
      </c>
      <c r="C3304" t="s">
        <v>1151</v>
      </c>
      <c r="D3304" t="s">
        <v>926</v>
      </c>
      <c r="M3304" t="s">
        <v>996</v>
      </c>
      <c r="S3304" t="s">
        <v>996</v>
      </c>
      <c r="AA3304" t="s">
        <v>927</v>
      </c>
      <c r="AB3304" t="s">
        <v>928</v>
      </c>
      <c r="AC3304" t="s">
        <v>929</v>
      </c>
      <c r="AD3304" t="s">
        <v>930</v>
      </c>
      <c r="AS3304" t="s">
        <v>1120</v>
      </c>
      <c r="AU3304" t="s">
        <v>1121</v>
      </c>
      <c r="AV3304" t="s">
        <v>679</v>
      </c>
      <c r="AX3304" t="s">
        <v>680</v>
      </c>
      <c r="BA3304" s="89">
        <f>VLOOKUP((A3304&amp;AX3304),Precios!B:J,9,FALSE)</f>
        <v>60496.97</v>
      </c>
      <c r="BB3304" t="s">
        <v>934</v>
      </c>
      <c r="BC3304" t="str">
        <f>VLOOKUP((A3304&amp;AX3304),Precios!B:J,6,FALSE)</f>
        <v>154BOG8</v>
      </c>
    </row>
    <row r="3305" spans="1:55">
      <c r="A3305" s="53" t="s">
        <v>25</v>
      </c>
      <c r="B3305" s="53" t="s">
        <v>1150</v>
      </c>
      <c r="C3305" t="s">
        <v>1151</v>
      </c>
      <c r="D3305" t="s">
        <v>926</v>
      </c>
      <c r="M3305" t="s">
        <v>996</v>
      </c>
      <c r="S3305" t="s">
        <v>996</v>
      </c>
      <c r="AA3305" t="s">
        <v>927</v>
      </c>
      <c r="AB3305" t="s">
        <v>928</v>
      </c>
      <c r="AC3305" t="s">
        <v>929</v>
      </c>
      <c r="AD3305" t="s">
        <v>930</v>
      </c>
      <c r="AS3305" t="s">
        <v>1120</v>
      </c>
      <c r="AU3305" t="s">
        <v>1121</v>
      </c>
      <c r="AV3305" t="s">
        <v>660</v>
      </c>
      <c r="AW3305" t="s">
        <v>996</v>
      </c>
      <c r="AX3305" t="s">
        <v>661</v>
      </c>
      <c r="BA3305" s="89">
        <f>VLOOKUP((A3305&amp;AX3305),Precios!B:J,9,FALSE)</f>
        <v>69921.61</v>
      </c>
      <c r="BB3305" t="s">
        <v>934</v>
      </c>
      <c r="BC3305" t="str">
        <f>VLOOKUP((A3305&amp;AX3305),Precios!B:J,6,FALSE)</f>
        <v>154BOG9</v>
      </c>
    </row>
    <row r="3306" spans="1:55">
      <c r="A3306" s="53" t="s">
        <v>25</v>
      </c>
      <c r="B3306" s="53" t="s">
        <v>1150</v>
      </c>
      <c r="C3306" t="s">
        <v>1151</v>
      </c>
      <c r="D3306" t="s">
        <v>926</v>
      </c>
      <c r="M3306" t="s">
        <v>996</v>
      </c>
      <c r="S3306" t="s">
        <v>996</v>
      </c>
      <c r="AA3306" t="s">
        <v>927</v>
      </c>
      <c r="AB3306" t="s">
        <v>928</v>
      </c>
      <c r="AC3306" t="s">
        <v>929</v>
      </c>
      <c r="AD3306" t="s">
        <v>930</v>
      </c>
      <c r="AS3306" t="s">
        <v>1120</v>
      </c>
      <c r="AU3306" t="s">
        <v>1121</v>
      </c>
      <c r="AV3306" t="s">
        <v>674</v>
      </c>
      <c r="AX3306" t="s">
        <v>675</v>
      </c>
      <c r="BA3306" s="89">
        <f>VLOOKUP((A3306&amp;AX3306),Precios!B:J,9,FALSE)</f>
        <v>62823.65</v>
      </c>
      <c r="BB3306" t="s">
        <v>934</v>
      </c>
      <c r="BC3306" t="str">
        <f>VLOOKUP((A3306&amp;AX3306),Precios!B:J,6,FALSE)</f>
        <v>154BOG10</v>
      </c>
    </row>
    <row r="3307" spans="1:55">
      <c r="A3307" s="53" t="s">
        <v>25</v>
      </c>
      <c r="B3307" s="53" t="s">
        <v>1150</v>
      </c>
      <c r="C3307" t="s">
        <v>1151</v>
      </c>
      <c r="D3307" t="s">
        <v>926</v>
      </c>
      <c r="M3307" t="s">
        <v>996</v>
      </c>
      <c r="S3307" t="s">
        <v>996</v>
      </c>
      <c r="AA3307" t="s">
        <v>927</v>
      </c>
      <c r="AB3307" t="s">
        <v>928</v>
      </c>
      <c r="AC3307" t="s">
        <v>929</v>
      </c>
      <c r="AD3307" t="s">
        <v>930</v>
      </c>
      <c r="AS3307" t="s">
        <v>1120</v>
      </c>
      <c r="AU3307" t="s">
        <v>1121</v>
      </c>
      <c r="AV3307" t="s">
        <v>685</v>
      </c>
      <c r="AX3307" t="s">
        <v>686</v>
      </c>
      <c r="BA3307" s="89">
        <f>VLOOKUP((A3307&amp;AX3307),Precios!B:J,9,FALSE)</f>
        <v>99754.46</v>
      </c>
      <c r="BB3307" t="s">
        <v>934</v>
      </c>
      <c r="BC3307" t="str">
        <f>VLOOKUP((A3307&amp;AX3307),Precios!B:J,6,FALSE)</f>
        <v>154BOG11</v>
      </c>
    </row>
    <row r="3308" spans="1:55">
      <c r="A3308" s="53" t="s">
        <v>25</v>
      </c>
      <c r="B3308" s="53" t="s">
        <v>1150</v>
      </c>
      <c r="C3308" t="s">
        <v>1151</v>
      </c>
      <c r="D3308" t="s">
        <v>926</v>
      </c>
      <c r="M3308" t="s">
        <v>996</v>
      </c>
      <c r="S3308" t="s">
        <v>996</v>
      </c>
      <c r="AA3308" t="s">
        <v>927</v>
      </c>
      <c r="AB3308" t="s">
        <v>928</v>
      </c>
      <c r="AC3308" t="s">
        <v>929</v>
      </c>
      <c r="AD3308" t="s">
        <v>930</v>
      </c>
      <c r="AS3308" t="s">
        <v>1120</v>
      </c>
      <c r="AU3308" t="s">
        <v>1121</v>
      </c>
      <c r="AV3308" t="s">
        <v>662</v>
      </c>
      <c r="AW3308" t="s">
        <v>996</v>
      </c>
      <c r="AX3308" t="s">
        <v>663</v>
      </c>
      <c r="BA3308" s="89">
        <f>VLOOKUP((A3308&amp;AX3308),Precios!B:J,9,FALSE)</f>
        <v>80106.42</v>
      </c>
      <c r="BB3308" t="s">
        <v>934</v>
      </c>
      <c r="BC3308" t="str">
        <f>VLOOKUP((A3308&amp;AX3308),Precios!B:J,6,FALSE)</f>
        <v>154BOG12</v>
      </c>
    </row>
    <row r="3309" spans="1:55">
      <c r="A3309" s="53" t="s">
        <v>25</v>
      </c>
      <c r="B3309" s="53" t="s">
        <v>1150</v>
      </c>
      <c r="C3309" t="s">
        <v>1151</v>
      </c>
      <c r="D3309" t="s">
        <v>926</v>
      </c>
      <c r="M3309" t="s">
        <v>996</v>
      </c>
      <c r="S3309" t="s">
        <v>996</v>
      </c>
      <c r="AA3309" t="s">
        <v>927</v>
      </c>
      <c r="AB3309" t="s">
        <v>928</v>
      </c>
      <c r="AC3309" t="s">
        <v>929</v>
      </c>
      <c r="AD3309" t="s">
        <v>930</v>
      </c>
      <c r="AS3309" t="s">
        <v>1120</v>
      </c>
      <c r="AU3309" t="s">
        <v>1121</v>
      </c>
      <c r="AV3309" t="s">
        <v>669</v>
      </c>
      <c r="AX3309" t="s">
        <v>670</v>
      </c>
      <c r="BA3309" s="89">
        <f>VLOOKUP((A3309&amp;AX3309),Precios!B:J,9,FALSE)</f>
        <v>61825.61</v>
      </c>
      <c r="BB3309" t="s">
        <v>934</v>
      </c>
      <c r="BC3309" t="str">
        <f>VLOOKUP((A3309&amp;AX3309),Precios!B:J,6,FALSE)</f>
        <v>154BOG13</v>
      </c>
    </row>
    <row r="3310" spans="1:55">
      <c r="A3310" s="53" t="s">
        <v>25</v>
      </c>
      <c r="B3310" s="53" t="s">
        <v>1150</v>
      </c>
      <c r="C3310" t="s">
        <v>1151</v>
      </c>
      <c r="D3310" t="s">
        <v>926</v>
      </c>
      <c r="M3310" t="s">
        <v>996</v>
      </c>
      <c r="S3310" t="s">
        <v>996</v>
      </c>
      <c r="AA3310" t="s">
        <v>927</v>
      </c>
      <c r="AB3310" t="s">
        <v>928</v>
      </c>
      <c r="AC3310" t="s">
        <v>929</v>
      </c>
      <c r="AD3310" t="s">
        <v>930</v>
      </c>
      <c r="AS3310" t="s">
        <v>1120</v>
      </c>
      <c r="AU3310" t="s">
        <v>1121</v>
      </c>
      <c r="AV3310" t="s">
        <v>693</v>
      </c>
      <c r="AX3310" t="s">
        <v>694</v>
      </c>
      <c r="BA3310" s="89">
        <f>VLOOKUP((A3310&amp;AX3310),Precios!B:J,9,FALSE)</f>
        <v>86408.4</v>
      </c>
      <c r="BB3310" t="s">
        <v>934</v>
      </c>
      <c r="BC3310" t="str">
        <f>VLOOKUP((A3310&amp;AX3310),Precios!B:J,6,FALSE)</f>
        <v>154BOG14</v>
      </c>
    </row>
    <row r="3311" spans="1:55">
      <c r="A3311" s="53" t="s">
        <v>25</v>
      </c>
      <c r="B3311" s="53" t="s">
        <v>1150</v>
      </c>
      <c r="C3311" t="s">
        <v>1151</v>
      </c>
      <c r="D3311" t="s">
        <v>926</v>
      </c>
      <c r="M3311" t="s">
        <v>996</v>
      </c>
      <c r="S3311" t="s">
        <v>996</v>
      </c>
      <c r="AA3311" t="s">
        <v>927</v>
      </c>
      <c r="AB3311" t="s">
        <v>928</v>
      </c>
      <c r="AC3311" t="s">
        <v>929</v>
      </c>
      <c r="AD3311" t="s">
        <v>930</v>
      </c>
      <c r="AS3311" t="s">
        <v>1120</v>
      </c>
      <c r="AU3311" t="s">
        <v>1121</v>
      </c>
      <c r="AV3311" t="s">
        <v>687</v>
      </c>
      <c r="AX3311" t="s">
        <v>688</v>
      </c>
      <c r="BA3311" s="89">
        <f>VLOOKUP((A3311&amp;AX3311),Precios!B:J,9,FALSE)</f>
        <v>62845.54</v>
      </c>
      <c r="BB3311" t="s">
        <v>934</v>
      </c>
      <c r="BC3311" t="str">
        <f>VLOOKUP((A3311&amp;AX3311),Precios!B:J,6,FALSE)</f>
        <v>154BOG16</v>
      </c>
    </row>
    <row r="3312" spans="1:55">
      <c r="A3312" s="53" t="s">
        <v>25</v>
      </c>
      <c r="B3312" s="53" t="s">
        <v>1150</v>
      </c>
      <c r="C3312" t="s">
        <v>1151</v>
      </c>
      <c r="D3312" t="s">
        <v>926</v>
      </c>
      <c r="M3312" t="s">
        <v>996</v>
      </c>
      <c r="S3312" t="s">
        <v>996</v>
      </c>
      <c r="AA3312" t="s">
        <v>927</v>
      </c>
      <c r="AB3312" t="s">
        <v>928</v>
      </c>
      <c r="AC3312" t="s">
        <v>929</v>
      </c>
      <c r="AD3312" t="s">
        <v>930</v>
      </c>
      <c r="AS3312" t="s">
        <v>1120</v>
      </c>
      <c r="AU3312" t="s">
        <v>1121</v>
      </c>
      <c r="AV3312" t="s">
        <v>667</v>
      </c>
      <c r="AW3312" t="s">
        <v>996</v>
      </c>
      <c r="AX3312" t="s">
        <v>668</v>
      </c>
      <c r="BA3312" s="89">
        <f>VLOOKUP((A3312&amp;AX3312),Precios!B:J,9,FALSE)</f>
        <v>64994.6</v>
      </c>
      <c r="BB3312" t="s">
        <v>934</v>
      </c>
      <c r="BC3312" t="str">
        <f>VLOOKUP((A3312&amp;AX3312),Precios!B:J,6,FALSE)</f>
        <v>154BOG17</v>
      </c>
    </row>
    <row r="3313" spans="1:55">
      <c r="A3313" s="53" t="s">
        <v>25</v>
      </c>
      <c r="B3313" s="53" t="s">
        <v>1150</v>
      </c>
      <c r="C3313" t="s">
        <v>1151</v>
      </c>
      <c r="D3313" t="s">
        <v>926</v>
      </c>
      <c r="M3313" t="s">
        <v>996</v>
      </c>
      <c r="S3313" t="s">
        <v>996</v>
      </c>
      <c r="AA3313" t="s">
        <v>927</v>
      </c>
      <c r="AB3313" t="s">
        <v>928</v>
      </c>
      <c r="AC3313" t="s">
        <v>929</v>
      </c>
      <c r="AD3313" t="s">
        <v>930</v>
      </c>
      <c r="AS3313" t="s">
        <v>1120</v>
      </c>
      <c r="AU3313" t="s">
        <v>1121</v>
      </c>
      <c r="AV3313" t="s">
        <v>677</v>
      </c>
      <c r="AX3313" t="s">
        <v>678</v>
      </c>
      <c r="BA3313" s="89">
        <f>VLOOKUP((A3313&amp;AX3313),Precios!B:J,9,FALSE)</f>
        <v>67206.23</v>
      </c>
      <c r="BB3313" t="s">
        <v>934</v>
      </c>
      <c r="BC3313" t="str">
        <f>VLOOKUP((A3313&amp;AX3313),Precios!B:J,6,FALSE)</f>
        <v>154BOG18</v>
      </c>
    </row>
    <row r="3314" spans="1:55">
      <c r="A3314" s="53" t="s">
        <v>25</v>
      </c>
      <c r="B3314" s="53" t="s">
        <v>1150</v>
      </c>
      <c r="C3314" t="s">
        <v>1151</v>
      </c>
      <c r="D3314" t="s">
        <v>926</v>
      </c>
      <c r="M3314" t="s">
        <v>996</v>
      </c>
      <c r="S3314" t="s">
        <v>996</v>
      </c>
      <c r="AA3314" t="s">
        <v>927</v>
      </c>
      <c r="AB3314" t="s">
        <v>928</v>
      </c>
      <c r="AC3314" t="s">
        <v>929</v>
      </c>
      <c r="AD3314" t="s">
        <v>930</v>
      </c>
      <c r="AS3314" t="s">
        <v>1120</v>
      </c>
      <c r="AU3314" t="s">
        <v>1121</v>
      </c>
      <c r="AV3314" t="s">
        <v>695</v>
      </c>
      <c r="AX3314" t="s">
        <v>696</v>
      </c>
      <c r="BA3314" s="89">
        <f>VLOOKUP((A3314&amp;AX3314),Precios!B:J,9,FALSE)</f>
        <v>66599.55</v>
      </c>
      <c r="BB3314" t="s">
        <v>934</v>
      </c>
      <c r="BC3314" t="str">
        <f>VLOOKUP((A3314&amp;AX3314),Precios!B:J,6,FALSE)</f>
        <v>154BOG19</v>
      </c>
    </row>
    <row r="3315" spans="1:55">
      <c r="A3315" s="53" t="s">
        <v>25</v>
      </c>
      <c r="B3315" s="53" t="s">
        <v>1150</v>
      </c>
      <c r="C3315" t="s">
        <v>1151</v>
      </c>
      <c r="D3315" t="s">
        <v>926</v>
      </c>
      <c r="M3315" t="s">
        <v>996</v>
      </c>
      <c r="S3315" t="s">
        <v>996</v>
      </c>
      <c r="AA3315" t="s">
        <v>927</v>
      </c>
      <c r="AB3315" t="s">
        <v>928</v>
      </c>
      <c r="AC3315" t="s">
        <v>929</v>
      </c>
      <c r="AD3315" t="s">
        <v>930</v>
      </c>
      <c r="AS3315" t="s">
        <v>1120</v>
      </c>
      <c r="AU3315" t="s">
        <v>1121</v>
      </c>
      <c r="AV3315" t="s">
        <v>697</v>
      </c>
      <c r="AX3315" t="s">
        <v>698</v>
      </c>
      <c r="BA3315" s="89">
        <f>VLOOKUP((A3315&amp;AX3315),Precios!B:J,9,FALSE)</f>
        <v>69803.710000000006</v>
      </c>
      <c r="BB3315" t="s">
        <v>934</v>
      </c>
      <c r="BC3315" t="str">
        <f>VLOOKUP((A3315&amp;AX3315),Precios!B:J,6,FALSE)</f>
        <v>154BOG20</v>
      </c>
    </row>
    <row r="3316" spans="1:55">
      <c r="A3316" s="53" t="s">
        <v>25</v>
      </c>
      <c r="B3316" s="53" t="s">
        <v>1150</v>
      </c>
      <c r="C3316" t="s">
        <v>1151</v>
      </c>
      <c r="D3316" t="s">
        <v>926</v>
      </c>
      <c r="M3316" t="s">
        <v>996</v>
      </c>
      <c r="S3316" t="s">
        <v>996</v>
      </c>
      <c r="AA3316" t="s">
        <v>927</v>
      </c>
      <c r="AB3316" t="s">
        <v>928</v>
      </c>
      <c r="AC3316" t="s">
        <v>929</v>
      </c>
      <c r="AD3316" t="s">
        <v>930</v>
      </c>
      <c r="AS3316" t="s">
        <v>1120</v>
      </c>
      <c r="AU3316" t="s">
        <v>1121</v>
      </c>
      <c r="AV3316" t="s">
        <v>679</v>
      </c>
      <c r="AX3316" t="s">
        <v>682</v>
      </c>
      <c r="BA3316" s="89">
        <f>VLOOKUP((A3316&amp;AX3316),Precios!B:J,9,FALSE)</f>
        <v>64055.49</v>
      </c>
      <c r="BB3316" t="s">
        <v>934</v>
      </c>
      <c r="BC3316" t="str">
        <f>VLOOKUP((A3316&amp;AX3316),Precios!B:J,6,FALSE)</f>
        <v>154MED31</v>
      </c>
    </row>
    <row r="3317" spans="1:55">
      <c r="A3317" s="53" t="s">
        <v>25</v>
      </c>
      <c r="B3317" s="53" t="s">
        <v>1150</v>
      </c>
      <c r="C3317" t="s">
        <v>1151</v>
      </c>
      <c r="D3317" t="s">
        <v>926</v>
      </c>
      <c r="M3317" t="s">
        <v>996</v>
      </c>
      <c r="S3317" t="s">
        <v>996</v>
      </c>
      <c r="AA3317" t="s">
        <v>927</v>
      </c>
      <c r="AB3317" t="s">
        <v>928</v>
      </c>
      <c r="AC3317" t="s">
        <v>929</v>
      </c>
      <c r="AD3317" t="s">
        <v>930</v>
      </c>
      <c r="AS3317" t="s">
        <v>1120</v>
      </c>
      <c r="AU3317" t="s">
        <v>1121</v>
      </c>
      <c r="AV3317" t="s">
        <v>674</v>
      </c>
      <c r="AX3317" t="s">
        <v>676</v>
      </c>
      <c r="BA3317" s="89">
        <f>VLOOKUP((A3317&amp;AX3317),Precios!B:J,9,FALSE)</f>
        <v>63870.720000000001</v>
      </c>
      <c r="BB3317" t="s">
        <v>934</v>
      </c>
      <c r="BC3317" t="str">
        <f>VLOOKUP((A3317&amp;AX3317),Precios!B:J,6,FALSE)</f>
        <v>154MED22</v>
      </c>
    </row>
    <row r="3318" spans="1:55">
      <c r="A3318" s="53" t="s">
        <v>25</v>
      </c>
      <c r="B3318" s="53" t="s">
        <v>1150</v>
      </c>
      <c r="C3318" t="s">
        <v>1151</v>
      </c>
      <c r="D3318" t="s">
        <v>926</v>
      </c>
      <c r="M3318" t="s">
        <v>996</v>
      </c>
      <c r="S3318" t="s">
        <v>996</v>
      </c>
      <c r="AA3318" t="s">
        <v>927</v>
      </c>
      <c r="AB3318" t="s">
        <v>928</v>
      </c>
      <c r="AC3318" t="s">
        <v>929</v>
      </c>
      <c r="AD3318" t="s">
        <v>930</v>
      </c>
      <c r="AS3318" t="s">
        <v>1120</v>
      </c>
      <c r="AU3318" t="s">
        <v>1121</v>
      </c>
      <c r="AV3318" t="s">
        <v>671</v>
      </c>
      <c r="AX3318" t="s">
        <v>673</v>
      </c>
      <c r="BA3318" s="89">
        <f>VLOOKUP((A3318&amp;AX3318),Precios!B:J,9,FALSE)</f>
        <v>89312.02</v>
      </c>
      <c r="BB3318" t="s">
        <v>934</v>
      </c>
      <c r="BC3318" t="str">
        <f>VLOOKUP((A3318&amp;AX3318),Precios!B:J,6,FALSE)</f>
        <v>154MED23</v>
      </c>
    </row>
    <row r="3319" spans="1:55">
      <c r="A3319" s="53" t="s">
        <v>25</v>
      </c>
      <c r="B3319" s="53" t="s">
        <v>1150</v>
      </c>
      <c r="C3319" t="s">
        <v>1151</v>
      </c>
      <c r="D3319" t="s">
        <v>926</v>
      </c>
      <c r="M3319" t="s">
        <v>996</v>
      </c>
      <c r="S3319" t="s">
        <v>996</v>
      </c>
      <c r="AA3319" t="s">
        <v>927</v>
      </c>
      <c r="AB3319" t="s">
        <v>928</v>
      </c>
      <c r="AC3319" t="s">
        <v>929</v>
      </c>
      <c r="AD3319" t="s">
        <v>930</v>
      </c>
      <c r="AS3319" t="s">
        <v>1120</v>
      </c>
      <c r="AU3319" t="s">
        <v>1121</v>
      </c>
      <c r="AV3319" t="s">
        <v>689</v>
      </c>
      <c r="AX3319" t="s">
        <v>690</v>
      </c>
      <c r="BA3319" s="89">
        <f>VLOOKUP((A3319&amp;AX3319),Precios!B:J,9,FALSE)</f>
        <v>63000</v>
      </c>
      <c r="BB3319" t="s">
        <v>934</v>
      </c>
      <c r="BC3319" t="str">
        <f>VLOOKUP((A3319&amp;AX3319),Precios!B:J,6,FALSE)</f>
        <v>154MED25</v>
      </c>
    </row>
    <row r="3320" spans="1:55">
      <c r="A3320" s="53" t="s">
        <v>25</v>
      </c>
      <c r="B3320" s="53" t="s">
        <v>1150</v>
      </c>
      <c r="C3320" t="s">
        <v>1151</v>
      </c>
      <c r="D3320" t="s">
        <v>926</v>
      </c>
      <c r="M3320" t="s">
        <v>996</v>
      </c>
      <c r="S3320" t="s">
        <v>996</v>
      </c>
      <c r="AA3320" t="s">
        <v>927</v>
      </c>
      <c r="AB3320" t="s">
        <v>928</v>
      </c>
      <c r="AC3320" t="s">
        <v>929</v>
      </c>
      <c r="AD3320" t="s">
        <v>930</v>
      </c>
      <c r="AS3320" t="s">
        <v>1120</v>
      </c>
      <c r="AU3320" t="s">
        <v>1121</v>
      </c>
      <c r="AV3320" t="s">
        <v>679</v>
      </c>
      <c r="AX3320" t="s">
        <v>681</v>
      </c>
      <c r="BA3320" s="89">
        <f>VLOOKUP((A3320&amp;AX3320),Precios!B:J,9,FALSE)</f>
        <v>64055.49</v>
      </c>
      <c r="BB3320" t="s">
        <v>934</v>
      </c>
      <c r="BC3320" t="str">
        <f>VLOOKUP((A3320&amp;AX3320),Precios!B:J,6,FALSE)</f>
        <v>154CLO26</v>
      </c>
    </row>
    <row r="3321" spans="1:55">
      <c r="A3321" s="53" t="s">
        <v>25</v>
      </c>
      <c r="B3321" s="53" t="s">
        <v>1150</v>
      </c>
      <c r="C3321" t="s">
        <v>1151</v>
      </c>
      <c r="D3321" t="s">
        <v>926</v>
      </c>
      <c r="M3321" t="s">
        <v>996</v>
      </c>
      <c r="S3321" t="s">
        <v>996</v>
      </c>
      <c r="AA3321" t="s">
        <v>927</v>
      </c>
      <c r="AB3321" t="s">
        <v>928</v>
      </c>
      <c r="AC3321" t="s">
        <v>929</v>
      </c>
      <c r="AD3321" t="s">
        <v>930</v>
      </c>
      <c r="AS3321" t="s">
        <v>1120</v>
      </c>
      <c r="AU3321" t="s">
        <v>1121</v>
      </c>
      <c r="AV3321" t="s">
        <v>691</v>
      </c>
      <c r="AW3321" t="s">
        <v>996</v>
      </c>
      <c r="AX3321" t="s">
        <v>692</v>
      </c>
      <c r="BA3321" s="89">
        <f>VLOOKUP((A3321&amp;AX3321),Precios!B:J,9,FALSE)</f>
        <v>76649.37</v>
      </c>
      <c r="BB3321" t="s">
        <v>934</v>
      </c>
      <c r="BC3321" t="str">
        <f>VLOOKUP((A3321&amp;AX3321),Precios!B:J,6,FALSE)</f>
        <v>154CLO27</v>
      </c>
    </row>
    <row r="3322" spans="1:55">
      <c r="A3322" s="53" t="s">
        <v>25</v>
      </c>
      <c r="B3322" s="53" t="s">
        <v>1150</v>
      </c>
      <c r="C3322" t="s">
        <v>1151</v>
      </c>
      <c r="D3322" t="s">
        <v>926</v>
      </c>
      <c r="M3322" t="s">
        <v>996</v>
      </c>
      <c r="S3322" t="s">
        <v>996</v>
      </c>
      <c r="AA3322" t="s">
        <v>927</v>
      </c>
      <c r="AB3322" t="s">
        <v>928</v>
      </c>
      <c r="AC3322" t="s">
        <v>929</v>
      </c>
      <c r="AD3322" t="s">
        <v>930</v>
      </c>
      <c r="AS3322" t="s">
        <v>1120</v>
      </c>
      <c r="AU3322" t="s">
        <v>1121</v>
      </c>
      <c r="AV3322" t="s">
        <v>683</v>
      </c>
      <c r="AW3322" t="s">
        <v>996</v>
      </c>
      <c r="AX3322" t="s">
        <v>684</v>
      </c>
      <c r="BA3322" s="89">
        <f>VLOOKUP((A3322&amp;AX3322),Precios!B:J,9,FALSE)</f>
        <v>72884.11</v>
      </c>
      <c r="BB3322" t="s">
        <v>934</v>
      </c>
      <c r="BC3322" t="str">
        <f>VLOOKUP((A3322&amp;AX3322),Precios!B:J,6,FALSE)</f>
        <v>154CLO28</v>
      </c>
    </row>
    <row r="3323" spans="1:55">
      <c r="A3323" s="53" t="s">
        <v>25</v>
      </c>
      <c r="B3323" s="53" t="s">
        <v>1150</v>
      </c>
      <c r="C3323" t="s">
        <v>1151</v>
      </c>
      <c r="D3323" t="s">
        <v>926</v>
      </c>
      <c r="M3323" t="s">
        <v>996</v>
      </c>
      <c r="S3323" t="s">
        <v>996</v>
      </c>
      <c r="AA3323" t="s">
        <v>927</v>
      </c>
      <c r="AB3323" t="s">
        <v>928</v>
      </c>
      <c r="AC3323" t="s">
        <v>929</v>
      </c>
      <c r="AD3323" t="s">
        <v>930</v>
      </c>
      <c r="AS3323" t="s">
        <v>1120</v>
      </c>
      <c r="AU3323" t="s">
        <v>1121</v>
      </c>
      <c r="AV3323" t="s">
        <v>664</v>
      </c>
      <c r="AX3323" t="s">
        <v>666</v>
      </c>
      <c r="BA3323" s="89">
        <f>VLOOKUP((A3323&amp;AX3323),Precios!B:J,9,FALSE)</f>
        <v>67465.34</v>
      </c>
      <c r="BB3323" t="s">
        <v>934</v>
      </c>
      <c r="BC3323" t="str">
        <f>VLOOKUP((A3323&amp;AX3323),Precios!B:J,6,FALSE)</f>
        <v>154CLO30</v>
      </c>
    </row>
    <row r="3324" spans="1:55">
      <c r="A3324" s="53" t="s">
        <v>24</v>
      </c>
      <c r="B3324" s="53" t="s">
        <v>1152</v>
      </c>
      <c r="C3324" t="s">
        <v>1151</v>
      </c>
      <c r="D3324" t="s">
        <v>926</v>
      </c>
      <c r="AA3324" t="s">
        <v>927</v>
      </c>
      <c r="AB3324" t="s">
        <v>928</v>
      </c>
      <c r="AC3324" t="s">
        <v>929</v>
      </c>
      <c r="AD3324" t="s">
        <v>930</v>
      </c>
      <c r="AS3324" t="s">
        <v>1120</v>
      </c>
      <c r="AU3324" t="s">
        <v>1121</v>
      </c>
      <c r="AV3324" t="s">
        <v>933</v>
      </c>
      <c r="AX3324" t="s">
        <v>699</v>
      </c>
      <c r="BA3324" s="89">
        <f>VLOOKUP((A3324&amp;AX3324),Precios!B:J,9,FALSE)</f>
        <v>103911.34</v>
      </c>
      <c r="BB3324" t="s">
        <v>934</v>
      </c>
      <c r="BC3324" t="str">
        <f>VLOOKUP((A3324&amp;AX3324),Precios!B:J,6,FALSE)</f>
        <v>155BOG6</v>
      </c>
    </row>
    <row r="3325" spans="1:55">
      <c r="A3325" s="53" t="s">
        <v>24</v>
      </c>
      <c r="B3325" s="53" t="s">
        <v>1152</v>
      </c>
      <c r="C3325" t="s">
        <v>1151</v>
      </c>
      <c r="D3325" t="s">
        <v>926</v>
      </c>
      <c r="AA3325" t="s">
        <v>927</v>
      </c>
      <c r="AB3325" t="s">
        <v>928</v>
      </c>
      <c r="AC3325" t="s">
        <v>929</v>
      </c>
      <c r="AD3325" t="s">
        <v>930</v>
      </c>
      <c r="AS3325" t="s">
        <v>1120</v>
      </c>
      <c r="AU3325" t="s">
        <v>1121</v>
      </c>
      <c r="AV3325" t="s">
        <v>700</v>
      </c>
      <c r="AX3325" t="s">
        <v>701</v>
      </c>
      <c r="BA3325" s="89">
        <f>VLOOKUP((A3325&amp;AX3325),Precios!B:J,9,FALSE)</f>
        <v>102688.17</v>
      </c>
      <c r="BB3325" t="s">
        <v>934</v>
      </c>
      <c r="BC3325" t="str">
        <f>VLOOKUP((A3325&amp;AX3325),Precios!B:J,6,FALSE)</f>
        <v>155BOG7</v>
      </c>
    </row>
    <row r="3326" spans="1:55">
      <c r="A3326" s="53" t="s">
        <v>24</v>
      </c>
      <c r="B3326" s="53" t="s">
        <v>1152</v>
      </c>
      <c r="C3326" t="s">
        <v>1151</v>
      </c>
      <c r="D3326" t="s">
        <v>926</v>
      </c>
      <c r="AA3326" t="s">
        <v>927</v>
      </c>
      <c r="AB3326" t="s">
        <v>928</v>
      </c>
      <c r="AC3326" t="s">
        <v>929</v>
      </c>
      <c r="AD3326" t="s">
        <v>930</v>
      </c>
      <c r="AS3326" t="s">
        <v>1120</v>
      </c>
      <c r="AU3326" t="s">
        <v>1121</v>
      </c>
      <c r="AV3326" t="s">
        <v>679</v>
      </c>
      <c r="AX3326" t="s">
        <v>680</v>
      </c>
      <c r="BA3326" s="89">
        <f>VLOOKUP((A3326&amp;AX3326),Precios!B:J,9,FALSE)</f>
        <v>70735.02</v>
      </c>
      <c r="BB3326" t="s">
        <v>934</v>
      </c>
      <c r="BC3326" t="str">
        <f>VLOOKUP((A3326&amp;AX3326),Precios!B:J,6,FALSE)</f>
        <v>155BOG8</v>
      </c>
    </row>
    <row r="3327" spans="1:55">
      <c r="A3327" s="53" t="s">
        <v>24</v>
      </c>
      <c r="B3327" s="53" t="s">
        <v>1152</v>
      </c>
      <c r="C3327" t="s">
        <v>1151</v>
      </c>
      <c r="D3327" t="s">
        <v>926</v>
      </c>
      <c r="AA3327" t="s">
        <v>927</v>
      </c>
      <c r="AB3327" t="s">
        <v>928</v>
      </c>
      <c r="AC3327" t="s">
        <v>929</v>
      </c>
      <c r="AD3327" t="s">
        <v>930</v>
      </c>
      <c r="AS3327" t="s">
        <v>1120</v>
      </c>
      <c r="AU3327" t="s">
        <v>1121</v>
      </c>
      <c r="AV3327" t="s">
        <v>660</v>
      </c>
      <c r="AX3327" t="s">
        <v>661</v>
      </c>
      <c r="BA3327" s="89">
        <f>VLOOKUP((A3327&amp;AX3327),Precios!B:J,9,FALSE)</f>
        <v>83864</v>
      </c>
      <c r="BB3327" t="s">
        <v>934</v>
      </c>
      <c r="BC3327" t="str">
        <f>VLOOKUP((A3327&amp;AX3327),Precios!B:J,6,FALSE)</f>
        <v>155BOG9</v>
      </c>
    </row>
    <row r="3328" spans="1:55">
      <c r="A3328" s="53" t="s">
        <v>24</v>
      </c>
      <c r="B3328" s="53" t="s">
        <v>1152</v>
      </c>
      <c r="C3328" t="s">
        <v>1151</v>
      </c>
      <c r="D3328" t="s">
        <v>926</v>
      </c>
      <c r="AA3328" t="s">
        <v>927</v>
      </c>
      <c r="AB3328" t="s">
        <v>928</v>
      </c>
      <c r="AC3328" t="s">
        <v>929</v>
      </c>
      <c r="AD3328" t="s">
        <v>930</v>
      </c>
      <c r="AS3328" t="s">
        <v>1120</v>
      </c>
      <c r="AU3328" t="s">
        <v>1121</v>
      </c>
      <c r="AV3328" t="s">
        <v>674</v>
      </c>
      <c r="AX3328" t="s">
        <v>675</v>
      </c>
      <c r="BA3328" s="89">
        <f>VLOOKUP((A3328&amp;AX3328),Precios!B:J,9,FALSE)</f>
        <v>74649.289999999994</v>
      </c>
      <c r="BB3328" t="s">
        <v>934</v>
      </c>
      <c r="BC3328" t="str">
        <f>VLOOKUP((A3328&amp;AX3328),Precios!B:J,6,FALSE)</f>
        <v>155BOG10</v>
      </c>
    </row>
    <row r="3329" spans="1:55">
      <c r="A3329" s="53" t="s">
        <v>24</v>
      </c>
      <c r="B3329" s="53" t="s">
        <v>1152</v>
      </c>
      <c r="C3329" t="s">
        <v>1151</v>
      </c>
      <c r="D3329" t="s">
        <v>926</v>
      </c>
      <c r="AA3329" t="s">
        <v>927</v>
      </c>
      <c r="AB3329" t="s">
        <v>928</v>
      </c>
      <c r="AC3329" t="s">
        <v>929</v>
      </c>
      <c r="AD3329" t="s">
        <v>930</v>
      </c>
      <c r="AS3329" t="s">
        <v>1120</v>
      </c>
      <c r="AU3329" t="s">
        <v>1121</v>
      </c>
      <c r="AV3329" t="s">
        <v>685</v>
      </c>
      <c r="AX3329" t="s">
        <v>686</v>
      </c>
      <c r="BA3329" s="89">
        <f>VLOOKUP((A3329&amp;AX3329),Precios!B:J,9,FALSE)</f>
        <v>118549.34</v>
      </c>
      <c r="BB3329" t="s">
        <v>934</v>
      </c>
      <c r="BC3329" t="str">
        <f>VLOOKUP((A3329&amp;AX3329),Precios!B:J,6,FALSE)</f>
        <v>155BOG11</v>
      </c>
    </row>
    <row r="3330" spans="1:55">
      <c r="A3330" s="53" t="s">
        <v>24</v>
      </c>
      <c r="B3330" s="53" t="s">
        <v>1152</v>
      </c>
      <c r="C3330" t="s">
        <v>1151</v>
      </c>
      <c r="D3330" t="s">
        <v>926</v>
      </c>
      <c r="AA3330" t="s">
        <v>927</v>
      </c>
      <c r="AB3330" t="s">
        <v>928</v>
      </c>
      <c r="AC3330" t="s">
        <v>929</v>
      </c>
      <c r="AD3330" t="s">
        <v>930</v>
      </c>
      <c r="AS3330" t="s">
        <v>1120</v>
      </c>
      <c r="AU3330" t="s">
        <v>1121</v>
      </c>
      <c r="AV3330" t="s">
        <v>662</v>
      </c>
      <c r="AX3330" t="s">
        <v>663</v>
      </c>
      <c r="BA3330" s="89">
        <f>VLOOKUP((A3330&amp;AX3330),Precios!B:J,9,FALSE)</f>
        <v>94783.05</v>
      </c>
      <c r="BB3330" t="s">
        <v>934</v>
      </c>
      <c r="BC3330" t="str">
        <f>VLOOKUP((A3330&amp;AX3330),Precios!B:J,6,FALSE)</f>
        <v>155BOG12</v>
      </c>
    </row>
    <row r="3331" spans="1:55">
      <c r="A3331" s="53" t="s">
        <v>24</v>
      </c>
      <c r="B3331" s="53" t="s">
        <v>1152</v>
      </c>
      <c r="C3331" t="s">
        <v>1151</v>
      </c>
      <c r="D3331" t="s">
        <v>926</v>
      </c>
      <c r="AA3331" t="s">
        <v>927</v>
      </c>
      <c r="AB3331" t="s">
        <v>928</v>
      </c>
      <c r="AC3331" t="s">
        <v>929</v>
      </c>
      <c r="AD3331" t="s">
        <v>930</v>
      </c>
      <c r="AS3331" t="s">
        <v>1120</v>
      </c>
      <c r="AU3331" t="s">
        <v>1121</v>
      </c>
      <c r="AV3331" t="s">
        <v>669</v>
      </c>
      <c r="AX3331" t="s">
        <v>670</v>
      </c>
      <c r="BA3331" s="89">
        <f>VLOOKUP((A3331&amp;AX3331),Precios!B:J,9,FALSE)</f>
        <v>73463.28</v>
      </c>
      <c r="BB3331" t="s">
        <v>934</v>
      </c>
      <c r="BC3331" t="str">
        <f>VLOOKUP((A3331&amp;AX3331),Precios!B:J,6,FALSE)</f>
        <v>155BOG13</v>
      </c>
    </row>
    <row r="3332" spans="1:55">
      <c r="A3332" s="53" t="s">
        <v>24</v>
      </c>
      <c r="B3332" s="53" t="s">
        <v>1152</v>
      </c>
      <c r="C3332" t="s">
        <v>1151</v>
      </c>
      <c r="D3332" t="s">
        <v>926</v>
      </c>
      <c r="AA3332" t="s">
        <v>927</v>
      </c>
      <c r="AB3332" t="s">
        <v>928</v>
      </c>
      <c r="AC3332" t="s">
        <v>929</v>
      </c>
      <c r="AD3332" t="s">
        <v>930</v>
      </c>
      <c r="AS3332" t="s">
        <v>1120</v>
      </c>
      <c r="AU3332" t="s">
        <v>1121</v>
      </c>
      <c r="AV3332" t="s">
        <v>693</v>
      </c>
      <c r="AX3332" t="s">
        <v>694</v>
      </c>
      <c r="BA3332" s="89">
        <f>VLOOKUP((A3332&amp;AX3332),Precios!B:J,9,FALSE)</f>
        <v>104260.79999999999</v>
      </c>
      <c r="BB3332" t="s">
        <v>934</v>
      </c>
      <c r="BC3332" t="str">
        <f>VLOOKUP((A3332&amp;AX3332),Precios!B:J,6,FALSE)</f>
        <v>155BOG14</v>
      </c>
    </row>
    <row r="3333" spans="1:55">
      <c r="A3333" s="53" t="s">
        <v>24</v>
      </c>
      <c r="B3333" s="53" t="s">
        <v>1152</v>
      </c>
      <c r="C3333" t="s">
        <v>1151</v>
      </c>
      <c r="D3333" t="s">
        <v>926</v>
      </c>
      <c r="AA3333" t="s">
        <v>927</v>
      </c>
      <c r="AB3333" t="s">
        <v>928</v>
      </c>
      <c r="AC3333" t="s">
        <v>929</v>
      </c>
      <c r="AD3333" t="s">
        <v>930</v>
      </c>
      <c r="AS3333" t="s">
        <v>1120</v>
      </c>
      <c r="AU3333" t="s">
        <v>1121</v>
      </c>
      <c r="AV3333" t="s">
        <v>687</v>
      </c>
      <c r="AX3333" t="s">
        <v>688</v>
      </c>
      <c r="BA3333" s="89">
        <f>VLOOKUP((A3333&amp;AX3333),Precios!B:J,9,FALSE)</f>
        <v>76312.45</v>
      </c>
      <c r="BB3333" t="s">
        <v>934</v>
      </c>
      <c r="BC3333" t="str">
        <f>VLOOKUP((A3333&amp;AX3333),Precios!B:J,6,FALSE)</f>
        <v>155BOG16</v>
      </c>
    </row>
    <row r="3334" spans="1:55">
      <c r="A3334" s="53" t="s">
        <v>24</v>
      </c>
      <c r="B3334" s="53" t="s">
        <v>1152</v>
      </c>
      <c r="C3334" t="s">
        <v>1151</v>
      </c>
      <c r="D3334" t="s">
        <v>926</v>
      </c>
      <c r="AA3334" t="s">
        <v>927</v>
      </c>
      <c r="AB3334" t="s">
        <v>928</v>
      </c>
      <c r="AC3334" t="s">
        <v>929</v>
      </c>
      <c r="AD3334" t="s">
        <v>930</v>
      </c>
      <c r="AS3334" t="s">
        <v>1120</v>
      </c>
      <c r="AU3334" t="s">
        <v>1121</v>
      </c>
      <c r="AV3334" t="s">
        <v>667</v>
      </c>
      <c r="AX3334" t="s">
        <v>668</v>
      </c>
      <c r="BA3334" s="89">
        <f>VLOOKUP((A3334&amp;AX3334),Precios!B:J,9,FALSE)</f>
        <v>78622.5</v>
      </c>
      <c r="BB3334" t="s">
        <v>934</v>
      </c>
      <c r="BC3334" t="str">
        <f>VLOOKUP((A3334&amp;AX3334),Precios!B:J,6,FALSE)</f>
        <v>155BOG17</v>
      </c>
    </row>
    <row r="3335" spans="1:55">
      <c r="A3335" s="53" t="s">
        <v>24</v>
      </c>
      <c r="B3335" s="53" t="s">
        <v>1152</v>
      </c>
      <c r="C3335" t="s">
        <v>1151</v>
      </c>
      <c r="D3335" t="s">
        <v>926</v>
      </c>
      <c r="AA3335" t="s">
        <v>927</v>
      </c>
      <c r="AB3335" t="s">
        <v>928</v>
      </c>
      <c r="AC3335" t="s">
        <v>929</v>
      </c>
      <c r="AD3335" t="s">
        <v>930</v>
      </c>
      <c r="AS3335" t="s">
        <v>1120</v>
      </c>
      <c r="AU3335" t="s">
        <v>1121</v>
      </c>
      <c r="AV3335" t="s">
        <v>677</v>
      </c>
      <c r="AX3335" t="s">
        <v>678</v>
      </c>
      <c r="BA3335" s="89">
        <f>VLOOKUP((A3335&amp;AX3335),Precios!B:J,9,FALSE)</f>
        <v>79855.92</v>
      </c>
      <c r="BB3335" t="s">
        <v>934</v>
      </c>
      <c r="BC3335" t="str">
        <f>VLOOKUP((A3335&amp;AX3335),Precios!B:J,6,FALSE)</f>
        <v>155BOG18</v>
      </c>
    </row>
    <row r="3336" spans="1:55">
      <c r="A3336" s="53" t="s">
        <v>24</v>
      </c>
      <c r="B3336" s="53" t="s">
        <v>1152</v>
      </c>
      <c r="C3336" t="s">
        <v>1151</v>
      </c>
      <c r="D3336" t="s">
        <v>926</v>
      </c>
      <c r="AA3336" t="s">
        <v>927</v>
      </c>
      <c r="AB3336" t="s">
        <v>928</v>
      </c>
      <c r="AC3336" t="s">
        <v>929</v>
      </c>
      <c r="AD3336" t="s">
        <v>930</v>
      </c>
      <c r="AS3336" t="s">
        <v>1120</v>
      </c>
      <c r="AU3336" t="s">
        <v>1121</v>
      </c>
      <c r="AV3336" t="s">
        <v>695</v>
      </c>
      <c r="AX3336" t="s">
        <v>696</v>
      </c>
      <c r="BA3336" s="89">
        <f>VLOOKUP((A3336&amp;AX3336),Precios!B:J,9,FALSE)</f>
        <v>79136.17</v>
      </c>
      <c r="BB3336" t="s">
        <v>934</v>
      </c>
      <c r="BC3336" t="str">
        <f>VLOOKUP((A3336&amp;AX3336),Precios!B:J,6,FALSE)</f>
        <v>155BOG19</v>
      </c>
    </row>
    <row r="3337" spans="1:55">
      <c r="A3337" s="53" t="s">
        <v>24</v>
      </c>
      <c r="B3337" s="53" t="s">
        <v>1152</v>
      </c>
      <c r="C3337" t="s">
        <v>1151</v>
      </c>
      <c r="D3337" t="s">
        <v>926</v>
      </c>
      <c r="AA3337" t="s">
        <v>927</v>
      </c>
      <c r="AB3337" t="s">
        <v>928</v>
      </c>
      <c r="AC3337" t="s">
        <v>929</v>
      </c>
      <c r="AD3337" t="s">
        <v>930</v>
      </c>
      <c r="AS3337" t="s">
        <v>1120</v>
      </c>
      <c r="AU3337" t="s">
        <v>1121</v>
      </c>
      <c r="AV3337" t="s">
        <v>697</v>
      </c>
      <c r="AX3337" t="s">
        <v>698</v>
      </c>
      <c r="BA3337" s="89">
        <f>VLOOKUP((A3337&amp;AX3337),Precios!B:J,9,FALSE)</f>
        <v>82944</v>
      </c>
      <c r="BB3337" t="s">
        <v>934</v>
      </c>
      <c r="BC3337" t="str">
        <f>VLOOKUP((A3337&amp;AX3337),Precios!B:J,6,FALSE)</f>
        <v>155BOG20</v>
      </c>
    </row>
    <row r="3338" spans="1:55">
      <c r="A3338" s="53" t="s">
        <v>24</v>
      </c>
      <c r="B3338" s="53" t="s">
        <v>1152</v>
      </c>
      <c r="C3338" t="s">
        <v>1151</v>
      </c>
      <c r="D3338" t="s">
        <v>926</v>
      </c>
      <c r="AA3338" t="s">
        <v>927</v>
      </c>
      <c r="AB3338" t="s">
        <v>928</v>
      </c>
      <c r="AC3338" t="s">
        <v>929</v>
      </c>
      <c r="AD3338" t="s">
        <v>930</v>
      </c>
      <c r="AS3338" t="s">
        <v>1120</v>
      </c>
      <c r="AU3338" t="s">
        <v>1121</v>
      </c>
      <c r="AV3338" t="s">
        <v>679</v>
      </c>
      <c r="AX3338" t="s">
        <v>682</v>
      </c>
      <c r="BA3338" s="89">
        <f>VLOOKUP((A3338&amp;AX3338),Precios!B:J,9,FALSE)</f>
        <v>74895.649999999994</v>
      </c>
      <c r="BB3338" t="s">
        <v>934</v>
      </c>
      <c r="BC3338" t="str">
        <f>VLOOKUP((A3338&amp;AX3338),Precios!B:J,6,FALSE)</f>
        <v>155MED31</v>
      </c>
    </row>
    <row r="3339" spans="1:55">
      <c r="A3339" s="53" t="s">
        <v>24</v>
      </c>
      <c r="B3339" s="53" t="s">
        <v>1152</v>
      </c>
      <c r="C3339" t="s">
        <v>1151</v>
      </c>
      <c r="D3339" t="s">
        <v>926</v>
      </c>
      <c r="AA3339" t="s">
        <v>927</v>
      </c>
      <c r="AB3339" t="s">
        <v>928</v>
      </c>
      <c r="AC3339" t="s">
        <v>929</v>
      </c>
      <c r="AD3339" t="s">
        <v>930</v>
      </c>
      <c r="AS3339" t="s">
        <v>1120</v>
      </c>
      <c r="AU3339" t="s">
        <v>1121</v>
      </c>
      <c r="AV3339" t="s">
        <v>674</v>
      </c>
      <c r="AX3339" t="s">
        <v>676</v>
      </c>
      <c r="BA3339" s="89">
        <f>VLOOKUP((A3339&amp;AX3339),Precios!B:J,9,FALSE)</f>
        <v>75893.440000000002</v>
      </c>
      <c r="BB3339" t="s">
        <v>934</v>
      </c>
      <c r="BC3339" t="str">
        <f>VLOOKUP((A3339&amp;AX3339),Precios!B:J,6,FALSE)</f>
        <v>155MED22</v>
      </c>
    </row>
    <row r="3340" spans="1:55">
      <c r="A3340" s="53" t="s">
        <v>24</v>
      </c>
      <c r="B3340" s="53" t="s">
        <v>1152</v>
      </c>
      <c r="C3340" t="s">
        <v>1151</v>
      </c>
      <c r="D3340" t="s">
        <v>926</v>
      </c>
      <c r="AA3340" t="s">
        <v>927</v>
      </c>
      <c r="AB3340" t="s">
        <v>928</v>
      </c>
      <c r="AC3340" t="s">
        <v>929</v>
      </c>
      <c r="AD3340" t="s">
        <v>930</v>
      </c>
      <c r="AS3340" t="s">
        <v>1120</v>
      </c>
      <c r="AU3340" t="s">
        <v>1121</v>
      </c>
      <c r="AV3340" t="s">
        <v>671</v>
      </c>
      <c r="AX3340" t="s">
        <v>673</v>
      </c>
      <c r="BA3340" s="89">
        <f>VLOOKUP((A3340&amp;AX3340),Precios!B:J,9,FALSE)</f>
        <v>99053.87</v>
      </c>
      <c r="BB3340" t="s">
        <v>934</v>
      </c>
      <c r="BC3340" t="str">
        <f>VLOOKUP((A3340&amp;AX3340),Precios!B:J,6,FALSE)</f>
        <v>155MED23</v>
      </c>
    </row>
    <row r="3341" spans="1:55">
      <c r="A3341" s="53" t="s">
        <v>24</v>
      </c>
      <c r="B3341" s="53" t="s">
        <v>1152</v>
      </c>
      <c r="C3341" t="s">
        <v>1151</v>
      </c>
      <c r="D3341" t="s">
        <v>926</v>
      </c>
      <c r="AA3341" t="s">
        <v>927</v>
      </c>
      <c r="AB3341" t="s">
        <v>928</v>
      </c>
      <c r="AC3341" t="s">
        <v>929</v>
      </c>
      <c r="AD3341" t="s">
        <v>930</v>
      </c>
      <c r="AS3341" t="s">
        <v>1120</v>
      </c>
      <c r="AU3341" t="s">
        <v>1121</v>
      </c>
      <c r="AV3341" t="s">
        <v>689</v>
      </c>
      <c r="AX3341" t="s">
        <v>690</v>
      </c>
      <c r="BA3341" s="89">
        <f>VLOOKUP((A3341&amp;AX3341),Precios!B:J,9,FALSE)</f>
        <v>74000</v>
      </c>
      <c r="BB3341" t="s">
        <v>934</v>
      </c>
      <c r="BC3341" t="str">
        <f>VLOOKUP((A3341&amp;AX3341),Precios!B:J,6,FALSE)</f>
        <v>155MED25</v>
      </c>
    </row>
    <row r="3342" spans="1:55">
      <c r="A3342" s="53" t="s">
        <v>24</v>
      </c>
      <c r="B3342" s="53" t="s">
        <v>1152</v>
      </c>
      <c r="C3342" t="s">
        <v>1151</v>
      </c>
      <c r="D3342" t="s">
        <v>926</v>
      </c>
      <c r="AA3342" t="s">
        <v>927</v>
      </c>
      <c r="AB3342" t="s">
        <v>928</v>
      </c>
      <c r="AC3342" t="s">
        <v>929</v>
      </c>
      <c r="AD3342" t="s">
        <v>930</v>
      </c>
      <c r="AS3342" t="s">
        <v>1120</v>
      </c>
      <c r="AU3342" t="s">
        <v>1121</v>
      </c>
      <c r="AV3342" t="s">
        <v>679</v>
      </c>
      <c r="AX3342" t="s">
        <v>681</v>
      </c>
      <c r="BA3342" s="89">
        <f>VLOOKUP((A3342&amp;AX3342),Precios!B:J,9,FALSE)</f>
        <v>74895.649999999994</v>
      </c>
      <c r="BB3342" t="s">
        <v>934</v>
      </c>
      <c r="BC3342" t="str">
        <f>VLOOKUP((A3342&amp;AX3342),Precios!B:J,6,FALSE)</f>
        <v>155CLO26</v>
      </c>
    </row>
    <row r="3343" spans="1:55">
      <c r="A3343" s="53" t="s">
        <v>24</v>
      </c>
      <c r="B3343" s="53" t="s">
        <v>1152</v>
      </c>
      <c r="C3343" t="s">
        <v>1151</v>
      </c>
      <c r="D3343" t="s">
        <v>926</v>
      </c>
      <c r="AA3343" t="s">
        <v>927</v>
      </c>
      <c r="AB3343" t="s">
        <v>928</v>
      </c>
      <c r="AC3343" t="s">
        <v>929</v>
      </c>
      <c r="AD3343" t="s">
        <v>930</v>
      </c>
      <c r="AS3343" t="s">
        <v>1120</v>
      </c>
      <c r="AU3343" t="s">
        <v>1121</v>
      </c>
      <c r="AV3343" t="s">
        <v>691</v>
      </c>
      <c r="AX3343" t="s">
        <v>692</v>
      </c>
      <c r="BA3343" s="89">
        <f>VLOOKUP((A3343&amp;AX3343),Precios!B:J,9,FALSE)</f>
        <v>91078.73</v>
      </c>
      <c r="BB3343" t="s">
        <v>934</v>
      </c>
      <c r="BC3343" t="str">
        <f>VLOOKUP((A3343&amp;AX3343),Precios!B:J,6,FALSE)</f>
        <v>155CLO27</v>
      </c>
    </row>
    <row r="3344" spans="1:55">
      <c r="A3344" s="53" t="s">
        <v>24</v>
      </c>
      <c r="B3344" s="53" t="s">
        <v>1152</v>
      </c>
      <c r="C3344" t="s">
        <v>1151</v>
      </c>
      <c r="D3344" t="s">
        <v>926</v>
      </c>
      <c r="AA3344" t="s">
        <v>927</v>
      </c>
      <c r="AB3344" t="s">
        <v>928</v>
      </c>
      <c r="AC3344" t="s">
        <v>929</v>
      </c>
      <c r="AD3344" t="s">
        <v>930</v>
      </c>
      <c r="AS3344" t="s">
        <v>1120</v>
      </c>
      <c r="AU3344" t="s">
        <v>1121</v>
      </c>
      <c r="AV3344" t="s">
        <v>683</v>
      </c>
      <c r="AX3344" t="s">
        <v>684</v>
      </c>
      <c r="BA3344" s="89">
        <f>VLOOKUP((A3344&amp;AX3344),Precios!B:J,9,FALSE)</f>
        <v>86603.21</v>
      </c>
      <c r="BB3344" t="s">
        <v>934</v>
      </c>
      <c r="BC3344" t="str">
        <f>VLOOKUP((A3344&amp;AX3344),Precios!B:J,6,FALSE)</f>
        <v>155CLO28</v>
      </c>
    </row>
    <row r="3345" spans="1:55">
      <c r="A3345" s="53" t="s">
        <v>24</v>
      </c>
      <c r="B3345" s="53" t="s">
        <v>1152</v>
      </c>
      <c r="C3345" t="s">
        <v>1151</v>
      </c>
      <c r="D3345" t="s">
        <v>926</v>
      </c>
      <c r="AA3345" t="s">
        <v>927</v>
      </c>
      <c r="AB3345" t="s">
        <v>928</v>
      </c>
      <c r="AC3345" t="s">
        <v>929</v>
      </c>
      <c r="AD3345" t="s">
        <v>930</v>
      </c>
      <c r="AS3345" t="s">
        <v>1120</v>
      </c>
      <c r="AU3345" t="s">
        <v>1121</v>
      </c>
      <c r="AV3345" t="s">
        <v>664</v>
      </c>
      <c r="AX3345" t="s">
        <v>666</v>
      </c>
      <c r="BA3345" s="89">
        <f>VLOOKUP((A3345&amp;AX3345),Precios!B:J,9,FALSE)</f>
        <v>80164.94</v>
      </c>
      <c r="BB3345" t="s">
        <v>934</v>
      </c>
      <c r="BC3345" t="str">
        <f>VLOOKUP((A3345&amp;AX3345),Precios!B:J,6,FALSE)</f>
        <v>155CLO30</v>
      </c>
    </row>
    <row r="3346" spans="1:55">
      <c r="A3346" s="53" t="s">
        <v>22</v>
      </c>
      <c r="B3346" s="53" t="s">
        <v>1153</v>
      </c>
      <c r="C3346" t="s">
        <v>1151</v>
      </c>
      <c r="D3346" t="s">
        <v>926</v>
      </c>
      <c r="M3346" t="s">
        <v>996</v>
      </c>
      <c r="S3346" t="s">
        <v>996</v>
      </c>
      <c r="AA3346" t="s">
        <v>927</v>
      </c>
      <c r="AB3346" t="s">
        <v>928</v>
      </c>
      <c r="AC3346" t="s">
        <v>929</v>
      </c>
      <c r="AD3346" t="s">
        <v>930</v>
      </c>
      <c r="AS3346" t="s">
        <v>1120</v>
      </c>
      <c r="AU3346" t="s">
        <v>1121</v>
      </c>
      <c r="AV3346" t="s">
        <v>933</v>
      </c>
      <c r="AW3346" t="s">
        <v>996</v>
      </c>
      <c r="AX3346" t="s">
        <v>699</v>
      </c>
      <c r="BA3346" s="89">
        <f>VLOOKUP((A3346&amp;AX3346),Precios!B:J,9,FALSE)</f>
        <v>101983.09</v>
      </c>
      <c r="BB3346" t="s">
        <v>934</v>
      </c>
      <c r="BC3346" t="str">
        <f>VLOOKUP((A3346&amp;AX3346),Precios!B:J,6,FALSE)</f>
        <v>157BOG6</v>
      </c>
    </row>
    <row r="3347" spans="1:55">
      <c r="A3347" s="53" t="s">
        <v>22</v>
      </c>
      <c r="B3347" s="53" t="s">
        <v>1153</v>
      </c>
      <c r="C3347" t="s">
        <v>1151</v>
      </c>
      <c r="D3347" t="s">
        <v>926</v>
      </c>
      <c r="M3347" t="s">
        <v>996</v>
      </c>
      <c r="S3347" t="s">
        <v>996</v>
      </c>
      <c r="AA3347" t="s">
        <v>927</v>
      </c>
      <c r="AB3347" t="s">
        <v>928</v>
      </c>
      <c r="AC3347" t="s">
        <v>929</v>
      </c>
      <c r="AD3347" t="s">
        <v>930</v>
      </c>
      <c r="AS3347" t="s">
        <v>1120</v>
      </c>
      <c r="AU3347" t="s">
        <v>1121</v>
      </c>
      <c r="AV3347" t="s">
        <v>700</v>
      </c>
      <c r="AX3347" t="s">
        <v>701</v>
      </c>
      <c r="BA3347" s="89">
        <f>VLOOKUP((A3347&amp;AX3347),Precios!B:J,9,FALSE)</f>
        <v>103305.98</v>
      </c>
      <c r="BB3347" t="s">
        <v>934</v>
      </c>
      <c r="BC3347" t="str">
        <f>VLOOKUP((A3347&amp;AX3347),Precios!B:J,6,FALSE)</f>
        <v>157BOG7</v>
      </c>
    </row>
    <row r="3348" spans="1:55">
      <c r="A3348" s="53" t="s">
        <v>22</v>
      </c>
      <c r="B3348" s="53" t="s">
        <v>1153</v>
      </c>
      <c r="C3348" t="s">
        <v>1151</v>
      </c>
      <c r="D3348" t="s">
        <v>926</v>
      </c>
      <c r="M3348" t="s">
        <v>996</v>
      </c>
      <c r="S3348" t="s">
        <v>996</v>
      </c>
      <c r="AA3348" t="s">
        <v>927</v>
      </c>
      <c r="AB3348" t="s">
        <v>928</v>
      </c>
      <c r="AC3348" t="s">
        <v>929</v>
      </c>
      <c r="AD3348" t="s">
        <v>930</v>
      </c>
      <c r="AS3348" t="s">
        <v>1120</v>
      </c>
      <c r="AU3348" t="s">
        <v>1121</v>
      </c>
      <c r="AV3348" t="s">
        <v>679</v>
      </c>
      <c r="AX3348" t="s">
        <v>680</v>
      </c>
      <c r="BA3348" s="89">
        <f>VLOOKUP((A3348&amp;AX3348),Precios!B:J,9,FALSE)</f>
        <v>87554.02</v>
      </c>
      <c r="BB3348" t="s">
        <v>934</v>
      </c>
      <c r="BC3348" t="str">
        <f>VLOOKUP((A3348&amp;AX3348),Precios!B:J,6,FALSE)</f>
        <v>157BOG8</v>
      </c>
    </row>
    <row r="3349" spans="1:55">
      <c r="A3349" s="53" t="s">
        <v>22</v>
      </c>
      <c r="B3349" s="53" t="s">
        <v>1153</v>
      </c>
      <c r="C3349" t="s">
        <v>1151</v>
      </c>
      <c r="D3349" t="s">
        <v>926</v>
      </c>
      <c r="M3349" t="s">
        <v>996</v>
      </c>
      <c r="S3349" t="s">
        <v>996</v>
      </c>
      <c r="AA3349" t="s">
        <v>927</v>
      </c>
      <c r="AB3349" t="s">
        <v>928</v>
      </c>
      <c r="AC3349" t="s">
        <v>929</v>
      </c>
      <c r="AD3349" t="s">
        <v>930</v>
      </c>
      <c r="AS3349" t="s">
        <v>1120</v>
      </c>
      <c r="AU3349" t="s">
        <v>1121</v>
      </c>
      <c r="AV3349" t="s">
        <v>660</v>
      </c>
      <c r="AW3349" t="s">
        <v>996</v>
      </c>
      <c r="AX3349" t="s">
        <v>661</v>
      </c>
      <c r="BA3349" s="89">
        <f>VLOOKUP((A3349&amp;AX3349),Precios!B:J,9,FALSE)</f>
        <v>99811.58</v>
      </c>
      <c r="BB3349" t="s">
        <v>934</v>
      </c>
      <c r="BC3349" t="str">
        <f>VLOOKUP((A3349&amp;AX3349),Precios!B:J,6,FALSE)</f>
        <v>157BOG9</v>
      </c>
    </row>
    <row r="3350" spans="1:55">
      <c r="A3350" s="53" t="s">
        <v>22</v>
      </c>
      <c r="B3350" s="53" t="s">
        <v>1153</v>
      </c>
      <c r="C3350" t="s">
        <v>1151</v>
      </c>
      <c r="D3350" t="s">
        <v>926</v>
      </c>
      <c r="M3350" t="s">
        <v>996</v>
      </c>
      <c r="S3350" t="s">
        <v>996</v>
      </c>
      <c r="AA3350" t="s">
        <v>927</v>
      </c>
      <c r="AB3350" t="s">
        <v>928</v>
      </c>
      <c r="AC3350" t="s">
        <v>929</v>
      </c>
      <c r="AD3350" t="s">
        <v>930</v>
      </c>
      <c r="AS3350" t="s">
        <v>1120</v>
      </c>
      <c r="AU3350" t="s">
        <v>1121</v>
      </c>
      <c r="AV3350" t="s">
        <v>674</v>
      </c>
      <c r="AX3350" t="s">
        <v>675</v>
      </c>
      <c r="BA3350" s="89">
        <f>VLOOKUP((A3350&amp;AX3350),Precios!B:J,9,FALSE)</f>
        <v>111237.21</v>
      </c>
      <c r="BB3350" t="s">
        <v>934</v>
      </c>
      <c r="BC3350" t="str">
        <f>VLOOKUP((A3350&amp;AX3350),Precios!B:J,6,FALSE)</f>
        <v>157BOG10</v>
      </c>
    </row>
    <row r="3351" spans="1:55">
      <c r="A3351" s="53" t="s">
        <v>22</v>
      </c>
      <c r="B3351" s="53" t="s">
        <v>1153</v>
      </c>
      <c r="C3351" t="s">
        <v>1151</v>
      </c>
      <c r="D3351" t="s">
        <v>926</v>
      </c>
      <c r="M3351" t="s">
        <v>996</v>
      </c>
      <c r="S3351" t="s">
        <v>996</v>
      </c>
      <c r="AA3351" t="s">
        <v>927</v>
      </c>
      <c r="AB3351" t="s">
        <v>928</v>
      </c>
      <c r="AC3351" t="s">
        <v>929</v>
      </c>
      <c r="AD3351" t="s">
        <v>930</v>
      </c>
      <c r="AS3351" t="s">
        <v>1120</v>
      </c>
      <c r="AU3351" t="s">
        <v>1121</v>
      </c>
      <c r="AV3351" t="s">
        <v>685</v>
      </c>
      <c r="AX3351" t="s">
        <v>686</v>
      </c>
      <c r="BA3351" s="89">
        <f>VLOOKUP((A3351&amp;AX3351),Precios!B:J,9,FALSE)</f>
        <v>98681.91</v>
      </c>
      <c r="BB3351" t="s">
        <v>934</v>
      </c>
      <c r="BC3351" t="str">
        <f>VLOOKUP((A3351&amp;AX3351),Precios!B:J,6,FALSE)</f>
        <v>157BOG11</v>
      </c>
    </row>
    <row r="3352" spans="1:55">
      <c r="A3352" s="53" t="s">
        <v>22</v>
      </c>
      <c r="B3352" s="53" t="s">
        <v>1153</v>
      </c>
      <c r="C3352" t="s">
        <v>1151</v>
      </c>
      <c r="D3352" t="s">
        <v>926</v>
      </c>
      <c r="M3352" t="s">
        <v>996</v>
      </c>
      <c r="S3352" t="s">
        <v>996</v>
      </c>
      <c r="AA3352" t="s">
        <v>927</v>
      </c>
      <c r="AB3352" t="s">
        <v>928</v>
      </c>
      <c r="AC3352" t="s">
        <v>929</v>
      </c>
      <c r="AD3352" t="s">
        <v>930</v>
      </c>
      <c r="AS3352" t="s">
        <v>1120</v>
      </c>
      <c r="AU3352" t="s">
        <v>1121</v>
      </c>
      <c r="AV3352" t="s">
        <v>662</v>
      </c>
      <c r="AW3352" t="s">
        <v>996</v>
      </c>
      <c r="AX3352" t="s">
        <v>663</v>
      </c>
      <c r="BA3352" s="89">
        <f>VLOOKUP((A3352&amp;AX3352),Precios!B:J,9,FALSE)</f>
        <v>95770.14</v>
      </c>
      <c r="BB3352" t="s">
        <v>934</v>
      </c>
      <c r="BC3352" t="str">
        <f>VLOOKUP((A3352&amp;AX3352),Precios!B:J,6,FALSE)</f>
        <v>157BOG12</v>
      </c>
    </row>
    <row r="3353" spans="1:55">
      <c r="A3353" s="53" t="s">
        <v>22</v>
      </c>
      <c r="B3353" s="53" t="s">
        <v>1153</v>
      </c>
      <c r="C3353" t="s">
        <v>1151</v>
      </c>
      <c r="D3353" t="s">
        <v>926</v>
      </c>
      <c r="M3353" t="s">
        <v>996</v>
      </c>
      <c r="S3353" t="s">
        <v>996</v>
      </c>
      <c r="AA3353" t="s">
        <v>927</v>
      </c>
      <c r="AB3353" t="s">
        <v>928</v>
      </c>
      <c r="AC3353" t="s">
        <v>929</v>
      </c>
      <c r="AD3353" t="s">
        <v>930</v>
      </c>
      <c r="AS3353" t="s">
        <v>1120</v>
      </c>
      <c r="AU3353" t="s">
        <v>1121</v>
      </c>
      <c r="AV3353" t="s">
        <v>669</v>
      </c>
      <c r="AW3353" t="s">
        <v>996</v>
      </c>
      <c r="AX3353" t="s">
        <v>670</v>
      </c>
      <c r="BA3353" s="89">
        <f>VLOOKUP((A3353&amp;AX3353),Precios!B:J,9,FALSE)</f>
        <v>89425.23</v>
      </c>
      <c r="BB3353" t="s">
        <v>934</v>
      </c>
      <c r="BC3353" t="str">
        <f>VLOOKUP((A3353&amp;AX3353),Precios!B:J,6,FALSE)</f>
        <v>157BOG13</v>
      </c>
    </row>
    <row r="3354" spans="1:55">
      <c r="A3354" s="53" t="s">
        <v>22</v>
      </c>
      <c r="B3354" s="53" t="s">
        <v>1153</v>
      </c>
      <c r="C3354" t="s">
        <v>1151</v>
      </c>
      <c r="D3354" t="s">
        <v>926</v>
      </c>
      <c r="M3354" t="s">
        <v>996</v>
      </c>
      <c r="S3354" t="s">
        <v>996</v>
      </c>
      <c r="AA3354" t="s">
        <v>927</v>
      </c>
      <c r="AB3354" t="s">
        <v>928</v>
      </c>
      <c r="AC3354" t="s">
        <v>929</v>
      </c>
      <c r="AD3354" t="s">
        <v>930</v>
      </c>
      <c r="AS3354" t="s">
        <v>1120</v>
      </c>
      <c r="AU3354" t="s">
        <v>1121</v>
      </c>
      <c r="AV3354" t="s">
        <v>693</v>
      </c>
      <c r="AX3354" t="s">
        <v>694</v>
      </c>
      <c r="BA3354" s="89">
        <f>VLOOKUP((A3354&amp;AX3354),Precios!B:J,9,FALSE)</f>
        <v>81733.599999999991</v>
      </c>
      <c r="BB3354" t="s">
        <v>934</v>
      </c>
      <c r="BC3354" t="str">
        <f>VLOOKUP((A3354&amp;AX3354),Precios!B:J,6,FALSE)</f>
        <v>157BOG14</v>
      </c>
    </row>
    <row r="3355" spans="1:55">
      <c r="A3355" s="53" t="s">
        <v>22</v>
      </c>
      <c r="B3355" s="53" t="s">
        <v>1153</v>
      </c>
      <c r="C3355" t="s">
        <v>1151</v>
      </c>
      <c r="D3355" t="s">
        <v>926</v>
      </c>
      <c r="M3355" t="s">
        <v>996</v>
      </c>
      <c r="S3355" t="s">
        <v>996</v>
      </c>
      <c r="AA3355" t="s">
        <v>927</v>
      </c>
      <c r="AB3355" t="s">
        <v>928</v>
      </c>
      <c r="AC3355" t="s">
        <v>929</v>
      </c>
      <c r="AD3355" t="s">
        <v>930</v>
      </c>
      <c r="AS3355" t="s">
        <v>1120</v>
      </c>
      <c r="AU3355" t="s">
        <v>1121</v>
      </c>
      <c r="AV3355" t="s">
        <v>687</v>
      </c>
      <c r="AX3355" t="s">
        <v>688</v>
      </c>
      <c r="BA3355" s="89">
        <f>VLOOKUP((A3355&amp;AX3355),Precios!B:J,9,FALSE)</f>
        <v>100278.28</v>
      </c>
      <c r="BB3355" t="s">
        <v>934</v>
      </c>
      <c r="BC3355" t="str">
        <f>VLOOKUP((A3355&amp;AX3355),Precios!B:J,6,FALSE)</f>
        <v>157BOG16</v>
      </c>
    </row>
    <row r="3356" spans="1:55">
      <c r="A3356" s="53" t="s">
        <v>22</v>
      </c>
      <c r="B3356" s="53" t="s">
        <v>1153</v>
      </c>
      <c r="C3356" t="s">
        <v>1151</v>
      </c>
      <c r="D3356" t="s">
        <v>926</v>
      </c>
      <c r="M3356" t="s">
        <v>996</v>
      </c>
      <c r="S3356" t="s">
        <v>996</v>
      </c>
      <c r="AA3356" t="s">
        <v>927</v>
      </c>
      <c r="AB3356" t="s">
        <v>928</v>
      </c>
      <c r="AC3356" t="s">
        <v>929</v>
      </c>
      <c r="AD3356" t="s">
        <v>930</v>
      </c>
      <c r="AS3356" t="s">
        <v>1120</v>
      </c>
      <c r="AU3356" t="s">
        <v>1121</v>
      </c>
      <c r="AV3356" t="s">
        <v>667</v>
      </c>
      <c r="AW3356" t="s">
        <v>996</v>
      </c>
      <c r="AX3356" t="s">
        <v>668</v>
      </c>
      <c r="BA3356" s="89">
        <f>VLOOKUP((A3356&amp;AX3356),Precios!B:J,9,FALSE)</f>
        <v>99776.57</v>
      </c>
      <c r="BB3356" t="s">
        <v>934</v>
      </c>
      <c r="BC3356" t="str">
        <f>VLOOKUP((A3356&amp;AX3356),Precios!B:J,6,FALSE)</f>
        <v>157BOG17</v>
      </c>
    </row>
    <row r="3357" spans="1:55">
      <c r="A3357" s="53" t="s">
        <v>22</v>
      </c>
      <c r="B3357" s="53" t="s">
        <v>1153</v>
      </c>
      <c r="C3357" t="s">
        <v>1151</v>
      </c>
      <c r="D3357" t="s">
        <v>926</v>
      </c>
      <c r="M3357" t="s">
        <v>996</v>
      </c>
      <c r="S3357" t="s">
        <v>996</v>
      </c>
      <c r="AA3357" t="s">
        <v>927</v>
      </c>
      <c r="AB3357" t="s">
        <v>928</v>
      </c>
      <c r="AC3357" t="s">
        <v>929</v>
      </c>
      <c r="AD3357" t="s">
        <v>930</v>
      </c>
      <c r="AS3357" t="s">
        <v>1120</v>
      </c>
      <c r="AU3357" t="s">
        <v>1121</v>
      </c>
      <c r="AV3357" t="s">
        <v>677</v>
      </c>
      <c r="AX3357" t="s">
        <v>678</v>
      </c>
      <c r="BA3357" s="89">
        <f>VLOOKUP((A3357&amp;AX3357),Precios!B:J,9,FALSE)</f>
        <v>95101.77</v>
      </c>
      <c r="BB3357" t="s">
        <v>934</v>
      </c>
      <c r="BC3357" t="str">
        <f>VLOOKUP((A3357&amp;AX3357),Precios!B:J,6,FALSE)</f>
        <v>157BOG18</v>
      </c>
    </row>
    <row r="3358" spans="1:55">
      <c r="A3358" s="53" t="s">
        <v>22</v>
      </c>
      <c r="B3358" s="53" t="s">
        <v>1153</v>
      </c>
      <c r="C3358" t="s">
        <v>1151</v>
      </c>
      <c r="D3358" t="s">
        <v>926</v>
      </c>
      <c r="M3358" t="s">
        <v>996</v>
      </c>
      <c r="S3358" t="s">
        <v>996</v>
      </c>
      <c r="AA3358" t="s">
        <v>927</v>
      </c>
      <c r="AB3358" t="s">
        <v>928</v>
      </c>
      <c r="AC3358" t="s">
        <v>929</v>
      </c>
      <c r="AD3358" t="s">
        <v>930</v>
      </c>
      <c r="AS3358" t="s">
        <v>1120</v>
      </c>
      <c r="AU3358" t="s">
        <v>1121</v>
      </c>
      <c r="AV3358" t="s">
        <v>695</v>
      </c>
      <c r="AX3358" t="s">
        <v>696</v>
      </c>
      <c r="BA3358" s="89">
        <f>VLOOKUP((A3358&amp;AX3358),Precios!B:J,9,FALSE)</f>
        <v>84100</v>
      </c>
      <c r="BB3358" t="s">
        <v>934</v>
      </c>
      <c r="BC3358" t="str">
        <f>VLOOKUP((A3358&amp;AX3358),Precios!B:J,6,FALSE)</f>
        <v>157BOG19</v>
      </c>
    </row>
    <row r="3359" spans="1:55">
      <c r="A3359" s="53" t="s">
        <v>22</v>
      </c>
      <c r="B3359" s="53" t="s">
        <v>1153</v>
      </c>
      <c r="C3359" t="s">
        <v>1151</v>
      </c>
      <c r="D3359" t="s">
        <v>926</v>
      </c>
      <c r="M3359" t="s">
        <v>996</v>
      </c>
      <c r="S3359" t="s">
        <v>996</v>
      </c>
      <c r="AA3359" t="s">
        <v>927</v>
      </c>
      <c r="AB3359" t="s">
        <v>928</v>
      </c>
      <c r="AC3359" t="s">
        <v>929</v>
      </c>
      <c r="AD3359" t="s">
        <v>930</v>
      </c>
      <c r="AS3359" t="s">
        <v>1120</v>
      </c>
      <c r="AU3359" t="s">
        <v>1121</v>
      </c>
      <c r="AV3359" t="s">
        <v>697</v>
      </c>
      <c r="AW3359" t="s">
        <v>996</v>
      </c>
      <c r="AX3359" t="s">
        <v>698</v>
      </c>
      <c r="BA3359" s="89">
        <f>VLOOKUP((A3359&amp;AX3359),Precios!B:J,9,FALSE)</f>
        <v>84000</v>
      </c>
      <c r="BB3359" t="s">
        <v>934</v>
      </c>
      <c r="BC3359" t="str">
        <f>VLOOKUP((A3359&amp;AX3359),Precios!B:J,6,FALSE)</f>
        <v>157BOG20</v>
      </c>
    </row>
    <row r="3360" spans="1:55">
      <c r="A3360" s="53" t="s">
        <v>22</v>
      </c>
      <c r="B3360" s="53" t="s">
        <v>1153</v>
      </c>
      <c r="C3360" t="s">
        <v>1151</v>
      </c>
      <c r="D3360" t="s">
        <v>926</v>
      </c>
      <c r="M3360" t="s">
        <v>996</v>
      </c>
      <c r="S3360" t="s">
        <v>996</v>
      </c>
      <c r="AA3360" t="s">
        <v>927</v>
      </c>
      <c r="AB3360" t="s">
        <v>928</v>
      </c>
      <c r="AC3360" t="s">
        <v>929</v>
      </c>
      <c r="AD3360" t="s">
        <v>930</v>
      </c>
      <c r="AS3360" t="s">
        <v>1120</v>
      </c>
      <c r="AU3360" t="s">
        <v>1121</v>
      </c>
      <c r="AV3360" t="s">
        <v>679</v>
      </c>
      <c r="AW3360" t="s">
        <v>996</v>
      </c>
      <c r="AX3360" t="s">
        <v>682</v>
      </c>
      <c r="BA3360" s="89">
        <f>VLOOKUP((A3360&amp;AX3360),Precios!B:J,9,FALSE)</f>
        <v>96066.21</v>
      </c>
      <c r="BB3360" t="s">
        <v>934</v>
      </c>
      <c r="BC3360" t="str">
        <f>VLOOKUP((A3360&amp;AX3360),Precios!B:J,6,FALSE)</f>
        <v>157MED31</v>
      </c>
    </row>
    <row r="3361" spans="1:55">
      <c r="A3361" s="53" t="s">
        <v>22</v>
      </c>
      <c r="B3361" s="53" t="s">
        <v>1153</v>
      </c>
      <c r="C3361" t="s">
        <v>1151</v>
      </c>
      <c r="D3361" t="s">
        <v>926</v>
      </c>
      <c r="M3361" t="s">
        <v>996</v>
      </c>
      <c r="S3361" t="s">
        <v>996</v>
      </c>
      <c r="AA3361" t="s">
        <v>927</v>
      </c>
      <c r="AB3361" t="s">
        <v>928</v>
      </c>
      <c r="AC3361" t="s">
        <v>929</v>
      </c>
      <c r="AD3361" t="s">
        <v>930</v>
      </c>
      <c r="AS3361" t="s">
        <v>1120</v>
      </c>
      <c r="AU3361" t="s">
        <v>1121</v>
      </c>
      <c r="AV3361" t="s">
        <v>674</v>
      </c>
      <c r="AX3361" t="s">
        <v>676</v>
      </c>
      <c r="BA3361" s="89">
        <f>VLOOKUP((A3361&amp;AX3361),Precios!B:J,9,FALSE)</f>
        <v>113091.65</v>
      </c>
      <c r="BB3361" t="s">
        <v>934</v>
      </c>
      <c r="BC3361" t="str">
        <f>VLOOKUP((A3361&amp;AX3361),Precios!B:J,6,FALSE)</f>
        <v>157MED22</v>
      </c>
    </row>
    <row r="3362" spans="1:55">
      <c r="A3362" s="53" t="s">
        <v>22</v>
      </c>
      <c r="B3362" s="53" t="s">
        <v>1153</v>
      </c>
      <c r="C3362" t="s">
        <v>1151</v>
      </c>
      <c r="D3362" t="s">
        <v>926</v>
      </c>
      <c r="M3362" t="s">
        <v>996</v>
      </c>
      <c r="S3362" t="s">
        <v>996</v>
      </c>
      <c r="AA3362" t="s">
        <v>927</v>
      </c>
      <c r="AB3362" t="s">
        <v>928</v>
      </c>
      <c r="AC3362" t="s">
        <v>929</v>
      </c>
      <c r="AD3362" t="s">
        <v>930</v>
      </c>
      <c r="AS3362" t="s">
        <v>1120</v>
      </c>
      <c r="AU3362" t="s">
        <v>1121</v>
      </c>
      <c r="AV3362" t="s">
        <v>671</v>
      </c>
      <c r="AX3362" t="s">
        <v>673</v>
      </c>
      <c r="BA3362" s="89">
        <f>VLOOKUP((A3362&amp;AX3362),Precios!B:J,9,FALSE)</f>
        <v>89310.97</v>
      </c>
      <c r="BB3362" t="s">
        <v>934</v>
      </c>
      <c r="BC3362" t="str">
        <f>VLOOKUP((A3362&amp;AX3362),Precios!B:J,6,FALSE)</f>
        <v>157MED23</v>
      </c>
    </row>
    <row r="3363" spans="1:55">
      <c r="A3363" s="53" t="s">
        <v>22</v>
      </c>
      <c r="B3363" s="53" t="s">
        <v>1153</v>
      </c>
      <c r="C3363" t="s">
        <v>1151</v>
      </c>
      <c r="D3363" t="s">
        <v>926</v>
      </c>
      <c r="M3363" t="s">
        <v>996</v>
      </c>
      <c r="S3363" t="s">
        <v>996</v>
      </c>
      <c r="AA3363" t="s">
        <v>927</v>
      </c>
      <c r="AB3363" t="s">
        <v>928</v>
      </c>
      <c r="AC3363" t="s">
        <v>929</v>
      </c>
      <c r="AD3363" t="s">
        <v>930</v>
      </c>
      <c r="AS3363" t="s">
        <v>1120</v>
      </c>
      <c r="AU3363" t="s">
        <v>1121</v>
      </c>
      <c r="AV3363" t="s">
        <v>689</v>
      </c>
      <c r="AX3363" t="s">
        <v>690</v>
      </c>
      <c r="BA3363" s="89">
        <f>VLOOKUP((A3363&amp;AX3363),Precios!B:J,9,FALSE)</f>
        <v>88990</v>
      </c>
      <c r="BB3363" t="s">
        <v>934</v>
      </c>
      <c r="BC3363" t="str">
        <f>VLOOKUP((A3363&amp;AX3363),Precios!B:J,6,FALSE)</f>
        <v>157MED25</v>
      </c>
    </row>
    <row r="3364" spans="1:55">
      <c r="A3364" s="53" t="s">
        <v>22</v>
      </c>
      <c r="B3364" s="53" t="s">
        <v>1153</v>
      </c>
      <c r="C3364" t="s">
        <v>1151</v>
      </c>
      <c r="D3364" t="s">
        <v>926</v>
      </c>
      <c r="M3364" t="s">
        <v>996</v>
      </c>
      <c r="S3364" t="s">
        <v>996</v>
      </c>
      <c r="AA3364" t="s">
        <v>927</v>
      </c>
      <c r="AB3364" t="s">
        <v>928</v>
      </c>
      <c r="AC3364" t="s">
        <v>929</v>
      </c>
      <c r="AD3364" t="s">
        <v>930</v>
      </c>
      <c r="AS3364" t="s">
        <v>1120</v>
      </c>
      <c r="AU3364" t="s">
        <v>1121</v>
      </c>
      <c r="AV3364" t="s">
        <v>679</v>
      </c>
      <c r="AX3364" t="s">
        <v>681</v>
      </c>
      <c r="BA3364" s="89">
        <f>VLOOKUP((A3364&amp;AX3364),Precios!B:J,9,FALSE)</f>
        <v>96066.21</v>
      </c>
      <c r="BB3364" t="s">
        <v>934</v>
      </c>
      <c r="BC3364" t="str">
        <f>VLOOKUP((A3364&amp;AX3364),Precios!B:J,6,FALSE)</f>
        <v>157CLO26</v>
      </c>
    </row>
    <row r="3365" spans="1:55">
      <c r="A3365" s="53" t="s">
        <v>22</v>
      </c>
      <c r="B3365" s="53" t="s">
        <v>1153</v>
      </c>
      <c r="C3365" t="s">
        <v>1151</v>
      </c>
      <c r="D3365" t="s">
        <v>926</v>
      </c>
      <c r="M3365" t="s">
        <v>996</v>
      </c>
      <c r="S3365" t="s">
        <v>996</v>
      </c>
      <c r="AA3365" t="s">
        <v>927</v>
      </c>
      <c r="AB3365" t="s">
        <v>928</v>
      </c>
      <c r="AC3365" t="s">
        <v>929</v>
      </c>
      <c r="AD3365" t="s">
        <v>930</v>
      </c>
      <c r="AS3365" t="s">
        <v>1120</v>
      </c>
      <c r="AU3365" t="s">
        <v>1121</v>
      </c>
      <c r="AV3365" t="s">
        <v>691</v>
      </c>
      <c r="AW3365" t="s">
        <v>996</v>
      </c>
      <c r="AX3365" t="s">
        <v>692</v>
      </c>
      <c r="BA3365" s="89">
        <f>VLOOKUP((A3365&amp;AX3365),Precios!B:J,9,FALSE)</f>
        <v>88913.66</v>
      </c>
      <c r="BB3365" t="s">
        <v>934</v>
      </c>
      <c r="BC3365" t="str">
        <f>VLOOKUP((A3365&amp;AX3365),Precios!B:J,6,FALSE)</f>
        <v>157CLO27</v>
      </c>
    </row>
    <row r="3366" spans="1:55">
      <c r="A3366" s="53" t="s">
        <v>22</v>
      </c>
      <c r="B3366" s="53" t="s">
        <v>1153</v>
      </c>
      <c r="C3366" t="s">
        <v>1151</v>
      </c>
      <c r="D3366" t="s">
        <v>926</v>
      </c>
      <c r="M3366" t="s">
        <v>996</v>
      </c>
      <c r="S3366" t="s">
        <v>996</v>
      </c>
      <c r="AA3366" t="s">
        <v>927</v>
      </c>
      <c r="AB3366" t="s">
        <v>928</v>
      </c>
      <c r="AC3366" t="s">
        <v>929</v>
      </c>
      <c r="AD3366" t="s">
        <v>930</v>
      </c>
      <c r="AS3366" t="s">
        <v>1120</v>
      </c>
      <c r="AU3366" t="s">
        <v>1121</v>
      </c>
      <c r="AV3366" t="s">
        <v>683</v>
      </c>
      <c r="AW3366" t="s">
        <v>996</v>
      </c>
      <c r="AX3366" t="s">
        <v>684</v>
      </c>
      <c r="BA3366" s="89">
        <f>VLOOKUP((A3366&amp;AX3366),Precios!B:J,9,FALSE)</f>
        <v>91747.22</v>
      </c>
      <c r="BB3366" t="s">
        <v>934</v>
      </c>
      <c r="BC3366" t="str">
        <f>VLOOKUP((A3366&amp;AX3366),Precios!B:J,6,FALSE)</f>
        <v>157CLO28</v>
      </c>
    </row>
    <row r="3367" spans="1:55">
      <c r="A3367" s="53" t="s">
        <v>22</v>
      </c>
      <c r="B3367" s="53" t="s">
        <v>1153</v>
      </c>
      <c r="C3367" t="s">
        <v>1151</v>
      </c>
      <c r="D3367" t="s">
        <v>926</v>
      </c>
      <c r="M3367" t="s">
        <v>996</v>
      </c>
      <c r="S3367" t="s">
        <v>996</v>
      </c>
      <c r="AA3367" t="s">
        <v>927</v>
      </c>
      <c r="AB3367" t="s">
        <v>928</v>
      </c>
      <c r="AC3367" t="s">
        <v>929</v>
      </c>
      <c r="AD3367" t="s">
        <v>930</v>
      </c>
      <c r="AS3367" t="s">
        <v>1120</v>
      </c>
      <c r="AU3367" t="s">
        <v>1121</v>
      </c>
      <c r="AV3367" t="s">
        <v>664</v>
      </c>
      <c r="AW3367" t="s">
        <v>996</v>
      </c>
      <c r="AX3367" t="s">
        <v>666</v>
      </c>
      <c r="BA3367" s="89">
        <f>VLOOKUP((A3367&amp;AX3367),Precios!B:J,9,FALSE)</f>
        <v>88071</v>
      </c>
      <c r="BB3367" t="s">
        <v>934</v>
      </c>
      <c r="BC3367" t="str">
        <f>VLOOKUP((A3367&amp;AX3367),Precios!B:J,6,FALSE)</f>
        <v>157CLO30</v>
      </c>
    </row>
    <row r="3368" spans="1:55">
      <c r="A3368" s="53" t="s">
        <v>23</v>
      </c>
      <c r="B3368" s="53" t="s">
        <v>1154</v>
      </c>
      <c r="C3368" t="s">
        <v>1151</v>
      </c>
      <c r="D3368" t="s">
        <v>926</v>
      </c>
      <c r="AA3368" t="s">
        <v>927</v>
      </c>
      <c r="AB3368" t="s">
        <v>928</v>
      </c>
      <c r="AC3368" t="s">
        <v>929</v>
      </c>
      <c r="AD3368" t="s">
        <v>930</v>
      </c>
      <c r="AS3368" t="s">
        <v>1120</v>
      </c>
      <c r="AU3368" t="s">
        <v>1121</v>
      </c>
      <c r="AV3368" t="s">
        <v>933</v>
      </c>
      <c r="AX3368" t="s">
        <v>699</v>
      </c>
      <c r="BA3368" s="89">
        <f>VLOOKUP((A3368&amp;AX3368),Precios!B:J,9,FALSE)</f>
        <v>123522.37</v>
      </c>
      <c r="BB3368" t="s">
        <v>934</v>
      </c>
      <c r="BC3368" t="str">
        <f>VLOOKUP((A3368&amp;AX3368),Precios!B:J,6,FALSE)</f>
        <v>156BOG6</v>
      </c>
    </row>
    <row r="3369" spans="1:55">
      <c r="A3369" s="53" t="s">
        <v>23</v>
      </c>
      <c r="B3369" s="53" t="s">
        <v>1154</v>
      </c>
      <c r="C3369" t="s">
        <v>1151</v>
      </c>
      <c r="D3369" t="s">
        <v>926</v>
      </c>
      <c r="AA3369" t="s">
        <v>927</v>
      </c>
      <c r="AB3369" t="s">
        <v>928</v>
      </c>
      <c r="AC3369" t="s">
        <v>929</v>
      </c>
      <c r="AD3369" t="s">
        <v>930</v>
      </c>
      <c r="AS3369" t="s">
        <v>1120</v>
      </c>
      <c r="AU3369" t="s">
        <v>1121</v>
      </c>
      <c r="AV3369" t="s">
        <v>700</v>
      </c>
      <c r="AX3369" t="s">
        <v>701</v>
      </c>
      <c r="BA3369" s="89">
        <f>VLOOKUP((A3369&amp;AX3369),Precios!B:J,9,FALSE)</f>
        <v>125125.28</v>
      </c>
      <c r="BB3369" t="s">
        <v>934</v>
      </c>
      <c r="BC3369" t="str">
        <f>VLOOKUP((A3369&amp;AX3369),Precios!B:J,6,FALSE)</f>
        <v>156BOG7</v>
      </c>
    </row>
    <row r="3370" spans="1:55">
      <c r="A3370" s="53" t="s">
        <v>23</v>
      </c>
      <c r="B3370" s="53" t="s">
        <v>1154</v>
      </c>
      <c r="C3370" t="s">
        <v>1151</v>
      </c>
      <c r="D3370" t="s">
        <v>926</v>
      </c>
      <c r="AA3370" t="s">
        <v>927</v>
      </c>
      <c r="AB3370" t="s">
        <v>928</v>
      </c>
      <c r="AC3370" t="s">
        <v>929</v>
      </c>
      <c r="AD3370" t="s">
        <v>930</v>
      </c>
      <c r="AS3370" t="s">
        <v>1120</v>
      </c>
      <c r="AU3370" t="s">
        <v>1121</v>
      </c>
      <c r="AV3370" t="s">
        <v>679</v>
      </c>
      <c r="AX3370" t="s">
        <v>680</v>
      </c>
      <c r="BA3370" s="89">
        <f>VLOOKUP((A3370&amp;AX3370),Precios!B:J,9,FALSE)</f>
        <v>105186.42</v>
      </c>
      <c r="BB3370" t="s">
        <v>934</v>
      </c>
      <c r="BC3370" t="str">
        <f>VLOOKUP((A3370&amp;AX3370),Precios!B:J,6,FALSE)</f>
        <v>156BOG8</v>
      </c>
    </row>
    <row r="3371" spans="1:55">
      <c r="A3371" s="53" t="s">
        <v>23</v>
      </c>
      <c r="B3371" s="53" t="s">
        <v>1154</v>
      </c>
      <c r="C3371" t="s">
        <v>1151</v>
      </c>
      <c r="D3371" t="s">
        <v>926</v>
      </c>
      <c r="AA3371" t="s">
        <v>927</v>
      </c>
      <c r="AB3371" t="s">
        <v>928</v>
      </c>
      <c r="AC3371" t="s">
        <v>929</v>
      </c>
      <c r="AD3371" t="s">
        <v>930</v>
      </c>
      <c r="AS3371" t="s">
        <v>1120</v>
      </c>
      <c r="AU3371" t="s">
        <v>1121</v>
      </c>
      <c r="AV3371" t="s">
        <v>660</v>
      </c>
      <c r="AX3371" t="s">
        <v>661</v>
      </c>
      <c r="BA3371" s="89">
        <f>VLOOKUP((A3371&amp;AX3371),Precios!B:J,9,FALSE)</f>
        <v>123451.16</v>
      </c>
      <c r="BB3371" t="s">
        <v>934</v>
      </c>
      <c r="BC3371" t="str">
        <f>VLOOKUP((A3371&amp;AX3371),Precios!B:J,6,FALSE)</f>
        <v>156BOG9</v>
      </c>
    </row>
    <row r="3372" spans="1:55">
      <c r="A3372" s="53" t="s">
        <v>23</v>
      </c>
      <c r="B3372" s="53" t="s">
        <v>1154</v>
      </c>
      <c r="C3372" t="s">
        <v>1151</v>
      </c>
      <c r="D3372" t="s">
        <v>926</v>
      </c>
      <c r="AA3372" t="s">
        <v>927</v>
      </c>
      <c r="AB3372" t="s">
        <v>928</v>
      </c>
      <c r="AC3372" t="s">
        <v>929</v>
      </c>
      <c r="AD3372" t="s">
        <v>930</v>
      </c>
      <c r="AS3372" t="s">
        <v>1120</v>
      </c>
      <c r="AU3372" t="s">
        <v>1121</v>
      </c>
      <c r="AV3372" t="s">
        <v>674</v>
      </c>
      <c r="AX3372" t="s">
        <v>675</v>
      </c>
      <c r="BA3372" s="89">
        <f>VLOOKUP((A3372&amp;AX3372),Precios!B:J,9,FALSE)</f>
        <v>92698.02</v>
      </c>
      <c r="BB3372" t="s">
        <v>934</v>
      </c>
      <c r="BC3372" t="str">
        <f>VLOOKUP((A3372&amp;AX3372),Precios!B:J,6,FALSE)</f>
        <v>156BOG10</v>
      </c>
    </row>
    <row r="3373" spans="1:55">
      <c r="A3373" s="53" t="s">
        <v>23</v>
      </c>
      <c r="B3373" s="53" t="s">
        <v>1154</v>
      </c>
      <c r="C3373" t="s">
        <v>1151</v>
      </c>
      <c r="D3373" t="s">
        <v>926</v>
      </c>
      <c r="AA3373" t="s">
        <v>927</v>
      </c>
      <c r="AB3373" t="s">
        <v>928</v>
      </c>
      <c r="AC3373" t="s">
        <v>929</v>
      </c>
      <c r="AD3373" t="s">
        <v>930</v>
      </c>
      <c r="AS3373" t="s">
        <v>1120</v>
      </c>
      <c r="AU3373" t="s">
        <v>1121</v>
      </c>
      <c r="AV3373" t="s">
        <v>685</v>
      </c>
      <c r="AX3373" t="s">
        <v>686</v>
      </c>
      <c r="BA3373" s="89">
        <f>VLOOKUP((A3373&amp;AX3373),Precios!B:J,9,FALSE)</f>
        <v>117131.76</v>
      </c>
      <c r="BB3373" t="s">
        <v>934</v>
      </c>
      <c r="BC3373" t="str">
        <f>VLOOKUP((A3373&amp;AX3373),Precios!B:J,6,FALSE)</f>
        <v>156BOG11</v>
      </c>
    </row>
    <row r="3374" spans="1:55">
      <c r="A3374" s="53" t="s">
        <v>23</v>
      </c>
      <c r="B3374" s="53" t="s">
        <v>1154</v>
      </c>
      <c r="C3374" t="s">
        <v>1151</v>
      </c>
      <c r="D3374" t="s">
        <v>926</v>
      </c>
      <c r="AA3374" t="s">
        <v>927</v>
      </c>
      <c r="AB3374" t="s">
        <v>928</v>
      </c>
      <c r="AC3374" t="s">
        <v>929</v>
      </c>
      <c r="AD3374" t="s">
        <v>930</v>
      </c>
      <c r="AS3374" t="s">
        <v>1120</v>
      </c>
      <c r="AU3374" t="s">
        <v>1121</v>
      </c>
      <c r="AV3374" t="s">
        <v>662</v>
      </c>
      <c r="AX3374" t="s">
        <v>663</v>
      </c>
      <c r="BA3374" s="89">
        <f>VLOOKUP((A3374&amp;AX3374),Precios!B:J,9,FALSE)</f>
        <v>113813.94</v>
      </c>
      <c r="BB3374" t="s">
        <v>934</v>
      </c>
      <c r="BC3374" t="str">
        <f>VLOOKUP((A3374&amp;AX3374),Precios!B:J,6,FALSE)</f>
        <v>156BOG12</v>
      </c>
    </row>
    <row r="3375" spans="1:55">
      <c r="A3375" s="53" t="s">
        <v>23</v>
      </c>
      <c r="B3375" s="53" t="s">
        <v>1154</v>
      </c>
      <c r="C3375" t="s">
        <v>1151</v>
      </c>
      <c r="D3375" t="s">
        <v>926</v>
      </c>
      <c r="AA3375" t="s">
        <v>927</v>
      </c>
      <c r="AB3375" t="s">
        <v>928</v>
      </c>
      <c r="AC3375" t="s">
        <v>929</v>
      </c>
      <c r="AD3375" t="s">
        <v>930</v>
      </c>
      <c r="AS3375" t="s">
        <v>1120</v>
      </c>
      <c r="AU3375" t="s">
        <v>1121</v>
      </c>
      <c r="AV3375" t="s">
        <v>669</v>
      </c>
      <c r="AX3375" t="s">
        <v>670</v>
      </c>
      <c r="BA3375" s="89">
        <f>VLOOKUP((A3375&amp;AX3375),Precios!B:J,9,FALSE)</f>
        <v>104934.83</v>
      </c>
      <c r="BB3375" t="s">
        <v>934</v>
      </c>
      <c r="BC3375" t="str">
        <f>VLOOKUP((A3375&amp;AX3375),Precios!B:J,6,FALSE)</f>
        <v>156BOG13</v>
      </c>
    </row>
    <row r="3376" spans="1:55">
      <c r="A3376" s="53" t="s">
        <v>23</v>
      </c>
      <c r="B3376" s="53" t="s">
        <v>1154</v>
      </c>
      <c r="C3376" t="s">
        <v>1151</v>
      </c>
      <c r="D3376" t="s">
        <v>926</v>
      </c>
      <c r="AA3376" t="s">
        <v>927</v>
      </c>
      <c r="AB3376" t="s">
        <v>928</v>
      </c>
      <c r="AC3376" t="s">
        <v>929</v>
      </c>
      <c r="AD3376" t="s">
        <v>930</v>
      </c>
      <c r="AS3376" t="s">
        <v>1120</v>
      </c>
      <c r="AU3376" t="s">
        <v>1121</v>
      </c>
      <c r="AV3376" t="s">
        <v>693</v>
      </c>
      <c r="AX3376" t="s">
        <v>694</v>
      </c>
      <c r="BA3376" s="89">
        <f>VLOOKUP((A3376&amp;AX3376),Precios!B:J,9,FALSE)</f>
        <v>89644.799999999988</v>
      </c>
      <c r="BB3376" t="s">
        <v>934</v>
      </c>
      <c r="BC3376" t="str">
        <f>VLOOKUP((A3376&amp;AX3376),Precios!B:J,6,FALSE)</f>
        <v>156BOG14</v>
      </c>
    </row>
    <row r="3377" spans="1:55">
      <c r="A3377" s="53" t="s">
        <v>23</v>
      </c>
      <c r="B3377" s="53" t="s">
        <v>1154</v>
      </c>
      <c r="C3377" t="s">
        <v>1151</v>
      </c>
      <c r="D3377" t="s">
        <v>926</v>
      </c>
      <c r="AA3377" t="s">
        <v>927</v>
      </c>
      <c r="AB3377" t="s">
        <v>928</v>
      </c>
      <c r="AC3377" t="s">
        <v>929</v>
      </c>
      <c r="AD3377" t="s">
        <v>930</v>
      </c>
      <c r="AS3377" t="s">
        <v>1120</v>
      </c>
      <c r="AU3377" t="s">
        <v>1121</v>
      </c>
      <c r="AV3377" t="s">
        <v>687</v>
      </c>
      <c r="AX3377" t="s">
        <v>688</v>
      </c>
      <c r="BA3377" s="89">
        <f>VLOOKUP((A3377&amp;AX3377),Precios!B:J,9,FALSE)</f>
        <v>116879.16</v>
      </c>
      <c r="BB3377" t="s">
        <v>934</v>
      </c>
      <c r="BC3377" t="str">
        <f>VLOOKUP((A3377&amp;AX3377),Precios!B:J,6,FALSE)</f>
        <v>156BOG16</v>
      </c>
    </row>
    <row r="3378" spans="1:55">
      <c r="A3378" s="53" t="s">
        <v>23</v>
      </c>
      <c r="B3378" s="53" t="s">
        <v>1154</v>
      </c>
      <c r="C3378" t="s">
        <v>1151</v>
      </c>
      <c r="D3378" t="s">
        <v>926</v>
      </c>
      <c r="AA3378" t="s">
        <v>927</v>
      </c>
      <c r="AB3378" t="s">
        <v>928</v>
      </c>
      <c r="AC3378" t="s">
        <v>929</v>
      </c>
      <c r="AD3378" t="s">
        <v>930</v>
      </c>
      <c r="AS3378" t="s">
        <v>1120</v>
      </c>
      <c r="AU3378" t="s">
        <v>1121</v>
      </c>
      <c r="AV3378" t="s">
        <v>667</v>
      </c>
      <c r="AX3378" t="s">
        <v>668</v>
      </c>
      <c r="BA3378" s="89">
        <f>VLOOKUP((A3378&amp;AX3378),Precios!B:J,9,FALSE)</f>
        <v>117713.93</v>
      </c>
      <c r="BB3378" t="s">
        <v>934</v>
      </c>
      <c r="BC3378" t="str">
        <f>VLOOKUP((A3378&amp;AX3378),Precios!B:J,6,FALSE)</f>
        <v>156BOG17</v>
      </c>
    </row>
    <row r="3379" spans="1:55">
      <c r="A3379" s="53" t="s">
        <v>23</v>
      </c>
      <c r="B3379" s="53" t="s">
        <v>1154</v>
      </c>
      <c r="C3379" t="s">
        <v>1151</v>
      </c>
      <c r="D3379" t="s">
        <v>926</v>
      </c>
      <c r="AA3379" t="s">
        <v>927</v>
      </c>
      <c r="AB3379" t="s">
        <v>928</v>
      </c>
      <c r="AC3379" t="s">
        <v>929</v>
      </c>
      <c r="AD3379" t="s">
        <v>930</v>
      </c>
      <c r="AS3379" t="s">
        <v>1120</v>
      </c>
      <c r="AU3379" t="s">
        <v>1121</v>
      </c>
      <c r="AV3379" t="s">
        <v>677</v>
      </c>
      <c r="AX3379" t="s">
        <v>678</v>
      </c>
      <c r="BA3379" s="89">
        <f>VLOOKUP((A3379&amp;AX3379),Precios!B:J,9,FALSE)</f>
        <v>123981.39</v>
      </c>
      <c r="BB3379" t="s">
        <v>934</v>
      </c>
      <c r="BC3379" t="str">
        <f>VLOOKUP((A3379&amp;AX3379),Precios!B:J,6,FALSE)</f>
        <v>156BOG18</v>
      </c>
    </row>
    <row r="3380" spans="1:55">
      <c r="A3380" s="53" t="s">
        <v>23</v>
      </c>
      <c r="B3380" s="53" t="s">
        <v>1154</v>
      </c>
      <c r="C3380" t="s">
        <v>1151</v>
      </c>
      <c r="D3380" t="s">
        <v>926</v>
      </c>
      <c r="AA3380" t="s">
        <v>927</v>
      </c>
      <c r="AB3380" t="s">
        <v>928</v>
      </c>
      <c r="AC3380" t="s">
        <v>929</v>
      </c>
      <c r="AD3380" t="s">
        <v>930</v>
      </c>
      <c r="AS3380" t="s">
        <v>1120</v>
      </c>
      <c r="AU3380" t="s">
        <v>1121</v>
      </c>
      <c r="AV3380" t="s">
        <v>695</v>
      </c>
      <c r="AX3380" t="s">
        <v>696</v>
      </c>
      <c r="BA3380" s="89">
        <f>VLOOKUP((A3380&amp;AX3380),Precios!B:J,9,FALSE)</f>
        <v>108236.98</v>
      </c>
      <c r="BB3380" t="s">
        <v>934</v>
      </c>
      <c r="BC3380" t="str">
        <f>VLOOKUP((A3380&amp;AX3380),Precios!B:J,6,FALSE)</f>
        <v>156BOG19</v>
      </c>
    </row>
    <row r="3381" spans="1:55">
      <c r="A3381" s="53" t="s">
        <v>23</v>
      </c>
      <c r="B3381" s="53" t="s">
        <v>1154</v>
      </c>
      <c r="C3381" t="s">
        <v>1151</v>
      </c>
      <c r="D3381" t="s">
        <v>926</v>
      </c>
      <c r="AA3381" t="s">
        <v>927</v>
      </c>
      <c r="AB3381" t="s">
        <v>928</v>
      </c>
      <c r="AC3381" t="s">
        <v>929</v>
      </c>
      <c r="AD3381" t="s">
        <v>930</v>
      </c>
      <c r="AS3381" t="s">
        <v>1120</v>
      </c>
      <c r="AU3381" t="s">
        <v>1121</v>
      </c>
      <c r="AV3381" t="s">
        <v>697</v>
      </c>
      <c r="AX3381" t="s">
        <v>698</v>
      </c>
      <c r="BA3381" s="89">
        <f>VLOOKUP((A3381&amp;AX3381),Precios!B:J,9,FALSE)</f>
        <v>108000</v>
      </c>
      <c r="BB3381" t="s">
        <v>934</v>
      </c>
      <c r="BC3381" t="str">
        <f>VLOOKUP((A3381&amp;AX3381),Precios!B:J,6,FALSE)</f>
        <v>156BOG20</v>
      </c>
    </row>
    <row r="3382" spans="1:55">
      <c r="A3382" s="53" t="s">
        <v>23</v>
      </c>
      <c r="B3382" s="53" t="s">
        <v>1154</v>
      </c>
      <c r="C3382" t="s">
        <v>1151</v>
      </c>
      <c r="D3382" t="s">
        <v>926</v>
      </c>
      <c r="AA3382" t="s">
        <v>927</v>
      </c>
      <c r="AB3382" t="s">
        <v>928</v>
      </c>
      <c r="AC3382" t="s">
        <v>929</v>
      </c>
      <c r="AD3382" t="s">
        <v>930</v>
      </c>
      <c r="AS3382" t="s">
        <v>1120</v>
      </c>
      <c r="AU3382" t="s">
        <v>1121</v>
      </c>
      <c r="AV3382" t="s">
        <v>679</v>
      </c>
      <c r="AX3382" t="s">
        <v>682</v>
      </c>
      <c r="BA3382" s="89">
        <f>VLOOKUP((A3382&amp;AX3382),Precios!B:J,9,FALSE)</f>
        <v>113577.02</v>
      </c>
      <c r="BB3382" t="s">
        <v>934</v>
      </c>
      <c r="BC3382" t="str">
        <f>VLOOKUP((A3382&amp;AX3382),Precios!B:J,6,FALSE)</f>
        <v>156MED31</v>
      </c>
    </row>
    <row r="3383" spans="1:55">
      <c r="A3383" s="53" t="s">
        <v>23</v>
      </c>
      <c r="B3383" s="53" t="s">
        <v>1154</v>
      </c>
      <c r="C3383" t="s">
        <v>1151</v>
      </c>
      <c r="D3383" t="s">
        <v>926</v>
      </c>
      <c r="AA3383" t="s">
        <v>927</v>
      </c>
      <c r="AB3383" t="s">
        <v>928</v>
      </c>
      <c r="AC3383" t="s">
        <v>929</v>
      </c>
      <c r="AD3383" t="s">
        <v>930</v>
      </c>
      <c r="AS3383" t="s">
        <v>1120</v>
      </c>
      <c r="AU3383" t="s">
        <v>1121</v>
      </c>
      <c r="AV3383" t="s">
        <v>674</v>
      </c>
      <c r="AX3383" t="s">
        <v>676</v>
      </c>
      <c r="BA3383" s="89">
        <f>VLOOKUP((A3383&amp;AX3383),Precios!B:J,9,FALSE)</f>
        <v>94243.22</v>
      </c>
      <c r="BB3383" t="s">
        <v>934</v>
      </c>
      <c r="BC3383" t="str">
        <f>VLOOKUP((A3383&amp;AX3383),Precios!B:J,6,FALSE)</f>
        <v>156MED22</v>
      </c>
    </row>
    <row r="3384" spans="1:55">
      <c r="A3384" s="53" t="s">
        <v>23</v>
      </c>
      <c r="B3384" s="53" t="s">
        <v>1154</v>
      </c>
      <c r="C3384" t="s">
        <v>1151</v>
      </c>
      <c r="D3384" t="s">
        <v>926</v>
      </c>
      <c r="AA3384" t="s">
        <v>927</v>
      </c>
      <c r="AB3384" t="s">
        <v>928</v>
      </c>
      <c r="AC3384" t="s">
        <v>929</v>
      </c>
      <c r="AD3384" t="s">
        <v>930</v>
      </c>
      <c r="AS3384" t="s">
        <v>1120</v>
      </c>
      <c r="AU3384" t="s">
        <v>1121</v>
      </c>
      <c r="AV3384" t="s">
        <v>671</v>
      </c>
      <c r="AX3384" t="s">
        <v>673</v>
      </c>
      <c r="BA3384" s="89">
        <f>VLOOKUP((A3384&amp;AX3384),Precios!B:J,9,FALSE)</f>
        <v>106604.77</v>
      </c>
      <c r="BB3384" t="s">
        <v>934</v>
      </c>
      <c r="BC3384" t="str">
        <f>VLOOKUP((A3384&amp;AX3384),Precios!B:J,6,FALSE)</f>
        <v>156MED23</v>
      </c>
    </row>
    <row r="3385" spans="1:55">
      <c r="A3385" s="53" t="s">
        <v>23</v>
      </c>
      <c r="B3385" s="53" t="s">
        <v>1154</v>
      </c>
      <c r="C3385" t="s">
        <v>1151</v>
      </c>
      <c r="D3385" t="s">
        <v>926</v>
      </c>
      <c r="AA3385" t="s">
        <v>927</v>
      </c>
      <c r="AB3385" t="s">
        <v>928</v>
      </c>
      <c r="AC3385" t="s">
        <v>929</v>
      </c>
      <c r="AD3385" t="s">
        <v>930</v>
      </c>
      <c r="AS3385" t="s">
        <v>1120</v>
      </c>
      <c r="AU3385" t="s">
        <v>1121</v>
      </c>
      <c r="AV3385" t="s">
        <v>689</v>
      </c>
      <c r="AX3385" t="s">
        <v>690</v>
      </c>
      <c r="BA3385" s="89">
        <f>VLOOKUP((A3385&amp;AX3385),Precios!B:J,9,FALSE)</f>
        <v>94000</v>
      </c>
      <c r="BB3385" t="s">
        <v>934</v>
      </c>
      <c r="BC3385" t="str">
        <f>VLOOKUP((A3385&amp;AX3385),Precios!B:J,6,FALSE)</f>
        <v>156MED25</v>
      </c>
    </row>
    <row r="3386" spans="1:55">
      <c r="A3386" s="53" t="s">
        <v>23</v>
      </c>
      <c r="B3386" s="53" t="s">
        <v>1154</v>
      </c>
      <c r="C3386" t="s">
        <v>1151</v>
      </c>
      <c r="D3386" t="s">
        <v>926</v>
      </c>
      <c r="AA3386" t="s">
        <v>927</v>
      </c>
      <c r="AB3386" t="s">
        <v>928</v>
      </c>
      <c r="AC3386" t="s">
        <v>929</v>
      </c>
      <c r="AD3386" t="s">
        <v>930</v>
      </c>
      <c r="AS3386" t="s">
        <v>1120</v>
      </c>
      <c r="AU3386" t="s">
        <v>1121</v>
      </c>
      <c r="AV3386" t="s">
        <v>679</v>
      </c>
      <c r="AX3386" t="s">
        <v>681</v>
      </c>
      <c r="BA3386" s="89">
        <f>VLOOKUP((A3386&amp;AX3386),Precios!B:J,9,FALSE)</f>
        <v>113577.02</v>
      </c>
      <c r="BB3386" t="s">
        <v>934</v>
      </c>
      <c r="BC3386" t="str">
        <f>VLOOKUP((A3386&amp;AX3386),Precios!B:J,6,FALSE)</f>
        <v>156CLO26</v>
      </c>
    </row>
    <row r="3387" spans="1:55">
      <c r="A3387" s="53" t="s">
        <v>23</v>
      </c>
      <c r="B3387" s="53" t="s">
        <v>1154</v>
      </c>
      <c r="C3387" t="s">
        <v>1151</v>
      </c>
      <c r="D3387" t="s">
        <v>926</v>
      </c>
      <c r="AA3387" t="s">
        <v>927</v>
      </c>
      <c r="AB3387" t="s">
        <v>928</v>
      </c>
      <c r="AC3387" t="s">
        <v>929</v>
      </c>
      <c r="AD3387" t="s">
        <v>930</v>
      </c>
      <c r="AS3387" t="s">
        <v>1120</v>
      </c>
      <c r="AU3387" t="s">
        <v>1121</v>
      </c>
      <c r="AV3387" t="s">
        <v>691</v>
      </c>
      <c r="AX3387" t="s">
        <v>692</v>
      </c>
      <c r="BA3387" s="89">
        <f>VLOOKUP((A3387&amp;AX3387),Precios!B:J,9,FALSE)</f>
        <v>107224.54</v>
      </c>
      <c r="BB3387" t="s">
        <v>934</v>
      </c>
      <c r="BC3387" t="str">
        <f>VLOOKUP((A3387&amp;AX3387),Precios!B:J,6,FALSE)</f>
        <v>156CLO27</v>
      </c>
    </row>
    <row r="3388" spans="1:55">
      <c r="A3388" s="53" t="s">
        <v>23</v>
      </c>
      <c r="B3388" s="53" t="s">
        <v>1154</v>
      </c>
      <c r="C3388" t="s">
        <v>1151</v>
      </c>
      <c r="D3388" t="s">
        <v>926</v>
      </c>
      <c r="AA3388" t="s">
        <v>927</v>
      </c>
      <c r="AB3388" t="s">
        <v>928</v>
      </c>
      <c r="AC3388" t="s">
        <v>929</v>
      </c>
      <c r="AD3388" t="s">
        <v>930</v>
      </c>
      <c r="AS3388" t="s">
        <v>1120</v>
      </c>
      <c r="AU3388" t="s">
        <v>1121</v>
      </c>
      <c r="AV3388" t="s">
        <v>683</v>
      </c>
      <c r="AX3388" t="s">
        <v>684</v>
      </c>
      <c r="BA3388" s="89">
        <f>VLOOKUP((A3388&amp;AX3388),Precios!B:J,9,FALSE)</f>
        <v>108897.4</v>
      </c>
      <c r="BB3388" t="s">
        <v>934</v>
      </c>
      <c r="BC3388" t="str">
        <f>VLOOKUP((A3388&amp;AX3388),Precios!B:J,6,FALSE)</f>
        <v>156CLO28</v>
      </c>
    </row>
    <row r="3389" spans="1:55">
      <c r="A3389" s="53" t="s">
        <v>23</v>
      </c>
      <c r="B3389" s="53" t="s">
        <v>1154</v>
      </c>
      <c r="C3389" t="s">
        <v>1151</v>
      </c>
      <c r="D3389" t="s">
        <v>926</v>
      </c>
      <c r="AA3389" t="s">
        <v>927</v>
      </c>
      <c r="AB3389" t="s">
        <v>928</v>
      </c>
      <c r="AC3389" t="s">
        <v>929</v>
      </c>
      <c r="AD3389" t="s">
        <v>930</v>
      </c>
      <c r="AS3389" t="s">
        <v>1120</v>
      </c>
      <c r="AU3389" t="s">
        <v>1121</v>
      </c>
      <c r="AV3389" t="s">
        <v>664</v>
      </c>
      <c r="AX3389" t="s">
        <v>666</v>
      </c>
      <c r="BA3389" s="89">
        <f>VLOOKUP((A3389&amp;AX3389),Precios!B:J,9,FALSE)</f>
        <v>115880.76</v>
      </c>
      <c r="BB3389" t="s">
        <v>934</v>
      </c>
      <c r="BC3389" t="str">
        <f>VLOOKUP((A3389&amp;AX3389),Precios!B:J,6,FALSE)</f>
        <v>156CLO30</v>
      </c>
    </row>
    <row r="3390" spans="1:55">
      <c r="A3390" s="53" t="s">
        <v>18</v>
      </c>
      <c r="B3390" s="53" t="s">
        <v>1155</v>
      </c>
      <c r="C3390" t="s">
        <v>962</v>
      </c>
      <c r="D3390" t="s">
        <v>926</v>
      </c>
      <c r="AA3390" t="s">
        <v>927</v>
      </c>
      <c r="AB3390" t="s">
        <v>928</v>
      </c>
      <c r="AC3390" t="s">
        <v>929</v>
      </c>
      <c r="AD3390" t="s">
        <v>930</v>
      </c>
      <c r="AS3390" t="s">
        <v>1120</v>
      </c>
      <c r="AU3390" t="s">
        <v>1121</v>
      </c>
      <c r="AV3390" t="s">
        <v>933</v>
      </c>
      <c r="AX3390" t="s">
        <v>699</v>
      </c>
      <c r="BA3390" s="89">
        <f>VLOOKUP((A3390&amp;AX3390),Precios!B:J,9,FALSE)</f>
        <v>7274.21</v>
      </c>
      <c r="BB3390" t="s">
        <v>934</v>
      </c>
      <c r="BC3390" t="str">
        <f>VLOOKUP((A3390&amp;AX3390),Precios!B:J,6,FALSE)</f>
        <v>161BOG6</v>
      </c>
    </row>
    <row r="3391" spans="1:55">
      <c r="A3391" s="53" t="s">
        <v>18</v>
      </c>
      <c r="B3391" s="53" t="s">
        <v>1155</v>
      </c>
      <c r="C3391" t="s">
        <v>962</v>
      </c>
      <c r="D3391" t="s">
        <v>926</v>
      </c>
      <c r="AA3391" t="s">
        <v>927</v>
      </c>
      <c r="AB3391" t="s">
        <v>928</v>
      </c>
      <c r="AC3391" t="s">
        <v>929</v>
      </c>
      <c r="AD3391" t="s">
        <v>930</v>
      </c>
      <c r="AS3391" t="s">
        <v>1120</v>
      </c>
      <c r="AU3391" t="s">
        <v>1121</v>
      </c>
      <c r="AV3391" t="s">
        <v>700</v>
      </c>
      <c r="AX3391" t="s">
        <v>701</v>
      </c>
      <c r="BA3391" s="89">
        <f>VLOOKUP((A3391&amp;AX3391),Precios!B:J,9,FALSE)</f>
        <v>7252.97</v>
      </c>
      <c r="BB3391" t="s">
        <v>934</v>
      </c>
      <c r="BC3391" t="str">
        <f>VLOOKUP((A3391&amp;AX3391),Precios!B:J,6,FALSE)</f>
        <v>161BOG7</v>
      </c>
    </row>
    <row r="3392" spans="1:55">
      <c r="A3392" s="53" t="s">
        <v>18</v>
      </c>
      <c r="B3392" s="53" t="s">
        <v>1155</v>
      </c>
      <c r="C3392" t="s">
        <v>962</v>
      </c>
      <c r="D3392" t="s">
        <v>926</v>
      </c>
      <c r="AA3392" t="s">
        <v>927</v>
      </c>
      <c r="AB3392" t="s">
        <v>928</v>
      </c>
      <c r="AC3392" t="s">
        <v>929</v>
      </c>
      <c r="AD3392" t="s">
        <v>930</v>
      </c>
      <c r="AS3392" t="s">
        <v>1120</v>
      </c>
      <c r="AU3392" t="s">
        <v>1121</v>
      </c>
      <c r="AV3392" t="s">
        <v>679</v>
      </c>
      <c r="AX3392" t="s">
        <v>680</v>
      </c>
      <c r="BA3392" s="89">
        <f>VLOOKUP((A3392&amp;AX3392),Precios!B:J,9,FALSE)</f>
        <v>7051.2</v>
      </c>
      <c r="BB3392" t="s">
        <v>934</v>
      </c>
      <c r="BC3392" t="str">
        <f>VLOOKUP((A3392&amp;AX3392),Precios!B:J,6,FALSE)</f>
        <v>161BOG8</v>
      </c>
    </row>
    <row r="3393" spans="1:55">
      <c r="A3393" s="53" t="s">
        <v>18</v>
      </c>
      <c r="B3393" s="53" t="s">
        <v>1155</v>
      </c>
      <c r="C3393" t="s">
        <v>962</v>
      </c>
      <c r="D3393" t="s">
        <v>926</v>
      </c>
      <c r="AA3393" t="s">
        <v>927</v>
      </c>
      <c r="AB3393" t="s">
        <v>928</v>
      </c>
      <c r="AC3393" t="s">
        <v>929</v>
      </c>
      <c r="AD3393" t="s">
        <v>930</v>
      </c>
      <c r="AS3393" t="s">
        <v>1120</v>
      </c>
      <c r="AU3393" t="s">
        <v>1121</v>
      </c>
      <c r="AV3393" t="s">
        <v>660</v>
      </c>
      <c r="AX3393" t="s">
        <v>661</v>
      </c>
      <c r="BA3393" s="89">
        <f>VLOOKUP((A3393&amp;AX3393),Precios!B:J,9,FALSE)</f>
        <v>8048.82</v>
      </c>
      <c r="BB3393" t="s">
        <v>934</v>
      </c>
      <c r="BC3393" t="str">
        <f>VLOOKUP((A3393&amp;AX3393),Precios!B:J,6,FALSE)</f>
        <v>161BOG9</v>
      </c>
    </row>
    <row r="3394" spans="1:55">
      <c r="A3394" s="53" t="s">
        <v>18</v>
      </c>
      <c r="B3394" s="53" t="s">
        <v>1155</v>
      </c>
      <c r="C3394" t="s">
        <v>962</v>
      </c>
      <c r="D3394" t="s">
        <v>926</v>
      </c>
      <c r="AA3394" t="s">
        <v>927</v>
      </c>
      <c r="AB3394" t="s">
        <v>928</v>
      </c>
      <c r="AC3394" t="s">
        <v>929</v>
      </c>
      <c r="AD3394" t="s">
        <v>930</v>
      </c>
      <c r="AS3394" t="s">
        <v>1120</v>
      </c>
      <c r="AU3394" t="s">
        <v>1121</v>
      </c>
      <c r="AV3394" t="s">
        <v>674</v>
      </c>
      <c r="AX3394" t="s">
        <v>675</v>
      </c>
      <c r="BA3394" s="89">
        <f>VLOOKUP((A3394&amp;AX3394),Precios!B:J,9,FALSE)</f>
        <v>8159.68</v>
      </c>
      <c r="BB3394" t="s">
        <v>934</v>
      </c>
      <c r="BC3394" t="str">
        <f>VLOOKUP((A3394&amp;AX3394),Precios!B:J,6,FALSE)</f>
        <v>161BOG10</v>
      </c>
    </row>
    <row r="3395" spans="1:55">
      <c r="A3395" s="53" t="s">
        <v>18</v>
      </c>
      <c r="B3395" s="53" t="s">
        <v>1155</v>
      </c>
      <c r="C3395" t="s">
        <v>962</v>
      </c>
      <c r="D3395" t="s">
        <v>926</v>
      </c>
      <c r="AA3395" t="s">
        <v>927</v>
      </c>
      <c r="AB3395" t="s">
        <v>928</v>
      </c>
      <c r="AC3395" t="s">
        <v>929</v>
      </c>
      <c r="AD3395" t="s">
        <v>930</v>
      </c>
      <c r="AS3395" t="s">
        <v>1120</v>
      </c>
      <c r="AU3395" t="s">
        <v>1121</v>
      </c>
      <c r="AV3395" t="s">
        <v>685</v>
      </c>
      <c r="AX3395" t="s">
        <v>686</v>
      </c>
      <c r="BA3395" s="89">
        <f>VLOOKUP((A3395&amp;AX3395),Precios!B:J,9,FALSE)</f>
        <v>6879.16</v>
      </c>
      <c r="BB3395" t="s">
        <v>934</v>
      </c>
      <c r="BC3395" t="str">
        <f>VLOOKUP((A3395&amp;AX3395),Precios!B:J,6,FALSE)</f>
        <v>161BOG11</v>
      </c>
    </row>
    <row r="3396" spans="1:55">
      <c r="A3396" s="53" t="s">
        <v>18</v>
      </c>
      <c r="B3396" s="53" t="s">
        <v>1155</v>
      </c>
      <c r="C3396" t="s">
        <v>962</v>
      </c>
      <c r="D3396" t="s">
        <v>926</v>
      </c>
      <c r="AA3396" t="s">
        <v>927</v>
      </c>
      <c r="AB3396" t="s">
        <v>928</v>
      </c>
      <c r="AC3396" t="s">
        <v>929</v>
      </c>
      <c r="AD3396" t="s">
        <v>930</v>
      </c>
      <c r="AS3396" t="s">
        <v>1120</v>
      </c>
      <c r="AU3396" t="s">
        <v>1121</v>
      </c>
      <c r="AV3396" t="s">
        <v>662</v>
      </c>
      <c r="AX3396" t="s">
        <v>663</v>
      </c>
      <c r="BA3396" s="89">
        <f>VLOOKUP((A3396&amp;AX3396),Precios!B:J,9,FALSE)</f>
        <v>9079.48</v>
      </c>
      <c r="BB3396" t="s">
        <v>934</v>
      </c>
      <c r="BC3396" t="str">
        <f>VLOOKUP((A3396&amp;AX3396),Precios!B:J,6,FALSE)</f>
        <v>161BOG12</v>
      </c>
    </row>
    <row r="3397" spans="1:55">
      <c r="A3397" s="53" t="s">
        <v>18</v>
      </c>
      <c r="B3397" s="53" t="s">
        <v>1155</v>
      </c>
      <c r="C3397" t="s">
        <v>962</v>
      </c>
      <c r="D3397" t="s">
        <v>926</v>
      </c>
      <c r="AA3397" t="s">
        <v>927</v>
      </c>
      <c r="AB3397" t="s">
        <v>928</v>
      </c>
      <c r="AC3397" t="s">
        <v>929</v>
      </c>
      <c r="AD3397" t="s">
        <v>930</v>
      </c>
      <c r="AS3397" t="s">
        <v>1120</v>
      </c>
      <c r="AU3397" t="s">
        <v>1121</v>
      </c>
      <c r="AV3397" t="s">
        <v>669</v>
      </c>
      <c r="AX3397" t="s">
        <v>670</v>
      </c>
      <c r="BA3397" s="89">
        <f>VLOOKUP((A3397&amp;AX3397),Precios!B:J,9,FALSE)</f>
        <v>7709.76</v>
      </c>
      <c r="BB3397" t="s">
        <v>934</v>
      </c>
      <c r="BC3397" t="str">
        <f>VLOOKUP((A3397&amp;AX3397),Precios!B:J,6,FALSE)</f>
        <v>161BOG13</v>
      </c>
    </row>
    <row r="3398" spans="1:55">
      <c r="A3398" s="53" t="s">
        <v>18</v>
      </c>
      <c r="B3398" s="53" t="s">
        <v>1155</v>
      </c>
      <c r="C3398" t="s">
        <v>962</v>
      </c>
      <c r="D3398" t="s">
        <v>926</v>
      </c>
      <c r="AA3398" t="s">
        <v>927</v>
      </c>
      <c r="AB3398" t="s">
        <v>928</v>
      </c>
      <c r="AC3398" t="s">
        <v>929</v>
      </c>
      <c r="AD3398" t="s">
        <v>930</v>
      </c>
      <c r="AS3398" t="s">
        <v>1120</v>
      </c>
      <c r="AU3398" t="s">
        <v>1121</v>
      </c>
      <c r="AV3398" t="s">
        <v>693</v>
      </c>
      <c r="AX3398" t="s">
        <v>694</v>
      </c>
      <c r="BA3398" s="89">
        <f>VLOOKUP((A3398&amp;AX3398),Precios!B:J,9,FALSE)</f>
        <v>9488.7999999999993</v>
      </c>
      <c r="BB3398" t="s">
        <v>934</v>
      </c>
      <c r="BC3398" t="str">
        <f>VLOOKUP((A3398&amp;AX3398),Precios!B:J,6,FALSE)</f>
        <v>161BOG14</v>
      </c>
    </row>
    <row r="3399" spans="1:55">
      <c r="A3399" s="53" t="s">
        <v>18</v>
      </c>
      <c r="B3399" s="53" t="s">
        <v>1155</v>
      </c>
      <c r="C3399" t="s">
        <v>962</v>
      </c>
      <c r="D3399" t="s">
        <v>926</v>
      </c>
      <c r="AA3399" t="s">
        <v>927</v>
      </c>
      <c r="AB3399" t="s">
        <v>928</v>
      </c>
      <c r="AC3399" t="s">
        <v>929</v>
      </c>
      <c r="AD3399" t="s">
        <v>930</v>
      </c>
      <c r="AS3399" t="s">
        <v>1120</v>
      </c>
      <c r="AU3399" t="s">
        <v>1121</v>
      </c>
      <c r="AV3399" t="s">
        <v>687</v>
      </c>
      <c r="AX3399" t="s">
        <v>688</v>
      </c>
      <c r="BA3399" s="89">
        <f>VLOOKUP((A3399&amp;AX3399),Precios!B:J,9,FALSE)</f>
        <v>7132</v>
      </c>
      <c r="BB3399" t="s">
        <v>934</v>
      </c>
      <c r="BC3399" t="str">
        <f>VLOOKUP((A3399&amp;AX3399),Precios!B:J,6,FALSE)</f>
        <v>161BOG16</v>
      </c>
    </row>
    <row r="3400" spans="1:55">
      <c r="A3400" s="53" t="s">
        <v>18</v>
      </c>
      <c r="B3400" s="53" t="s">
        <v>1155</v>
      </c>
      <c r="C3400" t="s">
        <v>962</v>
      </c>
      <c r="D3400" t="s">
        <v>926</v>
      </c>
      <c r="AA3400" t="s">
        <v>927</v>
      </c>
      <c r="AB3400" t="s">
        <v>928</v>
      </c>
      <c r="AC3400" t="s">
        <v>929</v>
      </c>
      <c r="AD3400" t="s">
        <v>930</v>
      </c>
      <c r="AS3400" t="s">
        <v>1120</v>
      </c>
      <c r="AU3400" t="s">
        <v>1121</v>
      </c>
      <c r="AV3400" t="s">
        <v>667</v>
      </c>
      <c r="AX3400" t="s">
        <v>668</v>
      </c>
      <c r="BA3400" s="89">
        <f>VLOOKUP((A3400&amp;AX3400),Precios!B:J,9,FALSE)</f>
        <v>8386.4</v>
      </c>
      <c r="BB3400" t="s">
        <v>934</v>
      </c>
      <c r="BC3400" t="str">
        <f>VLOOKUP((A3400&amp;AX3400),Precios!B:J,6,FALSE)</f>
        <v>161BOG17</v>
      </c>
    </row>
    <row r="3401" spans="1:55">
      <c r="A3401" s="53" t="s">
        <v>18</v>
      </c>
      <c r="B3401" s="53" t="s">
        <v>1155</v>
      </c>
      <c r="C3401" t="s">
        <v>962</v>
      </c>
      <c r="D3401" t="s">
        <v>926</v>
      </c>
      <c r="AA3401" t="s">
        <v>927</v>
      </c>
      <c r="AB3401" t="s">
        <v>928</v>
      </c>
      <c r="AC3401" t="s">
        <v>929</v>
      </c>
      <c r="AD3401" t="s">
        <v>930</v>
      </c>
      <c r="AS3401" t="s">
        <v>1120</v>
      </c>
      <c r="AU3401" t="s">
        <v>1121</v>
      </c>
      <c r="AV3401" t="s">
        <v>677</v>
      </c>
      <c r="AX3401" t="s">
        <v>678</v>
      </c>
      <c r="BA3401" s="89">
        <f>VLOOKUP((A3401&amp;AX3401),Precios!B:J,9,FALSE)</f>
        <v>12018.9</v>
      </c>
      <c r="BB3401" t="s">
        <v>934</v>
      </c>
      <c r="BC3401" t="str">
        <f>VLOOKUP((A3401&amp;AX3401),Precios!B:J,6,FALSE)</f>
        <v>161BOG18</v>
      </c>
    </row>
    <row r="3402" spans="1:55">
      <c r="A3402" s="53" t="s">
        <v>18</v>
      </c>
      <c r="B3402" s="53" t="s">
        <v>1155</v>
      </c>
      <c r="C3402" t="s">
        <v>962</v>
      </c>
      <c r="D3402" t="s">
        <v>926</v>
      </c>
      <c r="AA3402" t="s">
        <v>927</v>
      </c>
      <c r="AB3402" t="s">
        <v>928</v>
      </c>
      <c r="AC3402" t="s">
        <v>929</v>
      </c>
      <c r="AD3402" t="s">
        <v>930</v>
      </c>
      <c r="AS3402" t="s">
        <v>1120</v>
      </c>
      <c r="AU3402" t="s">
        <v>1121</v>
      </c>
      <c r="AV3402" t="s">
        <v>695</v>
      </c>
      <c r="AX3402" t="s">
        <v>696</v>
      </c>
      <c r="BA3402" s="89">
        <f>VLOOKUP((A3402&amp;AX3402),Precios!B:J,9,FALSE)</f>
        <v>7051</v>
      </c>
      <c r="BB3402" t="s">
        <v>934</v>
      </c>
      <c r="BC3402" t="str">
        <f>VLOOKUP((A3402&amp;AX3402),Precios!B:J,6,FALSE)</f>
        <v>161BOG19</v>
      </c>
    </row>
    <row r="3403" spans="1:55">
      <c r="A3403" s="53" t="s">
        <v>18</v>
      </c>
      <c r="B3403" s="53" t="s">
        <v>1155</v>
      </c>
      <c r="C3403" t="s">
        <v>962</v>
      </c>
      <c r="D3403" t="s">
        <v>926</v>
      </c>
      <c r="AA3403" t="s">
        <v>927</v>
      </c>
      <c r="AB3403" t="s">
        <v>928</v>
      </c>
      <c r="AC3403" t="s">
        <v>929</v>
      </c>
      <c r="AD3403" t="s">
        <v>930</v>
      </c>
      <c r="AS3403" t="s">
        <v>1120</v>
      </c>
      <c r="AU3403" t="s">
        <v>1121</v>
      </c>
      <c r="AV3403" t="s">
        <v>697</v>
      </c>
      <c r="AX3403" t="s">
        <v>698</v>
      </c>
      <c r="BA3403" s="89">
        <f>VLOOKUP((A3403&amp;AX3403),Precios!B:J,9,FALSE)</f>
        <v>9307.7999999999993</v>
      </c>
      <c r="BB3403" t="s">
        <v>934</v>
      </c>
      <c r="BC3403" t="str">
        <f>VLOOKUP((A3403&amp;AX3403),Precios!B:J,6,FALSE)</f>
        <v>161BOG20</v>
      </c>
    </row>
    <row r="3404" spans="1:55">
      <c r="A3404" s="53" t="s">
        <v>18</v>
      </c>
      <c r="B3404" s="53" t="s">
        <v>1155</v>
      </c>
      <c r="C3404" t="s">
        <v>962</v>
      </c>
      <c r="D3404" t="s">
        <v>926</v>
      </c>
      <c r="AA3404" t="s">
        <v>927</v>
      </c>
      <c r="AB3404" t="s">
        <v>928</v>
      </c>
      <c r="AC3404" t="s">
        <v>929</v>
      </c>
      <c r="AD3404" t="s">
        <v>930</v>
      </c>
      <c r="AS3404" t="s">
        <v>1120</v>
      </c>
      <c r="AU3404" t="s">
        <v>1121</v>
      </c>
      <c r="AV3404" t="s">
        <v>679</v>
      </c>
      <c r="AX3404" t="s">
        <v>682</v>
      </c>
      <c r="BA3404" s="89">
        <f>VLOOKUP((A3404&amp;AX3404),Precios!B:J,9,FALSE)</f>
        <v>7466.41</v>
      </c>
      <c r="BB3404" t="s">
        <v>934</v>
      </c>
      <c r="BC3404" t="str">
        <f>VLOOKUP((A3404&amp;AX3404),Precios!B:J,6,FALSE)</f>
        <v>161MED31</v>
      </c>
    </row>
    <row r="3405" spans="1:55">
      <c r="A3405" s="53" t="s">
        <v>18</v>
      </c>
      <c r="B3405" s="53" t="s">
        <v>1155</v>
      </c>
      <c r="C3405" t="s">
        <v>962</v>
      </c>
      <c r="D3405" t="s">
        <v>926</v>
      </c>
      <c r="AA3405" t="s">
        <v>927</v>
      </c>
      <c r="AB3405" t="s">
        <v>928</v>
      </c>
      <c r="AC3405" t="s">
        <v>929</v>
      </c>
      <c r="AD3405" t="s">
        <v>930</v>
      </c>
      <c r="AS3405" t="s">
        <v>1120</v>
      </c>
      <c r="AU3405" t="s">
        <v>1121</v>
      </c>
      <c r="AV3405" t="s">
        <v>674</v>
      </c>
      <c r="AX3405" t="s">
        <v>676</v>
      </c>
      <c r="BA3405" s="89">
        <f>VLOOKUP((A3405&amp;AX3405),Precios!B:J,9,FALSE)</f>
        <v>8295.19</v>
      </c>
      <c r="BB3405" t="s">
        <v>934</v>
      </c>
      <c r="BC3405" t="str">
        <f>VLOOKUP((A3405&amp;AX3405),Precios!B:J,6,FALSE)</f>
        <v>161MED22</v>
      </c>
    </row>
    <row r="3406" spans="1:55">
      <c r="A3406" s="53" t="s">
        <v>18</v>
      </c>
      <c r="B3406" s="53" t="s">
        <v>1155</v>
      </c>
      <c r="C3406" t="s">
        <v>962</v>
      </c>
      <c r="D3406" t="s">
        <v>926</v>
      </c>
      <c r="AA3406" t="s">
        <v>927</v>
      </c>
      <c r="AB3406" t="s">
        <v>928</v>
      </c>
      <c r="AC3406" t="s">
        <v>929</v>
      </c>
      <c r="AD3406" t="s">
        <v>930</v>
      </c>
      <c r="AS3406" t="s">
        <v>1120</v>
      </c>
      <c r="AU3406" t="s">
        <v>1121</v>
      </c>
      <c r="AV3406" t="s">
        <v>671</v>
      </c>
      <c r="AX3406" t="s">
        <v>673</v>
      </c>
      <c r="BA3406" s="89">
        <f>VLOOKUP((A3406&amp;AX3406),Precios!B:J,9,FALSE)</f>
        <v>34940.54</v>
      </c>
      <c r="BB3406" t="s">
        <v>934</v>
      </c>
      <c r="BC3406" t="str">
        <f>VLOOKUP((A3406&amp;AX3406),Precios!B:J,6,FALSE)</f>
        <v>161MED23</v>
      </c>
    </row>
    <row r="3407" spans="1:55">
      <c r="A3407" s="53" t="s">
        <v>18</v>
      </c>
      <c r="B3407" s="53" t="s">
        <v>1155</v>
      </c>
      <c r="C3407" t="s">
        <v>962</v>
      </c>
      <c r="D3407" t="s">
        <v>926</v>
      </c>
      <c r="AA3407" t="s">
        <v>927</v>
      </c>
      <c r="AB3407" t="s">
        <v>928</v>
      </c>
      <c r="AC3407" t="s">
        <v>929</v>
      </c>
      <c r="AD3407" t="s">
        <v>930</v>
      </c>
      <c r="AS3407" t="s">
        <v>1120</v>
      </c>
      <c r="AU3407" t="s">
        <v>1121</v>
      </c>
      <c r="AV3407" t="s">
        <v>689</v>
      </c>
      <c r="AX3407" t="s">
        <v>690</v>
      </c>
      <c r="BA3407" s="89">
        <f>VLOOKUP((A3407&amp;AX3407),Precios!B:J,9,FALSE)</f>
        <v>7000</v>
      </c>
      <c r="BB3407" t="s">
        <v>934</v>
      </c>
      <c r="BC3407" t="str">
        <f>VLOOKUP((A3407&amp;AX3407),Precios!B:J,6,FALSE)</f>
        <v>161MED25</v>
      </c>
    </row>
    <row r="3408" spans="1:55">
      <c r="A3408" s="53" t="s">
        <v>18</v>
      </c>
      <c r="B3408" s="53" t="s">
        <v>1155</v>
      </c>
      <c r="C3408" t="s">
        <v>962</v>
      </c>
      <c r="D3408" t="s">
        <v>926</v>
      </c>
      <c r="AA3408" t="s">
        <v>927</v>
      </c>
      <c r="AB3408" t="s">
        <v>928</v>
      </c>
      <c r="AC3408" t="s">
        <v>929</v>
      </c>
      <c r="AD3408" t="s">
        <v>930</v>
      </c>
      <c r="AS3408" t="s">
        <v>1120</v>
      </c>
      <c r="AU3408" t="s">
        <v>1121</v>
      </c>
      <c r="AV3408" t="s">
        <v>679</v>
      </c>
      <c r="AX3408" t="s">
        <v>681</v>
      </c>
      <c r="BA3408" s="89">
        <f>VLOOKUP((A3408&amp;AX3408),Precios!B:J,9,FALSE)</f>
        <v>7466.41</v>
      </c>
      <c r="BB3408" t="s">
        <v>934</v>
      </c>
      <c r="BC3408" t="str">
        <f>VLOOKUP((A3408&amp;AX3408),Precios!B:J,6,FALSE)</f>
        <v>161CLO26</v>
      </c>
    </row>
    <row r="3409" spans="1:55">
      <c r="A3409" s="53" t="s">
        <v>18</v>
      </c>
      <c r="B3409" s="53" t="s">
        <v>1155</v>
      </c>
      <c r="C3409" t="s">
        <v>962</v>
      </c>
      <c r="D3409" t="s">
        <v>926</v>
      </c>
      <c r="AA3409" t="s">
        <v>927</v>
      </c>
      <c r="AB3409" t="s">
        <v>928</v>
      </c>
      <c r="AC3409" t="s">
        <v>929</v>
      </c>
      <c r="AD3409" t="s">
        <v>930</v>
      </c>
      <c r="AS3409" t="s">
        <v>1120</v>
      </c>
      <c r="AU3409" t="s">
        <v>1121</v>
      </c>
      <c r="AV3409" t="s">
        <v>691</v>
      </c>
      <c r="AX3409" t="s">
        <v>692</v>
      </c>
      <c r="BA3409" s="89">
        <f>VLOOKUP((A3409&amp;AX3409),Precios!B:J,9,FALSE)</f>
        <v>7756.14</v>
      </c>
      <c r="BB3409" t="s">
        <v>934</v>
      </c>
      <c r="BC3409" t="str">
        <f>VLOOKUP((A3409&amp;AX3409),Precios!B:J,6,FALSE)</f>
        <v>161CLO27</v>
      </c>
    </row>
    <row r="3410" spans="1:55">
      <c r="A3410" s="53" t="s">
        <v>18</v>
      </c>
      <c r="B3410" s="53" t="s">
        <v>1155</v>
      </c>
      <c r="C3410" t="s">
        <v>962</v>
      </c>
      <c r="D3410" t="s">
        <v>926</v>
      </c>
      <c r="AA3410" t="s">
        <v>927</v>
      </c>
      <c r="AB3410" t="s">
        <v>928</v>
      </c>
      <c r="AC3410" t="s">
        <v>929</v>
      </c>
      <c r="AD3410" t="s">
        <v>930</v>
      </c>
      <c r="AS3410" t="s">
        <v>1120</v>
      </c>
      <c r="AU3410" t="s">
        <v>1121</v>
      </c>
      <c r="AV3410" t="s">
        <v>683</v>
      </c>
      <c r="AX3410" t="s">
        <v>684</v>
      </c>
      <c r="BA3410" s="89">
        <f>VLOOKUP((A3410&amp;AX3410),Precios!B:J,9,FALSE)</f>
        <v>8032.07</v>
      </c>
      <c r="BB3410" t="s">
        <v>934</v>
      </c>
      <c r="BC3410" t="str">
        <f>VLOOKUP((A3410&amp;AX3410),Precios!B:J,6,FALSE)</f>
        <v>161CLO28</v>
      </c>
    </row>
    <row r="3411" spans="1:55">
      <c r="A3411" s="53" t="s">
        <v>18</v>
      </c>
      <c r="B3411" s="53" t="s">
        <v>1155</v>
      </c>
      <c r="C3411" t="s">
        <v>962</v>
      </c>
      <c r="D3411" t="s">
        <v>926</v>
      </c>
      <c r="AA3411" t="s">
        <v>927</v>
      </c>
      <c r="AB3411" t="s">
        <v>928</v>
      </c>
      <c r="AC3411" t="s">
        <v>929</v>
      </c>
      <c r="AD3411" t="s">
        <v>930</v>
      </c>
      <c r="AS3411" t="s">
        <v>1120</v>
      </c>
      <c r="AU3411" t="s">
        <v>1121</v>
      </c>
      <c r="AV3411" t="s">
        <v>664</v>
      </c>
      <c r="AX3411" t="s">
        <v>666</v>
      </c>
      <c r="BA3411" s="89">
        <f>VLOOKUP((A3411&amp;AX3411),Precios!B:J,9,FALSE)</f>
        <v>12064.56</v>
      </c>
      <c r="BB3411" t="s">
        <v>934</v>
      </c>
      <c r="BC3411" t="str">
        <f>VLOOKUP((A3411&amp;AX3411),Precios!B:J,6,FALSE)</f>
        <v>161CLO30</v>
      </c>
    </row>
    <row r="3412" spans="1:55">
      <c r="A3412" s="53" t="s">
        <v>20</v>
      </c>
      <c r="B3412" s="53" t="s">
        <v>1156</v>
      </c>
      <c r="C3412" t="s">
        <v>962</v>
      </c>
      <c r="D3412" t="s">
        <v>926</v>
      </c>
      <c r="AA3412" t="s">
        <v>927</v>
      </c>
      <c r="AB3412" t="s">
        <v>928</v>
      </c>
      <c r="AC3412" t="s">
        <v>929</v>
      </c>
      <c r="AD3412" t="s">
        <v>930</v>
      </c>
      <c r="AS3412" t="s">
        <v>1120</v>
      </c>
      <c r="AU3412" t="s">
        <v>1121</v>
      </c>
      <c r="AV3412" t="s">
        <v>933</v>
      </c>
      <c r="AX3412" t="s">
        <v>699</v>
      </c>
      <c r="BA3412" s="89">
        <f>VLOOKUP((A3412&amp;AX3412),Precios!B:J,9,FALSE)</f>
        <v>8229.94</v>
      </c>
      <c r="BB3412" t="s">
        <v>934</v>
      </c>
      <c r="BC3412" t="str">
        <f>VLOOKUP((A3412&amp;AX3412),Precios!B:J,6,FALSE)</f>
        <v>159BOG6</v>
      </c>
    </row>
    <row r="3413" spans="1:55">
      <c r="A3413" s="53" t="s">
        <v>20</v>
      </c>
      <c r="B3413" s="53" t="s">
        <v>1156</v>
      </c>
      <c r="C3413" t="s">
        <v>962</v>
      </c>
      <c r="D3413" t="s">
        <v>926</v>
      </c>
      <c r="AA3413" t="s">
        <v>927</v>
      </c>
      <c r="AB3413" t="s">
        <v>928</v>
      </c>
      <c r="AC3413" t="s">
        <v>929</v>
      </c>
      <c r="AD3413" t="s">
        <v>930</v>
      </c>
      <c r="AS3413" t="s">
        <v>1120</v>
      </c>
      <c r="AU3413" t="s">
        <v>1121</v>
      </c>
      <c r="AV3413" t="s">
        <v>700</v>
      </c>
      <c r="AX3413" t="s">
        <v>701</v>
      </c>
      <c r="BA3413" s="89">
        <f>VLOOKUP((A3413&amp;AX3413),Precios!B:J,9,FALSE)</f>
        <v>8228.8799999999992</v>
      </c>
      <c r="BB3413" t="s">
        <v>934</v>
      </c>
      <c r="BC3413" t="str">
        <f>VLOOKUP((A3413&amp;AX3413),Precios!B:J,6,FALSE)</f>
        <v>159BOG7</v>
      </c>
    </row>
    <row r="3414" spans="1:55">
      <c r="A3414" s="53" t="s">
        <v>20</v>
      </c>
      <c r="B3414" s="53" t="s">
        <v>1156</v>
      </c>
      <c r="C3414" t="s">
        <v>962</v>
      </c>
      <c r="D3414" t="s">
        <v>926</v>
      </c>
      <c r="AA3414" t="s">
        <v>927</v>
      </c>
      <c r="AB3414" t="s">
        <v>928</v>
      </c>
      <c r="AC3414" t="s">
        <v>929</v>
      </c>
      <c r="AD3414" t="s">
        <v>930</v>
      </c>
      <c r="AS3414" t="s">
        <v>1120</v>
      </c>
      <c r="AU3414" t="s">
        <v>1121</v>
      </c>
      <c r="AV3414" t="s">
        <v>679</v>
      </c>
      <c r="AX3414" t="s">
        <v>680</v>
      </c>
      <c r="BA3414" s="89">
        <f>VLOOKUP((A3414&amp;AX3414),Precios!B:J,9,FALSE)</f>
        <v>8000.56</v>
      </c>
      <c r="BB3414" t="s">
        <v>934</v>
      </c>
      <c r="BC3414" t="str">
        <f>VLOOKUP((A3414&amp;AX3414),Precios!B:J,6,FALSE)</f>
        <v>159BOG8</v>
      </c>
    </row>
    <row r="3415" spans="1:55">
      <c r="A3415" s="53" t="s">
        <v>20</v>
      </c>
      <c r="B3415" s="53" t="s">
        <v>1156</v>
      </c>
      <c r="C3415" t="s">
        <v>962</v>
      </c>
      <c r="D3415" t="s">
        <v>926</v>
      </c>
      <c r="AA3415" t="s">
        <v>927</v>
      </c>
      <c r="AB3415" t="s">
        <v>928</v>
      </c>
      <c r="AC3415" t="s">
        <v>929</v>
      </c>
      <c r="AD3415" t="s">
        <v>930</v>
      </c>
      <c r="AS3415" t="s">
        <v>1120</v>
      </c>
      <c r="AU3415" t="s">
        <v>1121</v>
      </c>
      <c r="AV3415" t="s">
        <v>660</v>
      </c>
      <c r="AX3415" t="s">
        <v>661</v>
      </c>
      <c r="BA3415" s="89">
        <f>VLOOKUP((A3415&amp;AX3415),Precios!B:J,9,FALSE)</f>
        <v>9146.39</v>
      </c>
      <c r="BB3415" t="s">
        <v>934</v>
      </c>
      <c r="BC3415" t="str">
        <f>VLOOKUP((A3415&amp;AX3415),Precios!B:J,6,FALSE)</f>
        <v>159BOG9</v>
      </c>
    </row>
    <row r="3416" spans="1:55">
      <c r="A3416" s="53" t="s">
        <v>20</v>
      </c>
      <c r="B3416" s="53" t="s">
        <v>1156</v>
      </c>
      <c r="C3416" t="s">
        <v>962</v>
      </c>
      <c r="D3416" t="s">
        <v>926</v>
      </c>
      <c r="AA3416" t="s">
        <v>927</v>
      </c>
      <c r="AB3416" t="s">
        <v>928</v>
      </c>
      <c r="AC3416" t="s">
        <v>929</v>
      </c>
      <c r="AD3416" t="s">
        <v>930</v>
      </c>
      <c r="AS3416" t="s">
        <v>1120</v>
      </c>
      <c r="AU3416" t="s">
        <v>1121</v>
      </c>
      <c r="AV3416" t="s">
        <v>674</v>
      </c>
      <c r="AX3416" t="s">
        <v>675</v>
      </c>
      <c r="BA3416" s="89">
        <f>VLOOKUP((A3416&amp;AX3416),Precios!B:J,9,FALSE)</f>
        <v>9256.02</v>
      </c>
      <c r="BB3416" t="s">
        <v>934</v>
      </c>
      <c r="BC3416" t="str">
        <f>VLOOKUP((A3416&amp;AX3416),Precios!B:J,6,FALSE)</f>
        <v>159BOG10</v>
      </c>
    </row>
    <row r="3417" spans="1:55">
      <c r="A3417" s="53" t="s">
        <v>20</v>
      </c>
      <c r="B3417" s="53" t="s">
        <v>1156</v>
      </c>
      <c r="C3417" t="s">
        <v>962</v>
      </c>
      <c r="D3417" t="s">
        <v>926</v>
      </c>
      <c r="AA3417" t="s">
        <v>927</v>
      </c>
      <c r="AB3417" t="s">
        <v>928</v>
      </c>
      <c r="AC3417" t="s">
        <v>929</v>
      </c>
      <c r="AD3417" t="s">
        <v>930</v>
      </c>
      <c r="AS3417" t="s">
        <v>1120</v>
      </c>
      <c r="AU3417" t="s">
        <v>1121</v>
      </c>
      <c r="AV3417" t="s">
        <v>685</v>
      </c>
      <c r="AX3417" t="s">
        <v>686</v>
      </c>
      <c r="BA3417" s="89">
        <f>VLOOKUP((A3417&amp;AX3417),Precios!B:J,9,FALSE)</f>
        <v>8117.37</v>
      </c>
      <c r="BB3417" t="s">
        <v>934</v>
      </c>
      <c r="BC3417" t="str">
        <f>VLOOKUP((A3417&amp;AX3417),Precios!B:J,6,FALSE)</f>
        <v>159BOG11</v>
      </c>
    </row>
    <row r="3418" spans="1:55">
      <c r="A3418" s="53" t="s">
        <v>20</v>
      </c>
      <c r="B3418" s="53" t="s">
        <v>1156</v>
      </c>
      <c r="C3418" t="s">
        <v>962</v>
      </c>
      <c r="D3418" t="s">
        <v>926</v>
      </c>
      <c r="AA3418" t="s">
        <v>927</v>
      </c>
      <c r="AB3418" t="s">
        <v>928</v>
      </c>
      <c r="AC3418" t="s">
        <v>929</v>
      </c>
      <c r="AD3418" t="s">
        <v>930</v>
      </c>
      <c r="AS3418" t="s">
        <v>1120</v>
      </c>
      <c r="AU3418" t="s">
        <v>1121</v>
      </c>
      <c r="AV3418" t="s">
        <v>662</v>
      </c>
      <c r="AX3418" t="s">
        <v>663</v>
      </c>
      <c r="BA3418" s="89">
        <f>VLOOKUP((A3418&amp;AX3418),Precios!B:J,9,FALSE)</f>
        <v>10630.96</v>
      </c>
      <c r="BB3418" t="s">
        <v>934</v>
      </c>
      <c r="BC3418" t="str">
        <f>VLOOKUP((A3418&amp;AX3418),Precios!B:J,6,FALSE)</f>
        <v>159BOG12</v>
      </c>
    </row>
    <row r="3419" spans="1:55">
      <c r="A3419" s="53" t="s">
        <v>20</v>
      </c>
      <c r="B3419" s="53" t="s">
        <v>1156</v>
      </c>
      <c r="C3419" t="s">
        <v>962</v>
      </c>
      <c r="D3419" t="s">
        <v>926</v>
      </c>
      <c r="AA3419" t="s">
        <v>927</v>
      </c>
      <c r="AB3419" t="s">
        <v>928</v>
      </c>
      <c r="AC3419" t="s">
        <v>929</v>
      </c>
      <c r="AD3419" t="s">
        <v>930</v>
      </c>
      <c r="AS3419" t="s">
        <v>1120</v>
      </c>
      <c r="AU3419" t="s">
        <v>1121</v>
      </c>
      <c r="AV3419" t="s">
        <v>669</v>
      </c>
      <c r="AX3419" t="s">
        <v>670</v>
      </c>
      <c r="BA3419" s="89">
        <f>VLOOKUP((A3419&amp;AX3419),Precios!B:J,9,FALSE)</f>
        <v>8747.27</v>
      </c>
      <c r="BB3419" t="s">
        <v>934</v>
      </c>
      <c r="BC3419" t="str">
        <f>VLOOKUP((A3419&amp;AX3419),Precios!B:J,6,FALSE)</f>
        <v>159BOG13</v>
      </c>
    </row>
    <row r="3420" spans="1:55">
      <c r="A3420" s="53" t="s">
        <v>20</v>
      </c>
      <c r="B3420" s="53" t="s">
        <v>1156</v>
      </c>
      <c r="C3420" t="s">
        <v>962</v>
      </c>
      <c r="D3420" t="s">
        <v>926</v>
      </c>
      <c r="AA3420" t="s">
        <v>927</v>
      </c>
      <c r="AB3420" t="s">
        <v>928</v>
      </c>
      <c r="AC3420" t="s">
        <v>929</v>
      </c>
      <c r="AD3420" t="s">
        <v>930</v>
      </c>
      <c r="AS3420" t="s">
        <v>1120</v>
      </c>
      <c r="AU3420" t="s">
        <v>1121</v>
      </c>
      <c r="AV3420" t="s">
        <v>693</v>
      </c>
      <c r="AX3420" t="s">
        <v>694</v>
      </c>
      <c r="BA3420" s="89">
        <f>VLOOKUP((A3420&amp;AX3420),Precios!B:J,9,FALSE)</f>
        <v>10544.4</v>
      </c>
      <c r="BB3420" t="s">
        <v>934</v>
      </c>
      <c r="BC3420" t="str">
        <f>VLOOKUP((A3420&amp;AX3420),Precios!B:J,6,FALSE)</f>
        <v>159BOG14</v>
      </c>
    </row>
    <row r="3421" spans="1:55">
      <c r="A3421" s="53" t="s">
        <v>20</v>
      </c>
      <c r="B3421" s="53" t="s">
        <v>1156</v>
      </c>
      <c r="C3421" t="s">
        <v>962</v>
      </c>
      <c r="D3421" t="s">
        <v>926</v>
      </c>
      <c r="AA3421" t="s">
        <v>927</v>
      </c>
      <c r="AB3421" t="s">
        <v>928</v>
      </c>
      <c r="AC3421" t="s">
        <v>929</v>
      </c>
      <c r="AD3421" t="s">
        <v>930</v>
      </c>
      <c r="AS3421" t="s">
        <v>1120</v>
      </c>
      <c r="AU3421" t="s">
        <v>1121</v>
      </c>
      <c r="AV3421" t="s">
        <v>687</v>
      </c>
      <c r="AX3421" t="s">
        <v>688</v>
      </c>
      <c r="BA3421" s="89">
        <f>VLOOKUP((A3421&amp;AX3421),Precios!B:J,9,FALSE)</f>
        <v>7831.22</v>
      </c>
      <c r="BB3421" t="s">
        <v>934</v>
      </c>
      <c r="BC3421" t="str">
        <f>VLOOKUP((A3421&amp;AX3421),Precios!B:J,6,FALSE)</f>
        <v>159BOG16</v>
      </c>
    </row>
    <row r="3422" spans="1:55">
      <c r="A3422" s="53" t="s">
        <v>20</v>
      </c>
      <c r="B3422" s="53" t="s">
        <v>1156</v>
      </c>
      <c r="C3422" t="s">
        <v>962</v>
      </c>
      <c r="D3422" t="s">
        <v>926</v>
      </c>
      <c r="AA3422" t="s">
        <v>927</v>
      </c>
      <c r="AB3422" t="s">
        <v>928</v>
      </c>
      <c r="AC3422" t="s">
        <v>929</v>
      </c>
      <c r="AD3422" t="s">
        <v>930</v>
      </c>
      <c r="AS3422" t="s">
        <v>1120</v>
      </c>
      <c r="AU3422" t="s">
        <v>1121</v>
      </c>
      <c r="AV3422" t="s">
        <v>667</v>
      </c>
      <c r="AX3422" t="s">
        <v>668</v>
      </c>
      <c r="BA3422" s="89">
        <f>VLOOKUP((A3422&amp;AX3422),Precios!B:J,9,FALSE)</f>
        <v>9434.7000000000007</v>
      </c>
      <c r="BB3422" t="s">
        <v>934</v>
      </c>
      <c r="BC3422" t="str">
        <f>VLOOKUP((A3422&amp;AX3422),Precios!B:J,6,FALSE)</f>
        <v>159BOG17</v>
      </c>
    </row>
    <row r="3423" spans="1:55">
      <c r="A3423" s="53" t="s">
        <v>20</v>
      </c>
      <c r="B3423" s="53" t="s">
        <v>1156</v>
      </c>
      <c r="C3423" t="s">
        <v>962</v>
      </c>
      <c r="D3423" t="s">
        <v>926</v>
      </c>
      <c r="AA3423" t="s">
        <v>927</v>
      </c>
      <c r="AB3423" t="s">
        <v>928</v>
      </c>
      <c r="AC3423" t="s">
        <v>929</v>
      </c>
      <c r="AD3423" t="s">
        <v>930</v>
      </c>
      <c r="AS3423" t="s">
        <v>1120</v>
      </c>
      <c r="AU3423" t="s">
        <v>1121</v>
      </c>
      <c r="AV3423" t="s">
        <v>677</v>
      </c>
      <c r="AX3423" t="s">
        <v>678</v>
      </c>
      <c r="BA3423" s="89">
        <f>VLOOKUP((A3423&amp;AX3423),Precios!B:J,9,FALSE)</f>
        <v>14073.73</v>
      </c>
      <c r="BB3423" t="s">
        <v>934</v>
      </c>
      <c r="BC3423" t="str">
        <f>VLOOKUP((A3423&amp;AX3423),Precios!B:J,6,FALSE)</f>
        <v>159BOG18</v>
      </c>
    </row>
    <row r="3424" spans="1:55">
      <c r="A3424" s="53" t="s">
        <v>20</v>
      </c>
      <c r="B3424" s="53" t="s">
        <v>1156</v>
      </c>
      <c r="C3424" t="s">
        <v>962</v>
      </c>
      <c r="D3424" t="s">
        <v>926</v>
      </c>
      <c r="AA3424" t="s">
        <v>927</v>
      </c>
      <c r="AB3424" t="s">
        <v>928</v>
      </c>
      <c r="AC3424" t="s">
        <v>929</v>
      </c>
      <c r="AD3424" t="s">
        <v>930</v>
      </c>
      <c r="AS3424" t="s">
        <v>1120</v>
      </c>
      <c r="AU3424" t="s">
        <v>1121</v>
      </c>
      <c r="AV3424" t="s">
        <v>695</v>
      </c>
      <c r="AX3424" t="s">
        <v>696</v>
      </c>
      <c r="BA3424" s="89">
        <f>VLOOKUP((A3424&amp;AX3424),Precios!B:J,9,FALSE)</f>
        <v>8000.56</v>
      </c>
      <c r="BB3424" t="s">
        <v>934</v>
      </c>
      <c r="BC3424" t="str">
        <f>VLOOKUP((A3424&amp;AX3424),Precios!B:J,6,FALSE)</f>
        <v>159BOG19</v>
      </c>
    </row>
    <row r="3425" spans="1:55">
      <c r="A3425" s="53" t="s">
        <v>20</v>
      </c>
      <c r="B3425" s="53" t="s">
        <v>1156</v>
      </c>
      <c r="C3425" t="s">
        <v>962</v>
      </c>
      <c r="D3425" t="s">
        <v>926</v>
      </c>
      <c r="AA3425" t="s">
        <v>927</v>
      </c>
      <c r="AB3425" t="s">
        <v>928</v>
      </c>
      <c r="AC3425" t="s">
        <v>929</v>
      </c>
      <c r="AD3425" t="s">
        <v>930</v>
      </c>
      <c r="AS3425" t="s">
        <v>1120</v>
      </c>
      <c r="AU3425" t="s">
        <v>1121</v>
      </c>
      <c r="AV3425" t="s">
        <v>697</v>
      </c>
      <c r="AX3425" t="s">
        <v>698</v>
      </c>
      <c r="BA3425" s="89">
        <f>VLOOKUP((A3425&amp;AX3425),Precios!B:J,9,FALSE)</f>
        <v>10559.81</v>
      </c>
      <c r="BB3425" t="s">
        <v>934</v>
      </c>
      <c r="BC3425" t="str">
        <f>VLOOKUP((A3425&amp;AX3425),Precios!B:J,6,FALSE)</f>
        <v>159BOG20</v>
      </c>
    </row>
    <row r="3426" spans="1:55">
      <c r="A3426" s="53" t="s">
        <v>20</v>
      </c>
      <c r="B3426" s="53" t="s">
        <v>1156</v>
      </c>
      <c r="C3426" t="s">
        <v>962</v>
      </c>
      <c r="D3426" t="s">
        <v>926</v>
      </c>
      <c r="AA3426" t="s">
        <v>927</v>
      </c>
      <c r="AB3426" t="s">
        <v>928</v>
      </c>
      <c r="AC3426" t="s">
        <v>929</v>
      </c>
      <c r="AD3426" t="s">
        <v>930</v>
      </c>
      <c r="AS3426" t="s">
        <v>1120</v>
      </c>
      <c r="AU3426" t="s">
        <v>1121</v>
      </c>
      <c r="AV3426" t="s">
        <v>679</v>
      </c>
      <c r="AX3426" t="s">
        <v>682</v>
      </c>
      <c r="BA3426" s="89">
        <f>VLOOKUP((A3426&amp;AX3426),Precios!B:J,9,FALSE)</f>
        <v>8471</v>
      </c>
      <c r="BB3426" t="s">
        <v>934</v>
      </c>
      <c r="BC3426" t="str">
        <f>VLOOKUP((A3426&amp;AX3426),Precios!B:J,6,FALSE)</f>
        <v>159MED31</v>
      </c>
    </row>
    <row r="3427" spans="1:55">
      <c r="A3427" s="53" t="s">
        <v>20</v>
      </c>
      <c r="B3427" s="53" t="s">
        <v>1156</v>
      </c>
      <c r="C3427" t="s">
        <v>962</v>
      </c>
      <c r="D3427" t="s">
        <v>926</v>
      </c>
      <c r="AA3427" t="s">
        <v>927</v>
      </c>
      <c r="AB3427" t="s">
        <v>928</v>
      </c>
      <c r="AC3427" t="s">
        <v>929</v>
      </c>
      <c r="AD3427" t="s">
        <v>930</v>
      </c>
      <c r="AS3427" t="s">
        <v>1120</v>
      </c>
      <c r="AU3427" t="s">
        <v>1121</v>
      </c>
      <c r="AV3427" t="s">
        <v>674</v>
      </c>
      <c r="AX3427" t="s">
        <v>676</v>
      </c>
      <c r="BA3427" s="89">
        <f>VLOOKUP((A3427&amp;AX3427),Precios!B:J,9,FALSE)</f>
        <v>9411.23</v>
      </c>
      <c r="BB3427" t="s">
        <v>934</v>
      </c>
      <c r="BC3427" t="str">
        <f>VLOOKUP((A3427&amp;AX3427),Precios!B:J,6,FALSE)</f>
        <v>159MED22</v>
      </c>
    </row>
    <row r="3428" spans="1:55">
      <c r="A3428" s="53" t="s">
        <v>20</v>
      </c>
      <c r="B3428" s="53" t="s">
        <v>1156</v>
      </c>
      <c r="C3428" t="s">
        <v>962</v>
      </c>
      <c r="D3428" t="s">
        <v>926</v>
      </c>
      <c r="AA3428" t="s">
        <v>927</v>
      </c>
      <c r="AB3428" t="s">
        <v>928</v>
      </c>
      <c r="AC3428" t="s">
        <v>929</v>
      </c>
      <c r="AD3428" t="s">
        <v>930</v>
      </c>
      <c r="AS3428" t="s">
        <v>1120</v>
      </c>
      <c r="AU3428" t="s">
        <v>1121</v>
      </c>
      <c r="AV3428" t="s">
        <v>671</v>
      </c>
      <c r="AX3428" t="s">
        <v>673</v>
      </c>
      <c r="BA3428" s="89">
        <f>VLOOKUP((A3428&amp;AX3428),Precios!B:J,9,FALSE)</f>
        <v>41319.97</v>
      </c>
      <c r="BB3428" t="s">
        <v>934</v>
      </c>
      <c r="BC3428" t="str">
        <f>VLOOKUP((A3428&amp;AX3428),Precios!B:J,6,FALSE)</f>
        <v>159MED23</v>
      </c>
    </row>
    <row r="3429" spans="1:55">
      <c r="A3429" s="53" t="s">
        <v>20</v>
      </c>
      <c r="B3429" s="53" t="s">
        <v>1156</v>
      </c>
      <c r="C3429" t="s">
        <v>962</v>
      </c>
      <c r="D3429" t="s">
        <v>926</v>
      </c>
      <c r="AA3429" t="s">
        <v>927</v>
      </c>
      <c r="AB3429" t="s">
        <v>928</v>
      </c>
      <c r="AC3429" t="s">
        <v>929</v>
      </c>
      <c r="AD3429" t="s">
        <v>930</v>
      </c>
      <c r="AS3429" t="s">
        <v>1120</v>
      </c>
      <c r="AU3429" t="s">
        <v>1121</v>
      </c>
      <c r="AV3429" t="s">
        <v>689</v>
      </c>
      <c r="AX3429" t="s">
        <v>690</v>
      </c>
      <c r="BA3429" s="89">
        <f>VLOOKUP((A3429&amp;AX3429),Precios!B:J,9,FALSE)</f>
        <v>7400</v>
      </c>
      <c r="BB3429" t="s">
        <v>934</v>
      </c>
      <c r="BC3429" t="str">
        <f>VLOOKUP((A3429&amp;AX3429),Precios!B:J,6,FALSE)</f>
        <v>159MED25</v>
      </c>
    </row>
    <row r="3430" spans="1:55">
      <c r="A3430" s="53" t="s">
        <v>20</v>
      </c>
      <c r="B3430" s="53" t="s">
        <v>1156</v>
      </c>
      <c r="C3430" t="s">
        <v>962</v>
      </c>
      <c r="D3430" t="s">
        <v>926</v>
      </c>
      <c r="AA3430" t="s">
        <v>927</v>
      </c>
      <c r="AB3430" t="s">
        <v>928</v>
      </c>
      <c r="AC3430" t="s">
        <v>929</v>
      </c>
      <c r="AD3430" t="s">
        <v>930</v>
      </c>
      <c r="AS3430" t="s">
        <v>1120</v>
      </c>
      <c r="AU3430" t="s">
        <v>1121</v>
      </c>
      <c r="AV3430" t="s">
        <v>679</v>
      </c>
      <c r="AX3430" t="s">
        <v>681</v>
      </c>
      <c r="BA3430" s="89">
        <f>VLOOKUP((A3430&amp;AX3430),Precios!B:J,9,FALSE)</f>
        <v>8471</v>
      </c>
      <c r="BB3430" t="s">
        <v>934</v>
      </c>
      <c r="BC3430" t="str">
        <f>VLOOKUP((A3430&amp;AX3430),Precios!B:J,6,FALSE)</f>
        <v>159CLO26</v>
      </c>
    </row>
    <row r="3431" spans="1:55">
      <c r="A3431" s="53" t="s">
        <v>20</v>
      </c>
      <c r="B3431" s="53" t="s">
        <v>1156</v>
      </c>
      <c r="C3431" t="s">
        <v>962</v>
      </c>
      <c r="D3431" t="s">
        <v>926</v>
      </c>
      <c r="AA3431" t="s">
        <v>927</v>
      </c>
      <c r="AB3431" t="s">
        <v>928</v>
      </c>
      <c r="AC3431" t="s">
        <v>929</v>
      </c>
      <c r="AD3431" t="s">
        <v>930</v>
      </c>
      <c r="AS3431" t="s">
        <v>1120</v>
      </c>
      <c r="AU3431" t="s">
        <v>1121</v>
      </c>
      <c r="AV3431" t="s">
        <v>691</v>
      </c>
      <c r="AX3431" t="s">
        <v>692</v>
      </c>
      <c r="BA3431" s="89">
        <f>VLOOKUP((A3431&amp;AX3431),Precios!B:J,9,FALSE)</f>
        <v>8799.91</v>
      </c>
      <c r="BB3431" t="s">
        <v>934</v>
      </c>
      <c r="BC3431" t="str">
        <f>VLOOKUP((A3431&amp;AX3431),Precios!B:J,6,FALSE)</f>
        <v>159CLO27</v>
      </c>
    </row>
    <row r="3432" spans="1:55">
      <c r="A3432" s="53" t="s">
        <v>20</v>
      </c>
      <c r="B3432" s="53" t="s">
        <v>1156</v>
      </c>
      <c r="C3432" t="s">
        <v>962</v>
      </c>
      <c r="D3432" t="s">
        <v>926</v>
      </c>
      <c r="AA3432" t="s">
        <v>927</v>
      </c>
      <c r="AB3432" t="s">
        <v>928</v>
      </c>
      <c r="AC3432" t="s">
        <v>929</v>
      </c>
      <c r="AD3432" t="s">
        <v>930</v>
      </c>
      <c r="AS3432" t="s">
        <v>1120</v>
      </c>
      <c r="AU3432" t="s">
        <v>1121</v>
      </c>
      <c r="AV3432" t="s">
        <v>683</v>
      </c>
      <c r="AX3432" t="s">
        <v>684</v>
      </c>
      <c r="BA3432" s="89">
        <f>VLOOKUP((A3432&amp;AX3432),Precios!B:J,9,FALSE)</f>
        <v>9112.8700000000008</v>
      </c>
      <c r="BB3432" t="s">
        <v>934</v>
      </c>
      <c r="BC3432" t="str">
        <f>VLOOKUP((A3432&amp;AX3432),Precios!B:J,6,FALSE)</f>
        <v>159CLO28</v>
      </c>
    </row>
    <row r="3433" spans="1:55">
      <c r="A3433" s="53" t="s">
        <v>20</v>
      </c>
      <c r="B3433" s="53" t="s">
        <v>1156</v>
      </c>
      <c r="C3433" t="s">
        <v>962</v>
      </c>
      <c r="D3433" t="s">
        <v>926</v>
      </c>
      <c r="AA3433" t="s">
        <v>927</v>
      </c>
      <c r="AB3433" t="s">
        <v>928</v>
      </c>
      <c r="AC3433" t="s">
        <v>929</v>
      </c>
      <c r="AD3433" t="s">
        <v>930</v>
      </c>
      <c r="AS3433" t="s">
        <v>1120</v>
      </c>
      <c r="AU3433" t="s">
        <v>1121</v>
      </c>
      <c r="AV3433" t="s">
        <v>664</v>
      </c>
      <c r="AX3433" t="s">
        <v>666</v>
      </c>
      <c r="BA3433" s="89">
        <f>VLOOKUP((A3433&amp;AX3433),Precios!B:J,9,FALSE)</f>
        <v>14128.96</v>
      </c>
      <c r="BB3433" t="s">
        <v>934</v>
      </c>
      <c r="BC3433" t="str">
        <f>VLOOKUP((A3433&amp;AX3433),Precios!B:J,6,FALSE)</f>
        <v>159CLO30</v>
      </c>
    </row>
    <row r="3434" spans="1:55">
      <c r="A3434" s="53" t="s">
        <v>19</v>
      </c>
      <c r="B3434" s="53" t="s">
        <v>1157</v>
      </c>
      <c r="C3434" t="s">
        <v>962</v>
      </c>
      <c r="D3434" t="s">
        <v>926</v>
      </c>
      <c r="AA3434" t="s">
        <v>927</v>
      </c>
      <c r="AB3434" t="s">
        <v>928</v>
      </c>
      <c r="AC3434" t="s">
        <v>929</v>
      </c>
      <c r="AD3434" t="s">
        <v>930</v>
      </c>
      <c r="AS3434" t="s">
        <v>1120</v>
      </c>
      <c r="AU3434" t="s">
        <v>1121</v>
      </c>
      <c r="AV3434" t="s">
        <v>933</v>
      </c>
      <c r="AX3434" t="s">
        <v>699</v>
      </c>
      <c r="BA3434" s="89">
        <f>VLOOKUP((A3434&amp;AX3434),Precios!B:J,9,FALSE)</f>
        <v>6291.92</v>
      </c>
      <c r="BB3434" t="s">
        <v>934</v>
      </c>
      <c r="BC3434" t="str">
        <f>VLOOKUP((A3434&amp;AX3434),Precios!B:J,6,FALSE)</f>
        <v>160BOG6</v>
      </c>
    </row>
    <row r="3435" spans="1:55">
      <c r="A3435" s="53" t="s">
        <v>19</v>
      </c>
      <c r="B3435" s="53" t="s">
        <v>1157</v>
      </c>
      <c r="C3435" t="s">
        <v>962</v>
      </c>
      <c r="D3435" t="s">
        <v>926</v>
      </c>
      <c r="AA3435" t="s">
        <v>927</v>
      </c>
      <c r="AB3435" t="s">
        <v>928</v>
      </c>
      <c r="AC3435" t="s">
        <v>929</v>
      </c>
      <c r="AD3435" t="s">
        <v>930</v>
      </c>
      <c r="AS3435" t="s">
        <v>1120</v>
      </c>
      <c r="AU3435" t="s">
        <v>1121</v>
      </c>
      <c r="AV3435" t="s">
        <v>700</v>
      </c>
      <c r="AX3435" t="s">
        <v>701</v>
      </c>
      <c r="BA3435" s="89">
        <f>VLOOKUP((A3435&amp;AX3435),Precios!B:J,9,FALSE)</f>
        <v>6282.37</v>
      </c>
      <c r="BB3435" t="s">
        <v>934</v>
      </c>
      <c r="BC3435" t="str">
        <f>VLOOKUP((A3435&amp;AX3435),Precios!B:J,6,FALSE)</f>
        <v>160BOG7</v>
      </c>
    </row>
    <row r="3436" spans="1:55">
      <c r="A3436" s="53" t="s">
        <v>19</v>
      </c>
      <c r="B3436" s="53" t="s">
        <v>1157</v>
      </c>
      <c r="C3436" t="s">
        <v>962</v>
      </c>
      <c r="D3436" t="s">
        <v>926</v>
      </c>
      <c r="AA3436" t="s">
        <v>927</v>
      </c>
      <c r="AB3436" t="s">
        <v>928</v>
      </c>
      <c r="AC3436" t="s">
        <v>929</v>
      </c>
      <c r="AD3436" t="s">
        <v>930</v>
      </c>
      <c r="AS3436" t="s">
        <v>1120</v>
      </c>
      <c r="AU3436" t="s">
        <v>1121</v>
      </c>
      <c r="AV3436" t="s">
        <v>679</v>
      </c>
      <c r="AX3436" t="s">
        <v>680</v>
      </c>
      <c r="BA3436" s="89">
        <f>VLOOKUP((A3436&amp;AX3436),Precios!B:J,9,FALSE)</f>
        <v>4885.93</v>
      </c>
      <c r="BB3436" t="s">
        <v>934</v>
      </c>
      <c r="BC3436" t="str">
        <f>VLOOKUP((A3436&amp;AX3436),Precios!B:J,6,FALSE)</f>
        <v>160BOG8</v>
      </c>
    </row>
    <row r="3437" spans="1:55">
      <c r="A3437" s="53" t="s">
        <v>19</v>
      </c>
      <c r="B3437" s="53" t="s">
        <v>1157</v>
      </c>
      <c r="C3437" t="s">
        <v>962</v>
      </c>
      <c r="D3437" t="s">
        <v>926</v>
      </c>
      <c r="AA3437" t="s">
        <v>927</v>
      </c>
      <c r="AB3437" t="s">
        <v>928</v>
      </c>
      <c r="AC3437" t="s">
        <v>929</v>
      </c>
      <c r="AD3437" t="s">
        <v>930</v>
      </c>
      <c r="AS3437" t="s">
        <v>1120</v>
      </c>
      <c r="AU3437" t="s">
        <v>1121</v>
      </c>
      <c r="AV3437" t="s">
        <v>660</v>
      </c>
      <c r="AX3437" t="s">
        <v>661</v>
      </c>
      <c r="BA3437" s="89">
        <f>VLOOKUP((A3437&amp;AX3437),Precios!B:J,9,FALSE)</f>
        <v>5487.83</v>
      </c>
      <c r="BB3437" t="s">
        <v>934</v>
      </c>
      <c r="BC3437" t="str">
        <f>VLOOKUP((A3437&amp;AX3437),Precios!B:J,6,FALSE)</f>
        <v>160BOG9</v>
      </c>
    </row>
    <row r="3438" spans="1:55">
      <c r="A3438" s="53" t="s">
        <v>19</v>
      </c>
      <c r="B3438" s="53" t="s">
        <v>1157</v>
      </c>
      <c r="C3438" t="s">
        <v>962</v>
      </c>
      <c r="D3438" t="s">
        <v>926</v>
      </c>
      <c r="AA3438" t="s">
        <v>927</v>
      </c>
      <c r="AB3438" t="s">
        <v>928</v>
      </c>
      <c r="AC3438" t="s">
        <v>929</v>
      </c>
      <c r="AD3438" t="s">
        <v>930</v>
      </c>
      <c r="AS3438" t="s">
        <v>1120</v>
      </c>
      <c r="AU3438" t="s">
        <v>1121</v>
      </c>
      <c r="AV3438" t="s">
        <v>674</v>
      </c>
      <c r="AX3438" t="s">
        <v>675</v>
      </c>
      <c r="BA3438" s="89">
        <f>VLOOKUP((A3438&amp;AX3438),Precios!B:J,9,FALSE)</f>
        <v>5654.13</v>
      </c>
      <c r="BB3438" t="s">
        <v>934</v>
      </c>
      <c r="BC3438" t="str">
        <f>VLOOKUP((A3438&amp;AX3438),Precios!B:J,6,FALSE)</f>
        <v>160BOG10</v>
      </c>
    </row>
    <row r="3439" spans="1:55">
      <c r="A3439" s="53" t="s">
        <v>19</v>
      </c>
      <c r="B3439" s="53" t="s">
        <v>1157</v>
      </c>
      <c r="C3439" t="s">
        <v>962</v>
      </c>
      <c r="D3439" t="s">
        <v>926</v>
      </c>
      <c r="AA3439" t="s">
        <v>927</v>
      </c>
      <c r="AB3439" t="s">
        <v>928</v>
      </c>
      <c r="AC3439" t="s">
        <v>929</v>
      </c>
      <c r="AD3439" t="s">
        <v>930</v>
      </c>
      <c r="AS3439" t="s">
        <v>1120</v>
      </c>
      <c r="AU3439" t="s">
        <v>1121</v>
      </c>
      <c r="AV3439" t="s">
        <v>685</v>
      </c>
      <c r="AX3439" t="s">
        <v>686</v>
      </c>
      <c r="BA3439" s="89">
        <f>VLOOKUP((A3439&amp;AX3439),Precios!B:J,9,FALSE)</f>
        <v>7186.07</v>
      </c>
      <c r="BB3439" t="s">
        <v>934</v>
      </c>
      <c r="BC3439" t="str">
        <f>VLOOKUP((A3439&amp;AX3439),Precios!B:J,6,FALSE)</f>
        <v>160BOG11</v>
      </c>
    </row>
    <row r="3440" spans="1:55">
      <c r="A3440" s="53" t="s">
        <v>19</v>
      </c>
      <c r="B3440" s="53" t="s">
        <v>1157</v>
      </c>
      <c r="C3440" t="s">
        <v>962</v>
      </c>
      <c r="D3440" t="s">
        <v>926</v>
      </c>
      <c r="AA3440" t="s">
        <v>927</v>
      </c>
      <c r="AB3440" t="s">
        <v>928</v>
      </c>
      <c r="AC3440" t="s">
        <v>929</v>
      </c>
      <c r="AD3440" t="s">
        <v>930</v>
      </c>
      <c r="AS3440" t="s">
        <v>1120</v>
      </c>
      <c r="AU3440" t="s">
        <v>1121</v>
      </c>
      <c r="AV3440" t="s">
        <v>662</v>
      </c>
      <c r="AX3440" t="s">
        <v>663</v>
      </c>
      <c r="BA3440" s="89">
        <f>VLOOKUP((A3440&amp;AX3440),Precios!B:J,9,FALSE)</f>
        <v>6270.68</v>
      </c>
      <c r="BB3440" t="s">
        <v>934</v>
      </c>
      <c r="BC3440" t="str">
        <f>VLOOKUP((A3440&amp;AX3440),Precios!B:J,6,FALSE)</f>
        <v>160BOG12</v>
      </c>
    </row>
    <row r="3441" spans="1:55">
      <c r="A3441" s="53" t="s">
        <v>19</v>
      </c>
      <c r="B3441" s="53" t="s">
        <v>1157</v>
      </c>
      <c r="C3441" t="s">
        <v>962</v>
      </c>
      <c r="D3441" t="s">
        <v>926</v>
      </c>
      <c r="AA3441" t="s">
        <v>927</v>
      </c>
      <c r="AB3441" t="s">
        <v>928</v>
      </c>
      <c r="AC3441" t="s">
        <v>929</v>
      </c>
      <c r="AD3441" t="s">
        <v>930</v>
      </c>
      <c r="AS3441" t="s">
        <v>1120</v>
      </c>
      <c r="AU3441" t="s">
        <v>1121</v>
      </c>
      <c r="AV3441" t="s">
        <v>669</v>
      </c>
      <c r="AX3441" t="s">
        <v>670</v>
      </c>
      <c r="BA3441" s="89">
        <f>VLOOKUP((A3441&amp;AX3441),Precios!B:J,9,FALSE)</f>
        <v>5342.73</v>
      </c>
      <c r="BB3441" t="s">
        <v>934</v>
      </c>
      <c r="BC3441" t="str">
        <f>VLOOKUP((A3441&amp;AX3441),Precios!B:J,6,FALSE)</f>
        <v>160BOG13</v>
      </c>
    </row>
    <row r="3442" spans="1:55">
      <c r="A3442" s="53" t="s">
        <v>19</v>
      </c>
      <c r="B3442" s="53" t="s">
        <v>1157</v>
      </c>
      <c r="C3442" t="s">
        <v>962</v>
      </c>
      <c r="D3442" t="s">
        <v>926</v>
      </c>
      <c r="AA3442" t="s">
        <v>927</v>
      </c>
      <c r="AB3442" t="s">
        <v>928</v>
      </c>
      <c r="AC3442" t="s">
        <v>929</v>
      </c>
      <c r="AD3442" t="s">
        <v>930</v>
      </c>
      <c r="AS3442" t="s">
        <v>1120</v>
      </c>
      <c r="AU3442" t="s">
        <v>1121</v>
      </c>
      <c r="AV3442" t="s">
        <v>693</v>
      </c>
      <c r="AX3442" t="s">
        <v>694</v>
      </c>
      <c r="BA3442" s="89">
        <f>VLOOKUP((A3442&amp;AX3442),Precios!B:J,9,FALSE)</f>
        <v>5581.57</v>
      </c>
      <c r="BB3442" t="s">
        <v>934</v>
      </c>
      <c r="BC3442" t="str">
        <f>VLOOKUP((A3442&amp;AX3442),Precios!B:J,6,FALSE)</f>
        <v>160BOG14</v>
      </c>
    </row>
    <row r="3443" spans="1:55">
      <c r="A3443" s="53" t="s">
        <v>19</v>
      </c>
      <c r="B3443" s="53" t="s">
        <v>1157</v>
      </c>
      <c r="C3443" t="s">
        <v>962</v>
      </c>
      <c r="D3443" t="s">
        <v>926</v>
      </c>
      <c r="AA3443" t="s">
        <v>927</v>
      </c>
      <c r="AB3443" t="s">
        <v>928</v>
      </c>
      <c r="AC3443" t="s">
        <v>929</v>
      </c>
      <c r="AD3443" t="s">
        <v>930</v>
      </c>
      <c r="AS3443" t="s">
        <v>1120</v>
      </c>
      <c r="AU3443" t="s">
        <v>1121</v>
      </c>
      <c r="AV3443" t="s">
        <v>687</v>
      </c>
      <c r="AX3443" t="s">
        <v>688</v>
      </c>
      <c r="BA3443" s="89">
        <f>VLOOKUP((A3443&amp;AX3443),Precios!B:J,9,FALSE)</f>
        <v>4754.67</v>
      </c>
      <c r="BB3443" t="s">
        <v>934</v>
      </c>
      <c r="BC3443" t="str">
        <f>VLOOKUP((A3443&amp;AX3443),Precios!B:J,6,FALSE)</f>
        <v>160BOG16</v>
      </c>
    </row>
    <row r="3444" spans="1:55">
      <c r="A3444" s="53" t="s">
        <v>19</v>
      </c>
      <c r="B3444" s="53" t="s">
        <v>1157</v>
      </c>
      <c r="C3444" t="s">
        <v>962</v>
      </c>
      <c r="D3444" t="s">
        <v>926</v>
      </c>
      <c r="AA3444" t="s">
        <v>927</v>
      </c>
      <c r="AB3444" t="s">
        <v>928</v>
      </c>
      <c r="AC3444" t="s">
        <v>929</v>
      </c>
      <c r="AD3444" t="s">
        <v>930</v>
      </c>
      <c r="AS3444" t="s">
        <v>1120</v>
      </c>
      <c r="AU3444" t="s">
        <v>1121</v>
      </c>
      <c r="AV3444" t="s">
        <v>667</v>
      </c>
      <c r="AX3444" t="s">
        <v>668</v>
      </c>
      <c r="BA3444" s="89">
        <f>VLOOKUP((A3444&amp;AX3444),Precios!B:J,9,FALSE)</f>
        <v>7338.1</v>
      </c>
      <c r="BB3444" t="s">
        <v>934</v>
      </c>
      <c r="BC3444" t="str">
        <f>VLOOKUP((A3444&amp;AX3444),Precios!B:J,6,FALSE)</f>
        <v>160BOG17</v>
      </c>
    </row>
    <row r="3445" spans="1:55">
      <c r="A3445" s="53" t="s">
        <v>19</v>
      </c>
      <c r="B3445" s="53" t="s">
        <v>1157</v>
      </c>
      <c r="C3445" t="s">
        <v>962</v>
      </c>
      <c r="D3445" t="s">
        <v>926</v>
      </c>
      <c r="AA3445" t="s">
        <v>927</v>
      </c>
      <c r="AB3445" t="s">
        <v>928</v>
      </c>
      <c r="AC3445" t="s">
        <v>929</v>
      </c>
      <c r="AD3445" t="s">
        <v>930</v>
      </c>
      <c r="AS3445" t="s">
        <v>1120</v>
      </c>
      <c r="AU3445" t="s">
        <v>1121</v>
      </c>
      <c r="AV3445" t="s">
        <v>677</v>
      </c>
      <c r="AX3445" t="s">
        <v>678</v>
      </c>
      <c r="BA3445" s="89">
        <f>VLOOKUP((A3445&amp;AX3445),Precios!B:J,9,FALSE)</f>
        <v>8302.15</v>
      </c>
      <c r="BB3445" t="s">
        <v>934</v>
      </c>
      <c r="BC3445" t="str">
        <f>VLOOKUP((A3445&amp;AX3445),Precios!B:J,6,FALSE)</f>
        <v>160BOG18</v>
      </c>
    </row>
    <row r="3446" spans="1:55">
      <c r="A3446" s="53" t="s">
        <v>19</v>
      </c>
      <c r="B3446" s="53" t="s">
        <v>1157</v>
      </c>
      <c r="C3446" t="s">
        <v>962</v>
      </c>
      <c r="D3446" t="s">
        <v>926</v>
      </c>
      <c r="AA3446" t="s">
        <v>927</v>
      </c>
      <c r="AB3446" t="s">
        <v>928</v>
      </c>
      <c r="AC3446" t="s">
        <v>929</v>
      </c>
      <c r="AD3446" t="s">
        <v>930</v>
      </c>
      <c r="AS3446" t="s">
        <v>1120</v>
      </c>
      <c r="AU3446" t="s">
        <v>1121</v>
      </c>
      <c r="AV3446" t="s">
        <v>695</v>
      </c>
      <c r="AX3446" t="s">
        <v>696</v>
      </c>
      <c r="BA3446" s="89">
        <f>VLOOKUP((A3446&amp;AX3446),Precios!B:J,9,FALSE)</f>
        <v>4885.93</v>
      </c>
      <c r="BB3446" t="s">
        <v>934</v>
      </c>
      <c r="BC3446" t="str">
        <f>VLOOKUP((A3446&amp;AX3446),Precios!B:J,6,FALSE)</f>
        <v>160BOG19</v>
      </c>
    </row>
    <row r="3447" spans="1:55">
      <c r="A3447" s="53" t="s">
        <v>19</v>
      </c>
      <c r="B3447" s="53" t="s">
        <v>1157</v>
      </c>
      <c r="C3447" t="s">
        <v>962</v>
      </c>
      <c r="D3447" t="s">
        <v>926</v>
      </c>
      <c r="AA3447" t="s">
        <v>927</v>
      </c>
      <c r="AB3447" t="s">
        <v>928</v>
      </c>
      <c r="AC3447" t="s">
        <v>929</v>
      </c>
      <c r="AD3447" t="s">
        <v>930</v>
      </c>
      <c r="AS3447" t="s">
        <v>1120</v>
      </c>
      <c r="AU3447" t="s">
        <v>1121</v>
      </c>
      <c r="AV3447" t="s">
        <v>697</v>
      </c>
      <c r="AX3447" t="s">
        <v>698</v>
      </c>
      <c r="BA3447" s="89">
        <f>VLOOKUP((A3447&amp;AX3447),Precios!B:J,9,FALSE)</f>
        <v>6450.15</v>
      </c>
      <c r="BB3447" t="s">
        <v>934</v>
      </c>
      <c r="BC3447" t="str">
        <f>VLOOKUP((A3447&amp;AX3447),Precios!B:J,6,FALSE)</f>
        <v>160BOG20</v>
      </c>
    </row>
    <row r="3448" spans="1:55">
      <c r="A3448" s="53" t="s">
        <v>19</v>
      </c>
      <c r="B3448" s="53" t="s">
        <v>1157</v>
      </c>
      <c r="C3448" t="s">
        <v>962</v>
      </c>
      <c r="D3448" t="s">
        <v>926</v>
      </c>
      <c r="AA3448" t="s">
        <v>927</v>
      </c>
      <c r="AB3448" t="s">
        <v>928</v>
      </c>
      <c r="AC3448" t="s">
        <v>929</v>
      </c>
      <c r="AD3448" t="s">
        <v>930</v>
      </c>
      <c r="AS3448" t="s">
        <v>1120</v>
      </c>
      <c r="AU3448" t="s">
        <v>1121</v>
      </c>
      <c r="AV3448" t="s">
        <v>679</v>
      </c>
      <c r="AX3448" t="s">
        <v>682</v>
      </c>
      <c r="BA3448" s="89">
        <f>VLOOKUP((A3448&amp;AX3448),Precios!B:J,9,FALSE)</f>
        <v>5173.72</v>
      </c>
      <c r="BB3448" t="s">
        <v>934</v>
      </c>
      <c r="BC3448" t="str">
        <f>VLOOKUP((A3448&amp;AX3448),Precios!B:J,6,FALSE)</f>
        <v>160MED31</v>
      </c>
    </row>
    <row r="3449" spans="1:55">
      <c r="A3449" s="53" t="s">
        <v>19</v>
      </c>
      <c r="B3449" s="53" t="s">
        <v>1157</v>
      </c>
      <c r="C3449" t="s">
        <v>962</v>
      </c>
      <c r="D3449" t="s">
        <v>926</v>
      </c>
      <c r="AA3449" t="s">
        <v>927</v>
      </c>
      <c r="AB3449" t="s">
        <v>928</v>
      </c>
      <c r="AC3449" t="s">
        <v>929</v>
      </c>
      <c r="AD3449" t="s">
        <v>930</v>
      </c>
      <c r="AS3449" t="s">
        <v>1120</v>
      </c>
      <c r="AU3449" t="s">
        <v>1121</v>
      </c>
      <c r="AV3449" t="s">
        <v>674</v>
      </c>
      <c r="AX3449" t="s">
        <v>676</v>
      </c>
      <c r="BA3449" s="89">
        <f>VLOOKUP((A3449&amp;AX3449),Precios!B:J,9,FALSE)</f>
        <v>5748.98</v>
      </c>
      <c r="BB3449" t="s">
        <v>934</v>
      </c>
      <c r="BC3449" t="str">
        <f>VLOOKUP((A3449&amp;AX3449),Precios!B:J,6,FALSE)</f>
        <v>160MED22</v>
      </c>
    </row>
    <row r="3450" spans="1:55">
      <c r="A3450" s="53" t="s">
        <v>19</v>
      </c>
      <c r="B3450" s="53" t="s">
        <v>1157</v>
      </c>
      <c r="C3450" t="s">
        <v>962</v>
      </c>
      <c r="D3450" t="s">
        <v>926</v>
      </c>
      <c r="AA3450" t="s">
        <v>927</v>
      </c>
      <c r="AB3450" t="s">
        <v>928</v>
      </c>
      <c r="AC3450" t="s">
        <v>929</v>
      </c>
      <c r="AD3450" t="s">
        <v>930</v>
      </c>
      <c r="AS3450" t="s">
        <v>1120</v>
      </c>
      <c r="AU3450" t="s">
        <v>1121</v>
      </c>
      <c r="AV3450" t="s">
        <v>671</v>
      </c>
      <c r="AX3450" t="s">
        <v>673</v>
      </c>
      <c r="BA3450" s="89">
        <f>VLOOKUP((A3450&amp;AX3450),Precios!B:J,9,FALSE)</f>
        <v>6674.82</v>
      </c>
      <c r="BB3450" t="s">
        <v>934</v>
      </c>
      <c r="BC3450" t="str">
        <f>VLOOKUP((A3450&amp;AX3450),Precios!B:J,6,FALSE)</f>
        <v>160MED23</v>
      </c>
    </row>
    <row r="3451" spans="1:55">
      <c r="A3451" s="53" t="s">
        <v>19</v>
      </c>
      <c r="B3451" s="53" t="s">
        <v>1157</v>
      </c>
      <c r="C3451" t="s">
        <v>962</v>
      </c>
      <c r="D3451" t="s">
        <v>926</v>
      </c>
      <c r="AA3451" t="s">
        <v>927</v>
      </c>
      <c r="AB3451" t="s">
        <v>928</v>
      </c>
      <c r="AC3451" t="s">
        <v>929</v>
      </c>
      <c r="AD3451" t="s">
        <v>930</v>
      </c>
      <c r="AS3451" t="s">
        <v>1120</v>
      </c>
      <c r="AU3451" t="s">
        <v>1121</v>
      </c>
      <c r="AV3451" t="s">
        <v>689</v>
      </c>
      <c r="AX3451" t="s">
        <v>690</v>
      </c>
      <c r="BA3451" s="89">
        <f>VLOOKUP((A3451&amp;AX3451),Precios!B:J,9,FALSE)</f>
        <v>10840.16</v>
      </c>
      <c r="BB3451" t="s">
        <v>934</v>
      </c>
      <c r="BC3451" t="str">
        <f>VLOOKUP((A3451&amp;AX3451),Precios!B:J,6,FALSE)</f>
        <v>160MED25</v>
      </c>
    </row>
    <row r="3452" spans="1:55">
      <c r="A3452" s="53" t="s">
        <v>19</v>
      </c>
      <c r="B3452" s="53" t="s">
        <v>1157</v>
      </c>
      <c r="C3452" t="s">
        <v>962</v>
      </c>
      <c r="D3452" t="s">
        <v>926</v>
      </c>
      <c r="AA3452" t="s">
        <v>927</v>
      </c>
      <c r="AB3452" t="s">
        <v>928</v>
      </c>
      <c r="AC3452" t="s">
        <v>929</v>
      </c>
      <c r="AD3452" t="s">
        <v>930</v>
      </c>
      <c r="AS3452" t="s">
        <v>1120</v>
      </c>
      <c r="AU3452" t="s">
        <v>1121</v>
      </c>
      <c r="AV3452" t="s">
        <v>679</v>
      </c>
      <c r="AX3452" t="s">
        <v>681</v>
      </c>
      <c r="BA3452" s="89">
        <f>VLOOKUP((A3452&amp;AX3452),Precios!B:J,9,FALSE)</f>
        <v>5173.72</v>
      </c>
      <c r="BB3452" t="s">
        <v>934</v>
      </c>
      <c r="BC3452" t="str">
        <f>VLOOKUP((A3452&amp;AX3452),Precios!B:J,6,FALSE)</f>
        <v>160CLO26</v>
      </c>
    </row>
    <row r="3453" spans="1:55">
      <c r="A3453" s="53" t="s">
        <v>19</v>
      </c>
      <c r="B3453" s="53" t="s">
        <v>1157</v>
      </c>
      <c r="C3453" t="s">
        <v>962</v>
      </c>
      <c r="D3453" t="s">
        <v>926</v>
      </c>
      <c r="AA3453" t="s">
        <v>927</v>
      </c>
      <c r="AB3453" t="s">
        <v>928</v>
      </c>
      <c r="AC3453" t="s">
        <v>929</v>
      </c>
      <c r="AD3453" t="s">
        <v>930</v>
      </c>
      <c r="AS3453" t="s">
        <v>1120</v>
      </c>
      <c r="AU3453" t="s">
        <v>1121</v>
      </c>
      <c r="AV3453" t="s">
        <v>691</v>
      </c>
      <c r="AX3453" t="s">
        <v>692</v>
      </c>
      <c r="BA3453" s="89">
        <f>VLOOKUP((A3453&amp;AX3453),Precios!B:J,9,FALSE)</f>
        <v>5375.36</v>
      </c>
      <c r="BB3453" t="s">
        <v>934</v>
      </c>
      <c r="BC3453" t="str">
        <f>VLOOKUP((A3453&amp;AX3453),Precios!B:J,6,FALSE)</f>
        <v>160CLO27</v>
      </c>
    </row>
    <row r="3454" spans="1:55">
      <c r="A3454" s="53" t="s">
        <v>19</v>
      </c>
      <c r="B3454" s="53" t="s">
        <v>1157</v>
      </c>
      <c r="C3454" t="s">
        <v>962</v>
      </c>
      <c r="D3454" t="s">
        <v>926</v>
      </c>
      <c r="AA3454" t="s">
        <v>927</v>
      </c>
      <c r="AB3454" t="s">
        <v>928</v>
      </c>
      <c r="AC3454" t="s">
        <v>929</v>
      </c>
      <c r="AD3454" t="s">
        <v>930</v>
      </c>
      <c r="AS3454" t="s">
        <v>1120</v>
      </c>
      <c r="AU3454" t="s">
        <v>1121</v>
      </c>
      <c r="AV3454" t="s">
        <v>683</v>
      </c>
      <c r="AX3454" t="s">
        <v>684</v>
      </c>
      <c r="BA3454" s="89">
        <f>VLOOKUP((A3454&amp;AX3454),Precios!B:J,9,FALSE)</f>
        <v>5565.42</v>
      </c>
      <c r="BB3454" t="s">
        <v>934</v>
      </c>
      <c r="BC3454" t="str">
        <f>VLOOKUP((A3454&amp;AX3454),Precios!B:J,6,FALSE)</f>
        <v>160CLO28</v>
      </c>
    </row>
    <row r="3455" spans="1:55">
      <c r="A3455" s="53" t="s">
        <v>19</v>
      </c>
      <c r="B3455" s="53" t="s">
        <v>1157</v>
      </c>
      <c r="C3455" t="s">
        <v>962</v>
      </c>
      <c r="D3455" t="s">
        <v>926</v>
      </c>
      <c r="AA3455" t="s">
        <v>927</v>
      </c>
      <c r="AB3455" t="s">
        <v>928</v>
      </c>
      <c r="AC3455" t="s">
        <v>929</v>
      </c>
      <c r="AD3455" t="s">
        <v>930</v>
      </c>
      <c r="AS3455" t="s">
        <v>1120</v>
      </c>
      <c r="AU3455" t="s">
        <v>1121</v>
      </c>
      <c r="AV3455" t="s">
        <v>664</v>
      </c>
      <c r="AX3455" t="s">
        <v>666</v>
      </c>
      <c r="BA3455" s="89">
        <f>VLOOKUP((A3455&amp;AX3455),Precios!B:J,9,FALSE)</f>
        <v>8334.01</v>
      </c>
      <c r="BB3455" t="s">
        <v>934</v>
      </c>
      <c r="BC3455" t="str">
        <f>VLOOKUP((A3455&amp;AX3455),Precios!B:J,6,FALSE)</f>
        <v>160CLO30</v>
      </c>
    </row>
    <row r="3456" spans="1:55">
      <c r="A3456" s="53" t="s">
        <v>21</v>
      </c>
      <c r="B3456" s="53" t="s">
        <v>1158</v>
      </c>
      <c r="C3456" t="s">
        <v>962</v>
      </c>
      <c r="D3456" t="s">
        <v>926</v>
      </c>
      <c r="AA3456" t="s">
        <v>927</v>
      </c>
      <c r="AB3456" t="s">
        <v>928</v>
      </c>
      <c r="AC3456" t="s">
        <v>929</v>
      </c>
      <c r="AD3456" t="s">
        <v>930</v>
      </c>
      <c r="AS3456" t="s">
        <v>1120</v>
      </c>
      <c r="AU3456" t="s">
        <v>1121</v>
      </c>
      <c r="AV3456" t="s">
        <v>933</v>
      </c>
      <c r="AX3456" t="s">
        <v>699</v>
      </c>
      <c r="BA3456" s="89">
        <f>VLOOKUP((A3456&amp;AX3456),Precios!B:J,9,FALSE)</f>
        <v>6743.24</v>
      </c>
      <c r="BB3456" t="s">
        <v>934</v>
      </c>
      <c r="BC3456" t="str">
        <f>VLOOKUP((A3456&amp;AX3456),Precios!B:J,6,FALSE)</f>
        <v>158BOG6</v>
      </c>
    </row>
    <row r="3457" spans="1:55">
      <c r="A3457" s="53" t="s">
        <v>21</v>
      </c>
      <c r="B3457" s="53" t="s">
        <v>1158</v>
      </c>
      <c r="C3457" t="s">
        <v>962</v>
      </c>
      <c r="D3457" t="s">
        <v>926</v>
      </c>
      <c r="AA3457" t="s">
        <v>927</v>
      </c>
      <c r="AB3457" t="s">
        <v>928</v>
      </c>
      <c r="AC3457" t="s">
        <v>929</v>
      </c>
      <c r="AD3457" t="s">
        <v>930</v>
      </c>
      <c r="AS3457" t="s">
        <v>1120</v>
      </c>
      <c r="AU3457" t="s">
        <v>1121</v>
      </c>
      <c r="AV3457" t="s">
        <v>700</v>
      </c>
      <c r="AX3457" t="s">
        <v>701</v>
      </c>
      <c r="BA3457" s="89">
        <f>VLOOKUP((A3457&amp;AX3457),Precios!B:J,9,FALSE)</f>
        <v>6726.25</v>
      </c>
      <c r="BB3457" t="s">
        <v>934</v>
      </c>
      <c r="BC3457" t="str">
        <f>VLOOKUP((A3457&amp;AX3457),Precios!B:J,6,FALSE)</f>
        <v>158BOG7</v>
      </c>
    </row>
    <row r="3458" spans="1:55">
      <c r="A3458" s="53" t="s">
        <v>21</v>
      </c>
      <c r="B3458" s="53" t="s">
        <v>1158</v>
      </c>
      <c r="C3458" t="s">
        <v>962</v>
      </c>
      <c r="D3458" t="s">
        <v>926</v>
      </c>
      <c r="AA3458" t="s">
        <v>927</v>
      </c>
      <c r="AB3458" t="s">
        <v>928</v>
      </c>
      <c r="AC3458" t="s">
        <v>929</v>
      </c>
      <c r="AD3458" t="s">
        <v>930</v>
      </c>
      <c r="AS3458" t="s">
        <v>1120</v>
      </c>
      <c r="AU3458" t="s">
        <v>1121</v>
      </c>
      <c r="AV3458" t="s">
        <v>679</v>
      </c>
      <c r="AX3458" t="s">
        <v>680</v>
      </c>
      <c r="BA3458" s="89">
        <f>VLOOKUP((A3458&amp;AX3458),Precios!B:J,9,FALSE)</f>
        <v>5231.0600000000004</v>
      </c>
      <c r="BB3458" t="s">
        <v>934</v>
      </c>
      <c r="BC3458" t="str">
        <f>VLOOKUP((A3458&amp;AX3458),Precios!B:J,6,FALSE)</f>
        <v>158BOG8</v>
      </c>
    </row>
    <row r="3459" spans="1:55">
      <c r="A3459" s="53" t="s">
        <v>21</v>
      </c>
      <c r="B3459" s="53" t="s">
        <v>1158</v>
      </c>
      <c r="C3459" t="s">
        <v>962</v>
      </c>
      <c r="D3459" t="s">
        <v>926</v>
      </c>
      <c r="AA3459" t="s">
        <v>927</v>
      </c>
      <c r="AB3459" t="s">
        <v>928</v>
      </c>
      <c r="AC3459" t="s">
        <v>929</v>
      </c>
      <c r="AD3459" t="s">
        <v>930</v>
      </c>
      <c r="AS3459" t="s">
        <v>1120</v>
      </c>
      <c r="AU3459" t="s">
        <v>1121</v>
      </c>
      <c r="AV3459" t="s">
        <v>660</v>
      </c>
      <c r="AX3459" t="s">
        <v>661</v>
      </c>
      <c r="BA3459" s="89">
        <f>VLOOKUP((A3459&amp;AX3459),Precios!B:J,9,FALSE)</f>
        <v>5975.63</v>
      </c>
      <c r="BB3459" t="s">
        <v>934</v>
      </c>
      <c r="BC3459" t="str">
        <f>VLOOKUP((A3459&amp;AX3459),Precios!B:J,6,FALSE)</f>
        <v>158BOG9</v>
      </c>
    </row>
    <row r="3460" spans="1:55">
      <c r="A3460" s="53" t="s">
        <v>21</v>
      </c>
      <c r="B3460" s="53" t="s">
        <v>1158</v>
      </c>
      <c r="C3460" t="s">
        <v>962</v>
      </c>
      <c r="D3460" t="s">
        <v>926</v>
      </c>
      <c r="AA3460" t="s">
        <v>927</v>
      </c>
      <c r="AB3460" t="s">
        <v>928</v>
      </c>
      <c r="AC3460" t="s">
        <v>929</v>
      </c>
      <c r="AD3460" t="s">
        <v>930</v>
      </c>
      <c r="AS3460" t="s">
        <v>1120</v>
      </c>
      <c r="AU3460" t="s">
        <v>1121</v>
      </c>
      <c r="AV3460" t="s">
        <v>674</v>
      </c>
      <c r="AX3460" t="s">
        <v>675</v>
      </c>
      <c r="BA3460" s="89">
        <f>VLOOKUP((A3460&amp;AX3460),Precios!B:J,9,FALSE)</f>
        <v>6053.24</v>
      </c>
      <c r="BB3460" t="s">
        <v>934</v>
      </c>
      <c r="BC3460" t="str">
        <f>VLOOKUP((A3460&amp;AX3460),Precios!B:J,6,FALSE)</f>
        <v>158BOG10</v>
      </c>
    </row>
    <row r="3461" spans="1:55">
      <c r="A3461" s="53" t="s">
        <v>21</v>
      </c>
      <c r="B3461" s="53" t="s">
        <v>1158</v>
      </c>
      <c r="C3461" t="s">
        <v>962</v>
      </c>
      <c r="D3461" t="s">
        <v>926</v>
      </c>
      <c r="AA3461" t="s">
        <v>927</v>
      </c>
      <c r="AB3461" t="s">
        <v>928</v>
      </c>
      <c r="AC3461" t="s">
        <v>929</v>
      </c>
      <c r="AD3461" t="s">
        <v>930</v>
      </c>
      <c r="AS3461" t="s">
        <v>1120</v>
      </c>
      <c r="AU3461" t="s">
        <v>1121</v>
      </c>
      <c r="AV3461" t="s">
        <v>685</v>
      </c>
      <c r="AX3461" t="s">
        <v>686</v>
      </c>
      <c r="BA3461" s="89">
        <f>VLOOKUP((A3461&amp;AX3461),Precios!B:J,9,FALSE)</f>
        <v>7664.99</v>
      </c>
      <c r="BB3461" t="s">
        <v>934</v>
      </c>
      <c r="BC3461" t="str">
        <f>VLOOKUP((A3461&amp;AX3461),Precios!B:J,6,FALSE)</f>
        <v>158BOG11</v>
      </c>
    </row>
    <row r="3462" spans="1:55">
      <c r="A3462" s="53" t="s">
        <v>21</v>
      </c>
      <c r="B3462" s="53" t="s">
        <v>1158</v>
      </c>
      <c r="C3462" t="s">
        <v>962</v>
      </c>
      <c r="D3462" t="s">
        <v>926</v>
      </c>
      <c r="AA3462" t="s">
        <v>927</v>
      </c>
      <c r="AB3462" t="s">
        <v>928</v>
      </c>
      <c r="AC3462" t="s">
        <v>929</v>
      </c>
      <c r="AD3462" t="s">
        <v>930</v>
      </c>
      <c r="AS3462" t="s">
        <v>1120</v>
      </c>
      <c r="AU3462" t="s">
        <v>1121</v>
      </c>
      <c r="AV3462" t="s">
        <v>662</v>
      </c>
      <c r="AX3462" t="s">
        <v>663</v>
      </c>
      <c r="BA3462" s="89">
        <f>VLOOKUP((A3462&amp;AX3462),Precios!B:J,9,FALSE)</f>
        <v>6689.08</v>
      </c>
      <c r="BB3462" t="s">
        <v>934</v>
      </c>
      <c r="BC3462" t="str">
        <f>VLOOKUP((A3462&amp;AX3462),Precios!B:J,6,FALSE)</f>
        <v>158BOG12</v>
      </c>
    </row>
    <row r="3463" spans="1:55">
      <c r="A3463" s="53" t="s">
        <v>21</v>
      </c>
      <c r="B3463" s="53" t="s">
        <v>1158</v>
      </c>
      <c r="C3463" t="s">
        <v>962</v>
      </c>
      <c r="D3463" t="s">
        <v>926</v>
      </c>
      <c r="AA3463" t="s">
        <v>927</v>
      </c>
      <c r="AB3463" t="s">
        <v>928</v>
      </c>
      <c r="AC3463" t="s">
        <v>929</v>
      </c>
      <c r="AD3463" t="s">
        <v>930</v>
      </c>
      <c r="AS3463" t="s">
        <v>1120</v>
      </c>
      <c r="AU3463" t="s">
        <v>1121</v>
      </c>
      <c r="AV3463" t="s">
        <v>669</v>
      </c>
      <c r="AX3463" t="s">
        <v>670</v>
      </c>
      <c r="BA3463" s="89">
        <f>VLOOKUP((A3463&amp;AX3463),Precios!B:J,9,FALSE)</f>
        <v>5719.71</v>
      </c>
      <c r="BB3463" t="s">
        <v>934</v>
      </c>
      <c r="BC3463" t="str">
        <f>VLOOKUP((A3463&amp;AX3463),Precios!B:J,6,FALSE)</f>
        <v>158BOG13</v>
      </c>
    </row>
    <row r="3464" spans="1:55">
      <c r="A3464" s="53" t="s">
        <v>21</v>
      </c>
      <c r="B3464" s="53" t="s">
        <v>1158</v>
      </c>
      <c r="C3464" t="s">
        <v>962</v>
      </c>
      <c r="D3464" t="s">
        <v>926</v>
      </c>
      <c r="AA3464" t="s">
        <v>927</v>
      </c>
      <c r="AB3464" t="s">
        <v>928</v>
      </c>
      <c r="AC3464" t="s">
        <v>929</v>
      </c>
      <c r="AD3464" t="s">
        <v>930</v>
      </c>
      <c r="AS3464" t="s">
        <v>1120</v>
      </c>
      <c r="AU3464" t="s">
        <v>1121</v>
      </c>
      <c r="AV3464" t="s">
        <v>693</v>
      </c>
      <c r="AX3464" t="s">
        <v>694</v>
      </c>
      <c r="BA3464" s="89">
        <f>VLOOKUP((A3464&amp;AX3464),Precios!B:J,9,FALSE)</f>
        <v>6262.54</v>
      </c>
      <c r="BB3464" t="s">
        <v>934</v>
      </c>
      <c r="BC3464" t="str">
        <f>VLOOKUP((A3464&amp;AX3464),Precios!B:J,6,FALSE)</f>
        <v>158BOG14</v>
      </c>
    </row>
    <row r="3465" spans="1:55">
      <c r="A3465" s="53" t="s">
        <v>21</v>
      </c>
      <c r="B3465" s="53" t="s">
        <v>1158</v>
      </c>
      <c r="C3465" t="s">
        <v>962</v>
      </c>
      <c r="D3465" t="s">
        <v>926</v>
      </c>
      <c r="AA3465" t="s">
        <v>927</v>
      </c>
      <c r="AB3465" t="s">
        <v>928</v>
      </c>
      <c r="AC3465" t="s">
        <v>929</v>
      </c>
      <c r="AD3465" t="s">
        <v>930</v>
      </c>
      <c r="AS3465" t="s">
        <v>1120</v>
      </c>
      <c r="AU3465" t="s">
        <v>1121</v>
      </c>
      <c r="AV3465" t="s">
        <v>687</v>
      </c>
      <c r="AX3465" t="s">
        <v>688</v>
      </c>
      <c r="BA3465" s="89">
        <f>VLOOKUP((A3465&amp;AX3465),Precios!B:J,9,FALSE)</f>
        <v>5174.2</v>
      </c>
      <c r="BB3465" t="s">
        <v>934</v>
      </c>
      <c r="BC3465" t="str">
        <f>VLOOKUP((A3465&amp;AX3465),Precios!B:J,6,FALSE)</f>
        <v>158BOG16</v>
      </c>
    </row>
    <row r="3466" spans="1:55">
      <c r="A3466" s="53" t="s">
        <v>21</v>
      </c>
      <c r="B3466" s="53" t="s">
        <v>1158</v>
      </c>
      <c r="C3466" t="s">
        <v>962</v>
      </c>
      <c r="D3466" t="s">
        <v>926</v>
      </c>
      <c r="AA3466" t="s">
        <v>927</v>
      </c>
      <c r="AB3466" t="s">
        <v>928</v>
      </c>
      <c r="AC3466" t="s">
        <v>929</v>
      </c>
      <c r="AD3466" t="s">
        <v>930</v>
      </c>
      <c r="AS3466" t="s">
        <v>1120</v>
      </c>
      <c r="AU3466" t="s">
        <v>1121</v>
      </c>
      <c r="AV3466" t="s">
        <v>667</v>
      </c>
      <c r="AX3466" t="s">
        <v>668</v>
      </c>
      <c r="BA3466" s="89">
        <f>VLOOKUP((A3466&amp;AX3466),Precios!B:J,9,FALSE)</f>
        <v>6813.95</v>
      </c>
      <c r="BB3466" t="s">
        <v>934</v>
      </c>
      <c r="BC3466" t="str">
        <f>VLOOKUP((A3466&amp;AX3466),Precios!B:J,6,FALSE)</f>
        <v>158BOG17</v>
      </c>
    </row>
    <row r="3467" spans="1:55">
      <c r="A3467" s="53" t="s">
        <v>21</v>
      </c>
      <c r="B3467" s="53" t="s">
        <v>1158</v>
      </c>
      <c r="C3467" t="s">
        <v>962</v>
      </c>
      <c r="D3467" t="s">
        <v>926</v>
      </c>
      <c r="AA3467" t="s">
        <v>927</v>
      </c>
      <c r="AB3467" t="s">
        <v>928</v>
      </c>
      <c r="AC3467" t="s">
        <v>929</v>
      </c>
      <c r="AD3467" t="s">
        <v>930</v>
      </c>
      <c r="AS3467" t="s">
        <v>1120</v>
      </c>
      <c r="AU3467" t="s">
        <v>1121</v>
      </c>
      <c r="AV3467" t="s">
        <v>677</v>
      </c>
      <c r="AX3467" t="s">
        <v>678</v>
      </c>
      <c r="BA3467" s="89">
        <f>VLOOKUP((A3467&amp;AX3467),Precios!B:J,9,FALSE)</f>
        <v>8935.06</v>
      </c>
      <c r="BB3467" t="s">
        <v>934</v>
      </c>
      <c r="BC3467" t="str">
        <f>VLOOKUP((A3467&amp;AX3467),Precios!B:J,6,FALSE)</f>
        <v>158BOG18</v>
      </c>
    </row>
    <row r="3468" spans="1:55">
      <c r="A3468" s="53" t="s">
        <v>21</v>
      </c>
      <c r="B3468" s="53" t="s">
        <v>1158</v>
      </c>
      <c r="C3468" t="s">
        <v>962</v>
      </c>
      <c r="D3468" t="s">
        <v>926</v>
      </c>
      <c r="AA3468" t="s">
        <v>927</v>
      </c>
      <c r="AB3468" t="s">
        <v>928</v>
      </c>
      <c r="AC3468" t="s">
        <v>929</v>
      </c>
      <c r="AD3468" t="s">
        <v>930</v>
      </c>
      <c r="AS3468" t="s">
        <v>1120</v>
      </c>
      <c r="AU3468" t="s">
        <v>1121</v>
      </c>
      <c r="AV3468" t="s">
        <v>695</v>
      </c>
      <c r="AX3468" t="s">
        <v>696</v>
      </c>
      <c r="BA3468" s="89">
        <f>VLOOKUP((A3468&amp;AX3468),Precios!B:J,9,FALSE)</f>
        <v>5231</v>
      </c>
      <c r="BB3468" t="s">
        <v>934</v>
      </c>
      <c r="BC3468" t="str">
        <f>VLOOKUP((A3468&amp;AX3468),Precios!B:J,6,FALSE)</f>
        <v>158BOG19</v>
      </c>
    </row>
    <row r="3469" spans="1:55">
      <c r="A3469" s="53" t="s">
        <v>21</v>
      </c>
      <c r="B3469" s="53" t="s">
        <v>1158</v>
      </c>
      <c r="C3469" t="s">
        <v>962</v>
      </c>
      <c r="D3469" t="s">
        <v>926</v>
      </c>
      <c r="AA3469" t="s">
        <v>927</v>
      </c>
      <c r="AB3469" t="s">
        <v>928</v>
      </c>
      <c r="AC3469" t="s">
        <v>929</v>
      </c>
      <c r="AD3469" t="s">
        <v>930</v>
      </c>
      <c r="AS3469" t="s">
        <v>1120</v>
      </c>
      <c r="AU3469" t="s">
        <v>1121</v>
      </c>
      <c r="AV3469" t="s">
        <v>697</v>
      </c>
      <c r="AX3469" t="s">
        <v>698</v>
      </c>
      <c r="BA3469" s="89">
        <f>VLOOKUP((A3469&amp;AX3469),Precios!B:J,9,FALSE)</f>
        <v>6970.49</v>
      </c>
      <c r="BB3469" t="s">
        <v>934</v>
      </c>
      <c r="BC3469" t="str">
        <f>VLOOKUP((A3469&amp;AX3469),Precios!B:J,6,FALSE)</f>
        <v>158BOG20</v>
      </c>
    </row>
    <row r="3470" spans="1:55">
      <c r="A3470" s="53" t="s">
        <v>21</v>
      </c>
      <c r="B3470" s="53" t="s">
        <v>1158</v>
      </c>
      <c r="C3470" t="s">
        <v>962</v>
      </c>
      <c r="D3470" t="s">
        <v>926</v>
      </c>
      <c r="AA3470" t="s">
        <v>927</v>
      </c>
      <c r="AB3470" t="s">
        <v>928</v>
      </c>
      <c r="AC3470" t="s">
        <v>929</v>
      </c>
      <c r="AD3470" t="s">
        <v>930</v>
      </c>
      <c r="AS3470" t="s">
        <v>1120</v>
      </c>
      <c r="AU3470" t="s">
        <v>1121</v>
      </c>
      <c r="AV3470" t="s">
        <v>679</v>
      </c>
      <c r="AX3470" t="s">
        <v>682</v>
      </c>
      <c r="BA3470" s="89">
        <f>VLOOKUP((A3470&amp;AX3470),Precios!B:J,9,FALSE)</f>
        <v>5539.02</v>
      </c>
      <c r="BB3470" t="s">
        <v>934</v>
      </c>
      <c r="BC3470" t="str">
        <f>VLOOKUP((A3470&amp;AX3470),Precios!B:J,6,FALSE)</f>
        <v>158MED31</v>
      </c>
    </row>
    <row r="3471" spans="1:55">
      <c r="A3471" s="53" t="s">
        <v>21</v>
      </c>
      <c r="B3471" s="53" t="s">
        <v>1158</v>
      </c>
      <c r="C3471" t="s">
        <v>962</v>
      </c>
      <c r="D3471" t="s">
        <v>926</v>
      </c>
      <c r="AA3471" t="s">
        <v>927</v>
      </c>
      <c r="AB3471" t="s">
        <v>928</v>
      </c>
      <c r="AC3471" t="s">
        <v>929</v>
      </c>
      <c r="AD3471" t="s">
        <v>930</v>
      </c>
      <c r="AS3471" t="s">
        <v>1120</v>
      </c>
      <c r="AU3471" t="s">
        <v>1121</v>
      </c>
      <c r="AV3471" t="s">
        <v>674</v>
      </c>
      <c r="AX3471" t="s">
        <v>676</v>
      </c>
      <c r="BA3471" s="89">
        <f>VLOOKUP((A3471&amp;AX3471),Precios!B:J,9,FALSE)</f>
        <v>6154.25</v>
      </c>
      <c r="BB3471" t="s">
        <v>934</v>
      </c>
      <c r="BC3471" t="str">
        <f>VLOOKUP((A3471&amp;AX3471),Precios!B:J,6,FALSE)</f>
        <v>158MED22</v>
      </c>
    </row>
    <row r="3472" spans="1:55">
      <c r="A3472" s="53" t="s">
        <v>21</v>
      </c>
      <c r="B3472" s="53" t="s">
        <v>1158</v>
      </c>
      <c r="C3472" t="s">
        <v>962</v>
      </c>
      <c r="D3472" t="s">
        <v>926</v>
      </c>
      <c r="AA3472" t="s">
        <v>927</v>
      </c>
      <c r="AB3472" t="s">
        <v>928</v>
      </c>
      <c r="AC3472" t="s">
        <v>929</v>
      </c>
      <c r="AD3472" t="s">
        <v>930</v>
      </c>
      <c r="AS3472" t="s">
        <v>1120</v>
      </c>
      <c r="AU3472" t="s">
        <v>1121</v>
      </c>
      <c r="AV3472" t="s">
        <v>671</v>
      </c>
      <c r="AX3472" t="s">
        <v>673</v>
      </c>
      <c r="BA3472" s="89">
        <f>VLOOKUP((A3472&amp;AX3472),Precios!B:J,9,FALSE)</f>
        <v>7878.08</v>
      </c>
      <c r="BB3472" t="s">
        <v>934</v>
      </c>
      <c r="BC3472" t="str">
        <f>VLOOKUP((A3472&amp;AX3472),Precios!B:J,6,FALSE)</f>
        <v>158MED23</v>
      </c>
    </row>
    <row r="3473" spans="1:55">
      <c r="A3473" s="53" t="s">
        <v>21</v>
      </c>
      <c r="B3473" s="53" t="s">
        <v>1158</v>
      </c>
      <c r="C3473" t="s">
        <v>962</v>
      </c>
      <c r="D3473" t="s">
        <v>926</v>
      </c>
      <c r="AA3473" t="s">
        <v>927</v>
      </c>
      <c r="AB3473" t="s">
        <v>928</v>
      </c>
      <c r="AC3473" t="s">
        <v>929</v>
      </c>
      <c r="AD3473" t="s">
        <v>930</v>
      </c>
      <c r="AS3473" t="s">
        <v>1120</v>
      </c>
      <c r="AU3473" t="s">
        <v>1121</v>
      </c>
      <c r="AV3473" t="s">
        <v>689</v>
      </c>
      <c r="AX3473" t="s">
        <v>690</v>
      </c>
      <c r="BA3473" s="89">
        <f>VLOOKUP((A3473&amp;AX3473),Precios!B:J,9,FALSE)</f>
        <v>5500</v>
      </c>
      <c r="BB3473" t="s">
        <v>934</v>
      </c>
      <c r="BC3473" t="str">
        <f>VLOOKUP((A3473&amp;AX3473),Precios!B:J,6,FALSE)</f>
        <v>158MED25</v>
      </c>
    </row>
    <row r="3474" spans="1:55">
      <c r="A3474" s="53" t="s">
        <v>21</v>
      </c>
      <c r="B3474" s="53" t="s">
        <v>1158</v>
      </c>
      <c r="C3474" t="s">
        <v>962</v>
      </c>
      <c r="D3474" t="s">
        <v>926</v>
      </c>
      <c r="AA3474" t="s">
        <v>927</v>
      </c>
      <c r="AB3474" t="s">
        <v>928</v>
      </c>
      <c r="AC3474" t="s">
        <v>929</v>
      </c>
      <c r="AD3474" t="s">
        <v>930</v>
      </c>
      <c r="AS3474" t="s">
        <v>1120</v>
      </c>
      <c r="AU3474" t="s">
        <v>1121</v>
      </c>
      <c r="AV3474" t="s">
        <v>679</v>
      </c>
      <c r="AX3474" t="s">
        <v>681</v>
      </c>
      <c r="BA3474" s="89">
        <f>VLOOKUP((A3474&amp;AX3474),Precios!B:J,9,FALSE)</f>
        <v>5539.02</v>
      </c>
      <c r="BB3474" t="s">
        <v>934</v>
      </c>
      <c r="BC3474" t="str">
        <f>VLOOKUP((A3474&amp;AX3474),Precios!B:J,6,FALSE)</f>
        <v>158CLO26</v>
      </c>
    </row>
    <row r="3475" spans="1:55">
      <c r="A3475" s="53" t="s">
        <v>21</v>
      </c>
      <c r="B3475" s="53" t="s">
        <v>1158</v>
      </c>
      <c r="C3475" t="s">
        <v>962</v>
      </c>
      <c r="D3475" t="s">
        <v>926</v>
      </c>
      <c r="AA3475" t="s">
        <v>927</v>
      </c>
      <c r="AB3475" t="s">
        <v>928</v>
      </c>
      <c r="AC3475" t="s">
        <v>929</v>
      </c>
      <c r="AD3475" t="s">
        <v>930</v>
      </c>
      <c r="AS3475" t="s">
        <v>1120</v>
      </c>
      <c r="AU3475" t="s">
        <v>1121</v>
      </c>
      <c r="AV3475" t="s">
        <v>691</v>
      </c>
      <c r="AX3475" t="s">
        <v>692</v>
      </c>
      <c r="BA3475" s="89">
        <f>VLOOKUP((A3475&amp;AX3475),Precios!B:J,9,FALSE)</f>
        <v>6434.86</v>
      </c>
      <c r="BB3475" t="s">
        <v>934</v>
      </c>
      <c r="BC3475" t="str">
        <f>VLOOKUP((A3475&amp;AX3475),Precios!B:J,6,FALSE)</f>
        <v>158CLO27</v>
      </c>
    </row>
    <row r="3476" spans="1:55">
      <c r="A3476" s="53" t="s">
        <v>21</v>
      </c>
      <c r="B3476" s="53" t="s">
        <v>1158</v>
      </c>
      <c r="C3476" t="s">
        <v>962</v>
      </c>
      <c r="D3476" t="s">
        <v>926</v>
      </c>
      <c r="AA3476" t="s">
        <v>927</v>
      </c>
      <c r="AB3476" t="s">
        <v>928</v>
      </c>
      <c r="AC3476" t="s">
        <v>929</v>
      </c>
      <c r="AD3476" t="s">
        <v>930</v>
      </c>
      <c r="AS3476" t="s">
        <v>1120</v>
      </c>
      <c r="AU3476" t="s">
        <v>1121</v>
      </c>
      <c r="AV3476" t="s">
        <v>683</v>
      </c>
      <c r="AX3476" t="s">
        <v>684</v>
      </c>
      <c r="BA3476" s="89">
        <f>VLOOKUP((A3476&amp;AX3476),Precios!B:J,9,FALSE)</f>
        <v>10132.870000000001</v>
      </c>
      <c r="BB3476" t="s">
        <v>934</v>
      </c>
      <c r="BC3476" t="str">
        <f>VLOOKUP((A3476&amp;AX3476),Precios!B:J,6,FALSE)</f>
        <v>158CLO28</v>
      </c>
    </row>
    <row r="3477" spans="1:55">
      <c r="A3477" s="53" t="s">
        <v>21</v>
      </c>
      <c r="B3477" s="53" t="s">
        <v>1158</v>
      </c>
      <c r="C3477" t="s">
        <v>962</v>
      </c>
      <c r="D3477" t="s">
        <v>926</v>
      </c>
      <c r="AA3477" t="s">
        <v>927</v>
      </c>
      <c r="AB3477" t="s">
        <v>928</v>
      </c>
      <c r="AC3477" t="s">
        <v>929</v>
      </c>
      <c r="AD3477" t="s">
        <v>930</v>
      </c>
      <c r="AS3477" t="s">
        <v>1120</v>
      </c>
      <c r="AU3477" t="s">
        <v>1121</v>
      </c>
      <c r="AV3477" t="s">
        <v>664</v>
      </c>
      <c r="AX3477" t="s">
        <v>666</v>
      </c>
      <c r="BA3477" s="89">
        <f>VLOOKUP((A3477&amp;AX3477),Precios!B:J,9,FALSE)</f>
        <v>8969.0499999999993</v>
      </c>
      <c r="BB3477" t="s">
        <v>934</v>
      </c>
      <c r="BC3477" t="str">
        <f>VLOOKUP((A3477&amp;AX3477),Precios!B:J,6,FALSE)</f>
        <v>158CLO30</v>
      </c>
    </row>
    <row r="3478" spans="1:55">
      <c r="A3478" s="53" t="s">
        <v>12</v>
      </c>
      <c r="B3478" s="53" t="s">
        <v>1159</v>
      </c>
      <c r="C3478" t="s">
        <v>1160</v>
      </c>
      <c r="D3478" t="s">
        <v>926</v>
      </c>
      <c r="AA3478" t="s">
        <v>927</v>
      </c>
      <c r="AB3478" t="s">
        <v>928</v>
      </c>
      <c r="AC3478" t="s">
        <v>929</v>
      </c>
      <c r="AD3478" t="s">
        <v>930</v>
      </c>
      <c r="AS3478" t="s">
        <v>1120</v>
      </c>
      <c r="AU3478" t="s">
        <v>1121</v>
      </c>
      <c r="AV3478" t="s">
        <v>933</v>
      </c>
      <c r="AX3478" t="s">
        <v>699</v>
      </c>
      <c r="BA3478" s="89">
        <f>VLOOKUP((A3478&amp;AX3478),Precios!B:J,9,FALSE)</f>
        <v>29058.880000000001</v>
      </c>
      <c r="BB3478" t="s">
        <v>934</v>
      </c>
      <c r="BC3478" t="str">
        <f>VLOOKUP((A3478&amp;AX3478),Precios!B:J,6,FALSE)</f>
        <v>167BOG6</v>
      </c>
    </row>
    <row r="3479" spans="1:55">
      <c r="A3479" s="53" t="s">
        <v>12</v>
      </c>
      <c r="B3479" s="53" t="s">
        <v>1159</v>
      </c>
      <c r="C3479" t="s">
        <v>1160</v>
      </c>
      <c r="D3479" t="s">
        <v>926</v>
      </c>
      <c r="AA3479" t="s">
        <v>927</v>
      </c>
      <c r="AB3479" t="s">
        <v>928</v>
      </c>
      <c r="AC3479" t="s">
        <v>929</v>
      </c>
      <c r="AD3479" t="s">
        <v>930</v>
      </c>
      <c r="AS3479" t="s">
        <v>1120</v>
      </c>
      <c r="AU3479" t="s">
        <v>1121</v>
      </c>
      <c r="AV3479" t="s">
        <v>700</v>
      </c>
      <c r="AX3479" t="s">
        <v>701</v>
      </c>
      <c r="BA3479" s="89">
        <f>VLOOKUP((A3479&amp;AX3479),Precios!B:J,9,FALSE)</f>
        <v>26417.16</v>
      </c>
      <c r="BB3479" t="s">
        <v>934</v>
      </c>
      <c r="BC3479" t="str">
        <f>VLOOKUP((A3479&amp;AX3479),Precios!B:J,6,FALSE)</f>
        <v>167BOG7</v>
      </c>
    </row>
    <row r="3480" spans="1:55">
      <c r="A3480" s="53" t="s">
        <v>12</v>
      </c>
      <c r="B3480" s="53" t="s">
        <v>1159</v>
      </c>
      <c r="C3480" t="s">
        <v>1160</v>
      </c>
      <c r="D3480" t="s">
        <v>926</v>
      </c>
      <c r="AA3480" t="s">
        <v>927</v>
      </c>
      <c r="AB3480" t="s">
        <v>928</v>
      </c>
      <c r="AC3480" t="s">
        <v>929</v>
      </c>
      <c r="AD3480" t="s">
        <v>930</v>
      </c>
      <c r="AS3480" t="s">
        <v>1120</v>
      </c>
      <c r="AU3480" t="s">
        <v>1121</v>
      </c>
      <c r="AV3480" t="s">
        <v>679</v>
      </c>
      <c r="AX3480" t="s">
        <v>680</v>
      </c>
      <c r="BA3480" s="89">
        <f>VLOOKUP((A3480&amp;AX3480),Precios!B:J,9,FALSE)</f>
        <v>23370.91</v>
      </c>
      <c r="BB3480" t="s">
        <v>934</v>
      </c>
      <c r="BC3480" t="str">
        <f>VLOOKUP((A3480&amp;AX3480),Precios!B:J,6,FALSE)</f>
        <v>167BOG8</v>
      </c>
    </row>
    <row r="3481" spans="1:55">
      <c r="A3481" s="53" t="s">
        <v>12</v>
      </c>
      <c r="B3481" s="53" t="s">
        <v>1159</v>
      </c>
      <c r="C3481" t="s">
        <v>1160</v>
      </c>
      <c r="D3481" t="s">
        <v>926</v>
      </c>
      <c r="AA3481" t="s">
        <v>927</v>
      </c>
      <c r="AB3481" t="s">
        <v>928</v>
      </c>
      <c r="AC3481" t="s">
        <v>929</v>
      </c>
      <c r="AD3481" t="s">
        <v>930</v>
      </c>
      <c r="AS3481" t="s">
        <v>1120</v>
      </c>
      <c r="AU3481" t="s">
        <v>1121</v>
      </c>
      <c r="AV3481" t="s">
        <v>660</v>
      </c>
      <c r="AX3481" t="s">
        <v>661</v>
      </c>
      <c r="BA3481" s="89">
        <f>VLOOKUP((A3481&amp;AX3481),Precios!B:J,9,FALSE)</f>
        <v>33292.839999999997</v>
      </c>
      <c r="BB3481" t="s">
        <v>934</v>
      </c>
      <c r="BC3481" t="str">
        <f>VLOOKUP((A3481&amp;AX3481),Precios!B:J,6,FALSE)</f>
        <v>167BOG9</v>
      </c>
    </row>
    <row r="3482" spans="1:55">
      <c r="A3482" s="53" t="s">
        <v>12</v>
      </c>
      <c r="B3482" s="53" t="s">
        <v>1159</v>
      </c>
      <c r="C3482" t="s">
        <v>1160</v>
      </c>
      <c r="D3482" t="s">
        <v>926</v>
      </c>
      <c r="AA3482" t="s">
        <v>927</v>
      </c>
      <c r="AB3482" t="s">
        <v>928</v>
      </c>
      <c r="AC3482" t="s">
        <v>929</v>
      </c>
      <c r="AD3482" t="s">
        <v>930</v>
      </c>
      <c r="AS3482" t="s">
        <v>1120</v>
      </c>
      <c r="AU3482" t="s">
        <v>1121</v>
      </c>
      <c r="AV3482" t="s">
        <v>674</v>
      </c>
      <c r="AX3482" t="s">
        <v>675</v>
      </c>
      <c r="BA3482" s="89">
        <f>VLOOKUP((A3482&amp;AX3482),Precios!B:J,9,FALSE)</f>
        <v>39320.21</v>
      </c>
      <c r="BB3482" t="s">
        <v>934</v>
      </c>
      <c r="BC3482" t="str">
        <f>VLOOKUP((A3482&amp;AX3482),Precios!B:J,6,FALSE)</f>
        <v>167BOG10</v>
      </c>
    </row>
    <row r="3483" spans="1:55">
      <c r="A3483" s="53" t="s">
        <v>12</v>
      </c>
      <c r="B3483" s="53" t="s">
        <v>1159</v>
      </c>
      <c r="C3483" t="s">
        <v>1160</v>
      </c>
      <c r="D3483" t="s">
        <v>926</v>
      </c>
      <c r="AA3483" t="s">
        <v>927</v>
      </c>
      <c r="AB3483" t="s">
        <v>928</v>
      </c>
      <c r="AC3483" t="s">
        <v>929</v>
      </c>
      <c r="AD3483" t="s">
        <v>930</v>
      </c>
      <c r="AS3483" t="s">
        <v>1120</v>
      </c>
      <c r="AU3483" t="s">
        <v>1121</v>
      </c>
      <c r="AV3483" t="s">
        <v>685</v>
      </c>
      <c r="AX3483" t="s">
        <v>686</v>
      </c>
      <c r="BA3483" s="89">
        <f>VLOOKUP((A3483&amp;AX3483),Precios!B:J,9,FALSE)</f>
        <v>51189.17</v>
      </c>
      <c r="BB3483" t="s">
        <v>934</v>
      </c>
      <c r="BC3483" t="str">
        <f>VLOOKUP((A3483&amp;AX3483),Precios!B:J,6,FALSE)</f>
        <v>167BOG11</v>
      </c>
    </row>
    <row r="3484" spans="1:55">
      <c r="A3484" s="53" t="s">
        <v>12</v>
      </c>
      <c r="B3484" s="53" t="s">
        <v>1159</v>
      </c>
      <c r="C3484" t="s">
        <v>1160</v>
      </c>
      <c r="D3484" t="s">
        <v>926</v>
      </c>
      <c r="AA3484" t="s">
        <v>927</v>
      </c>
      <c r="AB3484" t="s">
        <v>928</v>
      </c>
      <c r="AC3484" t="s">
        <v>929</v>
      </c>
      <c r="AD3484" t="s">
        <v>930</v>
      </c>
      <c r="AS3484" t="s">
        <v>1120</v>
      </c>
      <c r="AU3484" t="s">
        <v>1121</v>
      </c>
      <c r="AV3484" t="s">
        <v>662</v>
      </c>
      <c r="AX3484" t="s">
        <v>663</v>
      </c>
      <c r="BA3484" s="89">
        <f>VLOOKUP((A3484&amp;AX3484),Precios!B:J,9,FALSE)</f>
        <v>48036.31</v>
      </c>
      <c r="BB3484" t="s">
        <v>934</v>
      </c>
      <c r="BC3484" t="str">
        <f>VLOOKUP((A3484&amp;AX3484),Precios!B:J,6,FALSE)</f>
        <v>167BOG12</v>
      </c>
    </row>
    <row r="3485" spans="1:55">
      <c r="A3485" s="53" t="s">
        <v>12</v>
      </c>
      <c r="B3485" s="53" t="s">
        <v>1159</v>
      </c>
      <c r="C3485" t="s">
        <v>1160</v>
      </c>
      <c r="D3485" t="s">
        <v>926</v>
      </c>
      <c r="AA3485" t="s">
        <v>927</v>
      </c>
      <c r="AB3485" t="s">
        <v>928</v>
      </c>
      <c r="AC3485" t="s">
        <v>929</v>
      </c>
      <c r="AD3485" t="s">
        <v>930</v>
      </c>
      <c r="AS3485" t="s">
        <v>1120</v>
      </c>
      <c r="AU3485" t="s">
        <v>1121</v>
      </c>
      <c r="AV3485" t="s">
        <v>669</v>
      </c>
      <c r="AX3485" t="s">
        <v>670</v>
      </c>
      <c r="BA3485" s="89">
        <f>VLOOKUP((A3485&amp;AX3485),Precios!B:J,9,FALSE)</f>
        <v>31209.17</v>
      </c>
      <c r="BB3485" t="s">
        <v>934</v>
      </c>
      <c r="BC3485" t="str">
        <f>VLOOKUP((A3485&amp;AX3485),Precios!B:J,6,FALSE)</f>
        <v>167BOG13</v>
      </c>
    </row>
    <row r="3486" spans="1:55">
      <c r="A3486" s="53" t="s">
        <v>12</v>
      </c>
      <c r="B3486" s="53" t="s">
        <v>1159</v>
      </c>
      <c r="C3486" t="s">
        <v>1160</v>
      </c>
      <c r="D3486" t="s">
        <v>926</v>
      </c>
      <c r="AA3486" t="s">
        <v>927</v>
      </c>
      <c r="AB3486" t="s">
        <v>928</v>
      </c>
      <c r="AC3486" t="s">
        <v>929</v>
      </c>
      <c r="AD3486" t="s">
        <v>930</v>
      </c>
      <c r="AS3486" t="s">
        <v>1120</v>
      </c>
      <c r="AU3486" t="s">
        <v>1121</v>
      </c>
      <c r="AV3486" t="s">
        <v>693</v>
      </c>
      <c r="AX3486" t="s">
        <v>694</v>
      </c>
      <c r="BA3486" s="89">
        <f>VLOOKUP((A3486&amp;AX3486),Precios!B:J,9,FALSE)</f>
        <v>22040</v>
      </c>
      <c r="BB3486" t="s">
        <v>934</v>
      </c>
      <c r="BC3486" t="str">
        <f>VLOOKUP((A3486&amp;AX3486),Precios!B:J,6,FALSE)</f>
        <v>167BOG14</v>
      </c>
    </row>
    <row r="3487" spans="1:55">
      <c r="A3487" s="53" t="s">
        <v>12</v>
      </c>
      <c r="B3487" s="53" t="s">
        <v>1159</v>
      </c>
      <c r="C3487" t="s">
        <v>1160</v>
      </c>
      <c r="D3487" t="s">
        <v>926</v>
      </c>
      <c r="AA3487" t="s">
        <v>927</v>
      </c>
      <c r="AB3487" t="s">
        <v>928</v>
      </c>
      <c r="AC3487" t="s">
        <v>929</v>
      </c>
      <c r="AD3487" t="s">
        <v>930</v>
      </c>
      <c r="AS3487" t="s">
        <v>1120</v>
      </c>
      <c r="AU3487" t="s">
        <v>1121</v>
      </c>
      <c r="AV3487" t="s">
        <v>687</v>
      </c>
      <c r="AX3487" t="s">
        <v>688</v>
      </c>
      <c r="BA3487" s="89">
        <f>VLOOKUP((A3487&amp;AX3487),Precios!B:J,9,FALSE)</f>
        <v>26570.21</v>
      </c>
      <c r="BB3487" t="s">
        <v>934</v>
      </c>
      <c r="BC3487" t="str">
        <f>VLOOKUP((A3487&amp;AX3487),Precios!B:J,6,FALSE)</f>
        <v>167BOG16</v>
      </c>
    </row>
    <row r="3488" spans="1:55">
      <c r="A3488" s="53" t="s">
        <v>12</v>
      </c>
      <c r="B3488" s="53" t="s">
        <v>1159</v>
      </c>
      <c r="C3488" t="s">
        <v>1160</v>
      </c>
      <c r="D3488" t="s">
        <v>926</v>
      </c>
      <c r="AA3488" t="s">
        <v>927</v>
      </c>
      <c r="AB3488" t="s">
        <v>928</v>
      </c>
      <c r="AC3488" t="s">
        <v>929</v>
      </c>
      <c r="AD3488" t="s">
        <v>930</v>
      </c>
      <c r="AS3488" t="s">
        <v>1120</v>
      </c>
      <c r="AU3488" t="s">
        <v>1121</v>
      </c>
      <c r="AV3488" t="s">
        <v>667</v>
      </c>
      <c r="AX3488" t="s">
        <v>668</v>
      </c>
      <c r="BA3488" s="89">
        <f>VLOOKUP((A3488&amp;AX3488),Precios!B:J,9,FALSE)</f>
        <v>25683.35</v>
      </c>
      <c r="BB3488" t="s">
        <v>934</v>
      </c>
      <c r="BC3488" t="str">
        <f>VLOOKUP((A3488&amp;AX3488),Precios!B:J,6,FALSE)</f>
        <v>167BOG17</v>
      </c>
    </row>
    <row r="3489" spans="1:55">
      <c r="A3489" s="53" t="s">
        <v>12</v>
      </c>
      <c r="B3489" s="53" t="s">
        <v>1159</v>
      </c>
      <c r="C3489" t="s">
        <v>1160</v>
      </c>
      <c r="D3489" t="s">
        <v>926</v>
      </c>
      <c r="AA3489" t="s">
        <v>927</v>
      </c>
      <c r="AB3489" t="s">
        <v>928</v>
      </c>
      <c r="AC3489" t="s">
        <v>929</v>
      </c>
      <c r="AD3489" t="s">
        <v>930</v>
      </c>
      <c r="AS3489" t="s">
        <v>1120</v>
      </c>
      <c r="AU3489" t="s">
        <v>1121</v>
      </c>
      <c r="AV3489" t="s">
        <v>677</v>
      </c>
      <c r="AX3489" t="s">
        <v>678</v>
      </c>
      <c r="BA3489" s="89">
        <f>VLOOKUP((A3489&amp;AX3489),Precios!B:J,9,FALSE)</f>
        <v>59140.89</v>
      </c>
      <c r="BB3489" t="s">
        <v>934</v>
      </c>
      <c r="BC3489" t="str">
        <f>VLOOKUP((A3489&amp;AX3489),Precios!B:J,6,FALSE)</f>
        <v>167BOG18</v>
      </c>
    </row>
    <row r="3490" spans="1:55">
      <c r="A3490" s="53" t="s">
        <v>12</v>
      </c>
      <c r="B3490" s="53" t="s">
        <v>1159</v>
      </c>
      <c r="C3490" t="s">
        <v>1160</v>
      </c>
      <c r="D3490" t="s">
        <v>926</v>
      </c>
      <c r="AA3490" t="s">
        <v>927</v>
      </c>
      <c r="AB3490" t="s">
        <v>928</v>
      </c>
      <c r="AC3490" t="s">
        <v>929</v>
      </c>
      <c r="AD3490" t="s">
        <v>930</v>
      </c>
      <c r="AS3490" t="s">
        <v>1120</v>
      </c>
      <c r="AU3490" t="s">
        <v>1121</v>
      </c>
      <c r="AV3490" t="s">
        <v>695</v>
      </c>
      <c r="AX3490" t="s">
        <v>696</v>
      </c>
      <c r="BA3490" s="89">
        <f>VLOOKUP((A3490&amp;AX3490),Precios!B:J,9,FALSE)</f>
        <v>23370.91</v>
      </c>
      <c r="BB3490" t="s">
        <v>934</v>
      </c>
      <c r="BC3490" t="str">
        <f>VLOOKUP((A3490&amp;AX3490),Precios!B:J,6,FALSE)</f>
        <v>167BOG19</v>
      </c>
    </row>
    <row r="3491" spans="1:55">
      <c r="A3491" s="53" t="s">
        <v>12</v>
      </c>
      <c r="B3491" s="53" t="s">
        <v>1159</v>
      </c>
      <c r="C3491" t="s">
        <v>1160</v>
      </c>
      <c r="D3491" t="s">
        <v>926</v>
      </c>
      <c r="AA3491" t="s">
        <v>927</v>
      </c>
      <c r="AB3491" t="s">
        <v>928</v>
      </c>
      <c r="AC3491" t="s">
        <v>929</v>
      </c>
      <c r="AD3491" t="s">
        <v>930</v>
      </c>
      <c r="AS3491" t="s">
        <v>1120</v>
      </c>
      <c r="AU3491" t="s">
        <v>1121</v>
      </c>
      <c r="AV3491" t="s">
        <v>697</v>
      </c>
      <c r="AX3491" t="s">
        <v>698</v>
      </c>
      <c r="BA3491" s="89">
        <f>VLOOKUP((A3491&amp;AX3491),Precios!B:J,9,FALSE)</f>
        <v>28044.45</v>
      </c>
      <c r="BB3491" t="s">
        <v>934</v>
      </c>
      <c r="BC3491" t="str">
        <f>VLOOKUP((A3491&amp;AX3491),Precios!B:J,6,FALSE)</f>
        <v>167BOG20</v>
      </c>
    </row>
    <row r="3492" spans="1:55">
      <c r="A3492" s="53" t="s">
        <v>12</v>
      </c>
      <c r="B3492" s="53" t="s">
        <v>1159</v>
      </c>
      <c r="C3492" t="s">
        <v>1160</v>
      </c>
      <c r="D3492" t="s">
        <v>926</v>
      </c>
      <c r="AA3492" t="s">
        <v>927</v>
      </c>
      <c r="AB3492" t="s">
        <v>928</v>
      </c>
      <c r="AC3492" t="s">
        <v>929</v>
      </c>
      <c r="AD3492" t="s">
        <v>930</v>
      </c>
      <c r="AS3492" t="s">
        <v>1120</v>
      </c>
      <c r="AU3492" t="s">
        <v>1121</v>
      </c>
      <c r="AV3492" t="s">
        <v>679</v>
      </c>
      <c r="AX3492" t="s">
        <v>682</v>
      </c>
      <c r="BA3492" s="89">
        <f>VLOOKUP((A3492&amp;AX3492),Precios!B:J,9,FALSE)</f>
        <v>24745.05</v>
      </c>
      <c r="BB3492" t="s">
        <v>934</v>
      </c>
      <c r="BC3492" t="str">
        <f>VLOOKUP((A3492&amp;AX3492),Precios!B:J,6,FALSE)</f>
        <v>167MED31</v>
      </c>
    </row>
    <row r="3493" spans="1:55">
      <c r="A3493" s="53" t="s">
        <v>12</v>
      </c>
      <c r="B3493" s="53" t="s">
        <v>1159</v>
      </c>
      <c r="C3493" t="s">
        <v>1160</v>
      </c>
      <c r="D3493" t="s">
        <v>926</v>
      </c>
      <c r="AA3493" t="s">
        <v>927</v>
      </c>
      <c r="AB3493" t="s">
        <v>928</v>
      </c>
      <c r="AC3493" t="s">
        <v>929</v>
      </c>
      <c r="AD3493" t="s">
        <v>930</v>
      </c>
      <c r="AS3493" t="s">
        <v>1120</v>
      </c>
      <c r="AU3493" t="s">
        <v>1121</v>
      </c>
      <c r="AV3493" t="s">
        <v>674</v>
      </c>
      <c r="AX3493" t="s">
        <v>676</v>
      </c>
      <c r="BA3493" s="89">
        <f>VLOOKUP((A3493&amp;AX3493),Precios!B:J,9,FALSE)</f>
        <v>39975.56</v>
      </c>
      <c r="BB3493" t="s">
        <v>934</v>
      </c>
      <c r="BC3493" t="str">
        <f>VLOOKUP((A3493&amp;AX3493),Precios!B:J,6,FALSE)</f>
        <v>167MED22</v>
      </c>
    </row>
    <row r="3494" spans="1:55">
      <c r="A3494" s="53" t="s">
        <v>12</v>
      </c>
      <c r="B3494" s="53" t="s">
        <v>1159</v>
      </c>
      <c r="C3494" t="s">
        <v>1160</v>
      </c>
      <c r="D3494" t="s">
        <v>926</v>
      </c>
      <c r="AA3494" t="s">
        <v>927</v>
      </c>
      <c r="AB3494" t="s">
        <v>928</v>
      </c>
      <c r="AC3494" t="s">
        <v>929</v>
      </c>
      <c r="AD3494" t="s">
        <v>930</v>
      </c>
      <c r="AS3494" t="s">
        <v>1120</v>
      </c>
      <c r="AU3494" t="s">
        <v>1121</v>
      </c>
      <c r="AV3494" t="s">
        <v>671</v>
      </c>
      <c r="AX3494" t="s">
        <v>673</v>
      </c>
      <c r="BA3494" s="89">
        <f>VLOOKUP((A3494&amp;AX3494),Precios!B:J,9,FALSE)</f>
        <v>18292.77</v>
      </c>
      <c r="BB3494" t="s">
        <v>934</v>
      </c>
      <c r="BC3494" t="str">
        <f>VLOOKUP((A3494&amp;AX3494),Precios!B:J,6,FALSE)</f>
        <v>167MED23</v>
      </c>
    </row>
    <row r="3495" spans="1:55">
      <c r="A3495" s="53" t="s">
        <v>12</v>
      </c>
      <c r="B3495" s="53" t="s">
        <v>1159</v>
      </c>
      <c r="C3495" t="s">
        <v>1160</v>
      </c>
      <c r="D3495" t="s">
        <v>926</v>
      </c>
      <c r="AA3495" t="s">
        <v>927</v>
      </c>
      <c r="AB3495" t="s">
        <v>928</v>
      </c>
      <c r="AC3495" t="s">
        <v>929</v>
      </c>
      <c r="AD3495" t="s">
        <v>930</v>
      </c>
      <c r="AS3495" t="s">
        <v>1120</v>
      </c>
      <c r="AU3495" t="s">
        <v>1121</v>
      </c>
      <c r="AV3495" t="s">
        <v>689</v>
      </c>
      <c r="AX3495" t="s">
        <v>690</v>
      </c>
      <c r="BA3495" s="89">
        <f>VLOOKUP((A3495&amp;AX3495),Precios!B:J,9,FALSE)</f>
        <v>17900</v>
      </c>
      <c r="BB3495" t="s">
        <v>934</v>
      </c>
      <c r="BC3495" t="str">
        <f>VLOOKUP((A3495&amp;AX3495),Precios!B:J,6,FALSE)</f>
        <v>167MED25</v>
      </c>
    </row>
    <row r="3496" spans="1:55">
      <c r="A3496" s="53" t="s">
        <v>12</v>
      </c>
      <c r="B3496" s="53" t="s">
        <v>1159</v>
      </c>
      <c r="C3496" t="s">
        <v>1160</v>
      </c>
      <c r="D3496" t="s">
        <v>926</v>
      </c>
      <c r="AA3496" t="s">
        <v>927</v>
      </c>
      <c r="AB3496" t="s">
        <v>928</v>
      </c>
      <c r="AC3496" t="s">
        <v>929</v>
      </c>
      <c r="AD3496" t="s">
        <v>930</v>
      </c>
      <c r="AS3496" t="s">
        <v>1120</v>
      </c>
      <c r="AU3496" t="s">
        <v>1121</v>
      </c>
      <c r="AV3496" t="s">
        <v>679</v>
      </c>
      <c r="AX3496" t="s">
        <v>681</v>
      </c>
      <c r="BA3496" s="89">
        <f>VLOOKUP((A3496&amp;AX3496),Precios!B:J,9,FALSE)</f>
        <v>24745.05</v>
      </c>
      <c r="BB3496" t="s">
        <v>934</v>
      </c>
      <c r="BC3496" t="str">
        <f>VLOOKUP((A3496&amp;AX3496),Precios!B:J,6,FALSE)</f>
        <v>167CLO26</v>
      </c>
    </row>
    <row r="3497" spans="1:55">
      <c r="A3497" s="53" t="s">
        <v>12</v>
      </c>
      <c r="B3497" s="53" t="s">
        <v>1159</v>
      </c>
      <c r="C3497" t="s">
        <v>1160</v>
      </c>
      <c r="D3497" t="s">
        <v>926</v>
      </c>
      <c r="AA3497" t="s">
        <v>927</v>
      </c>
      <c r="AB3497" t="s">
        <v>928</v>
      </c>
      <c r="AC3497" t="s">
        <v>929</v>
      </c>
      <c r="AD3497" t="s">
        <v>930</v>
      </c>
      <c r="AS3497" t="s">
        <v>1120</v>
      </c>
      <c r="AU3497" t="s">
        <v>1121</v>
      </c>
      <c r="AV3497" t="s">
        <v>691</v>
      </c>
      <c r="AX3497" t="s">
        <v>692</v>
      </c>
      <c r="BA3497" s="89">
        <f>VLOOKUP((A3497&amp;AX3497),Precios!B:J,9,FALSE)</f>
        <v>49773.58</v>
      </c>
      <c r="BB3497" t="s">
        <v>934</v>
      </c>
      <c r="BC3497" t="str">
        <f>VLOOKUP((A3497&amp;AX3497),Precios!B:J,6,FALSE)</f>
        <v>167CLO27</v>
      </c>
    </row>
    <row r="3498" spans="1:55">
      <c r="A3498" s="53" t="s">
        <v>12</v>
      </c>
      <c r="B3498" s="53" t="s">
        <v>1159</v>
      </c>
      <c r="C3498" t="s">
        <v>1160</v>
      </c>
      <c r="D3498" t="s">
        <v>926</v>
      </c>
      <c r="AA3498" t="s">
        <v>927</v>
      </c>
      <c r="AB3498" t="s">
        <v>928</v>
      </c>
      <c r="AC3498" t="s">
        <v>929</v>
      </c>
      <c r="AD3498" t="s">
        <v>930</v>
      </c>
      <c r="AS3498" t="s">
        <v>1120</v>
      </c>
      <c r="AU3498" t="s">
        <v>1121</v>
      </c>
      <c r="AV3498" t="s">
        <v>683</v>
      </c>
      <c r="AX3498" t="s">
        <v>684</v>
      </c>
      <c r="BA3498" s="89">
        <f>VLOOKUP((A3498&amp;AX3498),Precios!B:J,9,FALSE)</f>
        <v>25724.23</v>
      </c>
      <c r="BB3498" t="s">
        <v>934</v>
      </c>
      <c r="BC3498" t="str">
        <f>VLOOKUP((A3498&amp;AX3498),Precios!B:J,6,FALSE)</f>
        <v>167CLO28</v>
      </c>
    </row>
    <row r="3499" spans="1:55">
      <c r="A3499" s="53" t="s">
        <v>12</v>
      </c>
      <c r="B3499" s="53" t="s">
        <v>1159</v>
      </c>
      <c r="C3499" t="s">
        <v>1160</v>
      </c>
      <c r="D3499" t="s">
        <v>926</v>
      </c>
      <c r="AA3499" t="s">
        <v>927</v>
      </c>
      <c r="AB3499" t="s">
        <v>928</v>
      </c>
      <c r="AC3499" t="s">
        <v>929</v>
      </c>
      <c r="AD3499" t="s">
        <v>930</v>
      </c>
      <c r="AS3499" t="s">
        <v>1120</v>
      </c>
      <c r="AU3499" t="s">
        <v>1121</v>
      </c>
      <c r="AV3499" t="s">
        <v>664</v>
      </c>
      <c r="AX3499" t="s">
        <v>666</v>
      </c>
      <c r="BA3499" s="89">
        <f>VLOOKUP((A3499&amp;AX3499),Precios!B:J,9,FALSE)</f>
        <v>59370.26</v>
      </c>
      <c r="BB3499" t="s">
        <v>934</v>
      </c>
      <c r="BC3499" t="str">
        <f>VLOOKUP((A3499&amp;AX3499),Precios!B:J,6,FALSE)</f>
        <v>167CLO30</v>
      </c>
    </row>
    <row r="3500" spans="1:55">
      <c r="A3500" s="53" t="s">
        <v>17</v>
      </c>
      <c r="B3500" s="53" t="s">
        <v>1161</v>
      </c>
      <c r="C3500" t="s">
        <v>15</v>
      </c>
      <c r="D3500" t="s">
        <v>926</v>
      </c>
      <c r="AA3500" t="s">
        <v>927</v>
      </c>
      <c r="AB3500" t="s">
        <v>928</v>
      </c>
      <c r="AC3500" t="s">
        <v>929</v>
      </c>
      <c r="AD3500" t="s">
        <v>930</v>
      </c>
      <c r="AS3500" t="s">
        <v>1120</v>
      </c>
      <c r="AU3500" t="s">
        <v>1121</v>
      </c>
      <c r="AV3500" t="s">
        <v>933</v>
      </c>
      <c r="AX3500" t="s">
        <v>699</v>
      </c>
      <c r="BA3500" s="89">
        <f>VLOOKUP((A3500&amp;AX3500),Precios!B:J,9,FALSE)</f>
        <v>56335.28</v>
      </c>
      <c r="BB3500" t="s">
        <v>934</v>
      </c>
      <c r="BC3500" t="str">
        <f>VLOOKUP((A3500&amp;AX3500),Precios!B:J,6,FALSE)</f>
        <v>162BOG6</v>
      </c>
    </row>
    <row r="3501" spans="1:55">
      <c r="A3501" s="53" t="s">
        <v>17</v>
      </c>
      <c r="B3501" s="53" t="s">
        <v>1161</v>
      </c>
      <c r="C3501" t="s">
        <v>15</v>
      </c>
      <c r="D3501" t="s">
        <v>926</v>
      </c>
      <c r="AA3501" t="s">
        <v>927</v>
      </c>
      <c r="AB3501" t="s">
        <v>928</v>
      </c>
      <c r="AC3501" t="s">
        <v>929</v>
      </c>
      <c r="AD3501" t="s">
        <v>930</v>
      </c>
      <c r="AS3501" t="s">
        <v>1120</v>
      </c>
      <c r="AU3501" t="s">
        <v>1121</v>
      </c>
      <c r="AV3501" t="s">
        <v>700</v>
      </c>
      <c r="AX3501" t="s">
        <v>701</v>
      </c>
      <c r="BA3501" s="89">
        <f>VLOOKUP((A3501&amp;AX3501),Precios!B:J,9,FALSE)</f>
        <v>56294.92</v>
      </c>
      <c r="BB3501" t="s">
        <v>934</v>
      </c>
      <c r="BC3501" t="str">
        <f>VLOOKUP((A3501&amp;AX3501),Precios!B:J,6,FALSE)</f>
        <v>162BOG7</v>
      </c>
    </row>
    <row r="3502" spans="1:55">
      <c r="A3502" s="53" t="s">
        <v>17</v>
      </c>
      <c r="B3502" s="53" t="s">
        <v>1161</v>
      </c>
      <c r="C3502" t="s">
        <v>15</v>
      </c>
      <c r="D3502" t="s">
        <v>926</v>
      </c>
      <c r="AA3502" t="s">
        <v>927</v>
      </c>
      <c r="AB3502" t="s">
        <v>928</v>
      </c>
      <c r="AC3502" t="s">
        <v>929</v>
      </c>
      <c r="AD3502" t="s">
        <v>930</v>
      </c>
      <c r="AS3502" t="s">
        <v>1120</v>
      </c>
      <c r="AU3502" t="s">
        <v>1121</v>
      </c>
      <c r="AV3502" t="s">
        <v>679</v>
      </c>
      <c r="AX3502" t="s">
        <v>680</v>
      </c>
      <c r="BA3502" s="89">
        <f>VLOOKUP((A3502&amp;AX3502),Precios!B:J,9,FALSE)</f>
        <v>50368.3</v>
      </c>
      <c r="BB3502" t="s">
        <v>934</v>
      </c>
      <c r="BC3502" t="str">
        <f>VLOOKUP((A3502&amp;AX3502),Precios!B:J,6,FALSE)</f>
        <v>162BOG8</v>
      </c>
    </row>
    <row r="3503" spans="1:55">
      <c r="A3503" s="53" t="s">
        <v>17</v>
      </c>
      <c r="B3503" s="53" t="s">
        <v>1161</v>
      </c>
      <c r="C3503" t="s">
        <v>15</v>
      </c>
      <c r="D3503" t="s">
        <v>926</v>
      </c>
      <c r="AA3503" t="s">
        <v>927</v>
      </c>
      <c r="AB3503" t="s">
        <v>928</v>
      </c>
      <c r="AC3503" t="s">
        <v>929</v>
      </c>
      <c r="AD3503" t="s">
        <v>930</v>
      </c>
      <c r="AS3503" t="s">
        <v>1120</v>
      </c>
      <c r="AU3503" t="s">
        <v>1121</v>
      </c>
      <c r="AV3503" t="s">
        <v>660</v>
      </c>
      <c r="AX3503" t="s">
        <v>661</v>
      </c>
      <c r="BA3503" s="89">
        <f>VLOOKUP((A3503&amp;AX3503),Precios!B:J,9,FALSE)</f>
        <v>47561.2</v>
      </c>
      <c r="BB3503" t="s">
        <v>934</v>
      </c>
      <c r="BC3503" t="str">
        <f>VLOOKUP((A3503&amp;AX3503),Precios!B:J,6,FALSE)</f>
        <v>162BOG9</v>
      </c>
    </row>
    <row r="3504" spans="1:55">
      <c r="A3504" s="53" t="s">
        <v>17</v>
      </c>
      <c r="B3504" s="53" t="s">
        <v>1161</v>
      </c>
      <c r="C3504" t="s">
        <v>15</v>
      </c>
      <c r="D3504" t="s">
        <v>926</v>
      </c>
      <c r="AA3504" t="s">
        <v>927</v>
      </c>
      <c r="AB3504" t="s">
        <v>928</v>
      </c>
      <c r="AC3504" t="s">
        <v>929</v>
      </c>
      <c r="AD3504" t="s">
        <v>930</v>
      </c>
      <c r="AS3504" t="s">
        <v>1120</v>
      </c>
      <c r="AU3504" t="s">
        <v>1121</v>
      </c>
      <c r="AV3504" t="s">
        <v>674</v>
      </c>
      <c r="AX3504" t="s">
        <v>675</v>
      </c>
      <c r="BA3504" s="89">
        <f>VLOOKUP((A3504&amp;AX3504),Precios!B:J,9,FALSE)</f>
        <v>54397.89</v>
      </c>
      <c r="BB3504" t="s">
        <v>934</v>
      </c>
      <c r="BC3504" t="str">
        <f>VLOOKUP((A3504&amp;AX3504),Precios!B:J,6,FALSE)</f>
        <v>162BOG10</v>
      </c>
    </row>
    <row r="3505" spans="1:55">
      <c r="A3505" s="53" t="s">
        <v>17</v>
      </c>
      <c r="B3505" s="53" t="s">
        <v>1161</v>
      </c>
      <c r="C3505" t="s">
        <v>15</v>
      </c>
      <c r="D3505" t="s">
        <v>926</v>
      </c>
      <c r="AA3505" t="s">
        <v>927</v>
      </c>
      <c r="AB3505" t="s">
        <v>928</v>
      </c>
      <c r="AC3505" t="s">
        <v>929</v>
      </c>
      <c r="AD3505" t="s">
        <v>930</v>
      </c>
      <c r="AS3505" t="s">
        <v>1120</v>
      </c>
      <c r="AU3505" t="s">
        <v>1121</v>
      </c>
      <c r="AV3505" t="s">
        <v>685</v>
      </c>
      <c r="AX3505" t="s">
        <v>686</v>
      </c>
      <c r="BA3505" s="89">
        <f>VLOOKUP((A3505&amp;AX3505),Precios!B:J,9,FALSE)</f>
        <v>58444.27</v>
      </c>
      <c r="BB3505" t="s">
        <v>934</v>
      </c>
      <c r="BC3505" t="str">
        <f>VLOOKUP((A3505&amp;AX3505),Precios!B:J,6,FALSE)</f>
        <v>162BOG11</v>
      </c>
    </row>
    <row r="3506" spans="1:55">
      <c r="A3506" s="53" t="s">
        <v>17</v>
      </c>
      <c r="B3506" s="53" t="s">
        <v>1161</v>
      </c>
      <c r="C3506" t="s">
        <v>15</v>
      </c>
      <c r="D3506" t="s">
        <v>926</v>
      </c>
      <c r="AA3506" t="s">
        <v>927</v>
      </c>
      <c r="AB3506" t="s">
        <v>928</v>
      </c>
      <c r="AC3506" t="s">
        <v>929</v>
      </c>
      <c r="AD3506" t="s">
        <v>930</v>
      </c>
      <c r="AS3506" t="s">
        <v>1120</v>
      </c>
      <c r="AU3506" t="s">
        <v>1121</v>
      </c>
      <c r="AV3506" t="s">
        <v>662</v>
      </c>
      <c r="AX3506" t="s">
        <v>663</v>
      </c>
      <c r="BA3506" s="89">
        <f>VLOOKUP((A3506&amp;AX3506),Precios!B:J,9,FALSE)</f>
        <v>53117.63</v>
      </c>
      <c r="BB3506" t="s">
        <v>934</v>
      </c>
      <c r="BC3506" t="str">
        <f>VLOOKUP((A3506&amp;AX3506),Precios!B:J,6,FALSE)</f>
        <v>162BOG12</v>
      </c>
    </row>
    <row r="3507" spans="1:55">
      <c r="A3507" s="53" t="s">
        <v>17</v>
      </c>
      <c r="B3507" s="53" t="s">
        <v>1161</v>
      </c>
      <c r="C3507" t="s">
        <v>15</v>
      </c>
      <c r="D3507" t="s">
        <v>926</v>
      </c>
      <c r="AA3507" t="s">
        <v>927</v>
      </c>
      <c r="AB3507" t="s">
        <v>928</v>
      </c>
      <c r="AC3507" t="s">
        <v>929</v>
      </c>
      <c r="AD3507" t="s">
        <v>930</v>
      </c>
      <c r="AS3507" t="s">
        <v>1120</v>
      </c>
      <c r="AU3507" t="s">
        <v>1121</v>
      </c>
      <c r="AV3507" t="s">
        <v>669</v>
      </c>
      <c r="AX3507" t="s">
        <v>670</v>
      </c>
      <c r="BA3507" s="89">
        <f>VLOOKUP((A3507&amp;AX3507),Precios!B:J,9,FALSE)</f>
        <v>34827.160000000003</v>
      </c>
      <c r="BB3507" t="s">
        <v>934</v>
      </c>
      <c r="BC3507" t="str">
        <f>VLOOKUP((A3507&amp;AX3507),Precios!B:J,6,FALSE)</f>
        <v>162BOG13</v>
      </c>
    </row>
    <row r="3508" spans="1:55">
      <c r="A3508" s="53" t="s">
        <v>17</v>
      </c>
      <c r="B3508" s="53" t="s">
        <v>1161</v>
      </c>
      <c r="C3508" t="s">
        <v>15</v>
      </c>
      <c r="D3508" t="s">
        <v>926</v>
      </c>
      <c r="AA3508" t="s">
        <v>927</v>
      </c>
      <c r="AB3508" t="s">
        <v>928</v>
      </c>
      <c r="AC3508" t="s">
        <v>929</v>
      </c>
      <c r="AD3508" t="s">
        <v>930</v>
      </c>
      <c r="AS3508" t="s">
        <v>1120</v>
      </c>
      <c r="AU3508" t="s">
        <v>1121</v>
      </c>
      <c r="AV3508" t="s">
        <v>693</v>
      </c>
      <c r="AX3508" t="s">
        <v>694</v>
      </c>
      <c r="BA3508" s="89">
        <f>VLOOKUP((A3508&amp;AX3508),Precios!B:J,9,FALSE)</f>
        <v>45286.399999999994</v>
      </c>
      <c r="BB3508" t="s">
        <v>934</v>
      </c>
      <c r="BC3508" t="str">
        <f>VLOOKUP((A3508&amp;AX3508),Precios!B:J,6,FALSE)</f>
        <v>162BOG14</v>
      </c>
    </row>
    <row r="3509" spans="1:55">
      <c r="A3509" s="53" t="s">
        <v>17</v>
      </c>
      <c r="B3509" s="53" t="s">
        <v>1161</v>
      </c>
      <c r="C3509" t="s">
        <v>15</v>
      </c>
      <c r="D3509" t="s">
        <v>926</v>
      </c>
      <c r="AA3509" t="s">
        <v>927</v>
      </c>
      <c r="AB3509" t="s">
        <v>928</v>
      </c>
      <c r="AC3509" t="s">
        <v>929</v>
      </c>
      <c r="AD3509" t="s">
        <v>930</v>
      </c>
      <c r="AS3509" t="s">
        <v>1120</v>
      </c>
      <c r="AU3509" t="s">
        <v>1121</v>
      </c>
      <c r="AV3509" t="s">
        <v>687</v>
      </c>
      <c r="AX3509" t="s">
        <v>688</v>
      </c>
      <c r="BA3509" s="89">
        <f>VLOOKUP((A3509&amp;AX3509),Precios!B:J,9,FALSE)</f>
        <v>44749.83</v>
      </c>
      <c r="BB3509" t="s">
        <v>934</v>
      </c>
      <c r="BC3509" t="str">
        <f>VLOOKUP((A3509&amp;AX3509),Precios!B:J,6,FALSE)</f>
        <v>162BOG16</v>
      </c>
    </row>
    <row r="3510" spans="1:55">
      <c r="A3510" s="53" t="s">
        <v>17</v>
      </c>
      <c r="B3510" s="53" t="s">
        <v>1161</v>
      </c>
      <c r="C3510" t="s">
        <v>15</v>
      </c>
      <c r="D3510" t="s">
        <v>926</v>
      </c>
      <c r="AA3510" t="s">
        <v>927</v>
      </c>
      <c r="AB3510" t="s">
        <v>928</v>
      </c>
      <c r="AC3510" t="s">
        <v>929</v>
      </c>
      <c r="AD3510" t="s">
        <v>930</v>
      </c>
      <c r="AS3510" t="s">
        <v>1120</v>
      </c>
      <c r="AU3510" t="s">
        <v>1121</v>
      </c>
      <c r="AV3510" t="s">
        <v>667</v>
      </c>
      <c r="AX3510" t="s">
        <v>668</v>
      </c>
      <c r="BA3510" s="89">
        <f>VLOOKUP((A3510&amp;AX3510),Precios!B:J,9,FALSE)</f>
        <v>32788.730000000003</v>
      </c>
      <c r="BB3510" t="s">
        <v>934</v>
      </c>
      <c r="BC3510" t="str">
        <f>VLOOKUP((A3510&amp;AX3510),Precios!B:J,6,FALSE)</f>
        <v>162BOG17</v>
      </c>
    </row>
    <row r="3511" spans="1:55">
      <c r="A3511" s="53" t="s">
        <v>17</v>
      </c>
      <c r="B3511" s="53" t="s">
        <v>1161</v>
      </c>
      <c r="C3511" t="s">
        <v>15</v>
      </c>
      <c r="D3511" t="s">
        <v>926</v>
      </c>
      <c r="AA3511" t="s">
        <v>927</v>
      </c>
      <c r="AB3511" t="s">
        <v>928</v>
      </c>
      <c r="AC3511" t="s">
        <v>929</v>
      </c>
      <c r="AD3511" t="s">
        <v>930</v>
      </c>
      <c r="AS3511" t="s">
        <v>1120</v>
      </c>
      <c r="AU3511" t="s">
        <v>1121</v>
      </c>
      <c r="AV3511" t="s">
        <v>677</v>
      </c>
      <c r="AX3511" t="s">
        <v>678</v>
      </c>
      <c r="BA3511" s="89">
        <f>VLOOKUP((A3511&amp;AX3511),Precios!B:J,9,FALSE)</f>
        <v>67522.69</v>
      </c>
      <c r="BB3511" t="s">
        <v>934</v>
      </c>
      <c r="BC3511" t="str">
        <f>VLOOKUP((A3511&amp;AX3511),Precios!B:J,6,FALSE)</f>
        <v>162BOG18</v>
      </c>
    </row>
    <row r="3512" spans="1:55">
      <c r="A3512" s="53" t="s">
        <v>17</v>
      </c>
      <c r="B3512" s="53" t="s">
        <v>1161</v>
      </c>
      <c r="C3512" t="s">
        <v>15</v>
      </c>
      <c r="D3512" t="s">
        <v>926</v>
      </c>
      <c r="AA3512" t="s">
        <v>927</v>
      </c>
      <c r="AB3512" t="s">
        <v>928</v>
      </c>
      <c r="AC3512" t="s">
        <v>929</v>
      </c>
      <c r="AD3512" t="s">
        <v>930</v>
      </c>
      <c r="AS3512" t="s">
        <v>1120</v>
      </c>
      <c r="AU3512" t="s">
        <v>1121</v>
      </c>
      <c r="AV3512" t="s">
        <v>695</v>
      </c>
      <c r="AX3512" t="s">
        <v>696</v>
      </c>
      <c r="BA3512" s="89">
        <f>VLOOKUP((A3512&amp;AX3512),Precios!B:J,9,FALSE)</f>
        <v>50368</v>
      </c>
      <c r="BB3512" t="s">
        <v>934</v>
      </c>
      <c r="BC3512" t="str">
        <f>VLOOKUP((A3512&amp;AX3512),Precios!B:J,6,FALSE)</f>
        <v>162BOG19</v>
      </c>
    </row>
    <row r="3513" spans="1:55">
      <c r="A3513" s="53" t="s">
        <v>17</v>
      </c>
      <c r="B3513" s="53" t="s">
        <v>1161</v>
      </c>
      <c r="C3513" t="s">
        <v>15</v>
      </c>
      <c r="D3513" t="s">
        <v>926</v>
      </c>
      <c r="AA3513" t="s">
        <v>927</v>
      </c>
      <c r="AB3513" t="s">
        <v>928</v>
      </c>
      <c r="AC3513" t="s">
        <v>929</v>
      </c>
      <c r="AD3513" t="s">
        <v>930</v>
      </c>
      <c r="AS3513" t="s">
        <v>1120</v>
      </c>
      <c r="AU3513" t="s">
        <v>1121</v>
      </c>
      <c r="AV3513" t="s">
        <v>697</v>
      </c>
      <c r="AX3513" t="s">
        <v>698</v>
      </c>
      <c r="BA3513" s="89">
        <f>VLOOKUP((A3513&amp;AX3513),Precios!B:J,9,FALSE)</f>
        <v>65000</v>
      </c>
      <c r="BB3513" t="s">
        <v>934</v>
      </c>
      <c r="BC3513" t="str">
        <f>VLOOKUP((A3513&amp;AX3513),Precios!B:J,6,FALSE)</f>
        <v>162BOG20</v>
      </c>
    </row>
    <row r="3514" spans="1:55">
      <c r="A3514" s="53" t="s">
        <v>17</v>
      </c>
      <c r="B3514" s="53" t="s">
        <v>1161</v>
      </c>
      <c r="C3514" t="s">
        <v>15</v>
      </c>
      <c r="D3514" t="s">
        <v>926</v>
      </c>
      <c r="AA3514" t="s">
        <v>927</v>
      </c>
      <c r="AB3514" t="s">
        <v>928</v>
      </c>
      <c r="AC3514" t="s">
        <v>929</v>
      </c>
      <c r="AD3514" t="s">
        <v>930</v>
      </c>
      <c r="AS3514" t="s">
        <v>1120</v>
      </c>
      <c r="AU3514" t="s">
        <v>1121</v>
      </c>
      <c r="AV3514" t="s">
        <v>679</v>
      </c>
      <c r="AX3514" t="s">
        <v>682</v>
      </c>
      <c r="BA3514" s="89">
        <f>VLOOKUP((A3514&amp;AX3514),Precios!B:J,9,FALSE)</f>
        <v>53331.08</v>
      </c>
      <c r="BB3514" t="s">
        <v>934</v>
      </c>
      <c r="BC3514" t="str">
        <f>VLOOKUP((A3514&amp;AX3514),Precios!B:J,6,FALSE)</f>
        <v>162MED31</v>
      </c>
    </row>
    <row r="3515" spans="1:55">
      <c r="A3515" s="53" t="s">
        <v>17</v>
      </c>
      <c r="B3515" s="53" t="s">
        <v>1161</v>
      </c>
      <c r="C3515" t="s">
        <v>15</v>
      </c>
      <c r="D3515" t="s">
        <v>926</v>
      </c>
      <c r="AA3515" t="s">
        <v>927</v>
      </c>
      <c r="AB3515" t="s">
        <v>928</v>
      </c>
      <c r="AC3515" t="s">
        <v>929</v>
      </c>
      <c r="AD3515" t="s">
        <v>930</v>
      </c>
      <c r="AS3515" t="s">
        <v>1120</v>
      </c>
      <c r="AU3515" t="s">
        <v>1121</v>
      </c>
      <c r="AV3515" t="s">
        <v>674</v>
      </c>
      <c r="AX3515" t="s">
        <v>676</v>
      </c>
      <c r="BA3515" s="89">
        <f>VLOOKUP((A3515&amp;AX3515),Precios!B:J,9,FALSE)</f>
        <v>55304.52</v>
      </c>
      <c r="BB3515" t="s">
        <v>934</v>
      </c>
      <c r="BC3515" t="str">
        <f>VLOOKUP((A3515&amp;AX3515),Precios!B:J,6,FALSE)</f>
        <v>162MED22</v>
      </c>
    </row>
    <row r="3516" spans="1:55">
      <c r="A3516" s="53" t="s">
        <v>17</v>
      </c>
      <c r="B3516" s="53" t="s">
        <v>1161</v>
      </c>
      <c r="C3516" t="s">
        <v>15</v>
      </c>
      <c r="D3516" t="s">
        <v>926</v>
      </c>
      <c r="AA3516" t="s">
        <v>927</v>
      </c>
      <c r="AB3516" t="s">
        <v>928</v>
      </c>
      <c r="AC3516" t="s">
        <v>929</v>
      </c>
      <c r="AD3516" t="s">
        <v>930</v>
      </c>
      <c r="AS3516" t="s">
        <v>1120</v>
      </c>
      <c r="AU3516" t="s">
        <v>1121</v>
      </c>
      <c r="AV3516" t="s">
        <v>671</v>
      </c>
      <c r="AX3516" t="s">
        <v>673</v>
      </c>
      <c r="BA3516" s="89">
        <f>VLOOKUP((A3516&amp;AX3516),Precios!B:J,9,FALSE)</f>
        <v>121951.8</v>
      </c>
      <c r="BB3516" t="s">
        <v>934</v>
      </c>
      <c r="BC3516" t="str">
        <f>VLOOKUP((A3516&amp;AX3516),Precios!B:J,6,FALSE)</f>
        <v>162MED23</v>
      </c>
    </row>
    <row r="3517" spans="1:55">
      <c r="A3517" s="53" t="s">
        <v>17</v>
      </c>
      <c r="B3517" s="53" t="s">
        <v>1161</v>
      </c>
      <c r="C3517" t="s">
        <v>15</v>
      </c>
      <c r="D3517" t="s">
        <v>926</v>
      </c>
      <c r="AA3517" t="s">
        <v>927</v>
      </c>
      <c r="AB3517" t="s">
        <v>928</v>
      </c>
      <c r="AC3517" t="s">
        <v>929</v>
      </c>
      <c r="AD3517" t="s">
        <v>930</v>
      </c>
      <c r="AS3517" t="s">
        <v>1120</v>
      </c>
      <c r="AU3517" t="s">
        <v>1121</v>
      </c>
      <c r="AV3517" t="s">
        <v>689</v>
      </c>
      <c r="AX3517" t="s">
        <v>690</v>
      </c>
      <c r="BA3517" s="89">
        <f>VLOOKUP((A3517&amp;AX3517),Precios!B:J,9,FALSE)</f>
        <v>44972.07</v>
      </c>
      <c r="BB3517" t="s">
        <v>934</v>
      </c>
      <c r="BC3517" t="str">
        <f>VLOOKUP((A3517&amp;AX3517),Precios!B:J,6,FALSE)</f>
        <v>162MED25</v>
      </c>
    </row>
    <row r="3518" spans="1:55">
      <c r="A3518" s="53" t="s">
        <v>17</v>
      </c>
      <c r="B3518" s="53" t="s">
        <v>1161</v>
      </c>
      <c r="C3518" t="s">
        <v>15</v>
      </c>
      <c r="D3518" t="s">
        <v>926</v>
      </c>
      <c r="AA3518" t="s">
        <v>927</v>
      </c>
      <c r="AB3518" t="s">
        <v>928</v>
      </c>
      <c r="AC3518" t="s">
        <v>929</v>
      </c>
      <c r="AD3518" t="s">
        <v>930</v>
      </c>
      <c r="AS3518" t="s">
        <v>1120</v>
      </c>
      <c r="AU3518" t="s">
        <v>1121</v>
      </c>
      <c r="AV3518" t="s">
        <v>679</v>
      </c>
      <c r="AX3518" t="s">
        <v>681</v>
      </c>
      <c r="BA3518" s="89">
        <f>VLOOKUP((A3518&amp;AX3518),Precios!B:J,9,FALSE)</f>
        <v>53331.08</v>
      </c>
      <c r="BB3518" t="s">
        <v>934</v>
      </c>
      <c r="BC3518" t="str">
        <f>VLOOKUP((A3518&amp;AX3518),Precios!B:J,6,FALSE)</f>
        <v>162CLO26</v>
      </c>
    </row>
    <row r="3519" spans="1:55">
      <c r="A3519" s="53" t="s">
        <v>17</v>
      </c>
      <c r="B3519" s="53" t="s">
        <v>1161</v>
      </c>
      <c r="C3519" t="s">
        <v>15</v>
      </c>
      <c r="D3519" t="s">
        <v>926</v>
      </c>
      <c r="AA3519" t="s">
        <v>927</v>
      </c>
      <c r="AB3519" t="s">
        <v>928</v>
      </c>
      <c r="AC3519" t="s">
        <v>929</v>
      </c>
      <c r="AD3519" t="s">
        <v>930</v>
      </c>
      <c r="AS3519" t="s">
        <v>1120</v>
      </c>
      <c r="AU3519" t="s">
        <v>1121</v>
      </c>
      <c r="AV3519" t="s">
        <v>691</v>
      </c>
      <c r="AX3519" t="s">
        <v>692</v>
      </c>
      <c r="BA3519" s="89">
        <f>VLOOKUP((A3519&amp;AX3519),Precios!B:J,9,FALSE)</f>
        <v>43593.46</v>
      </c>
      <c r="BB3519" t="s">
        <v>934</v>
      </c>
      <c r="BC3519" t="str">
        <f>VLOOKUP((A3519&amp;AX3519),Precios!B:J,6,FALSE)</f>
        <v>162CLO27</v>
      </c>
    </row>
    <row r="3520" spans="1:55">
      <c r="A3520" s="53" t="s">
        <v>17</v>
      </c>
      <c r="B3520" s="53" t="s">
        <v>1161</v>
      </c>
      <c r="C3520" t="s">
        <v>15</v>
      </c>
      <c r="D3520" t="s">
        <v>926</v>
      </c>
      <c r="AA3520" t="s">
        <v>927</v>
      </c>
      <c r="AB3520" t="s">
        <v>928</v>
      </c>
      <c r="AC3520" t="s">
        <v>929</v>
      </c>
      <c r="AD3520" t="s">
        <v>930</v>
      </c>
      <c r="AS3520" t="s">
        <v>1120</v>
      </c>
      <c r="AU3520" t="s">
        <v>1121</v>
      </c>
      <c r="AV3520" t="s">
        <v>683</v>
      </c>
      <c r="AX3520" t="s">
        <v>684</v>
      </c>
      <c r="BA3520" s="89">
        <f>VLOOKUP((A3520&amp;AX3520),Precios!B:J,9,FALSE)</f>
        <v>16370.25</v>
      </c>
      <c r="BB3520" t="s">
        <v>934</v>
      </c>
      <c r="BC3520" t="str">
        <f>VLOOKUP((A3520&amp;AX3520),Precios!B:J,6,FALSE)</f>
        <v>162CLO28</v>
      </c>
    </row>
    <row r="3521" spans="1:55">
      <c r="A3521" s="53" t="s">
        <v>17</v>
      </c>
      <c r="B3521" s="53" t="s">
        <v>1161</v>
      </c>
      <c r="C3521" t="s">
        <v>15</v>
      </c>
      <c r="D3521" t="s">
        <v>926</v>
      </c>
      <c r="AA3521" t="s">
        <v>927</v>
      </c>
      <c r="AB3521" t="s">
        <v>928</v>
      </c>
      <c r="AC3521" t="s">
        <v>929</v>
      </c>
      <c r="AD3521" t="s">
        <v>930</v>
      </c>
      <c r="AS3521" t="s">
        <v>1120</v>
      </c>
      <c r="AU3521" t="s">
        <v>1121</v>
      </c>
      <c r="AV3521" t="s">
        <v>664</v>
      </c>
      <c r="AX3521" t="s">
        <v>666</v>
      </c>
      <c r="BA3521" s="89">
        <f>VLOOKUP((A3521&amp;AX3521),Precios!B:J,9,FALSE)</f>
        <v>67782.86</v>
      </c>
      <c r="BB3521" t="s">
        <v>934</v>
      </c>
      <c r="BC3521" t="str">
        <f>VLOOKUP((A3521&amp;AX3521),Precios!B:J,6,FALSE)</f>
        <v>162CLO30</v>
      </c>
    </row>
    <row r="3522" spans="1:55">
      <c r="A3522" s="53" t="s">
        <v>16</v>
      </c>
      <c r="B3522" s="53" t="s">
        <v>1162</v>
      </c>
      <c r="C3522" t="s">
        <v>15</v>
      </c>
      <c r="D3522" t="s">
        <v>926</v>
      </c>
      <c r="AA3522" t="s">
        <v>927</v>
      </c>
      <c r="AB3522" t="s">
        <v>928</v>
      </c>
      <c r="AC3522" t="s">
        <v>929</v>
      </c>
      <c r="AD3522" t="s">
        <v>930</v>
      </c>
      <c r="AS3522" t="s">
        <v>1120</v>
      </c>
      <c r="AU3522" t="s">
        <v>1121</v>
      </c>
      <c r="AV3522" t="s">
        <v>933</v>
      </c>
      <c r="AX3522" t="s">
        <v>699</v>
      </c>
      <c r="BA3522" s="89">
        <f>VLOOKUP((A3522&amp;AX3522),Precios!B:J,9,FALSE)</f>
        <v>59521.06</v>
      </c>
      <c r="BB3522" t="s">
        <v>934</v>
      </c>
      <c r="BC3522" t="str">
        <f>VLOOKUP((A3522&amp;AX3522),Precios!B:J,6,FALSE)</f>
        <v>163BOG6</v>
      </c>
    </row>
    <row r="3523" spans="1:55">
      <c r="A3523" s="53" t="s">
        <v>16</v>
      </c>
      <c r="B3523" s="53" t="s">
        <v>1162</v>
      </c>
      <c r="C3523" t="s">
        <v>15</v>
      </c>
      <c r="D3523" t="s">
        <v>926</v>
      </c>
      <c r="AA3523" t="s">
        <v>927</v>
      </c>
      <c r="AB3523" t="s">
        <v>928</v>
      </c>
      <c r="AC3523" t="s">
        <v>929</v>
      </c>
      <c r="AD3523" t="s">
        <v>930</v>
      </c>
      <c r="AS3523" t="s">
        <v>1120</v>
      </c>
      <c r="AU3523" t="s">
        <v>1121</v>
      </c>
      <c r="AV3523" t="s">
        <v>700</v>
      </c>
      <c r="AX3523" t="s">
        <v>701</v>
      </c>
      <c r="BA3523" s="89">
        <f>VLOOKUP((A3523&amp;AX3523),Precios!B:J,9,FALSE)</f>
        <v>59497.69</v>
      </c>
      <c r="BB3523" t="s">
        <v>934</v>
      </c>
      <c r="BC3523" t="str">
        <f>VLOOKUP((A3523&amp;AX3523),Precios!B:J,6,FALSE)</f>
        <v>163BOG7</v>
      </c>
    </row>
    <row r="3524" spans="1:55">
      <c r="A3524" s="53" t="s">
        <v>16</v>
      </c>
      <c r="B3524" s="53" t="s">
        <v>1162</v>
      </c>
      <c r="C3524" t="s">
        <v>15</v>
      </c>
      <c r="D3524" t="s">
        <v>926</v>
      </c>
      <c r="AA3524" t="s">
        <v>927</v>
      </c>
      <c r="AB3524" t="s">
        <v>928</v>
      </c>
      <c r="AC3524" t="s">
        <v>929</v>
      </c>
      <c r="AD3524" t="s">
        <v>930</v>
      </c>
      <c r="AS3524" t="s">
        <v>1120</v>
      </c>
      <c r="AU3524" t="s">
        <v>1121</v>
      </c>
      <c r="AV3524" t="s">
        <v>679</v>
      </c>
      <c r="AX3524" t="s">
        <v>680</v>
      </c>
      <c r="BA3524" s="89">
        <f>VLOOKUP((A3524&amp;AX3524),Precios!B:J,9,FALSE)</f>
        <v>52558</v>
      </c>
      <c r="BB3524" t="s">
        <v>934</v>
      </c>
      <c r="BC3524" t="str">
        <f>VLOOKUP((A3524&amp;AX3524),Precios!B:J,6,FALSE)</f>
        <v>163BOG8</v>
      </c>
    </row>
    <row r="3525" spans="1:55">
      <c r="A3525" s="53" t="s">
        <v>16</v>
      </c>
      <c r="B3525" s="53" t="s">
        <v>1162</v>
      </c>
      <c r="C3525" t="s">
        <v>15</v>
      </c>
      <c r="D3525" t="s">
        <v>926</v>
      </c>
      <c r="AA3525" t="s">
        <v>927</v>
      </c>
      <c r="AB3525" t="s">
        <v>928</v>
      </c>
      <c r="AC3525" t="s">
        <v>929</v>
      </c>
      <c r="AD3525" t="s">
        <v>930</v>
      </c>
      <c r="AS3525" t="s">
        <v>1120</v>
      </c>
      <c r="AU3525" t="s">
        <v>1121</v>
      </c>
      <c r="AV3525" t="s">
        <v>660</v>
      </c>
      <c r="AX3525" t="s">
        <v>661</v>
      </c>
      <c r="BA3525" s="89">
        <f>VLOOKUP((A3525&amp;AX3525),Precios!B:J,9,FALSE)</f>
        <v>56341.73</v>
      </c>
      <c r="BB3525" t="s">
        <v>934</v>
      </c>
      <c r="BC3525" t="str">
        <f>VLOOKUP((A3525&amp;AX3525),Precios!B:J,6,FALSE)</f>
        <v>163BOG9</v>
      </c>
    </row>
    <row r="3526" spans="1:55">
      <c r="A3526" s="53" t="s">
        <v>16</v>
      </c>
      <c r="B3526" s="53" t="s">
        <v>1162</v>
      </c>
      <c r="C3526" t="s">
        <v>15</v>
      </c>
      <c r="D3526" t="s">
        <v>926</v>
      </c>
      <c r="AA3526" t="s">
        <v>927</v>
      </c>
      <c r="AB3526" t="s">
        <v>928</v>
      </c>
      <c r="AC3526" t="s">
        <v>929</v>
      </c>
      <c r="AD3526" t="s">
        <v>930</v>
      </c>
      <c r="AS3526" t="s">
        <v>1120</v>
      </c>
      <c r="AU3526" t="s">
        <v>1121</v>
      </c>
      <c r="AV3526" t="s">
        <v>674</v>
      </c>
      <c r="AX3526" t="s">
        <v>675</v>
      </c>
      <c r="BA3526" s="89">
        <f>VLOOKUP((A3526&amp;AX3526),Precios!B:J,9,FALSE)</f>
        <v>56763.02</v>
      </c>
      <c r="BB3526" t="s">
        <v>934</v>
      </c>
      <c r="BC3526" t="str">
        <f>VLOOKUP((A3526&amp;AX3526),Precios!B:J,6,FALSE)</f>
        <v>163BOG10</v>
      </c>
    </row>
    <row r="3527" spans="1:55">
      <c r="A3527" s="53" t="s">
        <v>16</v>
      </c>
      <c r="B3527" s="53" t="s">
        <v>1162</v>
      </c>
      <c r="C3527" t="s">
        <v>15</v>
      </c>
      <c r="D3527" t="s">
        <v>926</v>
      </c>
      <c r="AA3527" t="s">
        <v>927</v>
      </c>
      <c r="AB3527" t="s">
        <v>928</v>
      </c>
      <c r="AC3527" t="s">
        <v>929</v>
      </c>
      <c r="AD3527" t="s">
        <v>930</v>
      </c>
      <c r="AS3527" t="s">
        <v>1120</v>
      </c>
      <c r="AU3527" t="s">
        <v>1121</v>
      </c>
      <c r="AV3527" t="s">
        <v>685</v>
      </c>
      <c r="AX3527" t="s">
        <v>686</v>
      </c>
      <c r="BA3527" s="89">
        <f>VLOOKUP((A3527&amp;AX3527),Precios!B:J,9,FALSE)</f>
        <v>62002.78</v>
      </c>
      <c r="BB3527" t="s">
        <v>934</v>
      </c>
      <c r="BC3527" t="str">
        <f>VLOOKUP((A3527&amp;AX3527),Precios!B:J,6,FALSE)</f>
        <v>163BOG11</v>
      </c>
    </row>
    <row r="3528" spans="1:55">
      <c r="A3528" s="53" t="s">
        <v>16</v>
      </c>
      <c r="B3528" s="53" t="s">
        <v>1162</v>
      </c>
      <c r="C3528" t="s">
        <v>15</v>
      </c>
      <c r="D3528" t="s">
        <v>926</v>
      </c>
      <c r="AA3528" t="s">
        <v>927</v>
      </c>
      <c r="AB3528" t="s">
        <v>928</v>
      </c>
      <c r="AC3528" t="s">
        <v>929</v>
      </c>
      <c r="AD3528" t="s">
        <v>930</v>
      </c>
      <c r="AS3528" t="s">
        <v>1120</v>
      </c>
      <c r="AU3528" t="s">
        <v>1121</v>
      </c>
      <c r="AV3528" t="s">
        <v>662</v>
      </c>
      <c r="AX3528" t="s">
        <v>663</v>
      </c>
      <c r="BA3528" s="89">
        <f>VLOOKUP((A3528&amp;AX3528),Precios!B:J,9,FALSE)</f>
        <v>56352.27</v>
      </c>
      <c r="BB3528" t="s">
        <v>934</v>
      </c>
      <c r="BC3528" t="str">
        <f>VLOOKUP((A3528&amp;AX3528),Precios!B:J,6,FALSE)</f>
        <v>163BOG12</v>
      </c>
    </row>
    <row r="3529" spans="1:55">
      <c r="A3529" s="53" t="s">
        <v>16</v>
      </c>
      <c r="B3529" s="53" t="s">
        <v>1162</v>
      </c>
      <c r="C3529" t="s">
        <v>15</v>
      </c>
      <c r="D3529" t="s">
        <v>926</v>
      </c>
      <c r="AA3529" t="s">
        <v>927</v>
      </c>
      <c r="AB3529" t="s">
        <v>928</v>
      </c>
      <c r="AC3529" t="s">
        <v>929</v>
      </c>
      <c r="AD3529" t="s">
        <v>930</v>
      </c>
      <c r="AS3529" t="s">
        <v>1120</v>
      </c>
      <c r="AU3529" t="s">
        <v>1121</v>
      </c>
      <c r="AV3529" t="s">
        <v>669</v>
      </c>
      <c r="AX3529" t="s">
        <v>670</v>
      </c>
      <c r="BA3529" s="89">
        <f>VLOOKUP((A3529&amp;AX3529),Precios!B:J,9,FALSE)</f>
        <v>35641.65</v>
      </c>
      <c r="BB3529" t="s">
        <v>934</v>
      </c>
      <c r="BC3529" t="str">
        <f>VLOOKUP((A3529&amp;AX3529),Precios!B:J,6,FALSE)</f>
        <v>163BOG13</v>
      </c>
    </row>
    <row r="3530" spans="1:55">
      <c r="A3530" s="53" t="s">
        <v>16</v>
      </c>
      <c r="B3530" s="53" t="s">
        <v>1162</v>
      </c>
      <c r="C3530" t="s">
        <v>15</v>
      </c>
      <c r="D3530" t="s">
        <v>926</v>
      </c>
      <c r="AA3530" t="s">
        <v>927</v>
      </c>
      <c r="AB3530" t="s">
        <v>928</v>
      </c>
      <c r="AC3530" t="s">
        <v>929</v>
      </c>
      <c r="AD3530" t="s">
        <v>930</v>
      </c>
      <c r="AS3530" t="s">
        <v>1120</v>
      </c>
      <c r="AU3530" t="s">
        <v>1121</v>
      </c>
      <c r="AV3530" t="s">
        <v>693</v>
      </c>
      <c r="AX3530" t="s">
        <v>694</v>
      </c>
      <c r="BA3530" s="89">
        <f>VLOOKUP((A3530&amp;AX3530),Precios!B:J,9,FALSE)</f>
        <v>54809.999999999993</v>
      </c>
      <c r="BB3530" t="s">
        <v>934</v>
      </c>
      <c r="BC3530" t="str">
        <f>VLOOKUP((A3530&amp;AX3530),Precios!B:J,6,FALSE)</f>
        <v>163BOG14</v>
      </c>
    </row>
    <row r="3531" spans="1:55">
      <c r="A3531" s="53" t="s">
        <v>16</v>
      </c>
      <c r="B3531" s="53" t="s">
        <v>1162</v>
      </c>
      <c r="C3531" t="s">
        <v>15</v>
      </c>
      <c r="D3531" t="s">
        <v>926</v>
      </c>
      <c r="AA3531" t="s">
        <v>927</v>
      </c>
      <c r="AB3531" t="s">
        <v>928</v>
      </c>
      <c r="AC3531" t="s">
        <v>929</v>
      </c>
      <c r="AD3531" t="s">
        <v>930</v>
      </c>
      <c r="AS3531" t="s">
        <v>1120</v>
      </c>
      <c r="AU3531" t="s">
        <v>1121</v>
      </c>
      <c r="AV3531" t="s">
        <v>687</v>
      </c>
      <c r="AX3531" t="s">
        <v>688</v>
      </c>
      <c r="BA3531" s="89">
        <f>VLOOKUP((A3531&amp;AX3531),Precios!B:J,9,FALSE)</f>
        <v>52441.21</v>
      </c>
      <c r="BB3531" t="s">
        <v>934</v>
      </c>
      <c r="BC3531" t="str">
        <f>VLOOKUP((A3531&amp;AX3531),Precios!B:J,6,FALSE)</f>
        <v>163BOG16</v>
      </c>
    </row>
    <row r="3532" spans="1:55">
      <c r="A3532" s="53" t="s">
        <v>16</v>
      </c>
      <c r="B3532" s="53" t="s">
        <v>1162</v>
      </c>
      <c r="C3532" t="s">
        <v>15</v>
      </c>
      <c r="D3532" t="s">
        <v>926</v>
      </c>
      <c r="AA3532" t="s">
        <v>927</v>
      </c>
      <c r="AB3532" t="s">
        <v>928</v>
      </c>
      <c r="AC3532" t="s">
        <v>929</v>
      </c>
      <c r="AD3532" t="s">
        <v>930</v>
      </c>
      <c r="AS3532" t="s">
        <v>1120</v>
      </c>
      <c r="AU3532" t="s">
        <v>1121</v>
      </c>
      <c r="AV3532" t="s">
        <v>667</v>
      </c>
      <c r="AX3532" t="s">
        <v>668</v>
      </c>
      <c r="BA3532" s="89">
        <f>VLOOKUP((A3532&amp;AX3532),Precios!B:J,9,FALSE)</f>
        <v>32788.730000000003</v>
      </c>
      <c r="BB3532" t="s">
        <v>934</v>
      </c>
      <c r="BC3532" t="str">
        <f>VLOOKUP((A3532&amp;AX3532),Precios!B:J,6,FALSE)</f>
        <v>163BOG17</v>
      </c>
    </row>
    <row r="3533" spans="1:55">
      <c r="A3533" s="53" t="s">
        <v>16</v>
      </c>
      <c r="B3533" s="53" t="s">
        <v>1162</v>
      </c>
      <c r="C3533" t="s">
        <v>15</v>
      </c>
      <c r="D3533" t="s">
        <v>926</v>
      </c>
      <c r="AA3533" t="s">
        <v>927</v>
      </c>
      <c r="AB3533" t="s">
        <v>928</v>
      </c>
      <c r="AC3533" t="s">
        <v>929</v>
      </c>
      <c r="AD3533" t="s">
        <v>930</v>
      </c>
      <c r="AS3533" t="s">
        <v>1120</v>
      </c>
      <c r="AU3533" t="s">
        <v>1121</v>
      </c>
      <c r="AV3533" t="s">
        <v>677</v>
      </c>
      <c r="AX3533" t="s">
        <v>678</v>
      </c>
      <c r="BA3533" s="89">
        <f>VLOOKUP((A3533&amp;AX3533),Precios!B:J,9,FALSE)</f>
        <v>71633.41</v>
      </c>
      <c r="BB3533" t="s">
        <v>934</v>
      </c>
      <c r="BC3533" t="str">
        <f>VLOOKUP((A3533&amp;AX3533),Precios!B:J,6,FALSE)</f>
        <v>163BOG18</v>
      </c>
    </row>
    <row r="3534" spans="1:55">
      <c r="A3534" s="53" t="s">
        <v>16</v>
      </c>
      <c r="B3534" s="53" t="s">
        <v>1162</v>
      </c>
      <c r="C3534" t="s">
        <v>15</v>
      </c>
      <c r="D3534" t="s">
        <v>926</v>
      </c>
      <c r="AA3534" t="s">
        <v>927</v>
      </c>
      <c r="AB3534" t="s">
        <v>928</v>
      </c>
      <c r="AC3534" t="s">
        <v>929</v>
      </c>
      <c r="AD3534" t="s">
        <v>930</v>
      </c>
      <c r="AS3534" t="s">
        <v>1120</v>
      </c>
      <c r="AU3534" t="s">
        <v>1121</v>
      </c>
      <c r="AV3534" t="s">
        <v>695</v>
      </c>
      <c r="AX3534" t="s">
        <v>696</v>
      </c>
      <c r="BA3534" s="89">
        <f>VLOOKUP((A3534&amp;AX3534),Precios!B:J,9,FALSE)</f>
        <v>52558</v>
      </c>
      <c r="BB3534" t="s">
        <v>934</v>
      </c>
      <c r="BC3534" t="str">
        <f>VLOOKUP((A3534&amp;AX3534),Precios!B:J,6,FALSE)</f>
        <v>163BOG19</v>
      </c>
    </row>
    <row r="3535" spans="1:55">
      <c r="A3535" s="53" t="s">
        <v>16</v>
      </c>
      <c r="B3535" s="53" t="s">
        <v>1162</v>
      </c>
      <c r="C3535" t="s">
        <v>15</v>
      </c>
      <c r="D3535" t="s">
        <v>926</v>
      </c>
      <c r="AA3535" t="s">
        <v>927</v>
      </c>
      <c r="AB3535" t="s">
        <v>928</v>
      </c>
      <c r="AC3535" t="s">
        <v>929</v>
      </c>
      <c r="AD3535" t="s">
        <v>930</v>
      </c>
      <c r="AS3535" t="s">
        <v>1120</v>
      </c>
      <c r="AU3535" t="s">
        <v>1121</v>
      </c>
      <c r="AV3535" t="s">
        <v>697</v>
      </c>
      <c r="AX3535" t="s">
        <v>698</v>
      </c>
      <c r="BA3535" s="89">
        <f>VLOOKUP((A3535&amp;AX3535),Precios!B:J,9,FALSE)</f>
        <v>75060.25</v>
      </c>
      <c r="BB3535" t="s">
        <v>934</v>
      </c>
      <c r="BC3535" t="str">
        <f>VLOOKUP((A3535&amp;AX3535),Precios!B:J,6,FALSE)</f>
        <v>163BOG20</v>
      </c>
    </row>
    <row r="3536" spans="1:55">
      <c r="A3536" s="53" t="s">
        <v>16</v>
      </c>
      <c r="B3536" s="53" t="s">
        <v>1162</v>
      </c>
      <c r="C3536" t="s">
        <v>15</v>
      </c>
      <c r="D3536" t="s">
        <v>926</v>
      </c>
      <c r="AA3536" t="s">
        <v>927</v>
      </c>
      <c r="AB3536" t="s">
        <v>928</v>
      </c>
      <c r="AC3536" t="s">
        <v>929</v>
      </c>
      <c r="AD3536" t="s">
        <v>930</v>
      </c>
      <c r="AS3536" t="s">
        <v>1120</v>
      </c>
      <c r="AU3536" t="s">
        <v>1121</v>
      </c>
      <c r="AV3536" t="s">
        <v>679</v>
      </c>
      <c r="AX3536" t="s">
        <v>682</v>
      </c>
      <c r="BA3536" s="89">
        <f>VLOOKUP((A3536&amp;AX3536),Precios!B:J,9,FALSE)</f>
        <v>55650.34</v>
      </c>
      <c r="BB3536" t="s">
        <v>934</v>
      </c>
      <c r="BC3536" t="str">
        <f>VLOOKUP((A3536&amp;AX3536),Precios!B:J,6,FALSE)</f>
        <v>163MED31</v>
      </c>
    </row>
    <row r="3537" spans="1:55">
      <c r="A3537" s="53" t="s">
        <v>16</v>
      </c>
      <c r="B3537" s="53" t="s">
        <v>1162</v>
      </c>
      <c r="C3537" t="s">
        <v>15</v>
      </c>
      <c r="D3537" t="s">
        <v>926</v>
      </c>
      <c r="AA3537" t="s">
        <v>927</v>
      </c>
      <c r="AB3537" t="s">
        <v>928</v>
      </c>
      <c r="AC3537" t="s">
        <v>929</v>
      </c>
      <c r="AD3537" t="s">
        <v>930</v>
      </c>
      <c r="AS3537" t="s">
        <v>1120</v>
      </c>
      <c r="AU3537" t="s">
        <v>1121</v>
      </c>
      <c r="AV3537" t="s">
        <v>674</v>
      </c>
      <c r="AX3537" t="s">
        <v>676</v>
      </c>
      <c r="BA3537" s="89">
        <f>VLOOKUP((A3537&amp;AX3537),Precios!B:J,9,FALSE)</f>
        <v>57709.07</v>
      </c>
      <c r="BB3537" t="s">
        <v>934</v>
      </c>
      <c r="BC3537" t="str">
        <f>VLOOKUP((A3537&amp;AX3537),Precios!B:J,6,FALSE)</f>
        <v>163MED22</v>
      </c>
    </row>
    <row r="3538" spans="1:55">
      <c r="A3538" s="53" t="s">
        <v>16</v>
      </c>
      <c r="B3538" s="53" t="s">
        <v>1162</v>
      </c>
      <c r="C3538" t="s">
        <v>15</v>
      </c>
      <c r="D3538" t="s">
        <v>926</v>
      </c>
      <c r="AA3538" t="s">
        <v>927</v>
      </c>
      <c r="AB3538" t="s">
        <v>928</v>
      </c>
      <c r="AC3538" t="s">
        <v>929</v>
      </c>
      <c r="AD3538" t="s">
        <v>930</v>
      </c>
      <c r="AS3538" t="s">
        <v>1120</v>
      </c>
      <c r="AU3538" t="s">
        <v>1121</v>
      </c>
      <c r="AV3538" t="s">
        <v>671</v>
      </c>
      <c r="AX3538" t="s">
        <v>673</v>
      </c>
      <c r="BA3538" s="89">
        <f>VLOOKUP((A3538&amp;AX3538),Precios!B:J,9,FALSE)</f>
        <v>162602.4</v>
      </c>
      <c r="BB3538" t="s">
        <v>934</v>
      </c>
      <c r="BC3538" t="str">
        <f>VLOOKUP((A3538&amp;AX3538),Precios!B:J,6,FALSE)</f>
        <v>163MED23</v>
      </c>
    </row>
    <row r="3539" spans="1:55">
      <c r="A3539" s="53" t="s">
        <v>16</v>
      </c>
      <c r="B3539" s="53" t="s">
        <v>1162</v>
      </c>
      <c r="C3539" t="s">
        <v>15</v>
      </c>
      <c r="D3539" t="s">
        <v>926</v>
      </c>
      <c r="AA3539" t="s">
        <v>927</v>
      </c>
      <c r="AB3539" t="s">
        <v>928</v>
      </c>
      <c r="AC3539" t="s">
        <v>929</v>
      </c>
      <c r="AD3539" t="s">
        <v>930</v>
      </c>
      <c r="AS3539" t="s">
        <v>1120</v>
      </c>
      <c r="AU3539" t="s">
        <v>1121</v>
      </c>
      <c r="AV3539" t="s">
        <v>689</v>
      </c>
      <c r="AX3539" t="s">
        <v>690</v>
      </c>
      <c r="BA3539" s="89">
        <f>VLOOKUP((A3539&amp;AX3539),Precios!B:J,9,FALSE)</f>
        <v>53987.45</v>
      </c>
      <c r="BB3539" t="s">
        <v>934</v>
      </c>
      <c r="BC3539" t="str">
        <f>VLOOKUP((A3539&amp;AX3539),Precios!B:J,6,FALSE)</f>
        <v>163MED25</v>
      </c>
    </row>
    <row r="3540" spans="1:55">
      <c r="A3540" s="53" t="s">
        <v>16</v>
      </c>
      <c r="B3540" s="53" t="s">
        <v>1162</v>
      </c>
      <c r="C3540" t="s">
        <v>15</v>
      </c>
      <c r="D3540" t="s">
        <v>926</v>
      </c>
      <c r="AA3540" t="s">
        <v>927</v>
      </c>
      <c r="AB3540" t="s">
        <v>928</v>
      </c>
      <c r="AC3540" t="s">
        <v>929</v>
      </c>
      <c r="AD3540" t="s">
        <v>930</v>
      </c>
      <c r="AS3540" t="s">
        <v>1120</v>
      </c>
      <c r="AU3540" t="s">
        <v>1121</v>
      </c>
      <c r="AV3540" t="s">
        <v>679</v>
      </c>
      <c r="AX3540" t="s">
        <v>681</v>
      </c>
      <c r="BA3540" s="89">
        <f>VLOOKUP((A3540&amp;AX3540),Precios!B:J,9,FALSE)</f>
        <v>55650.34</v>
      </c>
      <c r="BB3540" t="s">
        <v>934</v>
      </c>
      <c r="BC3540" t="str">
        <f>VLOOKUP((A3540&amp;AX3540),Precios!B:J,6,FALSE)</f>
        <v>163CLO26</v>
      </c>
    </row>
    <row r="3541" spans="1:55">
      <c r="A3541" s="53" t="s">
        <v>16</v>
      </c>
      <c r="B3541" s="53" t="s">
        <v>1162</v>
      </c>
      <c r="C3541" t="s">
        <v>15</v>
      </c>
      <c r="D3541" t="s">
        <v>926</v>
      </c>
      <c r="AA3541" t="s">
        <v>927</v>
      </c>
      <c r="AB3541" t="s">
        <v>928</v>
      </c>
      <c r="AC3541" t="s">
        <v>929</v>
      </c>
      <c r="AD3541" t="s">
        <v>930</v>
      </c>
      <c r="AS3541" t="s">
        <v>1120</v>
      </c>
      <c r="AU3541" t="s">
        <v>1121</v>
      </c>
      <c r="AV3541" t="s">
        <v>691</v>
      </c>
      <c r="AX3541" t="s">
        <v>692</v>
      </c>
      <c r="BA3541" s="89">
        <f>VLOOKUP((A3541&amp;AX3541),Precios!B:J,9,FALSE)</f>
        <v>63713.04</v>
      </c>
      <c r="BB3541" t="s">
        <v>934</v>
      </c>
      <c r="BC3541" t="str">
        <f>VLOOKUP((A3541&amp;AX3541),Precios!B:J,6,FALSE)</f>
        <v>163CLO27</v>
      </c>
    </row>
    <row r="3542" spans="1:55">
      <c r="A3542" s="53" t="s">
        <v>16</v>
      </c>
      <c r="B3542" s="53" t="s">
        <v>1162</v>
      </c>
      <c r="C3542" t="s">
        <v>15</v>
      </c>
      <c r="D3542" t="s">
        <v>926</v>
      </c>
      <c r="AA3542" t="s">
        <v>927</v>
      </c>
      <c r="AB3542" t="s">
        <v>928</v>
      </c>
      <c r="AC3542" t="s">
        <v>929</v>
      </c>
      <c r="AD3542" t="s">
        <v>930</v>
      </c>
      <c r="AS3542" t="s">
        <v>1120</v>
      </c>
      <c r="AU3542" t="s">
        <v>1121</v>
      </c>
      <c r="AV3542" t="s">
        <v>683</v>
      </c>
      <c r="AX3542" t="s">
        <v>684</v>
      </c>
      <c r="BA3542" s="89">
        <f>VLOOKUP((A3542&amp;AX3542),Precios!B:J,9,FALSE)</f>
        <v>21280.49</v>
      </c>
      <c r="BB3542" t="s">
        <v>934</v>
      </c>
      <c r="BC3542" t="str">
        <f>VLOOKUP((A3542&amp;AX3542),Precios!B:J,6,FALSE)</f>
        <v>163CLO28</v>
      </c>
    </row>
    <row r="3543" spans="1:55">
      <c r="A3543" s="53" t="s">
        <v>16</v>
      </c>
      <c r="B3543" s="53" t="s">
        <v>1162</v>
      </c>
      <c r="C3543" t="s">
        <v>15</v>
      </c>
      <c r="D3543" t="s">
        <v>926</v>
      </c>
      <c r="AA3543" t="s">
        <v>927</v>
      </c>
      <c r="AB3543" t="s">
        <v>928</v>
      </c>
      <c r="AC3543" t="s">
        <v>929</v>
      </c>
      <c r="AD3543" t="s">
        <v>930</v>
      </c>
      <c r="AS3543" t="s">
        <v>1120</v>
      </c>
      <c r="AU3543" t="s">
        <v>1121</v>
      </c>
      <c r="AV3543" t="s">
        <v>664</v>
      </c>
      <c r="AX3543" t="s">
        <v>666</v>
      </c>
      <c r="BA3543" s="89">
        <f>VLOOKUP((A3543&amp;AX3543),Precios!B:J,9,FALSE)</f>
        <v>71910.570000000007</v>
      </c>
      <c r="BB3543" t="s">
        <v>934</v>
      </c>
      <c r="BC3543" t="str">
        <f>VLOOKUP((A3543&amp;AX3543),Precios!B:J,6,FALSE)</f>
        <v>163CLO30</v>
      </c>
    </row>
    <row r="3544" spans="1:55">
      <c r="A3544" s="53" t="s">
        <v>14</v>
      </c>
      <c r="B3544" s="53" t="s">
        <v>1163</v>
      </c>
      <c r="C3544" t="s">
        <v>1164</v>
      </c>
      <c r="D3544" t="s">
        <v>926</v>
      </c>
      <c r="AA3544" t="s">
        <v>927</v>
      </c>
      <c r="AB3544" t="s">
        <v>928</v>
      </c>
      <c r="AC3544" t="s">
        <v>929</v>
      </c>
      <c r="AD3544" t="s">
        <v>930</v>
      </c>
      <c r="AS3544" t="s">
        <v>1120</v>
      </c>
      <c r="AU3544" t="s">
        <v>1121</v>
      </c>
      <c r="AV3544" t="s">
        <v>933</v>
      </c>
      <c r="AX3544" t="s">
        <v>699</v>
      </c>
      <c r="BA3544" s="89">
        <f>VLOOKUP((A3544&amp;AX3544),Precios!B:J,9,FALSE)</f>
        <v>46724.83</v>
      </c>
      <c r="BB3544" t="s">
        <v>934</v>
      </c>
      <c r="BC3544" t="str">
        <f>VLOOKUP((A3544&amp;AX3544),Precios!B:J,6,FALSE)</f>
        <v>164BOG6</v>
      </c>
    </row>
    <row r="3545" spans="1:55">
      <c r="A3545" s="53" t="s">
        <v>14</v>
      </c>
      <c r="B3545" s="53" t="s">
        <v>1163</v>
      </c>
      <c r="C3545" t="s">
        <v>1164</v>
      </c>
      <c r="D3545" t="s">
        <v>926</v>
      </c>
      <c r="AA3545" t="s">
        <v>927</v>
      </c>
      <c r="AB3545" t="s">
        <v>928</v>
      </c>
      <c r="AC3545" t="s">
        <v>929</v>
      </c>
      <c r="AD3545" t="s">
        <v>930</v>
      </c>
      <c r="AS3545" t="s">
        <v>1120</v>
      </c>
      <c r="AU3545" t="s">
        <v>1121</v>
      </c>
      <c r="AV3545" t="s">
        <v>700</v>
      </c>
      <c r="AX3545" t="s">
        <v>701</v>
      </c>
      <c r="BA3545" s="89">
        <f>VLOOKUP((A3545&amp;AX3545),Precios!B:J,9,FALSE)</f>
        <v>46723.77</v>
      </c>
      <c r="BB3545" t="s">
        <v>934</v>
      </c>
      <c r="BC3545" t="str">
        <f>VLOOKUP((A3545&amp;AX3545),Precios!B:J,6,FALSE)</f>
        <v>164BOG7</v>
      </c>
    </row>
    <row r="3546" spans="1:55">
      <c r="A3546" s="53" t="s">
        <v>14</v>
      </c>
      <c r="B3546" s="53" t="s">
        <v>1163</v>
      </c>
      <c r="C3546" t="s">
        <v>1164</v>
      </c>
      <c r="D3546" t="s">
        <v>926</v>
      </c>
      <c r="AA3546" t="s">
        <v>927</v>
      </c>
      <c r="AB3546" t="s">
        <v>928</v>
      </c>
      <c r="AC3546" t="s">
        <v>929</v>
      </c>
      <c r="AD3546" t="s">
        <v>930</v>
      </c>
      <c r="AS3546" t="s">
        <v>1120</v>
      </c>
      <c r="AU3546" t="s">
        <v>1121</v>
      </c>
      <c r="AV3546" t="s">
        <v>679</v>
      </c>
      <c r="AX3546" t="s">
        <v>680</v>
      </c>
      <c r="BA3546" s="89">
        <f>VLOOKUP((A3546&amp;AX3546),Precios!B:J,9,FALSE)</f>
        <v>33259.58</v>
      </c>
      <c r="BB3546" t="s">
        <v>934</v>
      </c>
      <c r="BC3546" t="str">
        <f>VLOOKUP((A3546&amp;AX3546),Precios!B:J,6,FALSE)</f>
        <v>164BOG8</v>
      </c>
    </row>
    <row r="3547" spans="1:55">
      <c r="A3547" s="53" t="s">
        <v>14</v>
      </c>
      <c r="B3547" s="53" t="s">
        <v>1163</v>
      </c>
      <c r="C3547" t="s">
        <v>1164</v>
      </c>
      <c r="D3547" t="s">
        <v>926</v>
      </c>
      <c r="AA3547" t="s">
        <v>927</v>
      </c>
      <c r="AB3547" t="s">
        <v>928</v>
      </c>
      <c r="AC3547" t="s">
        <v>929</v>
      </c>
      <c r="AD3547" t="s">
        <v>930</v>
      </c>
      <c r="AS3547" t="s">
        <v>1120</v>
      </c>
      <c r="AU3547" t="s">
        <v>1121</v>
      </c>
      <c r="AV3547" t="s">
        <v>660</v>
      </c>
      <c r="AX3547" t="s">
        <v>661</v>
      </c>
      <c r="BA3547" s="89">
        <f>VLOOKUP((A3547&amp;AX3547),Precios!B:J,9,FALSE)</f>
        <v>50610</v>
      </c>
      <c r="BB3547" t="s">
        <v>934</v>
      </c>
      <c r="BC3547" t="str">
        <f>VLOOKUP((A3547&amp;AX3547),Precios!B:J,6,FALSE)</f>
        <v>164BOG9</v>
      </c>
    </row>
    <row r="3548" spans="1:55">
      <c r="A3548" s="53" t="s">
        <v>14</v>
      </c>
      <c r="B3548" s="53" t="s">
        <v>1163</v>
      </c>
      <c r="C3548" t="s">
        <v>1164</v>
      </c>
      <c r="D3548" t="s">
        <v>926</v>
      </c>
      <c r="AA3548" t="s">
        <v>927</v>
      </c>
      <c r="AB3548" t="s">
        <v>928</v>
      </c>
      <c r="AC3548" t="s">
        <v>929</v>
      </c>
      <c r="AD3548" t="s">
        <v>930</v>
      </c>
      <c r="AS3548" t="s">
        <v>1120</v>
      </c>
      <c r="AU3548" t="s">
        <v>1121</v>
      </c>
      <c r="AV3548" t="s">
        <v>674</v>
      </c>
      <c r="AX3548" t="s">
        <v>675</v>
      </c>
      <c r="BA3548" s="89">
        <f>VLOOKUP((A3548&amp;AX3548),Precios!B:J,9,FALSE)</f>
        <v>59128.15</v>
      </c>
      <c r="BB3548" t="s">
        <v>934</v>
      </c>
      <c r="BC3548" t="str">
        <f>VLOOKUP((A3548&amp;AX3548),Precios!B:J,6,FALSE)</f>
        <v>164BOG10</v>
      </c>
    </row>
    <row r="3549" spans="1:55">
      <c r="A3549" s="53" t="s">
        <v>14</v>
      </c>
      <c r="B3549" s="53" t="s">
        <v>1163</v>
      </c>
      <c r="C3549" t="s">
        <v>1164</v>
      </c>
      <c r="D3549" t="s">
        <v>926</v>
      </c>
      <c r="AA3549" t="s">
        <v>927</v>
      </c>
      <c r="AB3549" t="s">
        <v>928</v>
      </c>
      <c r="AC3549" t="s">
        <v>929</v>
      </c>
      <c r="AD3549" t="s">
        <v>930</v>
      </c>
      <c r="AS3549" t="s">
        <v>1120</v>
      </c>
      <c r="AU3549" t="s">
        <v>1121</v>
      </c>
      <c r="AV3549" t="s">
        <v>685</v>
      </c>
      <c r="AX3549" t="s">
        <v>686</v>
      </c>
      <c r="BA3549" s="89">
        <f>VLOOKUP((A3549&amp;AX3549),Precios!B:J,9,FALSE)</f>
        <v>45166.98</v>
      </c>
      <c r="BB3549" t="s">
        <v>934</v>
      </c>
      <c r="BC3549" t="str">
        <f>VLOOKUP((A3549&amp;AX3549),Precios!B:J,6,FALSE)</f>
        <v>164BOG11</v>
      </c>
    </row>
    <row r="3550" spans="1:55">
      <c r="A3550" s="53" t="s">
        <v>14</v>
      </c>
      <c r="B3550" s="53" t="s">
        <v>1163</v>
      </c>
      <c r="C3550" t="s">
        <v>1164</v>
      </c>
      <c r="D3550" t="s">
        <v>926</v>
      </c>
      <c r="AA3550" t="s">
        <v>927</v>
      </c>
      <c r="AB3550" t="s">
        <v>928</v>
      </c>
      <c r="AC3550" t="s">
        <v>929</v>
      </c>
      <c r="AD3550" t="s">
        <v>930</v>
      </c>
      <c r="AS3550" t="s">
        <v>1120</v>
      </c>
      <c r="AU3550" t="s">
        <v>1121</v>
      </c>
      <c r="AV3550" t="s">
        <v>662</v>
      </c>
      <c r="AX3550" t="s">
        <v>663</v>
      </c>
      <c r="BA3550" s="89">
        <f>VLOOKUP((A3550&amp;AX3550),Precios!B:J,9,FALSE)</f>
        <v>41050.949999999997</v>
      </c>
      <c r="BB3550" t="s">
        <v>934</v>
      </c>
      <c r="BC3550" t="str">
        <f>VLOOKUP((A3550&amp;AX3550),Precios!B:J,6,FALSE)</f>
        <v>164BOG12</v>
      </c>
    </row>
    <row r="3551" spans="1:55">
      <c r="A3551" s="53" t="s">
        <v>14</v>
      </c>
      <c r="B3551" s="53" t="s">
        <v>1163</v>
      </c>
      <c r="C3551" t="s">
        <v>1164</v>
      </c>
      <c r="D3551" t="s">
        <v>926</v>
      </c>
      <c r="AA3551" t="s">
        <v>927</v>
      </c>
      <c r="AB3551" t="s">
        <v>928</v>
      </c>
      <c r="AC3551" t="s">
        <v>929</v>
      </c>
      <c r="AD3551" t="s">
        <v>930</v>
      </c>
      <c r="AS3551" t="s">
        <v>1120</v>
      </c>
      <c r="AU3551" t="s">
        <v>1121</v>
      </c>
      <c r="AV3551" t="s">
        <v>669</v>
      </c>
      <c r="AX3551" t="s">
        <v>670</v>
      </c>
      <c r="BA3551" s="89">
        <f>VLOOKUP((A3551&amp;AX3551),Precios!B:J,9,FALSE)</f>
        <v>42187.38</v>
      </c>
      <c r="BB3551" t="s">
        <v>934</v>
      </c>
      <c r="BC3551" t="str">
        <f>VLOOKUP((A3551&amp;AX3551),Precios!B:J,6,FALSE)</f>
        <v>164BOG13</v>
      </c>
    </row>
    <row r="3552" spans="1:55">
      <c r="A3552" s="53" t="s">
        <v>14</v>
      </c>
      <c r="B3552" s="53" t="s">
        <v>1163</v>
      </c>
      <c r="C3552" t="s">
        <v>1164</v>
      </c>
      <c r="D3552" t="s">
        <v>926</v>
      </c>
      <c r="AA3552" t="s">
        <v>927</v>
      </c>
      <c r="AB3552" t="s">
        <v>928</v>
      </c>
      <c r="AC3552" t="s">
        <v>929</v>
      </c>
      <c r="AD3552" t="s">
        <v>930</v>
      </c>
      <c r="AS3552" t="s">
        <v>1120</v>
      </c>
      <c r="AU3552" t="s">
        <v>1121</v>
      </c>
      <c r="AV3552" t="s">
        <v>693</v>
      </c>
      <c r="AX3552" t="s">
        <v>694</v>
      </c>
      <c r="BA3552" s="89">
        <f>VLOOKUP((A3552&amp;AX3552),Precios!B:J,9,FALSE)</f>
        <v>53395.79</v>
      </c>
      <c r="BB3552" t="s">
        <v>934</v>
      </c>
      <c r="BC3552" t="str">
        <f>VLOOKUP((A3552&amp;AX3552),Precios!B:J,6,FALSE)</f>
        <v>164BOG14</v>
      </c>
    </row>
    <row r="3553" spans="1:55">
      <c r="A3553" s="53" t="s">
        <v>14</v>
      </c>
      <c r="B3553" s="53" t="s">
        <v>1163</v>
      </c>
      <c r="C3553" t="s">
        <v>1164</v>
      </c>
      <c r="D3553" t="s">
        <v>926</v>
      </c>
      <c r="AA3553" t="s">
        <v>927</v>
      </c>
      <c r="AB3553" t="s">
        <v>928</v>
      </c>
      <c r="AC3553" t="s">
        <v>929</v>
      </c>
      <c r="AD3553" t="s">
        <v>930</v>
      </c>
      <c r="AS3553" t="s">
        <v>1120</v>
      </c>
      <c r="AU3553" t="s">
        <v>1121</v>
      </c>
      <c r="AV3553" t="s">
        <v>687</v>
      </c>
      <c r="AX3553" t="s">
        <v>688</v>
      </c>
      <c r="BA3553" s="89">
        <f>VLOOKUP((A3553&amp;AX3553),Precios!B:J,9,FALSE)</f>
        <v>27269.43</v>
      </c>
      <c r="BB3553" t="s">
        <v>934</v>
      </c>
      <c r="BC3553" t="str">
        <f>VLOOKUP((A3553&amp;AX3553),Precios!B:J,6,FALSE)</f>
        <v>164BOG16</v>
      </c>
    </row>
    <row r="3554" spans="1:55">
      <c r="A3554" s="53" t="s">
        <v>14</v>
      </c>
      <c r="B3554" s="53" t="s">
        <v>1163</v>
      </c>
      <c r="C3554" t="s">
        <v>1164</v>
      </c>
      <c r="D3554" t="s">
        <v>926</v>
      </c>
      <c r="AA3554" t="s">
        <v>927</v>
      </c>
      <c r="AB3554" t="s">
        <v>928</v>
      </c>
      <c r="AC3554" t="s">
        <v>929</v>
      </c>
      <c r="AD3554" t="s">
        <v>930</v>
      </c>
      <c r="AS3554" t="s">
        <v>1120</v>
      </c>
      <c r="AU3554" t="s">
        <v>1121</v>
      </c>
      <c r="AV3554" t="s">
        <v>667</v>
      </c>
      <c r="AX3554" t="s">
        <v>668</v>
      </c>
      <c r="BA3554" s="89">
        <f>VLOOKUP((A3554&amp;AX3554),Precios!B:J,9,FALSE)</f>
        <v>37544.86</v>
      </c>
      <c r="BB3554" t="s">
        <v>934</v>
      </c>
      <c r="BC3554" t="str">
        <f>VLOOKUP((A3554&amp;AX3554),Precios!B:J,6,FALSE)</f>
        <v>164BOG17</v>
      </c>
    </row>
    <row r="3555" spans="1:55">
      <c r="A3555" s="53" t="s">
        <v>14</v>
      </c>
      <c r="B3555" s="53" t="s">
        <v>1163</v>
      </c>
      <c r="C3555" t="s">
        <v>1164</v>
      </c>
      <c r="D3555" t="s">
        <v>926</v>
      </c>
      <c r="AA3555" t="s">
        <v>927</v>
      </c>
      <c r="AB3555" t="s">
        <v>928</v>
      </c>
      <c r="AC3555" t="s">
        <v>929</v>
      </c>
      <c r="AD3555" t="s">
        <v>930</v>
      </c>
      <c r="AS3555" t="s">
        <v>1120</v>
      </c>
      <c r="AU3555" t="s">
        <v>1121</v>
      </c>
      <c r="AV3555" t="s">
        <v>677</v>
      </c>
      <c r="AX3555" t="s">
        <v>678</v>
      </c>
      <c r="BA3555" s="89">
        <f>VLOOKUP((A3555&amp;AX3555),Precios!B:J,9,FALSE)</f>
        <v>52183.14</v>
      </c>
      <c r="BB3555" t="s">
        <v>934</v>
      </c>
      <c r="BC3555" t="str">
        <f>VLOOKUP((A3555&amp;AX3555),Precios!B:J,6,FALSE)</f>
        <v>164BOG18</v>
      </c>
    </row>
    <row r="3556" spans="1:55">
      <c r="A3556" s="53" t="s">
        <v>14</v>
      </c>
      <c r="B3556" s="53" t="s">
        <v>1163</v>
      </c>
      <c r="C3556" t="s">
        <v>1164</v>
      </c>
      <c r="D3556" t="s">
        <v>926</v>
      </c>
      <c r="AA3556" t="s">
        <v>927</v>
      </c>
      <c r="AB3556" t="s">
        <v>928</v>
      </c>
      <c r="AC3556" t="s">
        <v>929</v>
      </c>
      <c r="AD3556" t="s">
        <v>930</v>
      </c>
      <c r="AS3556" t="s">
        <v>1120</v>
      </c>
      <c r="AU3556" t="s">
        <v>1121</v>
      </c>
      <c r="AV3556" t="s">
        <v>695</v>
      </c>
      <c r="AX3556" t="s">
        <v>696</v>
      </c>
      <c r="BA3556" s="89">
        <f>VLOOKUP((A3556&amp;AX3556),Precios!B:J,9,FALSE)</f>
        <v>33259.58</v>
      </c>
      <c r="BB3556" t="s">
        <v>934</v>
      </c>
      <c r="BC3556" t="str">
        <f>VLOOKUP((A3556&amp;AX3556),Precios!B:J,6,FALSE)</f>
        <v>164BOG19</v>
      </c>
    </row>
    <row r="3557" spans="1:55">
      <c r="A3557" s="53" t="s">
        <v>14</v>
      </c>
      <c r="B3557" s="53" t="s">
        <v>1163</v>
      </c>
      <c r="C3557" t="s">
        <v>1164</v>
      </c>
      <c r="D3557" t="s">
        <v>926</v>
      </c>
      <c r="AA3557" t="s">
        <v>927</v>
      </c>
      <c r="AB3557" t="s">
        <v>928</v>
      </c>
      <c r="AC3557" t="s">
        <v>929</v>
      </c>
      <c r="AD3557" t="s">
        <v>930</v>
      </c>
      <c r="AS3557" t="s">
        <v>1120</v>
      </c>
      <c r="AU3557" t="s">
        <v>1121</v>
      </c>
      <c r="AV3557" t="s">
        <v>697</v>
      </c>
      <c r="AX3557" t="s">
        <v>698</v>
      </c>
      <c r="BA3557" s="89">
        <f>VLOOKUP((A3557&amp;AX3557),Precios!B:J,9,FALSE)</f>
        <v>76127.490000000005</v>
      </c>
      <c r="BB3557" t="s">
        <v>934</v>
      </c>
      <c r="BC3557" t="str">
        <f>VLOOKUP((A3557&amp;AX3557),Precios!B:J,6,FALSE)</f>
        <v>164BOG20</v>
      </c>
    </row>
    <row r="3558" spans="1:55">
      <c r="A3558" s="53" t="s">
        <v>14</v>
      </c>
      <c r="B3558" s="53" t="s">
        <v>1163</v>
      </c>
      <c r="C3558" t="s">
        <v>1164</v>
      </c>
      <c r="D3558" t="s">
        <v>926</v>
      </c>
      <c r="AA3558" t="s">
        <v>927</v>
      </c>
      <c r="AB3558" t="s">
        <v>928</v>
      </c>
      <c r="AC3558" t="s">
        <v>929</v>
      </c>
      <c r="AD3558" t="s">
        <v>930</v>
      </c>
      <c r="AS3558" t="s">
        <v>1120</v>
      </c>
      <c r="AU3558" t="s">
        <v>1121</v>
      </c>
      <c r="AV3558" t="s">
        <v>679</v>
      </c>
      <c r="AX3558" t="s">
        <v>682</v>
      </c>
      <c r="BA3558" s="89">
        <f>VLOOKUP((A3558&amp;AX3558),Precios!B:J,9,FALSE)</f>
        <v>35215.660000000003</v>
      </c>
      <c r="BB3558" t="s">
        <v>934</v>
      </c>
      <c r="BC3558" t="str">
        <f>VLOOKUP((A3558&amp;AX3558),Precios!B:J,6,FALSE)</f>
        <v>164MED31</v>
      </c>
    </row>
    <row r="3559" spans="1:55">
      <c r="A3559" s="53" t="s">
        <v>14</v>
      </c>
      <c r="B3559" s="53" t="s">
        <v>1163</v>
      </c>
      <c r="C3559" t="s">
        <v>1164</v>
      </c>
      <c r="D3559" t="s">
        <v>926</v>
      </c>
      <c r="AA3559" t="s">
        <v>927</v>
      </c>
      <c r="AB3559" t="s">
        <v>928</v>
      </c>
      <c r="AC3559" t="s">
        <v>929</v>
      </c>
      <c r="AD3559" t="s">
        <v>930</v>
      </c>
      <c r="AS3559" t="s">
        <v>1120</v>
      </c>
      <c r="AU3559" t="s">
        <v>1121</v>
      </c>
      <c r="AV3559" t="s">
        <v>674</v>
      </c>
      <c r="AX3559" t="s">
        <v>676</v>
      </c>
      <c r="BA3559" s="89">
        <f>VLOOKUP((A3559&amp;AX3559),Precios!B:J,9,FALSE)</f>
        <v>60113.61</v>
      </c>
      <c r="BB3559" t="s">
        <v>934</v>
      </c>
      <c r="BC3559" t="str">
        <f>VLOOKUP((A3559&amp;AX3559),Precios!B:J,6,FALSE)</f>
        <v>164MED22</v>
      </c>
    </row>
    <row r="3560" spans="1:55">
      <c r="A3560" s="53" t="s">
        <v>14</v>
      </c>
      <c r="B3560" s="53" t="s">
        <v>1163</v>
      </c>
      <c r="C3560" t="s">
        <v>1164</v>
      </c>
      <c r="D3560" t="s">
        <v>926</v>
      </c>
      <c r="AA3560" t="s">
        <v>927</v>
      </c>
      <c r="AB3560" t="s">
        <v>928</v>
      </c>
      <c r="AC3560" t="s">
        <v>929</v>
      </c>
      <c r="AD3560" t="s">
        <v>930</v>
      </c>
      <c r="AS3560" t="s">
        <v>1120</v>
      </c>
      <c r="AU3560" t="s">
        <v>1121</v>
      </c>
      <c r="AV3560" t="s">
        <v>671</v>
      </c>
      <c r="AX3560" t="s">
        <v>673</v>
      </c>
      <c r="BA3560" s="89">
        <f>VLOOKUP((A3560&amp;AX3560),Precios!B:J,9,FALSE)</f>
        <v>27100.400000000001</v>
      </c>
      <c r="BB3560" t="s">
        <v>934</v>
      </c>
      <c r="BC3560" t="str">
        <f>VLOOKUP((A3560&amp;AX3560),Precios!B:J,6,FALSE)</f>
        <v>164MED23</v>
      </c>
    </row>
    <row r="3561" spans="1:55">
      <c r="A3561" s="53" t="s">
        <v>14</v>
      </c>
      <c r="B3561" s="53" t="s">
        <v>1163</v>
      </c>
      <c r="C3561" t="s">
        <v>1164</v>
      </c>
      <c r="D3561" t="s">
        <v>926</v>
      </c>
      <c r="AA3561" t="s">
        <v>927</v>
      </c>
      <c r="AB3561" t="s">
        <v>928</v>
      </c>
      <c r="AC3561" t="s">
        <v>929</v>
      </c>
      <c r="AD3561" t="s">
        <v>930</v>
      </c>
      <c r="AS3561" t="s">
        <v>1120</v>
      </c>
      <c r="AU3561" t="s">
        <v>1121</v>
      </c>
      <c r="AV3561" t="s">
        <v>689</v>
      </c>
      <c r="AX3561" t="s">
        <v>690</v>
      </c>
      <c r="BA3561" s="89">
        <f>VLOOKUP((A3561&amp;AX3561),Precios!B:J,9,FALSE)</f>
        <v>26500</v>
      </c>
      <c r="BB3561" t="s">
        <v>934</v>
      </c>
      <c r="BC3561" t="str">
        <f>VLOOKUP((A3561&amp;AX3561),Precios!B:J,6,FALSE)</f>
        <v>164MED25</v>
      </c>
    </row>
    <row r="3562" spans="1:55">
      <c r="A3562" s="53" t="s">
        <v>14</v>
      </c>
      <c r="B3562" s="53" t="s">
        <v>1163</v>
      </c>
      <c r="C3562" t="s">
        <v>1164</v>
      </c>
      <c r="D3562" t="s">
        <v>926</v>
      </c>
      <c r="AA3562" t="s">
        <v>927</v>
      </c>
      <c r="AB3562" t="s">
        <v>928</v>
      </c>
      <c r="AC3562" t="s">
        <v>929</v>
      </c>
      <c r="AD3562" t="s">
        <v>930</v>
      </c>
      <c r="AS3562" t="s">
        <v>1120</v>
      </c>
      <c r="AU3562" t="s">
        <v>1121</v>
      </c>
      <c r="AV3562" t="s">
        <v>679</v>
      </c>
      <c r="AX3562" t="s">
        <v>681</v>
      </c>
      <c r="BA3562" s="89">
        <f>VLOOKUP((A3562&amp;AX3562),Precios!B:J,9,FALSE)</f>
        <v>35215.660000000003</v>
      </c>
      <c r="BB3562" t="s">
        <v>934</v>
      </c>
      <c r="BC3562" t="str">
        <f>VLOOKUP((A3562&amp;AX3562),Precios!B:J,6,FALSE)</f>
        <v>164CLO26</v>
      </c>
    </row>
    <row r="3563" spans="1:55">
      <c r="A3563" s="53" t="s">
        <v>14</v>
      </c>
      <c r="B3563" s="53" t="s">
        <v>1163</v>
      </c>
      <c r="C3563" t="s">
        <v>1164</v>
      </c>
      <c r="D3563" t="s">
        <v>926</v>
      </c>
      <c r="AA3563" t="s">
        <v>927</v>
      </c>
      <c r="AB3563" t="s">
        <v>928</v>
      </c>
      <c r="AC3563" t="s">
        <v>929</v>
      </c>
      <c r="AD3563" t="s">
        <v>930</v>
      </c>
      <c r="AS3563" t="s">
        <v>1120</v>
      </c>
      <c r="AU3563" t="s">
        <v>1121</v>
      </c>
      <c r="AV3563" t="s">
        <v>691</v>
      </c>
      <c r="AX3563" t="s">
        <v>692</v>
      </c>
      <c r="BA3563" s="89">
        <f>VLOOKUP((A3563&amp;AX3563),Precios!B:J,9,FALSE)</f>
        <v>62960.38</v>
      </c>
      <c r="BB3563" t="s">
        <v>934</v>
      </c>
      <c r="BC3563" t="str">
        <f>VLOOKUP((A3563&amp;AX3563),Precios!B:J,6,FALSE)</f>
        <v>164CLO27</v>
      </c>
    </row>
    <row r="3564" spans="1:55">
      <c r="A3564" s="53" t="s">
        <v>14</v>
      </c>
      <c r="B3564" s="53" t="s">
        <v>1163</v>
      </c>
      <c r="C3564" t="s">
        <v>1164</v>
      </c>
      <c r="D3564" t="s">
        <v>926</v>
      </c>
      <c r="AA3564" t="s">
        <v>927</v>
      </c>
      <c r="AB3564" t="s">
        <v>928</v>
      </c>
      <c r="AC3564" t="s">
        <v>929</v>
      </c>
      <c r="AD3564" t="s">
        <v>930</v>
      </c>
      <c r="AS3564" t="s">
        <v>1120</v>
      </c>
      <c r="AU3564" t="s">
        <v>1121</v>
      </c>
      <c r="AV3564" t="s">
        <v>683</v>
      </c>
      <c r="AX3564" t="s">
        <v>684</v>
      </c>
      <c r="BA3564" s="89">
        <f>VLOOKUP((A3564&amp;AX3564),Precios!B:J,9,FALSE)</f>
        <v>57683.76</v>
      </c>
      <c r="BB3564" t="s">
        <v>934</v>
      </c>
      <c r="BC3564" t="str">
        <f>VLOOKUP((A3564&amp;AX3564),Precios!B:J,6,FALSE)</f>
        <v>164CLO28</v>
      </c>
    </row>
    <row r="3565" spans="1:55">
      <c r="A3565" s="53" t="s">
        <v>14</v>
      </c>
      <c r="B3565" s="53" t="s">
        <v>1163</v>
      </c>
      <c r="C3565" t="s">
        <v>1164</v>
      </c>
      <c r="D3565" t="s">
        <v>926</v>
      </c>
      <c r="AA3565" t="s">
        <v>927</v>
      </c>
      <c r="AB3565" t="s">
        <v>928</v>
      </c>
      <c r="AC3565" t="s">
        <v>929</v>
      </c>
      <c r="AD3565" t="s">
        <v>930</v>
      </c>
      <c r="AS3565" t="s">
        <v>1120</v>
      </c>
      <c r="AU3565" t="s">
        <v>1121</v>
      </c>
      <c r="AV3565" t="s">
        <v>664</v>
      </c>
      <c r="AX3565" t="s">
        <v>666</v>
      </c>
      <c r="BA3565" s="89">
        <f>VLOOKUP((A3565&amp;AX3565),Precios!B:J,9,FALSE)</f>
        <v>52384.9</v>
      </c>
      <c r="BB3565" t="s">
        <v>934</v>
      </c>
      <c r="BC3565" t="str">
        <f>VLOOKUP((A3565&amp;AX3565),Precios!B:J,6,FALSE)</f>
        <v>164CLO30</v>
      </c>
    </row>
    <row r="3566" spans="1:55">
      <c r="A3566" s="53" t="s">
        <v>223</v>
      </c>
      <c r="B3566" s="53" t="s">
        <v>1165</v>
      </c>
      <c r="C3566" t="s">
        <v>925</v>
      </c>
      <c r="D3566" t="s">
        <v>926</v>
      </c>
      <c r="AA3566" t="s">
        <v>927</v>
      </c>
      <c r="AB3566" t="s">
        <v>928</v>
      </c>
      <c r="AC3566" t="s">
        <v>929</v>
      </c>
      <c r="AD3566" t="s">
        <v>930</v>
      </c>
      <c r="AS3566" t="s">
        <v>1120</v>
      </c>
      <c r="AU3566" t="s">
        <v>1166</v>
      </c>
      <c r="AV3566" t="s">
        <v>933</v>
      </c>
      <c r="AX3566" t="s">
        <v>699</v>
      </c>
      <c r="BA3566" s="89">
        <f>VLOOKUP((A3566&amp;AX3566),Precios!B:J,9,FALSE)</f>
        <v>541.58000000000004</v>
      </c>
      <c r="BB3566" t="s">
        <v>934</v>
      </c>
      <c r="BC3566" t="str">
        <f>VLOOKUP((A3566&amp;AX3566),Precios!B:J,6,FALSE)</f>
        <v>166BOG6</v>
      </c>
    </row>
    <row r="3567" spans="1:55">
      <c r="A3567" s="53" t="s">
        <v>223</v>
      </c>
      <c r="B3567" s="53" t="s">
        <v>1165</v>
      </c>
      <c r="C3567" t="s">
        <v>925</v>
      </c>
      <c r="D3567" t="s">
        <v>926</v>
      </c>
      <c r="AA3567" t="s">
        <v>927</v>
      </c>
      <c r="AB3567" t="s">
        <v>928</v>
      </c>
      <c r="AC3567" t="s">
        <v>929</v>
      </c>
      <c r="AD3567" t="s">
        <v>930</v>
      </c>
      <c r="AS3567" t="s">
        <v>1120</v>
      </c>
      <c r="AU3567" t="s">
        <v>1166</v>
      </c>
      <c r="AV3567" t="s">
        <v>700</v>
      </c>
      <c r="AX3567" t="s">
        <v>701</v>
      </c>
      <c r="BA3567" s="89">
        <f>VLOOKUP((A3567&amp;AX3567),Precios!B:J,9,FALSE)</f>
        <v>529.9</v>
      </c>
      <c r="BB3567" t="s">
        <v>934</v>
      </c>
      <c r="BC3567" t="str">
        <f>VLOOKUP((A3567&amp;AX3567),Precios!B:J,6,FALSE)</f>
        <v>166BOG7</v>
      </c>
    </row>
    <row r="3568" spans="1:55">
      <c r="A3568" s="53" t="s">
        <v>223</v>
      </c>
      <c r="B3568" s="53" t="s">
        <v>1165</v>
      </c>
      <c r="C3568" t="s">
        <v>925</v>
      </c>
      <c r="D3568" t="s">
        <v>926</v>
      </c>
      <c r="AA3568" t="s">
        <v>927</v>
      </c>
      <c r="AB3568" t="s">
        <v>928</v>
      </c>
      <c r="AC3568" t="s">
        <v>929</v>
      </c>
      <c r="AD3568" t="s">
        <v>930</v>
      </c>
      <c r="AS3568" t="s">
        <v>1120</v>
      </c>
      <c r="AU3568" t="s">
        <v>1166</v>
      </c>
      <c r="AV3568" t="s">
        <v>679</v>
      </c>
      <c r="AX3568" t="s">
        <v>680</v>
      </c>
      <c r="BA3568" s="89">
        <f>VLOOKUP((A3568&amp;AX3568),Precios!B:J,9,FALSE)</f>
        <v>532.02</v>
      </c>
      <c r="BB3568" t="s">
        <v>934</v>
      </c>
      <c r="BC3568" t="str">
        <f>VLOOKUP((A3568&amp;AX3568),Precios!B:J,6,FALSE)</f>
        <v>166BOG8</v>
      </c>
    </row>
    <row r="3569" spans="1:55">
      <c r="A3569" s="53" t="s">
        <v>223</v>
      </c>
      <c r="B3569" s="53" t="s">
        <v>1165</v>
      </c>
      <c r="C3569" t="s">
        <v>925</v>
      </c>
      <c r="D3569" t="s">
        <v>926</v>
      </c>
      <c r="AA3569" t="s">
        <v>927</v>
      </c>
      <c r="AB3569" t="s">
        <v>928</v>
      </c>
      <c r="AC3569" t="s">
        <v>929</v>
      </c>
      <c r="AD3569" t="s">
        <v>930</v>
      </c>
      <c r="AS3569" t="s">
        <v>1120</v>
      </c>
      <c r="AU3569" t="s">
        <v>1166</v>
      </c>
      <c r="AV3569" t="s">
        <v>660</v>
      </c>
      <c r="AX3569" t="s">
        <v>661</v>
      </c>
      <c r="BA3569" s="89">
        <f>VLOOKUP((A3569&amp;AX3569),Precios!B:J,9,FALSE)</f>
        <v>597.55999999999995</v>
      </c>
      <c r="BB3569" t="s">
        <v>934</v>
      </c>
      <c r="BC3569" t="str">
        <f>VLOOKUP((A3569&amp;AX3569),Precios!B:J,6,FALSE)</f>
        <v>166BOG9</v>
      </c>
    </row>
    <row r="3570" spans="1:55">
      <c r="A3570" s="53" t="s">
        <v>223</v>
      </c>
      <c r="B3570" s="53" t="s">
        <v>1165</v>
      </c>
      <c r="C3570" t="s">
        <v>925</v>
      </c>
      <c r="D3570" t="s">
        <v>926</v>
      </c>
      <c r="AA3570" t="s">
        <v>927</v>
      </c>
      <c r="AB3570" t="s">
        <v>928</v>
      </c>
      <c r="AC3570" t="s">
        <v>929</v>
      </c>
      <c r="AD3570" t="s">
        <v>930</v>
      </c>
      <c r="AS3570" t="s">
        <v>1120</v>
      </c>
      <c r="AU3570" t="s">
        <v>1166</v>
      </c>
      <c r="AV3570" t="s">
        <v>674</v>
      </c>
      <c r="AX3570" t="s">
        <v>675</v>
      </c>
      <c r="BA3570" s="89">
        <f>VLOOKUP((A3570&amp;AX3570),Precios!B:J,9,FALSE)</f>
        <v>608.91</v>
      </c>
      <c r="BB3570" t="s">
        <v>934</v>
      </c>
      <c r="BC3570" t="str">
        <f>VLOOKUP((A3570&amp;AX3570),Precios!B:J,6,FALSE)</f>
        <v>166BOG10</v>
      </c>
    </row>
    <row r="3571" spans="1:55">
      <c r="A3571" s="53" t="s">
        <v>223</v>
      </c>
      <c r="B3571" s="53" t="s">
        <v>1165</v>
      </c>
      <c r="C3571" t="s">
        <v>925</v>
      </c>
      <c r="D3571" t="s">
        <v>926</v>
      </c>
      <c r="AA3571" t="s">
        <v>927</v>
      </c>
      <c r="AB3571" t="s">
        <v>928</v>
      </c>
      <c r="AC3571" t="s">
        <v>929</v>
      </c>
      <c r="AD3571" t="s">
        <v>930</v>
      </c>
      <c r="AS3571" t="s">
        <v>1120</v>
      </c>
      <c r="AU3571" t="s">
        <v>1166</v>
      </c>
      <c r="AV3571" t="s">
        <v>685</v>
      </c>
      <c r="AX3571" t="s">
        <v>686</v>
      </c>
      <c r="BA3571" s="89">
        <f>VLOOKUP((A3571&amp;AX3571),Precios!B:J,9,FALSE)</f>
        <v>726.36</v>
      </c>
      <c r="BB3571" t="s">
        <v>934</v>
      </c>
      <c r="BC3571" t="str">
        <f>VLOOKUP((A3571&amp;AX3571),Precios!B:J,6,FALSE)</f>
        <v>166BOG11</v>
      </c>
    </row>
    <row r="3572" spans="1:55">
      <c r="A3572" s="53" t="s">
        <v>223</v>
      </c>
      <c r="B3572" s="53" t="s">
        <v>1165</v>
      </c>
      <c r="C3572" t="s">
        <v>925</v>
      </c>
      <c r="D3572" t="s">
        <v>926</v>
      </c>
      <c r="AA3572" t="s">
        <v>927</v>
      </c>
      <c r="AB3572" t="s">
        <v>928</v>
      </c>
      <c r="AC3572" t="s">
        <v>929</v>
      </c>
      <c r="AD3572" t="s">
        <v>930</v>
      </c>
      <c r="AS3572" t="s">
        <v>1120</v>
      </c>
      <c r="AU3572" t="s">
        <v>1166</v>
      </c>
      <c r="AV3572" t="s">
        <v>662</v>
      </c>
      <c r="AX3572" t="s">
        <v>663</v>
      </c>
      <c r="BA3572" s="89">
        <f>VLOOKUP((A3572&amp;AX3572),Precios!B:J,9,FALSE)</f>
        <v>659.46</v>
      </c>
      <c r="BB3572" t="s">
        <v>934</v>
      </c>
      <c r="BC3572" t="str">
        <f>VLOOKUP((A3572&amp;AX3572),Precios!B:J,6,FALSE)</f>
        <v>166BOG12</v>
      </c>
    </row>
    <row r="3573" spans="1:55">
      <c r="A3573" s="53" t="s">
        <v>223</v>
      </c>
      <c r="B3573" s="53" t="s">
        <v>1165</v>
      </c>
      <c r="C3573" t="s">
        <v>925</v>
      </c>
      <c r="D3573" t="s">
        <v>926</v>
      </c>
      <c r="AA3573" t="s">
        <v>927</v>
      </c>
      <c r="AB3573" t="s">
        <v>928</v>
      </c>
      <c r="AC3573" t="s">
        <v>929</v>
      </c>
      <c r="AD3573" t="s">
        <v>930</v>
      </c>
      <c r="AS3573" t="s">
        <v>1120</v>
      </c>
      <c r="AU3573" t="s">
        <v>1166</v>
      </c>
      <c r="AV3573" t="s">
        <v>669</v>
      </c>
      <c r="AX3573" t="s">
        <v>670</v>
      </c>
      <c r="BA3573" s="89">
        <f>VLOOKUP((A3573&amp;AX3573),Precios!B:J,9,FALSE)</f>
        <v>599.09</v>
      </c>
      <c r="BB3573" t="s">
        <v>934</v>
      </c>
      <c r="BC3573" t="str">
        <f>VLOOKUP((A3573&amp;AX3573),Precios!B:J,6,FALSE)</f>
        <v>166BOG13</v>
      </c>
    </row>
    <row r="3574" spans="1:55">
      <c r="A3574" s="53" t="s">
        <v>223</v>
      </c>
      <c r="B3574" s="53" t="s">
        <v>1165</v>
      </c>
      <c r="C3574" t="s">
        <v>925</v>
      </c>
      <c r="D3574" t="s">
        <v>926</v>
      </c>
      <c r="AA3574" t="s">
        <v>927</v>
      </c>
      <c r="AB3574" t="s">
        <v>928</v>
      </c>
      <c r="AC3574" t="s">
        <v>929</v>
      </c>
      <c r="AD3574" t="s">
        <v>930</v>
      </c>
      <c r="AS3574" t="s">
        <v>1120</v>
      </c>
      <c r="AU3574" t="s">
        <v>1166</v>
      </c>
      <c r="AV3574" t="s">
        <v>693</v>
      </c>
      <c r="AX3574" t="s">
        <v>694</v>
      </c>
      <c r="BA3574" s="89">
        <f>VLOOKUP((A3574&amp;AX3574),Precios!B:J,9,FALSE)</f>
        <v>790.42</v>
      </c>
      <c r="BB3574" t="s">
        <v>934</v>
      </c>
      <c r="BC3574" t="str">
        <f>VLOOKUP((A3574&amp;AX3574),Precios!B:J,6,FALSE)</f>
        <v>166BOG14</v>
      </c>
    </row>
    <row r="3575" spans="1:55">
      <c r="A3575" s="53" t="s">
        <v>223</v>
      </c>
      <c r="B3575" s="53" t="s">
        <v>1165</v>
      </c>
      <c r="C3575" t="s">
        <v>925</v>
      </c>
      <c r="D3575" t="s">
        <v>926</v>
      </c>
      <c r="AA3575" t="s">
        <v>927</v>
      </c>
      <c r="AB3575" t="s">
        <v>928</v>
      </c>
      <c r="AC3575" t="s">
        <v>929</v>
      </c>
      <c r="AD3575" t="s">
        <v>930</v>
      </c>
      <c r="AS3575" t="s">
        <v>1120</v>
      </c>
      <c r="AU3575" t="s">
        <v>1166</v>
      </c>
      <c r="AV3575" t="s">
        <v>687</v>
      </c>
      <c r="AX3575" t="s">
        <v>688</v>
      </c>
      <c r="BA3575" s="89">
        <f>VLOOKUP((A3575&amp;AX3575),Precios!B:J,9,FALSE)</f>
        <v>629.29</v>
      </c>
      <c r="BB3575" t="s">
        <v>934</v>
      </c>
      <c r="BC3575" t="str">
        <f>VLOOKUP((A3575&amp;AX3575),Precios!B:J,6,FALSE)</f>
        <v>166BOG16</v>
      </c>
    </row>
    <row r="3576" spans="1:55">
      <c r="A3576" s="53" t="s">
        <v>223</v>
      </c>
      <c r="B3576" s="53" t="s">
        <v>1165</v>
      </c>
      <c r="C3576" t="s">
        <v>925</v>
      </c>
      <c r="D3576" t="s">
        <v>926</v>
      </c>
      <c r="AA3576" t="s">
        <v>927</v>
      </c>
      <c r="AB3576" t="s">
        <v>928</v>
      </c>
      <c r="AC3576" t="s">
        <v>929</v>
      </c>
      <c r="AD3576" t="s">
        <v>930</v>
      </c>
      <c r="AS3576" t="s">
        <v>1120</v>
      </c>
      <c r="AU3576" t="s">
        <v>1166</v>
      </c>
      <c r="AV3576" t="s">
        <v>667</v>
      </c>
      <c r="AX3576" t="s">
        <v>668</v>
      </c>
      <c r="BA3576" s="89">
        <f>VLOOKUP((A3576&amp;AX3576),Precios!B:J,9,FALSE)</f>
        <v>657.34</v>
      </c>
      <c r="BB3576" t="s">
        <v>934</v>
      </c>
      <c r="BC3576" t="str">
        <f>VLOOKUP((A3576&amp;AX3576),Precios!B:J,6,FALSE)</f>
        <v>166BOG17</v>
      </c>
    </row>
    <row r="3577" spans="1:55">
      <c r="A3577" s="53" t="s">
        <v>223</v>
      </c>
      <c r="B3577" s="53" t="s">
        <v>1165</v>
      </c>
      <c r="C3577" t="s">
        <v>925</v>
      </c>
      <c r="D3577" t="s">
        <v>926</v>
      </c>
      <c r="AA3577" t="s">
        <v>927</v>
      </c>
      <c r="AB3577" t="s">
        <v>928</v>
      </c>
      <c r="AC3577" t="s">
        <v>929</v>
      </c>
      <c r="AD3577" t="s">
        <v>930</v>
      </c>
      <c r="AS3577" t="s">
        <v>1120</v>
      </c>
      <c r="AU3577" t="s">
        <v>1166</v>
      </c>
      <c r="AV3577" t="s">
        <v>677</v>
      </c>
      <c r="AX3577" t="s">
        <v>678</v>
      </c>
      <c r="BA3577" s="89">
        <f>VLOOKUP((A3577&amp;AX3577),Precios!B:J,9,FALSE)</f>
        <v>839.98</v>
      </c>
      <c r="BB3577" t="s">
        <v>934</v>
      </c>
      <c r="BC3577" t="str">
        <f>VLOOKUP((A3577&amp;AX3577),Precios!B:J,6,FALSE)</f>
        <v>166BOG18</v>
      </c>
    </row>
    <row r="3578" spans="1:55">
      <c r="A3578" s="53" t="s">
        <v>223</v>
      </c>
      <c r="B3578" s="53" t="s">
        <v>1165</v>
      </c>
      <c r="C3578" t="s">
        <v>925</v>
      </c>
      <c r="D3578" t="s">
        <v>926</v>
      </c>
      <c r="AA3578" t="s">
        <v>927</v>
      </c>
      <c r="AB3578" t="s">
        <v>928</v>
      </c>
      <c r="AC3578" t="s">
        <v>929</v>
      </c>
      <c r="AD3578" t="s">
        <v>930</v>
      </c>
      <c r="AS3578" t="s">
        <v>1120</v>
      </c>
      <c r="AU3578" t="s">
        <v>1166</v>
      </c>
      <c r="AV3578" t="s">
        <v>695</v>
      </c>
      <c r="AX3578" t="s">
        <v>696</v>
      </c>
      <c r="BA3578" s="89">
        <f>VLOOKUP((A3578&amp;AX3578),Precios!B:J,9,FALSE)</f>
        <v>532.02</v>
      </c>
      <c r="BB3578" t="s">
        <v>934</v>
      </c>
      <c r="BC3578" t="str">
        <f>VLOOKUP((A3578&amp;AX3578),Precios!B:J,6,FALSE)</f>
        <v>166BOG19</v>
      </c>
    </row>
    <row r="3579" spans="1:55">
      <c r="A3579" s="53" t="s">
        <v>223</v>
      </c>
      <c r="B3579" s="53" t="s">
        <v>1165</v>
      </c>
      <c r="C3579" t="s">
        <v>925</v>
      </c>
      <c r="D3579" t="s">
        <v>926</v>
      </c>
      <c r="AA3579" t="s">
        <v>927</v>
      </c>
      <c r="AB3579" t="s">
        <v>928</v>
      </c>
      <c r="AC3579" t="s">
        <v>929</v>
      </c>
      <c r="AD3579" t="s">
        <v>930</v>
      </c>
      <c r="AS3579" t="s">
        <v>1120</v>
      </c>
      <c r="AU3579" t="s">
        <v>1166</v>
      </c>
      <c r="AV3579" t="s">
        <v>697</v>
      </c>
      <c r="AX3579" t="s">
        <v>698</v>
      </c>
      <c r="BA3579" s="89">
        <f>VLOOKUP((A3579&amp;AX3579),Precios!B:J,9,FALSE)</f>
        <v>675.39</v>
      </c>
      <c r="BB3579" t="s">
        <v>934</v>
      </c>
      <c r="BC3579" t="str">
        <f>VLOOKUP((A3579&amp;AX3579),Precios!B:J,6,FALSE)</f>
        <v>166BOG20</v>
      </c>
    </row>
    <row r="3580" spans="1:55">
      <c r="A3580" s="53" t="s">
        <v>223</v>
      </c>
      <c r="B3580" s="53" t="s">
        <v>1165</v>
      </c>
      <c r="C3580" t="s">
        <v>925</v>
      </c>
      <c r="D3580" t="s">
        <v>926</v>
      </c>
      <c r="AA3580" t="s">
        <v>927</v>
      </c>
      <c r="AB3580" t="s">
        <v>928</v>
      </c>
      <c r="AC3580" t="s">
        <v>929</v>
      </c>
      <c r="AD3580" t="s">
        <v>930</v>
      </c>
      <c r="AS3580" t="s">
        <v>1120</v>
      </c>
      <c r="AU3580" t="s">
        <v>1166</v>
      </c>
      <c r="AV3580" t="s">
        <v>679</v>
      </c>
      <c r="AX3580" t="s">
        <v>682</v>
      </c>
      <c r="BA3580" s="89">
        <f>VLOOKUP((A3580&amp;AX3580),Precios!B:J,9,FALSE)</f>
        <v>563.88</v>
      </c>
      <c r="BB3580" t="s">
        <v>934</v>
      </c>
      <c r="BC3580" t="str">
        <f>VLOOKUP((A3580&amp;AX3580),Precios!B:J,6,FALSE)</f>
        <v>166MED31</v>
      </c>
    </row>
    <row r="3581" spans="1:55">
      <c r="A3581" s="53" t="s">
        <v>223</v>
      </c>
      <c r="B3581" s="53" t="s">
        <v>1165</v>
      </c>
      <c r="C3581" t="s">
        <v>925</v>
      </c>
      <c r="D3581" t="s">
        <v>926</v>
      </c>
      <c r="AA3581" t="s">
        <v>927</v>
      </c>
      <c r="AB3581" t="s">
        <v>928</v>
      </c>
      <c r="AC3581" t="s">
        <v>929</v>
      </c>
      <c r="AD3581" t="s">
        <v>930</v>
      </c>
      <c r="AS3581" t="s">
        <v>1120</v>
      </c>
      <c r="AU3581" t="s">
        <v>1166</v>
      </c>
      <c r="AV3581" t="s">
        <v>674</v>
      </c>
      <c r="AX3581" t="s">
        <v>676</v>
      </c>
      <c r="BA3581" s="89">
        <f>VLOOKUP((A3581&amp;AX3581),Precios!B:J,9,FALSE)</f>
        <v>618.38</v>
      </c>
      <c r="BB3581" t="s">
        <v>934</v>
      </c>
      <c r="BC3581" t="str">
        <f>VLOOKUP((A3581&amp;AX3581),Precios!B:J,6,FALSE)</f>
        <v>166MED22</v>
      </c>
    </row>
    <row r="3582" spans="1:55">
      <c r="A3582" s="53" t="s">
        <v>223</v>
      </c>
      <c r="B3582" s="53" t="s">
        <v>1165</v>
      </c>
      <c r="C3582" t="s">
        <v>925</v>
      </c>
      <c r="D3582" t="s">
        <v>926</v>
      </c>
      <c r="AA3582" t="s">
        <v>927</v>
      </c>
      <c r="AB3582" t="s">
        <v>928</v>
      </c>
      <c r="AC3582" t="s">
        <v>929</v>
      </c>
      <c r="AD3582" t="s">
        <v>930</v>
      </c>
      <c r="AS3582" t="s">
        <v>1120</v>
      </c>
      <c r="AU3582" t="s">
        <v>1166</v>
      </c>
      <c r="AV3582" t="s">
        <v>671</v>
      </c>
      <c r="AX3582" t="s">
        <v>673</v>
      </c>
      <c r="BA3582" s="89">
        <f>VLOOKUP((A3582&amp;AX3582),Precios!B:J,9,FALSE)</f>
        <v>543.35</v>
      </c>
      <c r="BB3582" t="s">
        <v>934</v>
      </c>
      <c r="BC3582" t="str">
        <f>VLOOKUP((A3582&amp;AX3582),Precios!B:J,6,FALSE)</f>
        <v>166MED23</v>
      </c>
    </row>
    <row r="3583" spans="1:55">
      <c r="A3583" s="53" t="s">
        <v>223</v>
      </c>
      <c r="B3583" s="53" t="s">
        <v>1165</v>
      </c>
      <c r="C3583" t="s">
        <v>925</v>
      </c>
      <c r="D3583" t="s">
        <v>926</v>
      </c>
      <c r="AA3583" t="s">
        <v>927</v>
      </c>
      <c r="AB3583" t="s">
        <v>928</v>
      </c>
      <c r="AC3583" t="s">
        <v>929</v>
      </c>
      <c r="AD3583" t="s">
        <v>930</v>
      </c>
      <c r="AS3583" t="s">
        <v>1120</v>
      </c>
      <c r="AU3583" t="s">
        <v>1166</v>
      </c>
      <c r="AV3583" t="s">
        <v>689</v>
      </c>
      <c r="AX3583" t="s">
        <v>690</v>
      </c>
      <c r="BA3583" s="89">
        <f>VLOOKUP((A3583&amp;AX3583),Precios!B:J,9,FALSE)</f>
        <v>500</v>
      </c>
      <c r="BB3583" t="s">
        <v>934</v>
      </c>
      <c r="BC3583" t="str">
        <f>VLOOKUP((A3583&amp;AX3583),Precios!B:J,6,FALSE)</f>
        <v>166MED25</v>
      </c>
    </row>
    <row r="3584" spans="1:55">
      <c r="A3584" s="53" t="s">
        <v>223</v>
      </c>
      <c r="B3584" s="53" t="s">
        <v>1165</v>
      </c>
      <c r="C3584" t="s">
        <v>925</v>
      </c>
      <c r="D3584" t="s">
        <v>926</v>
      </c>
      <c r="AA3584" t="s">
        <v>927</v>
      </c>
      <c r="AB3584" t="s">
        <v>928</v>
      </c>
      <c r="AC3584" t="s">
        <v>929</v>
      </c>
      <c r="AD3584" t="s">
        <v>930</v>
      </c>
      <c r="AS3584" t="s">
        <v>1120</v>
      </c>
      <c r="AU3584" t="s">
        <v>1166</v>
      </c>
      <c r="AV3584" t="s">
        <v>679</v>
      </c>
      <c r="AX3584" t="s">
        <v>681</v>
      </c>
      <c r="BA3584" s="89">
        <f>VLOOKUP((A3584&amp;AX3584),Precios!B:J,9,FALSE)</f>
        <v>563.88</v>
      </c>
      <c r="BB3584" t="s">
        <v>934</v>
      </c>
      <c r="BC3584" t="str">
        <f>VLOOKUP((A3584&amp;AX3584),Precios!B:J,6,FALSE)</f>
        <v>166CLO26</v>
      </c>
    </row>
    <row r="3585" spans="1:55">
      <c r="A3585" s="53" t="s">
        <v>223</v>
      </c>
      <c r="B3585" s="53" t="s">
        <v>1165</v>
      </c>
      <c r="C3585" t="s">
        <v>925</v>
      </c>
      <c r="D3585" t="s">
        <v>926</v>
      </c>
      <c r="AA3585" t="s">
        <v>927</v>
      </c>
      <c r="AB3585" t="s">
        <v>928</v>
      </c>
      <c r="AC3585" t="s">
        <v>929</v>
      </c>
      <c r="AD3585" t="s">
        <v>930</v>
      </c>
      <c r="AS3585" t="s">
        <v>1120</v>
      </c>
      <c r="AU3585" t="s">
        <v>1166</v>
      </c>
      <c r="AV3585" t="s">
        <v>691</v>
      </c>
      <c r="AX3585" t="s">
        <v>692</v>
      </c>
      <c r="BA3585" s="89">
        <f>VLOOKUP((A3585&amp;AX3585),Precios!B:J,9,FALSE)</f>
        <v>687.06</v>
      </c>
      <c r="BB3585" t="s">
        <v>934</v>
      </c>
      <c r="BC3585" t="str">
        <f>VLOOKUP((A3585&amp;AX3585),Precios!B:J,6,FALSE)</f>
        <v>166CLO27</v>
      </c>
    </row>
    <row r="3586" spans="1:55">
      <c r="A3586" s="53" t="s">
        <v>223</v>
      </c>
      <c r="B3586" s="53" t="s">
        <v>1165</v>
      </c>
      <c r="C3586" t="s">
        <v>925</v>
      </c>
      <c r="D3586" t="s">
        <v>926</v>
      </c>
      <c r="AA3586" t="s">
        <v>927</v>
      </c>
      <c r="AB3586" t="s">
        <v>928</v>
      </c>
      <c r="AC3586" t="s">
        <v>929</v>
      </c>
      <c r="AD3586" t="s">
        <v>930</v>
      </c>
      <c r="AS3586" t="s">
        <v>1120</v>
      </c>
      <c r="AU3586" t="s">
        <v>1166</v>
      </c>
      <c r="AV3586" t="s">
        <v>683</v>
      </c>
      <c r="AX3586" t="s">
        <v>684</v>
      </c>
      <c r="BA3586" s="89">
        <f>VLOOKUP((A3586&amp;AX3586),Precios!B:J,9,FALSE)</f>
        <v>700.26</v>
      </c>
      <c r="BB3586" t="s">
        <v>934</v>
      </c>
      <c r="BC3586" t="str">
        <f>VLOOKUP((A3586&amp;AX3586),Precios!B:J,6,FALSE)</f>
        <v>166CLO28</v>
      </c>
    </row>
    <row r="3587" spans="1:55">
      <c r="A3587" s="53" t="s">
        <v>223</v>
      </c>
      <c r="B3587" s="53" t="s">
        <v>1165</v>
      </c>
      <c r="C3587" t="s">
        <v>925</v>
      </c>
      <c r="D3587" t="s">
        <v>926</v>
      </c>
      <c r="AA3587" t="s">
        <v>927</v>
      </c>
      <c r="AB3587" t="s">
        <v>928</v>
      </c>
      <c r="AC3587" t="s">
        <v>929</v>
      </c>
      <c r="AD3587" t="s">
        <v>930</v>
      </c>
      <c r="AS3587" t="s">
        <v>1120</v>
      </c>
      <c r="AU3587" t="s">
        <v>1166</v>
      </c>
      <c r="AV3587" t="s">
        <v>664</v>
      </c>
      <c r="AX3587" t="s">
        <v>666</v>
      </c>
      <c r="BA3587" s="89">
        <f>VLOOKUP((A3587&amp;AX3587),Precios!B:J,9,FALSE)</f>
        <v>843.17</v>
      </c>
      <c r="BB3587" t="s">
        <v>934</v>
      </c>
      <c r="BC3587" t="str">
        <f>VLOOKUP((A3587&amp;AX3587),Precios!B:J,6,FALSE)</f>
        <v>166CLO30</v>
      </c>
    </row>
    <row r="3588" spans="1:55">
      <c r="A3588" s="53" t="s">
        <v>13</v>
      </c>
      <c r="B3588" s="53" t="s">
        <v>1167</v>
      </c>
      <c r="C3588" t="s">
        <v>925</v>
      </c>
      <c r="D3588" t="s">
        <v>926</v>
      </c>
      <c r="AA3588" t="s">
        <v>927</v>
      </c>
      <c r="AB3588" t="s">
        <v>928</v>
      </c>
      <c r="AC3588" t="s">
        <v>929</v>
      </c>
      <c r="AD3588" t="s">
        <v>930</v>
      </c>
      <c r="AS3588" t="s">
        <v>1120</v>
      </c>
      <c r="AU3588" t="s">
        <v>1166</v>
      </c>
      <c r="AV3588" t="s">
        <v>933</v>
      </c>
      <c r="AX3588" t="s">
        <v>699</v>
      </c>
      <c r="BA3588" s="89">
        <f>VLOOKUP((A3588&amp;AX3588),Precios!B:J,9,FALSE)</f>
        <v>690.25</v>
      </c>
      <c r="BB3588" t="s">
        <v>934</v>
      </c>
      <c r="BC3588" t="str">
        <f>VLOOKUP((A3588&amp;AX3588),Precios!B:J,6,FALSE)</f>
        <v>165BOG6</v>
      </c>
    </row>
    <row r="3589" spans="1:55">
      <c r="A3589" s="53" t="s">
        <v>13</v>
      </c>
      <c r="B3589" s="53" t="s">
        <v>1167</v>
      </c>
      <c r="C3589" t="s">
        <v>925</v>
      </c>
      <c r="D3589" t="s">
        <v>926</v>
      </c>
      <c r="AA3589" t="s">
        <v>927</v>
      </c>
      <c r="AB3589" t="s">
        <v>928</v>
      </c>
      <c r="AC3589" t="s">
        <v>929</v>
      </c>
      <c r="AD3589" t="s">
        <v>930</v>
      </c>
      <c r="AS3589" t="s">
        <v>1120</v>
      </c>
      <c r="AU3589" t="s">
        <v>1166</v>
      </c>
      <c r="AV3589" t="s">
        <v>700</v>
      </c>
      <c r="AX3589" t="s">
        <v>701</v>
      </c>
      <c r="BA3589" s="89">
        <f>VLOOKUP((A3589&amp;AX3589),Precios!B:J,9,FALSE)</f>
        <v>653.09</v>
      </c>
      <c r="BB3589" t="s">
        <v>934</v>
      </c>
      <c r="BC3589" t="str">
        <f>VLOOKUP((A3589&amp;AX3589),Precios!B:J,6,FALSE)</f>
        <v>165BOG7</v>
      </c>
    </row>
    <row r="3590" spans="1:55">
      <c r="A3590" s="53" t="s">
        <v>13</v>
      </c>
      <c r="B3590" s="53" t="s">
        <v>1167</v>
      </c>
      <c r="C3590" t="s">
        <v>925</v>
      </c>
      <c r="D3590" t="s">
        <v>926</v>
      </c>
      <c r="AA3590" t="s">
        <v>927</v>
      </c>
      <c r="AB3590" t="s">
        <v>928</v>
      </c>
      <c r="AC3590" t="s">
        <v>929</v>
      </c>
      <c r="AD3590" t="s">
        <v>930</v>
      </c>
      <c r="AS3590" t="s">
        <v>1120</v>
      </c>
      <c r="AU3590" t="s">
        <v>1166</v>
      </c>
      <c r="AV3590" t="s">
        <v>679</v>
      </c>
      <c r="AX3590" t="s">
        <v>680</v>
      </c>
      <c r="BA3590" s="89">
        <f>VLOOKUP((A3590&amp;AX3590),Precios!B:J,9,FALSE)</f>
        <v>713.62</v>
      </c>
      <c r="BB3590" t="s">
        <v>934</v>
      </c>
      <c r="BC3590" t="str">
        <f>VLOOKUP((A3590&amp;AX3590),Precios!B:J,6,FALSE)</f>
        <v>165BOG8</v>
      </c>
    </row>
    <row r="3591" spans="1:55">
      <c r="A3591" s="53" t="s">
        <v>13</v>
      </c>
      <c r="B3591" s="53" t="s">
        <v>1167</v>
      </c>
      <c r="C3591" t="s">
        <v>925</v>
      </c>
      <c r="D3591" t="s">
        <v>926</v>
      </c>
      <c r="AA3591" t="s">
        <v>927</v>
      </c>
      <c r="AB3591" t="s">
        <v>928</v>
      </c>
      <c r="AC3591" t="s">
        <v>929</v>
      </c>
      <c r="AD3591" t="s">
        <v>930</v>
      </c>
      <c r="AS3591" t="s">
        <v>1120</v>
      </c>
      <c r="AU3591" t="s">
        <v>1166</v>
      </c>
      <c r="AV3591" t="s">
        <v>660</v>
      </c>
      <c r="AX3591" t="s">
        <v>661</v>
      </c>
      <c r="BA3591" s="89">
        <f>VLOOKUP((A3591&amp;AX3591),Precios!B:J,9,FALSE)</f>
        <v>806.1</v>
      </c>
      <c r="BB3591" t="s">
        <v>934</v>
      </c>
      <c r="BC3591" t="str">
        <f>VLOOKUP((A3591&amp;AX3591),Precios!B:J,6,FALSE)</f>
        <v>165BOG9</v>
      </c>
    </row>
    <row r="3592" spans="1:55">
      <c r="A3592" s="53" t="s">
        <v>13</v>
      </c>
      <c r="B3592" s="53" t="s">
        <v>1167</v>
      </c>
      <c r="C3592" t="s">
        <v>925</v>
      </c>
      <c r="D3592" t="s">
        <v>926</v>
      </c>
      <c r="AA3592" t="s">
        <v>927</v>
      </c>
      <c r="AB3592" t="s">
        <v>928</v>
      </c>
      <c r="AC3592" t="s">
        <v>929</v>
      </c>
      <c r="AD3592" t="s">
        <v>930</v>
      </c>
      <c r="AS3592" t="s">
        <v>1120</v>
      </c>
      <c r="AU3592" t="s">
        <v>1166</v>
      </c>
      <c r="AV3592" t="s">
        <v>674</v>
      </c>
      <c r="AX3592" t="s">
        <v>675</v>
      </c>
      <c r="BA3592" s="89">
        <f>VLOOKUP((A3592&amp;AX3592),Precios!B:J,9,FALSE)</f>
        <v>769.9</v>
      </c>
      <c r="BB3592" t="s">
        <v>934</v>
      </c>
      <c r="BC3592" t="str">
        <f>VLOOKUP((A3592&amp;AX3592),Precios!B:J,6,FALSE)</f>
        <v>165BOG10</v>
      </c>
    </row>
    <row r="3593" spans="1:55">
      <c r="A3593" s="53" t="s">
        <v>13</v>
      </c>
      <c r="B3593" s="53" t="s">
        <v>1167</v>
      </c>
      <c r="C3593" t="s">
        <v>925</v>
      </c>
      <c r="D3593" t="s">
        <v>926</v>
      </c>
      <c r="AA3593" t="s">
        <v>927</v>
      </c>
      <c r="AB3593" t="s">
        <v>928</v>
      </c>
      <c r="AC3593" t="s">
        <v>929</v>
      </c>
      <c r="AD3593" t="s">
        <v>930</v>
      </c>
      <c r="AS3593" t="s">
        <v>1120</v>
      </c>
      <c r="AU3593" t="s">
        <v>1166</v>
      </c>
      <c r="AV3593" t="s">
        <v>685</v>
      </c>
      <c r="AX3593" t="s">
        <v>686</v>
      </c>
      <c r="BA3593" s="89">
        <f>VLOOKUP((A3593&amp;AX3593),Precios!B:J,9,FALSE)</f>
        <v>766.72</v>
      </c>
      <c r="BB3593" t="s">
        <v>934</v>
      </c>
      <c r="BC3593" t="str">
        <f>VLOOKUP((A3593&amp;AX3593),Precios!B:J,6,FALSE)</f>
        <v>165BOG11</v>
      </c>
    </row>
    <row r="3594" spans="1:55">
      <c r="A3594" s="53" t="s">
        <v>13</v>
      </c>
      <c r="B3594" s="53" t="s">
        <v>1167</v>
      </c>
      <c r="C3594" t="s">
        <v>925</v>
      </c>
      <c r="D3594" t="s">
        <v>926</v>
      </c>
      <c r="AA3594" t="s">
        <v>927</v>
      </c>
      <c r="AB3594" t="s">
        <v>928</v>
      </c>
      <c r="AC3594" t="s">
        <v>929</v>
      </c>
      <c r="AD3594" t="s">
        <v>930</v>
      </c>
      <c r="AS3594" t="s">
        <v>1120</v>
      </c>
      <c r="AU3594" t="s">
        <v>1166</v>
      </c>
      <c r="AV3594" t="s">
        <v>662</v>
      </c>
      <c r="AX3594" t="s">
        <v>663</v>
      </c>
      <c r="BA3594" s="89">
        <f>VLOOKUP((A3594&amp;AX3594),Precios!B:J,9,FALSE)</f>
        <v>696.62</v>
      </c>
      <c r="BB3594" t="s">
        <v>934</v>
      </c>
      <c r="BC3594" t="str">
        <f>VLOOKUP((A3594&amp;AX3594),Precios!B:J,6,FALSE)</f>
        <v>165BOG12</v>
      </c>
    </row>
    <row r="3595" spans="1:55">
      <c r="A3595" s="53" t="s">
        <v>13</v>
      </c>
      <c r="B3595" s="53" t="s">
        <v>1167</v>
      </c>
      <c r="C3595" t="s">
        <v>925</v>
      </c>
      <c r="D3595" t="s">
        <v>926</v>
      </c>
      <c r="AA3595" t="s">
        <v>927</v>
      </c>
      <c r="AB3595" t="s">
        <v>928</v>
      </c>
      <c r="AC3595" t="s">
        <v>929</v>
      </c>
      <c r="AD3595" t="s">
        <v>930</v>
      </c>
      <c r="AS3595" t="s">
        <v>1120</v>
      </c>
      <c r="AU3595" t="s">
        <v>1166</v>
      </c>
      <c r="AV3595" t="s">
        <v>669</v>
      </c>
      <c r="AX3595" t="s">
        <v>670</v>
      </c>
      <c r="BA3595" s="89">
        <f>VLOOKUP((A3595&amp;AX3595),Precios!B:J,9,FALSE)</f>
        <v>759.45</v>
      </c>
      <c r="BB3595" t="s">
        <v>934</v>
      </c>
      <c r="BC3595" t="str">
        <f>VLOOKUP((A3595&amp;AX3595),Precios!B:J,6,FALSE)</f>
        <v>165BOG13</v>
      </c>
    </row>
    <row r="3596" spans="1:55">
      <c r="A3596" s="53" t="s">
        <v>13</v>
      </c>
      <c r="B3596" s="53" t="s">
        <v>1167</v>
      </c>
      <c r="C3596" t="s">
        <v>925</v>
      </c>
      <c r="D3596" t="s">
        <v>926</v>
      </c>
      <c r="AA3596" t="s">
        <v>927</v>
      </c>
      <c r="AB3596" t="s">
        <v>928</v>
      </c>
      <c r="AC3596" t="s">
        <v>929</v>
      </c>
      <c r="AD3596" t="s">
        <v>930</v>
      </c>
      <c r="AS3596" t="s">
        <v>1120</v>
      </c>
      <c r="AU3596" t="s">
        <v>1166</v>
      </c>
      <c r="AV3596" t="s">
        <v>693</v>
      </c>
      <c r="AX3596" t="s">
        <v>694</v>
      </c>
      <c r="BA3596" s="89">
        <f>VLOOKUP((A3596&amp;AX3596),Precios!B:J,9,FALSE)</f>
        <v>839.06</v>
      </c>
      <c r="BB3596" t="s">
        <v>934</v>
      </c>
      <c r="BC3596" t="str">
        <f>VLOOKUP((A3596&amp;AX3596),Precios!B:J,6,FALSE)</f>
        <v>165BOG14</v>
      </c>
    </row>
    <row r="3597" spans="1:55">
      <c r="A3597" s="53" t="s">
        <v>13</v>
      </c>
      <c r="B3597" s="53" t="s">
        <v>1167</v>
      </c>
      <c r="C3597" t="s">
        <v>925</v>
      </c>
      <c r="D3597" t="s">
        <v>926</v>
      </c>
      <c r="AA3597" t="s">
        <v>927</v>
      </c>
      <c r="AB3597" t="s">
        <v>928</v>
      </c>
      <c r="AC3597" t="s">
        <v>929</v>
      </c>
      <c r="AD3597" t="s">
        <v>930</v>
      </c>
      <c r="AS3597" t="s">
        <v>1120</v>
      </c>
      <c r="AU3597" t="s">
        <v>1166</v>
      </c>
      <c r="AV3597" t="s">
        <v>687</v>
      </c>
      <c r="AX3597" t="s">
        <v>688</v>
      </c>
      <c r="BA3597" s="89">
        <f>VLOOKUP((A3597&amp;AX3597),Precios!B:J,9,FALSE)</f>
        <v>671.25</v>
      </c>
      <c r="BB3597" t="s">
        <v>934</v>
      </c>
      <c r="BC3597" t="str">
        <f>VLOOKUP((A3597&amp;AX3597),Precios!B:J,6,FALSE)</f>
        <v>165BOG16</v>
      </c>
    </row>
    <row r="3598" spans="1:55">
      <c r="A3598" s="53" t="s">
        <v>13</v>
      </c>
      <c r="B3598" s="53" t="s">
        <v>1167</v>
      </c>
      <c r="C3598" t="s">
        <v>925</v>
      </c>
      <c r="D3598" t="s">
        <v>926</v>
      </c>
      <c r="AA3598" t="s">
        <v>927</v>
      </c>
      <c r="AB3598" t="s">
        <v>928</v>
      </c>
      <c r="AC3598" t="s">
        <v>929</v>
      </c>
      <c r="AD3598" t="s">
        <v>930</v>
      </c>
      <c r="AS3598" t="s">
        <v>1120</v>
      </c>
      <c r="AU3598" t="s">
        <v>1166</v>
      </c>
      <c r="AV3598" t="s">
        <v>667</v>
      </c>
      <c r="AX3598" t="s">
        <v>668</v>
      </c>
      <c r="BA3598" s="89">
        <f>VLOOKUP((A3598&amp;AX3598),Precios!B:J,9,FALSE)</f>
        <v>833.62</v>
      </c>
      <c r="BB3598" t="s">
        <v>934</v>
      </c>
      <c r="BC3598" t="str">
        <f>VLOOKUP((A3598&amp;AX3598),Precios!B:J,6,FALSE)</f>
        <v>165BOG17</v>
      </c>
    </row>
    <row r="3599" spans="1:55">
      <c r="A3599" s="53" t="s">
        <v>13</v>
      </c>
      <c r="B3599" s="53" t="s">
        <v>1167</v>
      </c>
      <c r="C3599" t="s">
        <v>925</v>
      </c>
      <c r="D3599" t="s">
        <v>926</v>
      </c>
      <c r="AA3599" t="s">
        <v>927</v>
      </c>
      <c r="AB3599" t="s">
        <v>928</v>
      </c>
      <c r="AC3599" t="s">
        <v>929</v>
      </c>
      <c r="AD3599" t="s">
        <v>930</v>
      </c>
      <c r="AS3599" t="s">
        <v>1120</v>
      </c>
      <c r="AU3599" t="s">
        <v>1166</v>
      </c>
      <c r="AV3599" t="s">
        <v>677</v>
      </c>
      <c r="AX3599" t="s">
        <v>678</v>
      </c>
      <c r="BA3599" s="89">
        <f>VLOOKUP((A3599&amp;AX3599),Precios!B:J,9,FALSE)</f>
        <v>885.65</v>
      </c>
      <c r="BB3599" t="s">
        <v>934</v>
      </c>
      <c r="BC3599" t="str">
        <f>VLOOKUP((A3599&amp;AX3599),Precios!B:J,6,FALSE)</f>
        <v>165BOG18</v>
      </c>
    </row>
    <row r="3600" spans="1:55">
      <c r="A3600" s="53" t="s">
        <v>13</v>
      </c>
      <c r="B3600" s="53" t="s">
        <v>1167</v>
      </c>
      <c r="C3600" t="s">
        <v>925</v>
      </c>
      <c r="D3600" t="s">
        <v>926</v>
      </c>
      <c r="AA3600" t="s">
        <v>927</v>
      </c>
      <c r="AB3600" t="s">
        <v>928</v>
      </c>
      <c r="AC3600" t="s">
        <v>929</v>
      </c>
      <c r="AD3600" t="s">
        <v>930</v>
      </c>
      <c r="AS3600" t="s">
        <v>1120</v>
      </c>
      <c r="AU3600" t="s">
        <v>1166</v>
      </c>
      <c r="AV3600" t="s">
        <v>695</v>
      </c>
      <c r="AX3600" t="s">
        <v>696</v>
      </c>
      <c r="BA3600" s="89">
        <f>VLOOKUP((A3600&amp;AX3600),Precios!B:J,9,FALSE)</f>
        <v>713</v>
      </c>
      <c r="BB3600" t="s">
        <v>934</v>
      </c>
      <c r="BC3600" t="str">
        <f>VLOOKUP((A3600&amp;AX3600),Precios!B:J,6,FALSE)</f>
        <v>165BOG19</v>
      </c>
    </row>
    <row r="3601" spans="1:55">
      <c r="A3601" s="53" t="s">
        <v>13</v>
      </c>
      <c r="B3601" s="53" t="s">
        <v>1167</v>
      </c>
      <c r="C3601" t="s">
        <v>925</v>
      </c>
      <c r="D3601" t="s">
        <v>926</v>
      </c>
      <c r="AA3601" t="s">
        <v>927</v>
      </c>
      <c r="AB3601" t="s">
        <v>928</v>
      </c>
      <c r="AC3601" t="s">
        <v>929</v>
      </c>
      <c r="AD3601" t="s">
        <v>930</v>
      </c>
      <c r="AS3601" t="s">
        <v>1120</v>
      </c>
      <c r="AU3601" t="s">
        <v>1166</v>
      </c>
      <c r="AV3601" t="s">
        <v>697</v>
      </c>
      <c r="AX3601" t="s">
        <v>698</v>
      </c>
      <c r="BA3601" s="89">
        <f>VLOOKUP((A3601&amp;AX3601),Precios!B:J,9,FALSE)</f>
        <v>855.91</v>
      </c>
      <c r="BB3601" t="s">
        <v>934</v>
      </c>
      <c r="BC3601" t="str">
        <f>VLOOKUP((A3601&amp;AX3601),Precios!B:J,6,FALSE)</f>
        <v>165BOG20</v>
      </c>
    </row>
    <row r="3602" spans="1:55">
      <c r="A3602" s="53" t="s">
        <v>13</v>
      </c>
      <c r="B3602" s="53" t="s">
        <v>1167</v>
      </c>
      <c r="C3602" t="s">
        <v>925</v>
      </c>
      <c r="D3602" t="s">
        <v>926</v>
      </c>
      <c r="AA3602" t="s">
        <v>927</v>
      </c>
      <c r="AB3602" t="s">
        <v>928</v>
      </c>
      <c r="AC3602" t="s">
        <v>929</v>
      </c>
      <c r="AD3602" t="s">
        <v>930</v>
      </c>
      <c r="AS3602" t="s">
        <v>1120</v>
      </c>
      <c r="AU3602" t="s">
        <v>1166</v>
      </c>
      <c r="AV3602" t="s">
        <v>679</v>
      </c>
      <c r="AX3602" t="s">
        <v>682</v>
      </c>
      <c r="BA3602" s="89">
        <f>VLOOKUP((A3602&amp;AX3602),Precios!B:J,9,FALSE)</f>
        <v>755.03</v>
      </c>
      <c r="BB3602" t="s">
        <v>934</v>
      </c>
      <c r="BC3602" t="str">
        <f>VLOOKUP((A3602&amp;AX3602),Precios!B:J,6,FALSE)</f>
        <v>165MED31</v>
      </c>
    </row>
    <row r="3603" spans="1:55">
      <c r="A3603" s="53" t="s">
        <v>13</v>
      </c>
      <c r="B3603" s="53" t="s">
        <v>1167</v>
      </c>
      <c r="C3603" t="s">
        <v>925</v>
      </c>
      <c r="D3603" t="s">
        <v>926</v>
      </c>
      <c r="AA3603" t="s">
        <v>927</v>
      </c>
      <c r="AB3603" t="s">
        <v>928</v>
      </c>
      <c r="AC3603" t="s">
        <v>929</v>
      </c>
      <c r="AD3603" t="s">
        <v>930</v>
      </c>
      <c r="AS3603" t="s">
        <v>1120</v>
      </c>
      <c r="AU3603" t="s">
        <v>1166</v>
      </c>
      <c r="AV3603" t="s">
        <v>674</v>
      </c>
      <c r="AX3603" t="s">
        <v>676</v>
      </c>
      <c r="BA3603" s="89">
        <f>VLOOKUP((A3603&amp;AX3603),Precios!B:J,9,FALSE)</f>
        <v>783.45</v>
      </c>
      <c r="BB3603" t="s">
        <v>934</v>
      </c>
      <c r="BC3603" t="str">
        <f>VLOOKUP((A3603&amp;AX3603),Precios!B:J,6,FALSE)</f>
        <v>165MED22</v>
      </c>
    </row>
    <row r="3604" spans="1:55">
      <c r="A3604" s="53" t="s">
        <v>13</v>
      </c>
      <c r="B3604" s="53" t="s">
        <v>1167</v>
      </c>
      <c r="C3604" t="s">
        <v>925</v>
      </c>
      <c r="D3604" t="s">
        <v>926</v>
      </c>
      <c r="AA3604" t="s">
        <v>927</v>
      </c>
      <c r="AB3604" t="s">
        <v>928</v>
      </c>
      <c r="AC3604" t="s">
        <v>929</v>
      </c>
      <c r="AD3604" t="s">
        <v>930</v>
      </c>
      <c r="AS3604" t="s">
        <v>1120</v>
      </c>
      <c r="AU3604" t="s">
        <v>1166</v>
      </c>
      <c r="AV3604" t="s">
        <v>671</v>
      </c>
      <c r="AX3604" t="s">
        <v>673</v>
      </c>
      <c r="BA3604" s="89">
        <f>VLOOKUP((A3604&amp;AX3604),Precios!B:J,9,FALSE)</f>
        <v>726.28</v>
      </c>
      <c r="BB3604" t="s">
        <v>934</v>
      </c>
      <c r="BC3604" t="str">
        <f>VLOOKUP((A3604&amp;AX3604),Precios!B:J,6,FALSE)</f>
        <v>165MED23</v>
      </c>
    </row>
    <row r="3605" spans="1:55">
      <c r="A3605" s="53" t="s">
        <v>13</v>
      </c>
      <c r="B3605" s="53" t="s">
        <v>1167</v>
      </c>
      <c r="C3605" t="s">
        <v>925</v>
      </c>
      <c r="D3605" t="s">
        <v>926</v>
      </c>
      <c r="AA3605" t="s">
        <v>927</v>
      </c>
      <c r="AB3605" t="s">
        <v>928</v>
      </c>
      <c r="AC3605" t="s">
        <v>929</v>
      </c>
      <c r="AD3605" t="s">
        <v>930</v>
      </c>
      <c r="AS3605" t="s">
        <v>1120</v>
      </c>
      <c r="AU3605" t="s">
        <v>1166</v>
      </c>
      <c r="AV3605" t="s">
        <v>689</v>
      </c>
      <c r="AX3605" t="s">
        <v>690</v>
      </c>
      <c r="BA3605" s="89">
        <f>VLOOKUP((A3605&amp;AX3605),Precios!B:J,9,FALSE)</f>
        <v>700</v>
      </c>
      <c r="BB3605" t="s">
        <v>934</v>
      </c>
      <c r="BC3605" t="str">
        <f>VLOOKUP((A3605&amp;AX3605),Precios!B:J,6,FALSE)</f>
        <v>165MED25</v>
      </c>
    </row>
    <row r="3606" spans="1:55">
      <c r="A3606" s="53" t="s">
        <v>13</v>
      </c>
      <c r="B3606" s="53" t="s">
        <v>1167</v>
      </c>
      <c r="C3606" t="s">
        <v>925</v>
      </c>
      <c r="D3606" t="s">
        <v>926</v>
      </c>
      <c r="AA3606" t="s">
        <v>927</v>
      </c>
      <c r="AB3606" t="s">
        <v>928</v>
      </c>
      <c r="AC3606" t="s">
        <v>929</v>
      </c>
      <c r="AD3606" t="s">
        <v>930</v>
      </c>
      <c r="AS3606" t="s">
        <v>1120</v>
      </c>
      <c r="AU3606" t="s">
        <v>1166</v>
      </c>
      <c r="AV3606" t="s">
        <v>679</v>
      </c>
      <c r="AX3606" t="s">
        <v>681</v>
      </c>
      <c r="BA3606" s="89">
        <f>VLOOKUP((A3606&amp;AX3606),Precios!B:J,9,FALSE)</f>
        <v>755.03</v>
      </c>
      <c r="BB3606" t="s">
        <v>934</v>
      </c>
      <c r="BC3606" t="str">
        <f>VLOOKUP((A3606&amp;AX3606),Precios!B:J,6,FALSE)</f>
        <v>165CLO26</v>
      </c>
    </row>
    <row r="3607" spans="1:55">
      <c r="A3607" s="53" t="s">
        <v>13</v>
      </c>
      <c r="B3607" s="53" t="s">
        <v>1167</v>
      </c>
      <c r="C3607" t="s">
        <v>925</v>
      </c>
      <c r="D3607" t="s">
        <v>926</v>
      </c>
      <c r="AA3607" t="s">
        <v>927</v>
      </c>
      <c r="AB3607" t="s">
        <v>928</v>
      </c>
      <c r="AC3607" t="s">
        <v>929</v>
      </c>
      <c r="AD3607" t="s">
        <v>930</v>
      </c>
      <c r="AS3607" t="s">
        <v>1120</v>
      </c>
      <c r="AU3607" t="s">
        <v>1166</v>
      </c>
      <c r="AV3607" t="s">
        <v>691</v>
      </c>
      <c r="AX3607" t="s">
        <v>692</v>
      </c>
      <c r="BA3607" s="89">
        <f>VLOOKUP((A3607&amp;AX3607),Precios!B:J,9,FALSE)</f>
        <v>870.68</v>
      </c>
      <c r="BB3607" t="s">
        <v>934</v>
      </c>
      <c r="BC3607" t="str">
        <f>VLOOKUP((A3607&amp;AX3607),Precios!B:J,6,FALSE)</f>
        <v>165CLO27</v>
      </c>
    </row>
    <row r="3608" spans="1:55">
      <c r="A3608" s="53" t="s">
        <v>13</v>
      </c>
      <c r="B3608" s="53" t="s">
        <v>1167</v>
      </c>
      <c r="C3608" t="s">
        <v>925</v>
      </c>
      <c r="D3608" t="s">
        <v>926</v>
      </c>
      <c r="AA3608" t="s">
        <v>927</v>
      </c>
      <c r="AB3608" t="s">
        <v>928</v>
      </c>
      <c r="AC3608" t="s">
        <v>929</v>
      </c>
      <c r="AD3608" t="s">
        <v>930</v>
      </c>
      <c r="AS3608" t="s">
        <v>1120</v>
      </c>
      <c r="AU3608" t="s">
        <v>1166</v>
      </c>
      <c r="AV3608" t="s">
        <v>683</v>
      </c>
      <c r="AX3608" t="s">
        <v>684</v>
      </c>
      <c r="BA3608" s="89">
        <f>VLOOKUP((A3608&amp;AX3608),Precios!B:J,9,FALSE)</f>
        <v>922.5</v>
      </c>
      <c r="BB3608" t="s">
        <v>934</v>
      </c>
      <c r="BC3608" t="str">
        <f>VLOOKUP((A3608&amp;AX3608),Precios!B:J,6,FALSE)</f>
        <v>165CLO28</v>
      </c>
    </row>
    <row r="3609" spans="1:55">
      <c r="A3609" s="53" t="s">
        <v>13</v>
      </c>
      <c r="B3609" s="53" t="s">
        <v>1167</v>
      </c>
      <c r="C3609" t="s">
        <v>925</v>
      </c>
      <c r="D3609" t="s">
        <v>926</v>
      </c>
      <c r="AA3609" t="s">
        <v>927</v>
      </c>
      <c r="AB3609" t="s">
        <v>928</v>
      </c>
      <c r="AC3609" t="s">
        <v>929</v>
      </c>
      <c r="AD3609" t="s">
        <v>930</v>
      </c>
      <c r="AS3609" t="s">
        <v>1120</v>
      </c>
      <c r="AU3609" t="s">
        <v>1166</v>
      </c>
      <c r="AV3609" t="s">
        <v>664</v>
      </c>
      <c r="AX3609" t="s">
        <v>666</v>
      </c>
      <c r="BA3609" s="89">
        <f>VLOOKUP((A3609&amp;AX3609),Precios!B:J,9,FALSE)</f>
        <v>889.89</v>
      </c>
      <c r="BB3609" t="s">
        <v>934</v>
      </c>
      <c r="BC3609" t="str">
        <f>VLOOKUP((A3609&amp;AX3609),Precios!B:J,6,FALSE)</f>
        <v>165CLO30</v>
      </c>
    </row>
    <row r="3610" spans="1:55">
      <c r="A3610" s="53" t="s">
        <v>73</v>
      </c>
      <c r="B3610" s="53" t="s">
        <v>1168</v>
      </c>
      <c r="C3610" t="s">
        <v>1169</v>
      </c>
      <c r="D3610" t="s">
        <v>926</v>
      </c>
      <c r="AA3610" t="s">
        <v>927</v>
      </c>
      <c r="AB3610" t="s">
        <v>928</v>
      </c>
      <c r="AC3610" t="s">
        <v>929</v>
      </c>
      <c r="AD3610" t="s">
        <v>930</v>
      </c>
      <c r="AS3610" t="s">
        <v>1120</v>
      </c>
      <c r="AU3610" t="s">
        <v>1121</v>
      </c>
      <c r="AV3610" t="s">
        <v>933</v>
      </c>
      <c r="AX3610" t="s">
        <v>699</v>
      </c>
      <c r="BA3610" s="89">
        <f>VLOOKUP((A3610&amp;AX3610),Precios!B:J,9,FALSE)</f>
        <v>4345.41</v>
      </c>
      <c r="BB3610" t="s">
        <v>934</v>
      </c>
      <c r="BC3610" t="str">
        <f>VLOOKUP((A3610&amp;AX3610),Precios!B:J,6,FALSE)</f>
        <v>109BOG6</v>
      </c>
    </row>
    <row r="3611" spans="1:55">
      <c r="A3611" s="53" t="s">
        <v>73</v>
      </c>
      <c r="B3611" s="53" t="s">
        <v>1168</v>
      </c>
      <c r="C3611" t="s">
        <v>1169</v>
      </c>
      <c r="D3611" t="s">
        <v>926</v>
      </c>
      <c r="AA3611" t="s">
        <v>927</v>
      </c>
      <c r="AB3611" t="s">
        <v>928</v>
      </c>
      <c r="AC3611" t="s">
        <v>929</v>
      </c>
      <c r="AD3611" t="s">
        <v>930</v>
      </c>
      <c r="AS3611" t="s">
        <v>1120</v>
      </c>
      <c r="AU3611" t="s">
        <v>1121</v>
      </c>
      <c r="AV3611" t="s">
        <v>700</v>
      </c>
      <c r="AX3611" t="s">
        <v>701</v>
      </c>
      <c r="BA3611" s="89">
        <f>VLOOKUP((A3611&amp;AX3611),Precios!B:J,9,FALSE)</f>
        <v>4342.22</v>
      </c>
      <c r="BB3611" t="s">
        <v>934</v>
      </c>
      <c r="BC3611" t="str">
        <f>VLOOKUP((A3611&amp;AX3611),Precios!B:J,6,FALSE)</f>
        <v>109BOG7</v>
      </c>
    </row>
    <row r="3612" spans="1:55">
      <c r="A3612" s="53" t="s">
        <v>73</v>
      </c>
      <c r="B3612" s="53" t="s">
        <v>1168</v>
      </c>
      <c r="C3612" t="s">
        <v>1169</v>
      </c>
      <c r="D3612" t="s">
        <v>926</v>
      </c>
      <c r="AA3612" t="s">
        <v>927</v>
      </c>
      <c r="AB3612" t="s">
        <v>928</v>
      </c>
      <c r="AC3612" t="s">
        <v>929</v>
      </c>
      <c r="AD3612" t="s">
        <v>930</v>
      </c>
      <c r="AS3612" t="s">
        <v>1120</v>
      </c>
      <c r="AU3612" t="s">
        <v>1121</v>
      </c>
      <c r="AV3612" t="s">
        <v>679</v>
      </c>
      <c r="AX3612" t="s">
        <v>680</v>
      </c>
      <c r="BA3612" s="89">
        <f>VLOOKUP((A3612&amp;AX3612),Precios!B:J,9,FALSE)</f>
        <v>3856.93</v>
      </c>
      <c r="BB3612" t="s">
        <v>934</v>
      </c>
      <c r="BC3612" t="str">
        <f>VLOOKUP((A3612&amp;AX3612),Precios!B:J,6,FALSE)</f>
        <v>109BOG8</v>
      </c>
    </row>
    <row r="3613" spans="1:55">
      <c r="A3613" s="53" t="s">
        <v>73</v>
      </c>
      <c r="B3613" s="53" t="s">
        <v>1168</v>
      </c>
      <c r="C3613" t="s">
        <v>1169</v>
      </c>
      <c r="D3613" t="s">
        <v>926</v>
      </c>
      <c r="AA3613" t="s">
        <v>927</v>
      </c>
      <c r="AB3613" t="s">
        <v>928</v>
      </c>
      <c r="AC3613" t="s">
        <v>929</v>
      </c>
      <c r="AD3613" t="s">
        <v>930</v>
      </c>
      <c r="AS3613" t="s">
        <v>1120</v>
      </c>
      <c r="AU3613" t="s">
        <v>1121</v>
      </c>
      <c r="AV3613" t="s">
        <v>660</v>
      </c>
      <c r="AX3613" t="s">
        <v>661</v>
      </c>
      <c r="BA3613" s="89">
        <f>VLOOKUP((A3613&amp;AX3613),Precios!B:J,9,FALSE)</f>
        <v>4121.97</v>
      </c>
      <c r="BB3613" t="s">
        <v>934</v>
      </c>
      <c r="BC3613" t="str">
        <f>VLOOKUP((A3613&amp;AX3613),Precios!B:J,6,FALSE)</f>
        <v>109BOG9</v>
      </c>
    </row>
    <row r="3614" spans="1:55">
      <c r="A3614" s="53" t="s">
        <v>73</v>
      </c>
      <c r="B3614" s="53" t="s">
        <v>1168</v>
      </c>
      <c r="C3614" t="s">
        <v>1169</v>
      </c>
      <c r="D3614" t="s">
        <v>926</v>
      </c>
      <c r="AA3614" t="s">
        <v>927</v>
      </c>
      <c r="AB3614" t="s">
        <v>928</v>
      </c>
      <c r="AC3614" t="s">
        <v>929</v>
      </c>
      <c r="AD3614" t="s">
        <v>930</v>
      </c>
      <c r="AS3614" t="s">
        <v>1120</v>
      </c>
      <c r="AU3614" t="s">
        <v>1121</v>
      </c>
      <c r="AV3614" t="s">
        <v>674</v>
      </c>
      <c r="AX3614" t="s">
        <v>675</v>
      </c>
      <c r="BA3614" s="89">
        <f>VLOOKUP((A3614&amp;AX3614),Precios!B:J,9,FALSE)</f>
        <v>11825.63</v>
      </c>
      <c r="BB3614" t="s">
        <v>934</v>
      </c>
      <c r="BC3614" t="str">
        <f>VLOOKUP((A3614&amp;AX3614),Precios!B:J,6,FALSE)</f>
        <v>109BOG10</v>
      </c>
    </row>
    <row r="3615" spans="1:55">
      <c r="A3615" s="53" t="s">
        <v>73</v>
      </c>
      <c r="B3615" s="53" t="s">
        <v>1168</v>
      </c>
      <c r="C3615" t="s">
        <v>1169</v>
      </c>
      <c r="D3615" t="s">
        <v>926</v>
      </c>
      <c r="AA3615" t="s">
        <v>927</v>
      </c>
      <c r="AB3615" t="s">
        <v>928</v>
      </c>
      <c r="AC3615" t="s">
        <v>929</v>
      </c>
      <c r="AD3615" t="s">
        <v>930</v>
      </c>
      <c r="AS3615" t="s">
        <v>1120</v>
      </c>
      <c r="AU3615" t="s">
        <v>1121</v>
      </c>
      <c r="AV3615" t="s">
        <v>685</v>
      </c>
      <c r="AX3615" t="s">
        <v>686</v>
      </c>
      <c r="BA3615" s="89">
        <f>VLOOKUP((A3615&amp;AX3615),Precios!B:J,9,FALSE)</f>
        <v>22378.01</v>
      </c>
      <c r="BB3615" t="s">
        <v>934</v>
      </c>
      <c r="BC3615" t="str">
        <f>VLOOKUP((A3615&amp;AX3615),Precios!B:J,6,FALSE)</f>
        <v>109BOG11</v>
      </c>
    </row>
    <row r="3616" spans="1:55">
      <c r="A3616" s="53" t="s">
        <v>73</v>
      </c>
      <c r="B3616" s="53" t="s">
        <v>1168</v>
      </c>
      <c r="C3616" t="s">
        <v>1169</v>
      </c>
      <c r="D3616" t="s">
        <v>926</v>
      </c>
      <c r="AA3616" t="s">
        <v>927</v>
      </c>
      <c r="AB3616" t="s">
        <v>928</v>
      </c>
      <c r="AC3616" t="s">
        <v>929</v>
      </c>
      <c r="AD3616" t="s">
        <v>930</v>
      </c>
      <c r="AS3616" t="s">
        <v>1120</v>
      </c>
      <c r="AU3616" t="s">
        <v>1121</v>
      </c>
      <c r="AV3616" t="s">
        <v>662</v>
      </c>
      <c r="AX3616" t="s">
        <v>663</v>
      </c>
      <c r="BA3616" s="89">
        <f>VLOOKUP((A3616&amp;AX3616),Precios!B:J,9,FALSE)</f>
        <v>19926.02</v>
      </c>
      <c r="BB3616" t="s">
        <v>934</v>
      </c>
      <c r="BC3616" t="str">
        <f>VLOOKUP((A3616&amp;AX3616),Precios!B:J,6,FALSE)</f>
        <v>109BOG12</v>
      </c>
    </row>
    <row r="3617" spans="1:55">
      <c r="A3617" s="53" t="s">
        <v>73</v>
      </c>
      <c r="B3617" s="53" t="s">
        <v>1168</v>
      </c>
      <c r="C3617" t="s">
        <v>1169</v>
      </c>
      <c r="D3617" t="s">
        <v>926</v>
      </c>
      <c r="AA3617" t="s">
        <v>927</v>
      </c>
      <c r="AB3617" t="s">
        <v>928</v>
      </c>
      <c r="AC3617" t="s">
        <v>929</v>
      </c>
      <c r="AD3617" t="s">
        <v>930</v>
      </c>
      <c r="AS3617" t="s">
        <v>1120</v>
      </c>
      <c r="AU3617" t="s">
        <v>1121</v>
      </c>
      <c r="AV3617" t="s">
        <v>669</v>
      </c>
      <c r="AX3617" t="s">
        <v>670</v>
      </c>
      <c r="BA3617" s="89">
        <f>VLOOKUP((A3617&amp;AX3617),Precios!B:J,9,FALSE)</f>
        <v>13821.16</v>
      </c>
      <c r="BB3617" t="s">
        <v>934</v>
      </c>
      <c r="BC3617" t="str">
        <f>VLOOKUP((A3617&amp;AX3617),Precios!B:J,6,FALSE)</f>
        <v>109BOG13</v>
      </c>
    </row>
    <row r="3618" spans="1:55">
      <c r="A3618" s="53" t="s">
        <v>73</v>
      </c>
      <c r="B3618" s="53" t="s">
        <v>1168</v>
      </c>
      <c r="C3618" t="s">
        <v>1169</v>
      </c>
      <c r="D3618" t="s">
        <v>926</v>
      </c>
      <c r="AA3618" t="s">
        <v>927</v>
      </c>
      <c r="AB3618" t="s">
        <v>928</v>
      </c>
      <c r="AC3618" t="s">
        <v>929</v>
      </c>
      <c r="AD3618" t="s">
        <v>930</v>
      </c>
      <c r="AS3618" t="s">
        <v>1120</v>
      </c>
      <c r="AU3618" t="s">
        <v>1121</v>
      </c>
      <c r="AV3618" t="s">
        <v>693</v>
      </c>
      <c r="AX3618" t="s">
        <v>694</v>
      </c>
      <c r="BA3618" s="89">
        <f>VLOOKUP((A3618&amp;AX3618),Precios!B:J,9,FALSE)</f>
        <v>19882.060000000001</v>
      </c>
      <c r="BB3618" t="s">
        <v>934</v>
      </c>
      <c r="BC3618" t="str">
        <f>VLOOKUP((A3618&amp;AX3618),Precios!B:J,6,FALSE)</f>
        <v>109BOG14</v>
      </c>
    </row>
    <row r="3619" spans="1:55">
      <c r="A3619" s="53" t="s">
        <v>73</v>
      </c>
      <c r="B3619" s="53" t="s">
        <v>1168</v>
      </c>
      <c r="C3619" t="s">
        <v>1169</v>
      </c>
      <c r="D3619" t="s">
        <v>926</v>
      </c>
      <c r="AA3619" t="s">
        <v>927</v>
      </c>
      <c r="AB3619" t="s">
        <v>928</v>
      </c>
      <c r="AC3619" t="s">
        <v>929</v>
      </c>
      <c r="AD3619" t="s">
        <v>930</v>
      </c>
      <c r="AS3619" t="s">
        <v>1120</v>
      </c>
      <c r="AU3619" t="s">
        <v>1121</v>
      </c>
      <c r="AV3619" t="s">
        <v>687</v>
      </c>
      <c r="AX3619" t="s">
        <v>688</v>
      </c>
      <c r="BA3619" s="89">
        <f>VLOOKUP((A3619&amp;AX3619),Precios!B:J,9,FALSE)</f>
        <v>3985.53</v>
      </c>
      <c r="BB3619" t="s">
        <v>934</v>
      </c>
      <c r="BC3619" t="str">
        <f>VLOOKUP((A3619&amp;AX3619),Precios!B:J,6,FALSE)</f>
        <v>109BOG16</v>
      </c>
    </row>
    <row r="3620" spans="1:55">
      <c r="A3620" s="53" t="s">
        <v>73</v>
      </c>
      <c r="B3620" s="53" t="s">
        <v>1168</v>
      </c>
      <c r="C3620" t="s">
        <v>1169</v>
      </c>
      <c r="D3620" t="s">
        <v>926</v>
      </c>
      <c r="AA3620" t="s">
        <v>927</v>
      </c>
      <c r="AB3620" t="s">
        <v>928</v>
      </c>
      <c r="AC3620" t="s">
        <v>929</v>
      </c>
      <c r="AD3620" t="s">
        <v>930</v>
      </c>
      <c r="AS3620" t="s">
        <v>1120</v>
      </c>
      <c r="AU3620" t="s">
        <v>1121</v>
      </c>
      <c r="AV3620" t="s">
        <v>667</v>
      </c>
      <c r="AX3620" t="s">
        <v>668</v>
      </c>
      <c r="BA3620" s="89">
        <f>VLOOKUP((A3620&amp;AX3620),Precios!B:J,9,FALSE)</f>
        <v>18869.400000000001</v>
      </c>
      <c r="BB3620" t="s">
        <v>934</v>
      </c>
      <c r="BC3620" t="str">
        <f>VLOOKUP((A3620&amp;AX3620),Precios!B:J,6,FALSE)</f>
        <v>109BOG17</v>
      </c>
    </row>
    <row r="3621" spans="1:55">
      <c r="A3621" s="53" t="s">
        <v>73</v>
      </c>
      <c r="B3621" s="53" t="s">
        <v>1168</v>
      </c>
      <c r="C3621" t="s">
        <v>1169</v>
      </c>
      <c r="D3621" t="s">
        <v>926</v>
      </c>
      <c r="AA3621" t="s">
        <v>927</v>
      </c>
      <c r="AB3621" t="s">
        <v>928</v>
      </c>
      <c r="AC3621" t="s">
        <v>929</v>
      </c>
      <c r="AD3621" t="s">
        <v>930</v>
      </c>
      <c r="AS3621" t="s">
        <v>1120</v>
      </c>
      <c r="AU3621" t="s">
        <v>1121</v>
      </c>
      <c r="AV3621" t="s">
        <v>677</v>
      </c>
      <c r="AX3621" t="s">
        <v>678</v>
      </c>
      <c r="BA3621" s="89">
        <f>VLOOKUP((A3621&amp;AX3621),Precios!B:J,9,FALSE)</f>
        <v>25954.58</v>
      </c>
      <c r="BB3621" t="s">
        <v>934</v>
      </c>
      <c r="BC3621" t="str">
        <f>VLOOKUP((A3621&amp;AX3621),Precios!B:J,6,FALSE)</f>
        <v>109BOG18</v>
      </c>
    </row>
    <row r="3622" spans="1:55">
      <c r="A3622" s="53" t="s">
        <v>73</v>
      </c>
      <c r="B3622" s="53" t="s">
        <v>1168</v>
      </c>
      <c r="C3622" t="s">
        <v>1169</v>
      </c>
      <c r="D3622" t="s">
        <v>926</v>
      </c>
      <c r="AA3622" t="s">
        <v>927</v>
      </c>
      <c r="AB3622" t="s">
        <v>928</v>
      </c>
      <c r="AC3622" t="s">
        <v>929</v>
      </c>
      <c r="AD3622" t="s">
        <v>930</v>
      </c>
      <c r="AS3622" t="s">
        <v>1120</v>
      </c>
      <c r="AU3622" t="s">
        <v>1121</v>
      </c>
      <c r="AV3622" t="s">
        <v>695</v>
      </c>
      <c r="AX3622" t="s">
        <v>696</v>
      </c>
      <c r="BA3622" s="89">
        <f>VLOOKUP((A3622&amp;AX3622),Precios!B:J,9,FALSE)</f>
        <v>25921.66</v>
      </c>
      <c r="BB3622" t="s">
        <v>934</v>
      </c>
      <c r="BC3622" t="str">
        <f>VLOOKUP((A3622&amp;AX3622),Precios!B:J,6,FALSE)</f>
        <v>109BOG19</v>
      </c>
    </row>
    <row r="3623" spans="1:55">
      <c r="A3623" s="53" t="s">
        <v>73</v>
      </c>
      <c r="B3623" s="53" t="s">
        <v>1168</v>
      </c>
      <c r="C3623" t="s">
        <v>1169</v>
      </c>
      <c r="D3623" t="s">
        <v>926</v>
      </c>
      <c r="AA3623" t="s">
        <v>927</v>
      </c>
      <c r="AB3623" t="s">
        <v>928</v>
      </c>
      <c r="AC3623" t="s">
        <v>929</v>
      </c>
      <c r="AD3623" t="s">
        <v>930</v>
      </c>
      <c r="AS3623" t="s">
        <v>1120</v>
      </c>
      <c r="AU3623" t="s">
        <v>1121</v>
      </c>
      <c r="AV3623" t="s">
        <v>697</v>
      </c>
      <c r="AX3623" t="s">
        <v>698</v>
      </c>
      <c r="BA3623" s="89">
        <f>VLOOKUP((A3623&amp;AX3623),Precios!B:J,9,FALSE)</f>
        <v>36955.089999999997</v>
      </c>
      <c r="BB3623" t="s">
        <v>934</v>
      </c>
      <c r="BC3623" t="str">
        <f>VLOOKUP((A3623&amp;AX3623),Precios!B:J,6,FALSE)</f>
        <v>109BOG20</v>
      </c>
    </row>
    <row r="3624" spans="1:55">
      <c r="A3624" s="53" t="s">
        <v>73</v>
      </c>
      <c r="B3624" s="53" t="s">
        <v>1168</v>
      </c>
      <c r="C3624" t="s">
        <v>1169</v>
      </c>
      <c r="D3624" t="s">
        <v>926</v>
      </c>
      <c r="AA3624" t="s">
        <v>927</v>
      </c>
      <c r="AB3624" t="s">
        <v>928</v>
      </c>
      <c r="AC3624" t="s">
        <v>929</v>
      </c>
      <c r="AD3624" t="s">
        <v>930</v>
      </c>
      <c r="AS3624" t="s">
        <v>1120</v>
      </c>
      <c r="AU3624" t="s">
        <v>1121</v>
      </c>
      <c r="AV3624" t="s">
        <v>679</v>
      </c>
      <c r="AX3624" t="s">
        <v>682</v>
      </c>
      <c r="BA3624" s="89">
        <f>VLOOKUP((A3624&amp;AX3624),Precios!B:J,9,FALSE)</f>
        <v>4084.18</v>
      </c>
      <c r="BB3624" t="s">
        <v>934</v>
      </c>
      <c r="BC3624" t="str">
        <f>VLOOKUP((A3624&amp;AX3624),Precios!B:J,6,FALSE)</f>
        <v>109MED31</v>
      </c>
    </row>
    <row r="3625" spans="1:55">
      <c r="A3625" s="53" t="s">
        <v>73</v>
      </c>
      <c r="B3625" s="53" t="s">
        <v>1168</v>
      </c>
      <c r="C3625" t="s">
        <v>1169</v>
      </c>
      <c r="D3625" t="s">
        <v>926</v>
      </c>
      <c r="AA3625" t="s">
        <v>927</v>
      </c>
      <c r="AB3625" t="s">
        <v>928</v>
      </c>
      <c r="AC3625" t="s">
        <v>929</v>
      </c>
      <c r="AD3625" t="s">
        <v>930</v>
      </c>
      <c r="AS3625" t="s">
        <v>1120</v>
      </c>
      <c r="AU3625" t="s">
        <v>1121</v>
      </c>
      <c r="AV3625" t="s">
        <v>674</v>
      </c>
      <c r="AX3625" t="s">
        <v>676</v>
      </c>
      <c r="BA3625" s="89">
        <f>VLOOKUP((A3625&amp;AX3625),Precios!B:J,9,FALSE)</f>
        <v>12022.72</v>
      </c>
      <c r="BB3625" t="s">
        <v>934</v>
      </c>
      <c r="BC3625" t="str">
        <f>VLOOKUP((A3625&amp;AX3625),Precios!B:J,6,FALSE)</f>
        <v>109MED22</v>
      </c>
    </row>
    <row r="3626" spans="1:55">
      <c r="A3626" s="53" t="s">
        <v>73</v>
      </c>
      <c r="B3626" s="53" t="s">
        <v>1168</v>
      </c>
      <c r="C3626" t="s">
        <v>1169</v>
      </c>
      <c r="D3626" t="s">
        <v>926</v>
      </c>
      <c r="AA3626" t="s">
        <v>927</v>
      </c>
      <c r="AB3626" t="s">
        <v>928</v>
      </c>
      <c r="AC3626" t="s">
        <v>929</v>
      </c>
      <c r="AD3626" t="s">
        <v>930</v>
      </c>
      <c r="AS3626" t="s">
        <v>1120</v>
      </c>
      <c r="AU3626" t="s">
        <v>1121</v>
      </c>
      <c r="AV3626" t="s">
        <v>671</v>
      </c>
      <c r="AX3626" t="s">
        <v>673</v>
      </c>
      <c r="BA3626" s="89">
        <f>VLOOKUP((A3626&amp;AX3626),Precios!B:J,9,FALSE)</f>
        <v>18970.28</v>
      </c>
      <c r="BB3626" t="s">
        <v>934</v>
      </c>
      <c r="BC3626" t="str">
        <f>VLOOKUP((A3626&amp;AX3626),Precios!B:J,6,FALSE)</f>
        <v>109MED23</v>
      </c>
    </row>
    <row r="3627" spans="1:55">
      <c r="A3627" s="53" t="s">
        <v>73</v>
      </c>
      <c r="B3627" s="53" t="s">
        <v>1168</v>
      </c>
      <c r="C3627" t="s">
        <v>1169</v>
      </c>
      <c r="D3627" t="s">
        <v>926</v>
      </c>
      <c r="AA3627" t="s">
        <v>927</v>
      </c>
      <c r="AB3627" t="s">
        <v>928</v>
      </c>
      <c r="AC3627" t="s">
        <v>929</v>
      </c>
      <c r="AD3627" t="s">
        <v>930</v>
      </c>
      <c r="AS3627" t="s">
        <v>1120</v>
      </c>
      <c r="AU3627" t="s">
        <v>1121</v>
      </c>
      <c r="AV3627" t="s">
        <v>689</v>
      </c>
      <c r="AX3627" t="s">
        <v>690</v>
      </c>
      <c r="BA3627" s="89">
        <f>VLOOKUP((A3627&amp;AX3627),Precios!B:J,9,FALSE)</f>
        <v>4338.53</v>
      </c>
      <c r="BB3627" t="s">
        <v>934</v>
      </c>
      <c r="BC3627" t="str">
        <f>VLOOKUP((A3627&amp;AX3627),Precios!B:J,6,FALSE)</f>
        <v>109MED25</v>
      </c>
    </row>
    <row r="3628" spans="1:55">
      <c r="A3628" s="53" t="s">
        <v>73</v>
      </c>
      <c r="B3628" s="53" t="s">
        <v>1168</v>
      </c>
      <c r="C3628" t="s">
        <v>1169</v>
      </c>
      <c r="D3628" t="s">
        <v>926</v>
      </c>
      <c r="AA3628" t="s">
        <v>927</v>
      </c>
      <c r="AB3628" t="s">
        <v>928</v>
      </c>
      <c r="AC3628" t="s">
        <v>929</v>
      </c>
      <c r="AD3628" t="s">
        <v>930</v>
      </c>
      <c r="AS3628" t="s">
        <v>1120</v>
      </c>
      <c r="AU3628" t="s">
        <v>1121</v>
      </c>
      <c r="AV3628" t="s">
        <v>679</v>
      </c>
      <c r="AX3628" t="s">
        <v>681</v>
      </c>
      <c r="BA3628" s="89">
        <f>VLOOKUP((A3628&amp;AX3628),Precios!B:J,9,FALSE)</f>
        <v>4084.18</v>
      </c>
      <c r="BB3628" t="s">
        <v>934</v>
      </c>
      <c r="BC3628" t="str">
        <f>VLOOKUP((A3628&amp;AX3628),Precios!B:J,6,FALSE)</f>
        <v>109CLO26</v>
      </c>
    </row>
    <row r="3629" spans="1:55">
      <c r="A3629" s="53" t="s">
        <v>73</v>
      </c>
      <c r="B3629" s="53" t="s">
        <v>1168</v>
      </c>
      <c r="C3629" t="s">
        <v>1169</v>
      </c>
      <c r="D3629" t="s">
        <v>926</v>
      </c>
      <c r="AA3629" t="s">
        <v>927</v>
      </c>
      <c r="AB3629" t="s">
        <v>928</v>
      </c>
      <c r="AC3629" t="s">
        <v>929</v>
      </c>
      <c r="AD3629" t="s">
        <v>930</v>
      </c>
      <c r="AS3629" t="s">
        <v>1120</v>
      </c>
      <c r="AU3629" t="s">
        <v>1121</v>
      </c>
      <c r="AV3629" t="s">
        <v>691</v>
      </c>
      <c r="AX3629" t="s">
        <v>692</v>
      </c>
      <c r="BA3629" s="89">
        <f>VLOOKUP((A3629&amp;AX3629),Precios!B:J,9,FALSE)</f>
        <v>22885.06</v>
      </c>
      <c r="BB3629" t="s">
        <v>934</v>
      </c>
      <c r="BC3629" t="str">
        <f>VLOOKUP((A3629&amp;AX3629),Precios!B:J,6,FALSE)</f>
        <v>109CLO27</v>
      </c>
    </row>
    <row r="3630" spans="1:55">
      <c r="A3630" s="53" t="s">
        <v>73</v>
      </c>
      <c r="B3630" s="53" t="s">
        <v>1168</v>
      </c>
      <c r="C3630" t="s">
        <v>1169</v>
      </c>
      <c r="D3630" t="s">
        <v>926</v>
      </c>
      <c r="AA3630" t="s">
        <v>927</v>
      </c>
      <c r="AB3630" t="s">
        <v>928</v>
      </c>
      <c r="AC3630" t="s">
        <v>929</v>
      </c>
      <c r="AD3630" t="s">
        <v>930</v>
      </c>
      <c r="AS3630" t="s">
        <v>1120</v>
      </c>
      <c r="AU3630" t="s">
        <v>1121</v>
      </c>
      <c r="AV3630" t="s">
        <v>683</v>
      </c>
      <c r="AX3630" t="s">
        <v>684</v>
      </c>
      <c r="BA3630" s="89">
        <f>VLOOKUP((A3630&amp;AX3630),Precios!B:J,9,FALSE)</f>
        <v>24905.51</v>
      </c>
      <c r="BB3630" t="s">
        <v>934</v>
      </c>
      <c r="BC3630" t="str">
        <f>VLOOKUP((A3630&amp;AX3630),Precios!B:J,6,FALSE)</f>
        <v>109CLO28</v>
      </c>
    </row>
    <row r="3631" spans="1:55">
      <c r="A3631" s="53" t="s">
        <v>73</v>
      </c>
      <c r="B3631" s="53" t="s">
        <v>1168</v>
      </c>
      <c r="C3631" t="s">
        <v>1169</v>
      </c>
      <c r="D3631" t="s">
        <v>926</v>
      </c>
      <c r="AA3631" t="s">
        <v>927</v>
      </c>
      <c r="AB3631" t="s">
        <v>928</v>
      </c>
      <c r="AC3631" t="s">
        <v>929</v>
      </c>
      <c r="AD3631" t="s">
        <v>930</v>
      </c>
      <c r="AS3631" t="s">
        <v>1120</v>
      </c>
      <c r="AU3631" t="s">
        <v>1121</v>
      </c>
      <c r="AV3631" t="s">
        <v>664</v>
      </c>
      <c r="AX3631" t="s">
        <v>666</v>
      </c>
      <c r="BA3631" s="89">
        <f>VLOOKUP((A3631&amp;AX3631),Precios!B:J,9,FALSE)</f>
        <v>25921.66</v>
      </c>
      <c r="BB3631" t="s">
        <v>934</v>
      </c>
      <c r="BC3631" t="str">
        <f>VLOOKUP((A3631&amp;AX3631),Precios!B:J,6,FALSE)</f>
        <v>109CLO30</v>
      </c>
    </row>
    <row r="3632" spans="1:55">
      <c r="A3632" s="53" t="s">
        <v>72</v>
      </c>
      <c r="B3632" s="53" t="s">
        <v>1170</v>
      </c>
      <c r="C3632" t="s">
        <v>1171</v>
      </c>
      <c r="D3632" t="s">
        <v>926</v>
      </c>
      <c r="AA3632" t="s">
        <v>927</v>
      </c>
      <c r="AB3632" t="s">
        <v>928</v>
      </c>
      <c r="AC3632" t="s">
        <v>929</v>
      </c>
      <c r="AD3632" t="s">
        <v>930</v>
      </c>
      <c r="AS3632" t="s">
        <v>1120</v>
      </c>
      <c r="AU3632" t="s">
        <v>1121</v>
      </c>
      <c r="AV3632" t="s">
        <v>933</v>
      </c>
      <c r="AX3632" t="s">
        <v>699</v>
      </c>
      <c r="BA3632" s="89">
        <f>VLOOKUP((A3632&amp;AX3632),Precios!B:J,9,FALSE)</f>
        <v>8040.92</v>
      </c>
      <c r="BB3632" t="s">
        <v>934</v>
      </c>
      <c r="BC3632" t="str">
        <f>VLOOKUP((A3632&amp;AX3632),Precios!B:J,6,FALSE)</f>
        <v>110BOG6</v>
      </c>
    </row>
    <row r="3633" spans="1:55">
      <c r="A3633" s="53" t="s">
        <v>72</v>
      </c>
      <c r="B3633" s="53" t="s">
        <v>1170</v>
      </c>
      <c r="C3633" t="s">
        <v>1171</v>
      </c>
      <c r="D3633" t="s">
        <v>926</v>
      </c>
      <c r="AA3633" t="s">
        <v>927</v>
      </c>
      <c r="AB3633" t="s">
        <v>928</v>
      </c>
      <c r="AC3633" t="s">
        <v>929</v>
      </c>
      <c r="AD3633" t="s">
        <v>930</v>
      </c>
      <c r="AS3633" t="s">
        <v>1120</v>
      </c>
      <c r="AU3633" t="s">
        <v>1121</v>
      </c>
      <c r="AV3633" t="s">
        <v>700</v>
      </c>
      <c r="AX3633" t="s">
        <v>701</v>
      </c>
      <c r="BA3633" s="89">
        <f>VLOOKUP((A3633&amp;AX3633),Precios!B:J,9,FALSE)</f>
        <v>8037.73</v>
      </c>
      <c r="BB3633" t="s">
        <v>934</v>
      </c>
      <c r="BC3633" t="str">
        <f>VLOOKUP((A3633&amp;AX3633),Precios!B:J,6,FALSE)</f>
        <v>110BOG7</v>
      </c>
    </row>
    <row r="3634" spans="1:55">
      <c r="A3634" s="53" t="s">
        <v>72</v>
      </c>
      <c r="B3634" s="53" t="s">
        <v>1170</v>
      </c>
      <c r="C3634" t="s">
        <v>1171</v>
      </c>
      <c r="D3634" t="s">
        <v>926</v>
      </c>
      <c r="AA3634" t="s">
        <v>927</v>
      </c>
      <c r="AB3634" t="s">
        <v>928</v>
      </c>
      <c r="AC3634" t="s">
        <v>929</v>
      </c>
      <c r="AD3634" t="s">
        <v>930</v>
      </c>
      <c r="AS3634" t="s">
        <v>1120</v>
      </c>
      <c r="AU3634" t="s">
        <v>1121</v>
      </c>
      <c r="AV3634" t="s">
        <v>679</v>
      </c>
      <c r="AX3634" t="s">
        <v>680</v>
      </c>
      <c r="BA3634" s="89">
        <f>VLOOKUP((A3634&amp;AX3634),Precios!B:J,9,FALSE)</f>
        <v>7144.65</v>
      </c>
      <c r="BB3634" t="s">
        <v>934</v>
      </c>
      <c r="BC3634" t="str">
        <f>VLOOKUP((A3634&amp;AX3634),Precios!B:J,6,FALSE)</f>
        <v>110BOG8</v>
      </c>
    </row>
    <row r="3635" spans="1:55">
      <c r="A3635" s="53" t="s">
        <v>72</v>
      </c>
      <c r="B3635" s="53" t="s">
        <v>1170</v>
      </c>
      <c r="C3635" t="s">
        <v>1171</v>
      </c>
      <c r="D3635" t="s">
        <v>926</v>
      </c>
      <c r="AA3635" t="s">
        <v>927</v>
      </c>
      <c r="AB3635" t="s">
        <v>928</v>
      </c>
      <c r="AC3635" t="s">
        <v>929</v>
      </c>
      <c r="AD3635" t="s">
        <v>930</v>
      </c>
      <c r="AS3635" t="s">
        <v>1120</v>
      </c>
      <c r="AU3635" t="s">
        <v>1121</v>
      </c>
      <c r="AV3635" t="s">
        <v>660</v>
      </c>
      <c r="AX3635" t="s">
        <v>661</v>
      </c>
      <c r="BA3635" s="89">
        <f>VLOOKUP((A3635&amp;AX3635),Precios!B:J,9,FALSE)</f>
        <v>7561.01</v>
      </c>
      <c r="BB3635" t="s">
        <v>934</v>
      </c>
      <c r="BC3635" t="str">
        <f>VLOOKUP((A3635&amp;AX3635),Precios!B:J,6,FALSE)</f>
        <v>110BOG9</v>
      </c>
    </row>
    <row r="3636" spans="1:55">
      <c r="A3636" s="53" t="s">
        <v>72</v>
      </c>
      <c r="B3636" s="53" t="s">
        <v>1170</v>
      </c>
      <c r="C3636" t="s">
        <v>1171</v>
      </c>
      <c r="D3636" t="s">
        <v>926</v>
      </c>
      <c r="AA3636" t="s">
        <v>927</v>
      </c>
      <c r="AB3636" t="s">
        <v>928</v>
      </c>
      <c r="AC3636" t="s">
        <v>929</v>
      </c>
      <c r="AD3636" t="s">
        <v>930</v>
      </c>
      <c r="AS3636" t="s">
        <v>1120</v>
      </c>
      <c r="AU3636" t="s">
        <v>1121</v>
      </c>
      <c r="AV3636" t="s">
        <v>674</v>
      </c>
      <c r="AX3636" t="s">
        <v>675</v>
      </c>
      <c r="BA3636" s="89">
        <f>VLOOKUP((A3636&amp;AX3636),Precios!B:J,9,FALSE)</f>
        <v>11825.63</v>
      </c>
      <c r="BB3636" t="s">
        <v>934</v>
      </c>
      <c r="BC3636" t="str">
        <f>VLOOKUP((A3636&amp;AX3636),Precios!B:J,6,FALSE)</f>
        <v>110BOG10</v>
      </c>
    </row>
    <row r="3637" spans="1:55">
      <c r="A3637" s="53" t="s">
        <v>72</v>
      </c>
      <c r="B3637" s="53" t="s">
        <v>1170</v>
      </c>
      <c r="C3637" t="s">
        <v>1171</v>
      </c>
      <c r="D3637" t="s">
        <v>926</v>
      </c>
      <c r="AA3637" t="s">
        <v>927</v>
      </c>
      <c r="AB3637" t="s">
        <v>928</v>
      </c>
      <c r="AC3637" t="s">
        <v>929</v>
      </c>
      <c r="AD3637" t="s">
        <v>930</v>
      </c>
      <c r="AS3637" t="s">
        <v>1120</v>
      </c>
      <c r="AU3637" t="s">
        <v>1121</v>
      </c>
      <c r="AV3637" t="s">
        <v>685</v>
      </c>
      <c r="AX3637" t="s">
        <v>686</v>
      </c>
      <c r="BA3637" s="89">
        <f>VLOOKUP((A3637&amp;AX3637),Precios!B:J,9,FALSE)</f>
        <v>22378.01</v>
      </c>
      <c r="BB3637" t="s">
        <v>934</v>
      </c>
      <c r="BC3637" t="str">
        <f>VLOOKUP((A3637&amp;AX3637),Precios!B:J,6,FALSE)</f>
        <v>110BOG11</v>
      </c>
    </row>
    <row r="3638" spans="1:55">
      <c r="A3638" s="53" t="s">
        <v>72</v>
      </c>
      <c r="B3638" s="53" t="s">
        <v>1170</v>
      </c>
      <c r="C3638" t="s">
        <v>1171</v>
      </c>
      <c r="D3638" t="s">
        <v>926</v>
      </c>
      <c r="AA3638" t="s">
        <v>927</v>
      </c>
      <c r="AB3638" t="s">
        <v>928</v>
      </c>
      <c r="AC3638" t="s">
        <v>929</v>
      </c>
      <c r="AD3638" t="s">
        <v>930</v>
      </c>
      <c r="AS3638" t="s">
        <v>1120</v>
      </c>
      <c r="AU3638" t="s">
        <v>1121</v>
      </c>
      <c r="AV3638" t="s">
        <v>662</v>
      </c>
      <c r="AX3638" t="s">
        <v>663</v>
      </c>
      <c r="BA3638" s="89">
        <f>VLOOKUP((A3638&amp;AX3638),Precios!B:J,9,FALSE)</f>
        <v>19926.02</v>
      </c>
      <c r="BB3638" t="s">
        <v>934</v>
      </c>
      <c r="BC3638" t="str">
        <f>VLOOKUP((A3638&amp;AX3638),Precios!B:J,6,FALSE)</f>
        <v>110BOG12</v>
      </c>
    </row>
    <row r="3639" spans="1:55">
      <c r="A3639" s="53" t="s">
        <v>72</v>
      </c>
      <c r="B3639" s="53" t="s">
        <v>1170</v>
      </c>
      <c r="C3639" t="s">
        <v>1171</v>
      </c>
      <c r="D3639" t="s">
        <v>926</v>
      </c>
      <c r="AA3639" t="s">
        <v>927</v>
      </c>
      <c r="AB3639" t="s">
        <v>928</v>
      </c>
      <c r="AC3639" t="s">
        <v>929</v>
      </c>
      <c r="AD3639" t="s">
        <v>930</v>
      </c>
      <c r="AS3639" t="s">
        <v>1120</v>
      </c>
      <c r="AU3639" t="s">
        <v>1121</v>
      </c>
      <c r="AV3639" t="s">
        <v>669</v>
      </c>
      <c r="AX3639" t="s">
        <v>670</v>
      </c>
      <c r="BA3639" s="89">
        <f>VLOOKUP((A3639&amp;AX3639),Precios!B:J,9,FALSE)</f>
        <v>13821.16</v>
      </c>
      <c r="BB3639" t="s">
        <v>934</v>
      </c>
      <c r="BC3639" t="str">
        <f>VLOOKUP((A3639&amp;AX3639),Precios!B:J,6,FALSE)</f>
        <v>110BOG13</v>
      </c>
    </row>
    <row r="3640" spans="1:55">
      <c r="A3640" s="53" t="s">
        <v>72</v>
      </c>
      <c r="B3640" s="53" t="s">
        <v>1170</v>
      </c>
      <c r="C3640" t="s">
        <v>1171</v>
      </c>
      <c r="D3640" t="s">
        <v>926</v>
      </c>
      <c r="AA3640" t="s">
        <v>927</v>
      </c>
      <c r="AB3640" t="s">
        <v>928</v>
      </c>
      <c r="AC3640" t="s">
        <v>929</v>
      </c>
      <c r="AD3640" t="s">
        <v>930</v>
      </c>
      <c r="AS3640" t="s">
        <v>1120</v>
      </c>
      <c r="AU3640" t="s">
        <v>1121</v>
      </c>
      <c r="AV3640" t="s">
        <v>693</v>
      </c>
      <c r="AX3640" t="s">
        <v>694</v>
      </c>
      <c r="BA3640" s="89">
        <f>VLOOKUP((A3640&amp;AX3640),Precios!B:J,9,FALSE)</f>
        <v>19882.060000000001</v>
      </c>
      <c r="BB3640" t="s">
        <v>934</v>
      </c>
      <c r="BC3640" t="str">
        <f>VLOOKUP((A3640&amp;AX3640),Precios!B:J,6,FALSE)</f>
        <v>110BOG14</v>
      </c>
    </row>
    <row r="3641" spans="1:55">
      <c r="A3641" s="53" t="s">
        <v>72</v>
      </c>
      <c r="B3641" s="53" t="s">
        <v>1170</v>
      </c>
      <c r="C3641" t="s">
        <v>1171</v>
      </c>
      <c r="D3641" t="s">
        <v>926</v>
      </c>
      <c r="AA3641" t="s">
        <v>927</v>
      </c>
      <c r="AB3641" t="s">
        <v>928</v>
      </c>
      <c r="AC3641" t="s">
        <v>929</v>
      </c>
      <c r="AD3641" t="s">
        <v>930</v>
      </c>
      <c r="AS3641" t="s">
        <v>1120</v>
      </c>
      <c r="AU3641" t="s">
        <v>1121</v>
      </c>
      <c r="AV3641" t="s">
        <v>687</v>
      </c>
      <c r="AX3641" t="s">
        <v>688</v>
      </c>
      <c r="BA3641" s="89">
        <f>VLOOKUP((A3641&amp;AX3641),Precios!B:J,9,FALSE)</f>
        <v>7551.53</v>
      </c>
      <c r="BB3641" t="s">
        <v>934</v>
      </c>
      <c r="BC3641" t="str">
        <f>VLOOKUP((A3641&amp;AX3641),Precios!B:J,6,FALSE)</f>
        <v>110BOG16</v>
      </c>
    </row>
    <row r="3642" spans="1:55">
      <c r="A3642" s="53" t="s">
        <v>72</v>
      </c>
      <c r="B3642" s="53" t="s">
        <v>1170</v>
      </c>
      <c r="C3642" t="s">
        <v>1171</v>
      </c>
      <c r="D3642" t="s">
        <v>926</v>
      </c>
      <c r="AA3642" t="s">
        <v>927</v>
      </c>
      <c r="AB3642" t="s">
        <v>928</v>
      </c>
      <c r="AC3642" t="s">
        <v>929</v>
      </c>
      <c r="AD3642" t="s">
        <v>930</v>
      </c>
      <c r="AS3642" t="s">
        <v>1120</v>
      </c>
      <c r="AU3642" t="s">
        <v>1121</v>
      </c>
      <c r="AV3642" t="s">
        <v>667</v>
      </c>
      <c r="AX3642" t="s">
        <v>668</v>
      </c>
      <c r="BA3642" s="89">
        <f>VLOOKUP((A3642&amp;AX3642),Precios!B:J,9,FALSE)</f>
        <v>18869.400000000001</v>
      </c>
      <c r="BB3642" t="s">
        <v>934</v>
      </c>
      <c r="BC3642" t="str">
        <f>VLOOKUP((A3642&amp;AX3642),Precios!B:J,6,FALSE)</f>
        <v>110BOG17</v>
      </c>
    </row>
    <row r="3643" spans="1:55">
      <c r="A3643" s="53" t="s">
        <v>72</v>
      </c>
      <c r="B3643" s="53" t="s">
        <v>1170</v>
      </c>
      <c r="C3643" t="s">
        <v>1171</v>
      </c>
      <c r="D3643" t="s">
        <v>926</v>
      </c>
      <c r="AA3643" t="s">
        <v>927</v>
      </c>
      <c r="AB3643" t="s">
        <v>928</v>
      </c>
      <c r="AC3643" t="s">
        <v>929</v>
      </c>
      <c r="AD3643" t="s">
        <v>930</v>
      </c>
      <c r="AS3643" t="s">
        <v>1120</v>
      </c>
      <c r="AU3643" t="s">
        <v>1121</v>
      </c>
      <c r="AV3643" t="s">
        <v>677</v>
      </c>
      <c r="AX3643" t="s">
        <v>678</v>
      </c>
      <c r="BA3643" s="89">
        <f>VLOOKUP((A3643&amp;AX3643),Precios!B:J,9,FALSE)</f>
        <v>25954.58</v>
      </c>
      <c r="BB3643" t="s">
        <v>934</v>
      </c>
      <c r="BC3643" t="str">
        <f>VLOOKUP((A3643&amp;AX3643),Precios!B:J,6,FALSE)</f>
        <v>110BOG18</v>
      </c>
    </row>
    <row r="3644" spans="1:55">
      <c r="A3644" s="53" t="s">
        <v>72</v>
      </c>
      <c r="B3644" s="53" t="s">
        <v>1170</v>
      </c>
      <c r="C3644" t="s">
        <v>1171</v>
      </c>
      <c r="D3644" t="s">
        <v>926</v>
      </c>
      <c r="AA3644" t="s">
        <v>927</v>
      </c>
      <c r="AB3644" t="s">
        <v>928</v>
      </c>
      <c r="AC3644" t="s">
        <v>929</v>
      </c>
      <c r="AD3644" t="s">
        <v>930</v>
      </c>
      <c r="AS3644" t="s">
        <v>1120</v>
      </c>
      <c r="AU3644" t="s">
        <v>1121</v>
      </c>
      <c r="AV3644" t="s">
        <v>695</v>
      </c>
      <c r="AX3644" t="s">
        <v>696</v>
      </c>
      <c r="BA3644" s="89">
        <f>VLOOKUP((A3644&amp;AX3644),Precios!B:J,9,FALSE)</f>
        <v>25921.66</v>
      </c>
      <c r="BB3644" t="s">
        <v>934</v>
      </c>
      <c r="BC3644" t="str">
        <f>VLOOKUP((A3644&amp;AX3644),Precios!B:J,6,FALSE)</f>
        <v>110BOG19</v>
      </c>
    </row>
    <row r="3645" spans="1:55">
      <c r="A3645" s="53" t="s">
        <v>72</v>
      </c>
      <c r="B3645" s="53" t="s">
        <v>1170</v>
      </c>
      <c r="C3645" t="s">
        <v>1171</v>
      </c>
      <c r="D3645" t="s">
        <v>926</v>
      </c>
      <c r="AA3645" t="s">
        <v>927</v>
      </c>
      <c r="AB3645" t="s">
        <v>928</v>
      </c>
      <c r="AC3645" t="s">
        <v>929</v>
      </c>
      <c r="AD3645" t="s">
        <v>930</v>
      </c>
      <c r="AS3645" t="s">
        <v>1120</v>
      </c>
      <c r="AU3645" t="s">
        <v>1121</v>
      </c>
      <c r="AV3645" t="s">
        <v>697</v>
      </c>
      <c r="AX3645" t="s">
        <v>698</v>
      </c>
      <c r="BA3645" s="89">
        <f>VLOOKUP((A3645&amp;AX3645),Precios!B:J,9,FALSE)</f>
        <v>37775.96</v>
      </c>
      <c r="BB3645" t="s">
        <v>934</v>
      </c>
      <c r="BC3645" t="str">
        <f>VLOOKUP((A3645&amp;AX3645),Precios!B:J,6,FALSE)</f>
        <v>110BOG20</v>
      </c>
    </row>
    <row r="3646" spans="1:55">
      <c r="A3646" s="53" t="s">
        <v>72</v>
      </c>
      <c r="B3646" s="53" t="s">
        <v>1170</v>
      </c>
      <c r="C3646" t="s">
        <v>1171</v>
      </c>
      <c r="D3646" t="s">
        <v>926</v>
      </c>
      <c r="AA3646" t="s">
        <v>927</v>
      </c>
      <c r="AB3646" t="s">
        <v>928</v>
      </c>
      <c r="AC3646" t="s">
        <v>929</v>
      </c>
      <c r="AD3646" t="s">
        <v>930</v>
      </c>
      <c r="AS3646" t="s">
        <v>1120</v>
      </c>
      <c r="AU3646" t="s">
        <v>1121</v>
      </c>
      <c r="AV3646" t="s">
        <v>679</v>
      </c>
      <c r="AX3646" t="s">
        <v>682</v>
      </c>
      <c r="BA3646" s="89">
        <f>VLOOKUP((A3646&amp;AX3646),Precios!B:J,9,FALSE)</f>
        <v>7565.17</v>
      </c>
      <c r="BB3646" t="s">
        <v>934</v>
      </c>
      <c r="BC3646" t="str">
        <f>VLOOKUP((A3646&amp;AX3646),Precios!B:J,6,FALSE)</f>
        <v>110MED31</v>
      </c>
    </row>
    <row r="3647" spans="1:55">
      <c r="A3647" s="53" t="s">
        <v>72</v>
      </c>
      <c r="B3647" s="53" t="s">
        <v>1170</v>
      </c>
      <c r="C3647" t="s">
        <v>1171</v>
      </c>
      <c r="D3647" t="s">
        <v>926</v>
      </c>
      <c r="AA3647" t="s">
        <v>927</v>
      </c>
      <c r="AB3647" t="s">
        <v>928</v>
      </c>
      <c r="AC3647" t="s">
        <v>929</v>
      </c>
      <c r="AD3647" t="s">
        <v>930</v>
      </c>
      <c r="AS3647" t="s">
        <v>1120</v>
      </c>
      <c r="AU3647" t="s">
        <v>1121</v>
      </c>
      <c r="AV3647" t="s">
        <v>674</v>
      </c>
      <c r="AX3647" t="s">
        <v>676</v>
      </c>
      <c r="BA3647" s="89">
        <f>VLOOKUP((A3647&amp;AX3647),Precios!B:J,9,FALSE)</f>
        <v>12022.72</v>
      </c>
      <c r="BB3647" t="s">
        <v>934</v>
      </c>
      <c r="BC3647" t="str">
        <f>VLOOKUP((A3647&amp;AX3647),Precios!B:J,6,FALSE)</f>
        <v>110MED22</v>
      </c>
    </row>
    <row r="3648" spans="1:55">
      <c r="A3648" s="53" t="s">
        <v>72</v>
      </c>
      <c r="B3648" s="53" t="s">
        <v>1170</v>
      </c>
      <c r="C3648" t="s">
        <v>1171</v>
      </c>
      <c r="D3648" t="s">
        <v>926</v>
      </c>
      <c r="AA3648" t="s">
        <v>927</v>
      </c>
      <c r="AB3648" t="s">
        <v>928</v>
      </c>
      <c r="AC3648" t="s">
        <v>929</v>
      </c>
      <c r="AD3648" t="s">
        <v>930</v>
      </c>
      <c r="AS3648" t="s">
        <v>1120</v>
      </c>
      <c r="AU3648" t="s">
        <v>1121</v>
      </c>
      <c r="AV3648" t="s">
        <v>671</v>
      </c>
      <c r="AX3648" t="s">
        <v>673</v>
      </c>
      <c r="BA3648" s="89">
        <f>VLOOKUP((A3648&amp;AX3648),Precios!B:J,9,FALSE)</f>
        <v>20325.3</v>
      </c>
      <c r="BB3648" t="s">
        <v>934</v>
      </c>
      <c r="BC3648" t="str">
        <f>VLOOKUP((A3648&amp;AX3648),Precios!B:J,6,FALSE)</f>
        <v>110MED23</v>
      </c>
    </row>
    <row r="3649" spans="1:55">
      <c r="A3649" s="53" t="s">
        <v>72</v>
      </c>
      <c r="B3649" s="53" t="s">
        <v>1170</v>
      </c>
      <c r="C3649" t="s">
        <v>1171</v>
      </c>
      <c r="D3649" t="s">
        <v>926</v>
      </c>
      <c r="AA3649" t="s">
        <v>927</v>
      </c>
      <c r="AB3649" t="s">
        <v>928</v>
      </c>
      <c r="AC3649" t="s">
        <v>929</v>
      </c>
      <c r="AD3649" t="s">
        <v>930</v>
      </c>
      <c r="AS3649" t="s">
        <v>1120</v>
      </c>
      <c r="AU3649" t="s">
        <v>1121</v>
      </c>
      <c r="AV3649" t="s">
        <v>689</v>
      </c>
      <c r="AX3649" t="s">
        <v>690</v>
      </c>
      <c r="BA3649" s="89">
        <f>VLOOKUP((A3649&amp;AX3649),Precios!B:J,9,FALSE)</f>
        <v>8037.74</v>
      </c>
      <c r="BB3649" t="s">
        <v>934</v>
      </c>
      <c r="BC3649" t="str">
        <f>VLOOKUP((A3649&amp;AX3649),Precios!B:J,6,FALSE)</f>
        <v>110MED25</v>
      </c>
    </row>
    <row r="3650" spans="1:55">
      <c r="A3650" s="53" t="s">
        <v>72</v>
      </c>
      <c r="B3650" s="53" t="s">
        <v>1170</v>
      </c>
      <c r="C3650" t="s">
        <v>1171</v>
      </c>
      <c r="D3650" t="s">
        <v>926</v>
      </c>
      <c r="AA3650" t="s">
        <v>927</v>
      </c>
      <c r="AB3650" t="s">
        <v>928</v>
      </c>
      <c r="AC3650" t="s">
        <v>929</v>
      </c>
      <c r="AD3650" t="s">
        <v>930</v>
      </c>
      <c r="AS3650" t="s">
        <v>1120</v>
      </c>
      <c r="AU3650" t="s">
        <v>1121</v>
      </c>
      <c r="AV3650" t="s">
        <v>679</v>
      </c>
      <c r="AX3650" t="s">
        <v>681</v>
      </c>
      <c r="BA3650" s="89">
        <f>VLOOKUP((A3650&amp;AX3650),Precios!B:J,9,FALSE)</f>
        <v>7565.17</v>
      </c>
      <c r="BB3650" t="s">
        <v>934</v>
      </c>
      <c r="BC3650" t="str">
        <f>VLOOKUP((A3650&amp;AX3650),Precios!B:J,6,FALSE)</f>
        <v>110CLO26</v>
      </c>
    </row>
    <row r="3651" spans="1:55">
      <c r="A3651" s="53" t="s">
        <v>72</v>
      </c>
      <c r="B3651" s="53" t="s">
        <v>1170</v>
      </c>
      <c r="C3651" t="s">
        <v>1171</v>
      </c>
      <c r="D3651" t="s">
        <v>926</v>
      </c>
      <c r="AA3651" t="s">
        <v>927</v>
      </c>
      <c r="AB3651" t="s">
        <v>928</v>
      </c>
      <c r="AC3651" t="s">
        <v>929</v>
      </c>
      <c r="AD3651" t="s">
        <v>930</v>
      </c>
      <c r="AS3651" t="s">
        <v>1120</v>
      </c>
      <c r="AU3651" t="s">
        <v>1121</v>
      </c>
      <c r="AV3651" t="s">
        <v>691</v>
      </c>
      <c r="AX3651" t="s">
        <v>692</v>
      </c>
      <c r="BA3651" s="89">
        <f>VLOOKUP((A3651&amp;AX3651),Precios!B:J,9,FALSE)</f>
        <v>22885.06</v>
      </c>
      <c r="BB3651" t="s">
        <v>934</v>
      </c>
      <c r="BC3651" t="str">
        <f>VLOOKUP((A3651&amp;AX3651),Precios!B:J,6,FALSE)</f>
        <v>110CLO27</v>
      </c>
    </row>
    <row r="3652" spans="1:55">
      <c r="A3652" s="53" t="s">
        <v>72</v>
      </c>
      <c r="B3652" s="53" t="s">
        <v>1170</v>
      </c>
      <c r="C3652" t="s">
        <v>1171</v>
      </c>
      <c r="D3652" t="s">
        <v>926</v>
      </c>
      <c r="AA3652" t="s">
        <v>927</v>
      </c>
      <c r="AB3652" t="s">
        <v>928</v>
      </c>
      <c r="AC3652" t="s">
        <v>929</v>
      </c>
      <c r="AD3652" t="s">
        <v>930</v>
      </c>
      <c r="AS3652" t="s">
        <v>1120</v>
      </c>
      <c r="AU3652" t="s">
        <v>1121</v>
      </c>
      <c r="AV3652" t="s">
        <v>683</v>
      </c>
      <c r="AX3652" t="s">
        <v>684</v>
      </c>
      <c r="BA3652" s="89">
        <f>VLOOKUP((A3652&amp;AX3652),Precios!B:J,9,FALSE)</f>
        <v>18709.009999999998</v>
      </c>
      <c r="BB3652" t="s">
        <v>934</v>
      </c>
      <c r="BC3652" t="str">
        <f>VLOOKUP((A3652&amp;AX3652),Precios!B:J,6,FALSE)</f>
        <v>110CLO28</v>
      </c>
    </row>
    <row r="3653" spans="1:55">
      <c r="A3653" s="53" t="s">
        <v>72</v>
      </c>
      <c r="B3653" s="53" t="s">
        <v>1170</v>
      </c>
      <c r="C3653" t="s">
        <v>1171</v>
      </c>
      <c r="D3653" t="s">
        <v>926</v>
      </c>
      <c r="AA3653" t="s">
        <v>927</v>
      </c>
      <c r="AB3653" t="s">
        <v>928</v>
      </c>
      <c r="AC3653" t="s">
        <v>929</v>
      </c>
      <c r="AD3653" t="s">
        <v>930</v>
      </c>
      <c r="AS3653" t="s">
        <v>1120</v>
      </c>
      <c r="AU3653" t="s">
        <v>1121</v>
      </c>
      <c r="AV3653" t="s">
        <v>664</v>
      </c>
      <c r="AX3653" t="s">
        <v>666</v>
      </c>
      <c r="BA3653" s="89">
        <f>VLOOKUP((A3653&amp;AX3653),Precios!B:J,9,FALSE)</f>
        <v>25921.66</v>
      </c>
      <c r="BB3653" t="s">
        <v>934</v>
      </c>
      <c r="BC3653" t="str">
        <f>VLOOKUP((A3653&amp;AX3653),Precios!B:J,6,FALSE)</f>
        <v>110CLO30</v>
      </c>
    </row>
    <row r="3654" spans="1:55">
      <c r="A3654" s="53" t="s">
        <v>218</v>
      </c>
      <c r="B3654" s="53" t="s">
        <v>1172</v>
      </c>
      <c r="C3654" t="s">
        <v>1173</v>
      </c>
      <c r="D3654" t="s">
        <v>926</v>
      </c>
      <c r="AA3654" t="s">
        <v>927</v>
      </c>
      <c r="AB3654" t="s">
        <v>928</v>
      </c>
      <c r="AC3654" t="s">
        <v>929</v>
      </c>
      <c r="AD3654" t="s">
        <v>930</v>
      </c>
      <c r="AS3654" t="s">
        <v>1120</v>
      </c>
      <c r="AU3654" t="s">
        <v>1121</v>
      </c>
      <c r="AV3654" t="s">
        <v>933</v>
      </c>
      <c r="AX3654" t="s">
        <v>699</v>
      </c>
      <c r="BA3654" s="89">
        <f>VLOOKUP((A3654&amp;AX3654),Precios!B:J,9,FALSE)</f>
        <v>8872.41</v>
      </c>
      <c r="BB3654" t="s">
        <v>934</v>
      </c>
      <c r="BC3654" t="str">
        <f>VLOOKUP((A3654&amp;AX3654),Precios!B:J,6,FALSE)</f>
        <v>111BOG6</v>
      </c>
    </row>
    <row r="3655" spans="1:55">
      <c r="A3655" s="53" t="s">
        <v>218</v>
      </c>
      <c r="B3655" s="53" t="s">
        <v>1172</v>
      </c>
      <c r="C3655" t="s">
        <v>1173</v>
      </c>
      <c r="D3655" t="s">
        <v>926</v>
      </c>
      <c r="AA3655" t="s">
        <v>927</v>
      </c>
      <c r="AB3655" t="s">
        <v>928</v>
      </c>
      <c r="AC3655" t="s">
        <v>929</v>
      </c>
      <c r="AD3655" t="s">
        <v>930</v>
      </c>
      <c r="AS3655" t="s">
        <v>1120</v>
      </c>
      <c r="AU3655" t="s">
        <v>1121</v>
      </c>
      <c r="AV3655" t="s">
        <v>700</v>
      </c>
      <c r="AX3655" t="s">
        <v>701</v>
      </c>
      <c r="BA3655" s="89">
        <f>VLOOKUP((A3655&amp;AX3655),Precios!B:J,9,FALSE)</f>
        <v>8869.2199999999993</v>
      </c>
      <c r="BB3655" t="s">
        <v>934</v>
      </c>
      <c r="BC3655" t="str">
        <f>VLOOKUP((A3655&amp;AX3655),Precios!B:J,6,FALSE)</f>
        <v>111BOG7</v>
      </c>
    </row>
    <row r="3656" spans="1:55">
      <c r="A3656" s="53" t="s">
        <v>218</v>
      </c>
      <c r="B3656" s="53" t="s">
        <v>1172</v>
      </c>
      <c r="C3656" t="s">
        <v>1173</v>
      </c>
      <c r="D3656" t="s">
        <v>926</v>
      </c>
      <c r="AA3656" t="s">
        <v>927</v>
      </c>
      <c r="AB3656" t="s">
        <v>928</v>
      </c>
      <c r="AC3656" t="s">
        <v>929</v>
      </c>
      <c r="AD3656" t="s">
        <v>930</v>
      </c>
      <c r="AS3656" t="s">
        <v>1120</v>
      </c>
      <c r="AU3656" t="s">
        <v>1121</v>
      </c>
      <c r="AV3656" t="s">
        <v>679</v>
      </c>
      <c r="AX3656" t="s">
        <v>680</v>
      </c>
      <c r="BA3656" s="89">
        <f>VLOOKUP((A3656&amp;AX3656),Precios!B:J,9,FALSE)</f>
        <v>7883.75</v>
      </c>
      <c r="BB3656" t="s">
        <v>934</v>
      </c>
      <c r="BC3656" t="str">
        <f>VLOOKUP((A3656&amp;AX3656),Precios!B:J,6,FALSE)</f>
        <v>111BOG8</v>
      </c>
    </row>
    <row r="3657" spans="1:55">
      <c r="A3657" s="53" t="s">
        <v>218</v>
      </c>
      <c r="B3657" s="53" t="s">
        <v>1172</v>
      </c>
      <c r="C3657" t="s">
        <v>1173</v>
      </c>
      <c r="D3657" t="s">
        <v>926</v>
      </c>
      <c r="AA3657" t="s">
        <v>927</v>
      </c>
      <c r="AB3657" t="s">
        <v>928</v>
      </c>
      <c r="AC3657" t="s">
        <v>929</v>
      </c>
      <c r="AD3657" t="s">
        <v>930</v>
      </c>
      <c r="AS3657" t="s">
        <v>1120</v>
      </c>
      <c r="AU3657" t="s">
        <v>1121</v>
      </c>
      <c r="AV3657" t="s">
        <v>660</v>
      </c>
      <c r="AX3657" t="s">
        <v>661</v>
      </c>
      <c r="BA3657" s="89">
        <f>VLOOKUP((A3657&amp;AX3657),Precios!B:J,9,FALSE)</f>
        <v>8414.67</v>
      </c>
      <c r="BB3657" t="s">
        <v>934</v>
      </c>
      <c r="BC3657" t="str">
        <f>VLOOKUP((A3657&amp;AX3657),Precios!B:J,6,FALSE)</f>
        <v>111BOG9</v>
      </c>
    </row>
    <row r="3658" spans="1:55">
      <c r="A3658" s="53" t="s">
        <v>218</v>
      </c>
      <c r="B3658" s="53" t="s">
        <v>1172</v>
      </c>
      <c r="C3658" t="s">
        <v>1173</v>
      </c>
      <c r="D3658" t="s">
        <v>926</v>
      </c>
      <c r="AA3658" t="s">
        <v>927</v>
      </c>
      <c r="AB3658" t="s">
        <v>928</v>
      </c>
      <c r="AC3658" t="s">
        <v>929</v>
      </c>
      <c r="AD3658" t="s">
        <v>930</v>
      </c>
      <c r="AS3658" t="s">
        <v>1120</v>
      </c>
      <c r="AU3658" t="s">
        <v>1121</v>
      </c>
      <c r="AV3658" t="s">
        <v>674</v>
      </c>
      <c r="AX3658" t="s">
        <v>675</v>
      </c>
      <c r="BA3658" s="89">
        <f>VLOOKUP((A3658&amp;AX3658),Precios!B:J,9,FALSE)</f>
        <v>11825.63</v>
      </c>
      <c r="BB3658" t="s">
        <v>934</v>
      </c>
      <c r="BC3658" t="str">
        <f>VLOOKUP((A3658&amp;AX3658),Precios!B:J,6,FALSE)</f>
        <v>111BOG10</v>
      </c>
    </row>
    <row r="3659" spans="1:55">
      <c r="A3659" s="53" t="s">
        <v>218</v>
      </c>
      <c r="B3659" s="53" t="s">
        <v>1172</v>
      </c>
      <c r="C3659" t="s">
        <v>1173</v>
      </c>
      <c r="D3659" t="s">
        <v>926</v>
      </c>
      <c r="AA3659" t="s">
        <v>927</v>
      </c>
      <c r="AB3659" t="s">
        <v>928</v>
      </c>
      <c r="AC3659" t="s">
        <v>929</v>
      </c>
      <c r="AD3659" t="s">
        <v>930</v>
      </c>
      <c r="AS3659" t="s">
        <v>1120</v>
      </c>
      <c r="AU3659" t="s">
        <v>1121</v>
      </c>
      <c r="AV3659" t="s">
        <v>685</v>
      </c>
      <c r="AX3659" t="s">
        <v>686</v>
      </c>
      <c r="BA3659" s="89">
        <f>VLOOKUP((A3659&amp;AX3659),Precios!B:J,9,FALSE)</f>
        <v>7390.52</v>
      </c>
      <c r="BB3659" t="s">
        <v>934</v>
      </c>
      <c r="BC3659" t="str">
        <f>VLOOKUP((A3659&amp;AX3659),Precios!B:J,6,FALSE)</f>
        <v>111BOG11</v>
      </c>
    </row>
    <row r="3660" spans="1:55">
      <c r="A3660" s="53" t="s">
        <v>218</v>
      </c>
      <c r="B3660" s="53" t="s">
        <v>1172</v>
      </c>
      <c r="C3660" t="s">
        <v>1173</v>
      </c>
      <c r="D3660" t="s">
        <v>926</v>
      </c>
      <c r="AA3660" t="s">
        <v>927</v>
      </c>
      <c r="AB3660" t="s">
        <v>928</v>
      </c>
      <c r="AC3660" t="s">
        <v>929</v>
      </c>
      <c r="AD3660" t="s">
        <v>930</v>
      </c>
      <c r="AS3660" t="s">
        <v>1120</v>
      </c>
      <c r="AU3660" t="s">
        <v>1121</v>
      </c>
      <c r="AV3660" t="s">
        <v>662</v>
      </c>
      <c r="AX3660" t="s">
        <v>663</v>
      </c>
      <c r="BA3660" s="89">
        <f>VLOOKUP((A3660&amp;AX3660),Precios!B:J,9,FALSE)</f>
        <v>8034.55</v>
      </c>
      <c r="BB3660" t="s">
        <v>934</v>
      </c>
      <c r="BC3660" t="str">
        <f>VLOOKUP((A3660&amp;AX3660),Precios!B:J,6,FALSE)</f>
        <v>111BOG12</v>
      </c>
    </row>
    <row r="3661" spans="1:55">
      <c r="A3661" s="53" t="s">
        <v>218</v>
      </c>
      <c r="B3661" s="53" t="s">
        <v>1172</v>
      </c>
      <c r="C3661" t="s">
        <v>1173</v>
      </c>
      <c r="D3661" t="s">
        <v>926</v>
      </c>
      <c r="AA3661" t="s">
        <v>927</v>
      </c>
      <c r="AB3661" t="s">
        <v>928</v>
      </c>
      <c r="AC3661" t="s">
        <v>929</v>
      </c>
      <c r="AD3661" t="s">
        <v>930</v>
      </c>
      <c r="AS3661" t="s">
        <v>1120</v>
      </c>
      <c r="AU3661" t="s">
        <v>1121</v>
      </c>
      <c r="AV3661" t="s">
        <v>669</v>
      </c>
      <c r="AX3661" t="s">
        <v>670</v>
      </c>
      <c r="BA3661" s="89">
        <f>VLOOKUP((A3661&amp;AX3661),Precios!B:J,9,FALSE)</f>
        <v>13093.74</v>
      </c>
      <c r="BB3661" t="s">
        <v>934</v>
      </c>
      <c r="BC3661" t="str">
        <f>VLOOKUP((A3661&amp;AX3661),Precios!B:J,6,FALSE)</f>
        <v>111BOG13</v>
      </c>
    </row>
    <row r="3662" spans="1:55">
      <c r="A3662" s="53" t="s">
        <v>218</v>
      </c>
      <c r="B3662" s="53" t="s">
        <v>1172</v>
      </c>
      <c r="C3662" t="s">
        <v>1173</v>
      </c>
      <c r="D3662" t="s">
        <v>926</v>
      </c>
      <c r="AA3662" t="s">
        <v>927</v>
      </c>
      <c r="AB3662" t="s">
        <v>928</v>
      </c>
      <c r="AC3662" t="s">
        <v>929</v>
      </c>
      <c r="AD3662" t="s">
        <v>930</v>
      </c>
      <c r="AS3662" t="s">
        <v>1120</v>
      </c>
      <c r="AU3662" t="s">
        <v>1121</v>
      </c>
      <c r="AV3662" t="s">
        <v>693</v>
      </c>
      <c r="AX3662" t="s">
        <v>694</v>
      </c>
      <c r="BA3662" s="89">
        <f>VLOOKUP((A3662&amp;AX3662),Precios!B:J,9,FALSE)</f>
        <v>19723.97</v>
      </c>
      <c r="BB3662" t="s">
        <v>934</v>
      </c>
      <c r="BC3662" t="str">
        <f>VLOOKUP((A3662&amp;AX3662),Precios!B:J,6,FALSE)</f>
        <v>111BOG14</v>
      </c>
    </row>
    <row r="3663" spans="1:55">
      <c r="A3663" s="53" t="s">
        <v>218</v>
      </c>
      <c r="B3663" s="53" t="s">
        <v>1172</v>
      </c>
      <c r="C3663" t="s">
        <v>1173</v>
      </c>
      <c r="D3663" t="s">
        <v>926</v>
      </c>
      <c r="AA3663" t="s">
        <v>927</v>
      </c>
      <c r="AB3663" t="s">
        <v>928</v>
      </c>
      <c r="AC3663" t="s">
        <v>929</v>
      </c>
      <c r="AD3663" t="s">
        <v>930</v>
      </c>
      <c r="AS3663" t="s">
        <v>1120</v>
      </c>
      <c r="AU3663" t="s">
        <v>1121</v>
      </c>
      <c r="AV3663" t="s">
        <v>687</v>
      </c>
      <c r="AX3663" t="s">
        <v>688</v>
      </c>
      <c r="BA3663" s="89">
        <f>VLOOKUP((A3663&amp;AX3663),Precios!B:J,9,FALSE)</f>
        <v>8390.59</v>
      </c>
      <c r="BB3663" t="s">
        <v>934</v>
      </c>
      <c r="BC3663" t="str">
        <f>VLOOKUP((A3663&amp;AX3663),Precios!B:J,6,FALSE)</f>
        <v>111BOG16</v>
      </c>
    </row>
    <row r="3664" spans="1:55">
      <c r="A3664" s="53" t="s">
        <v>218</v>
      </c>
      <c r="B3664" s="53" t="s">
        <v>1172</v>
      </c>
      <c r="C3664" t="s">
        <v>1173</v>
      </c>
      <c r="D3664" t="s">
        <v>926</v>
      </c>
      <c r="AA3664" t="s">
        <v>927</v>
      </c>
      <c r="AB3664" t="s">
        <v>928</v>
      </c>
      <c r="AC3664" t="s">
        <v>929</v>
      </c>
      <c r="AD3664" t="s">
        <v>930</v>
      </c>
      <c r="AS3664" t="s">
        <v>1120</v>
      </c>
      <c r="AU3664" t="s">
        <v>1121</v>
      </c>
      <c r="AV3664" t="s">
        <v>667</v>
      </c>
      <c r="AX3664" t="s">
        <v>668</v>
      </c>
      <c r="BA3664" s="89">
        <f>VLOOKUP((A3664&amp;AX3664),Precios!B:J,9,FALSE)</f>
        <v>14676.2</v>
      </c>
      <c r="BB3664" t="s">
        <v>934</v>
      </c>
      <c r="BC3664" t="str">
        <f>VLOOKUP((A3664&amp;AX3664),Precios!B:J,6,FALSE)</f>
        <v>111BOG17</v>
      </c>
    </row>
    <row r="3665" spans="1:55">
      <c r="A3665" s="53" t="s">
        <v>218</v>
      </c>
      <c r="B3665" s="53" t="s">
        <v>1172</v>
      </c>
      <c r="C3665" t="s">
        <v>1173</v>
      </c>
      <c r="D3665" t="s">
        <v>926</v>
      </c>
      <c r="AA3665" t="s">
        <v>927</v>
      </c>
      <c r="AB3665" t="s">
        <v>928</v>
      </c>
      <c r="AC3665" t="s">
        <v>929</v>
      </c>
      <c r="AD3665" t="s">
        <v>930</v>
      </c>
      <c r="AS3665" t="s">
        <v>1120</v>
      </c>
      <c r="AU3665" t="s">
        <v>1121</v>
      </c>
      <c r="AV3665" t="s">
        <v>677</v>
      </c>
      <c r="AX3665" t="s">
        <v>678</v>
      </c>
      <c r="BA3665" s="89">
        <f>VLOOKUP((A3665&amp;AX3665),Precios!B:J,9,FALSE)</f>
        <v>11875.54</v>
      </c>
      <c r="BB3665" t="s">
        <v>934</v>
      </c>
      <c r="BC3665" t="str">
        <f>VLOOKUP((A3665&amp;AX3665),Precios!B:J,6,FALSE)</f>
        <v>111BOG18</v>
      </c>
    </row>
    <row r="3666" spans="1:55">
      <c r="A3666" s="53" t="s">
        <v>218</v>
      </c>
      <c r="B3666" s="53" t="s">
        <v>1172</v>
      </c>
      <c r="C3666" t="s">
        <v>1173</v>
      </c>
      <c r="D3666" t="s">
        <v>926</v>
      </c>
      <c r="AA3666" t="s">
        <v>927</v>
      </c>
      <c r="AB3666" t="s">
        <v>928</v>
      </c>
      <c r="AC3666" t="s">
        <v>929</v>
      </c>
      <c r="AD3666" t="s">
        <v>930</v>
      </c>
      <c r="AS3666" t="s">
        <v>1120</v>
      </c>
      <c r="AU3666" t="s">
        <v>1121</v>
      </c>
      <c r="AV3666" t="s">
        <v>695</v>
      </c>
      <c r="AX3666" t="s">
        <v>696</v>
      </c>
      <c r="BA3666" s="89">
        <f>VLOOKUP((A3666&amp;AX3666),Precios!B:J,9,FALSE)</f>
        <v>11768.22</v>
      </c>
      <c r="BB3666" t="s">
        <v>934</v>
      </c>
      <c r="BC3666" t="str">
        <f>VLOOKUP((A3666&amp;AX3666),Precios!B:J,6,FALSE)</f>
        <v>111BOG19</v>
      </c>
    </row>
    <row r="3667" spans="1:55">
      <c r="A3667" s="53" t="s">
        <v>218</v>
      </c>
      <c r="B3667" s="53" t="s">
        <v>1172</v>
      </c>
      <c r="C3667" t="s">
        <v>1173</v>
      </c>
      <c r="D3667" t="s">
        <v>926</v>
      </c>
      <c r="AA3667" t="s">
        <v>927</v>
      </c>
      <c r="AB3667" t="s">
        <v>928</v>
      </c>
      <c r="AC3667" t="s">
        <v>929</v>
      </c>
      <c r="AD3667" t="s">
        <v>930</v>
      </c>
      <c r="AS3667" t="s">
        <v>1120</v>
      </c>
      <c r="AU3667" t="s">
        <v>1121</v>
      </c>
      <c r="AV3667" t="s">
        <v>697</v>
      </c>
      <c r="AX3667" t="s">
        <v>698</v>
      </c>
      <c r="BA3667" s="89">
        <f>VLOOKUP((A3667&amp;AX3667),Precios!B:J,9,FALSE)</f>
        <v>17245.71</v>
      </c>
      <c r="BB3667" t="s">
        <v>934</v>
      </c>
      <c r="BC3667" t="str">
        <f>VLOOKUP((A3667&amp;AX3667),Precios!B:J,6,FALSE)</f>
        <v>111BOG20</v>
      </c>
    </row>
    <row r="3668" spans="1:55">
      <c r="A3668" s="53" t="s">
        <v>218</v>
      </c>
      <c r="B3668" s="53" t="s">
        <v>1172</v>
      </c>
      <c r="C3668" t="s">
        <v>1173</v>
      </c>
      <c r="D3668" t="s">
        <v>926</v>
      </c>
      <c r="AA3668" t="s">
        <v>927</v>
      </c>
      <c r="AB3668" t="s">
        <v>928</v>
      </c>
      <c r="AC3668" t="s">
        <v>929</v>
      </c>
      <c r="AD3668" t="s">
        <v>930</v>
      </c>
      <c r="AS3668" t="s">
        <v>1120</v>
      </c>
      <c r="AU3668" t="s">
        <v>1121</v>
      </c>
      <c r="AV3668" t="s">
        <v>679</v>
      </c>
      <c r="AX3668" t="s">
        <v>682</v>
      </c>
      <c r="BA3668" s="89">
        <f>VLOOKUP((A3668&amp;AX3668),Precios!B:J,9,FALSE)</f>
        <v>8347.81</v>
      </c>
      <c r="BB3668" t="s">
        <v>934</v>
      </c>
      <c r="BC3668" t="str">
        <f>VLOOKUP((A3668&amp;AX3668),Precios!B:J,6,FALSE)</f>
        <v>111MED31</v>
      </c>
    </row>
    <row r="3669" spans="1:55">
      <c r="A3669" s="53" t="s">
        <v>218</v>
      </c>
      <c r="B3669" s="53" t="s">
        <v>1172</v>
      </c>
      <c r="C3669" t="s">
        <v>1173</v>
      </c>
      <c r="D3669" t="s">
        <v>926</v>
      </c>
      <c r="AA3669" t="s">
        <v>927</v>
      </c>
      <c r="AB3669" t="s">
        <v>928</v>
      </c>
      <c r="AC3669" t="s">
        <v>929</v>
      </c>
      <c r="AD3669" t="s">
        <v>930</v>
      </c>
      <c r="AS3669" t="s">
        <v>1120</v>
      </c>
      <c r="AU3669" t="s">
        <v>1121</v>
      </c>
      <c r="AV3669" t="s">
        <v>674</v>
      </c>
      <c r="AX3669" t="s">
        <v>676</v>
      </c>
      <c r="BA3669" s="89">
        <f>VLOOKUP((A3669&amp;AX3669),Precios!B:J,9,FALSE)</f>
        <v>12022.72</v>
      </c>
      <c r="BB3669" t="s">
        <v>934</v>
      </c>
      <c r="BC3669" t="str">
        <f>VLOOKUP((A3669&amp;AX3669),Precios!B:J,6,FALSE)</f>
        <v>111MED22</v>
      </c>
    </row>
    <row r="3670" spans="1:55">
      <c r="A3670" s="53" t="s">
        <v>218</v>
      </c>
      <c r="B3670" s="53" t="s">
        <v>1172</v>
      </c>
      <c r="C3670" t="s">
        <v>1173</v>
      </c>
      <c r="D3670" t="s">
        <v>926</v>
      </c>
      <c r="AA3670" t="s">
        <v>927</v>
      </c>
      <c r="AB3670" t="s">
        <v>928</v>
      </c>
      <c r="AC3670" t="s">
        <v>929</v>
      </c>
      <c r="AD3670" t="s">
        <v>930</v>
      </c>
      <c r="AS3670" t="s">
        <v>1120</v>
      </c>
      <c r="AU3670" t="s">
        <v>1121</v>
      </c>
      <c r="AV3670" t="s">
        <v>671</v>
      </c>
      <c r="AX3670" t="s">
        <v>673</v>
      </c>
      <c r="BA3670" s="89">
        <f>VLOOKUP((A3670&amp;AX3670),Precios!B:J,9,FALSE)</f>
        <v>16260.24</v>
      </c>
      <c r="BB3670" t="s">
        <v>934</v>
      </c>
      <c r="BC3670" t="str">
        <f>VLOOKUP((A3670&amp;AX3670),Precios!B:J,6,FALSE)</f>
        <v>111MED23</v>
      </c>
    </row>
    <row r="3671" spans="1:55">
      <c r="A3671" s="53" t="s">
        <v>218</v>
      </c>
      <c r="B3671" s="53" t="s">
        <v>1172</v>
      </c>
      <c r="C3671" t="s">
        <v>1173</v>
      </c>
      <c r="D3671" t="s">
        <v>926</v>
      </c>
      <c r="AA3671" t="s">
        <v>927</v>
      </c>
      <c r="AB3671" t="s">
        <v>928</v>
      </c>
      <c r="AC3671" t="s">
        <v>929</v>
      </c>
      <c r="AD3671" t="s">
        <v>930</v>
      </c>
      <c r="AS3671" t="s">
        <v>1120</v>
      </c>
      <c r="AU3671" t="s">
        <v>1121</v>
      </c>
      <c r="AV3671" t="s">
        <v>689</v>
      </c>
      <c r="AX3671" t="s">
        <v>690</v>
      </c>
      <c r="BA3671" s="89">
        <f>VLOOKUP((A3671&amp;AX3671),Precios!B:J,9,FALSE)</f>
        <v>8869.23</v>
      </c>
      <c r="BB3671" t="s">
        <v>934</v>
      </c>
      <c r="BC3671" t="str">
        <f>VLOOKUP((A3671&amp;AX3671),Precios!B:J,6,FALSE)</f>
        <v>111MED25</v>
      </c>
    </row>
    <row r="3672" spans="1:55">
      <c r="A3672" s="53" t="s">
        <v>218</v>
      </c>
      <c r="B3672" s="53" t="s">
        <v>1172</v>
      </c>
      <c r="C3672" t="s">
        <v>1173</v>
      </c>
      <c r="D3672" t="s">
        <v>926</v>
      </c>
      <c r="AA3672" t="s">
        <v>927</v>
      </c>
      <c r="AB3672" t="s">
        <v>928</v>
      </c>
      <c r="AC3672" t="s">
        <v>929</v>
      </c>
      <c r="AD3672" t="s">
        <v>930</v>
      </c>
      <c r="AS3672" t="s">
        <v>1120</v>
      </c>
      <c r="AU3672" t="s">
        <v>1121</v>
      </c>
      <c r="AV3672" t="s">
        <v>679</v>
      </c>
      <c r="AX3672" t="s">
        <v>681</v>
      </c>
      <c r="BA3672" s="89">
        <f>VLOOKUP((A3672&amp;AX3672),Precios!B:J,9,FALSE)</f>
        <v>8347.81</v>
      </c>
      <c r="BB3672" t="s">
        <v>934</v>
      </c>
      <c r="BC3672" t="str">
        <f>VLOOKUP((A3672&amp;AX3672),Precios!B:J,6,FALSE)</f>
        <v>111CLO26</v>
      </c>
    </row>
    <row r="3673" spans="1:55">
      <c r="A3673" s="53" t="s">
        <v>218</v>
      </c>
      <c r="B3673" s="53" t="s">
        <v>1172</v>
      </c>
      <c r="C3673" t="s">
        <v>1173</v>
      </c>
      <c r="D3673" t="s">
        <v>926</v>
      </c>
      <c r="AA3673" t="s">
        <v>927</v>
      </c>
      <c r="AB3673" t="s">
        <v>928</v>
      </c>
      <c r="AC3673" t="s">
        <v>929</v>
      </c>
      <c r="AD3673" t="s">
        <v>930</v>
      </c>
      <c r="AS3673" t="s">
        <v>1120</v>
      </c>
      <c r="AU3673" t="s">
        <v>1121</v>
      </c>
      <c r="AV3673" t="s">
        <v>691</v>
      </c>
      <c r="AX3673" t="s">
        <v>692</v>
      </c>
      <c r="BA3673" s="89">
        <f>VLOOKUP((A3673&amp;AX3673),Precios!B:J,9,FALSE)</f>
        <v>22885.06</v>
      </c>
      <c r="BB3673" t="s">
        <v>934</v>
      </c>
      <c r="BC3673" t="str">
        <f>VLOOKUP((A3673&amp;AX3673),Precios!B:J,6,FALSE)</f>
        <v>111CLO27</v>
      </c>
    </row>
    <row r="3674" spans="1:55">
      <c r="A3674" s="53" t="s">
        <v>218</v>
      </c>
      <c r="B3674" s="53" t="s">
        <v>1172</v>
      </c>
      <c r="C3674" t="s">
        <v>1173</v>
      </c>
      <c r="D3674" t="s">
        <v>926</v>
      </c>
      <c r="AA3674" t="s">
        <v>927</v>
      </c>
      <c r="AB3674" t="s">
        <v>928</v>
      </c>
      <c r="AC3674" t="s">
        <v>929</v>
      </c>
      <c r="AD3674" t="s">
        <v>930</v>
      </c>
      <c r="AS3674" t="s">
        <v>1120</v>
      </c>
      <c r="AU3674" t="s">
        <v>1121</v>
      </c>
      <c r="AV3674" t="s">
        <v>683</v>
      </c>
      <c r="AX3674" t="s">
        <v>684</v>
      </c>
      <c r="BA3674" s="89">
        <f>VLOOKUP((A3674&amp;AX3674),Precios!B:J,9,FALSE)</f>
        <v>24905.51</v>
      </c>
      <c r="BB3674" t="s">
        <v>934</v>
      </c>
      <c r="BC3674" t="str">
        <f>VLOOKUP((A3674&amp;AX3674),Precios!B:J,6,FALSE)</f>
        <v>111CLO28</v>
      </c>
    </row>
    <row r="3675" spans="1:55">
      <c r="A3675" s="53" t="s">
        <v>218</v>
      </c>
      <c r="B3675" s="53" t="s">
        <v>1172</v>
      </c>
      <c r="C3675" t="s">
        <v>1173</v>
      </c>
      <c r="D3675" t="s">
        <v>926</v>
      </c>
      <c r="AA3675" t="s">
        <v>927</v>
      </c>
      <c r="AB3675" t="s">
        <v>928</v>
      </c>
      <c r="AC3675" t="s">
        <v>929</v>
      </c>
      <c r="AD3675" t="s">
        <v>930</v>
      </c>
      <c r="AS3675" t="s">
        <v>1120</v>
      </c>
      <c r="AU3675" t="s">
        <v>1121</v>
      </c>
      <c r="AV3675" t="s">
        <v>664</v>
      </c>
      <c r="AX3675" t="s">
        <v>666</v>
      </c>
      <c r="BA3675" s="89">
        <f>VLOOKUP((A3675&amp;AX3675),Precios!B:J,9,FALSE)</f>
        <v>11921.2</v>
      </c>
      <c r="BB3675" t="s">
        <v>934</v>
      </c>
      <c r="BC3675" t="str">
        <f>VLOOKUP((A3675&amp;AX3675),Precios!B:J,6,FALSE)</f>
        <v>111CLO30</v>
      </c>
    </row>
    <row r="3676" spans="1:55">
      <c r="A3676" s="53" t="s">
        <v>226</v>
      </c>
      <c r="B3676" s="53" t="s">
        <v>1174</v>
      </c>
      <c r="C3676" t="s">
        <v>962</v>
      </c>
      <c r="D3676" t="s">
        <v>926</v>
      </c>
      <c r="AA3676" t="s">
        <v>927</v>
      </c>
      <c r="AB3676" t="s">
        <v>928</v>
      </c>
      <c r="AC3676" t="s">
        <v>929</v>
      </c>
      <c r="AD3676" t="s">
        <v>930</v>
      </c>
      <c r="AS3676" t="s">
        <v>1120</v>
      </c>
      <c r="AU3676" t="s">
        <v>1121</v>
      </c>
      <c r="AV3676" t="s">
        <v>933</v>
      </c>
      <c r="AX3676" t="s">
        <v>699</v>
      </c>
      <c r="BA3676" s="89">
        <f>VLOOKUP((A3676&amp;AX3676),Precios!B:J,9,FALSE)</f>
        <v>6791.03</v>
      </c>
      <c r="BB3676" t="s">
        <v>934</v>
      </c>
      <c r="BC3676" t="str">
        <f>VLOOKUP((A3676&amp;AX3676),Precios!B:J,6,FALSE)</f>
        <v>177BOG6</v>
      </c>
    </row>
    <row r="3677" spans="1:55">
      <c r="A3677" s="53" t="s">
        <v>226</v>
      </c>
      <c r="B3677" s="53" t="s">
        <v>1174</v>
      </c>
      <c r="C3677" t="s">
        <v>962</v>
      </c>
      <c r="D3677" t="s">
        <v>926</v>
      </c>
      <c r="AA3677" t="s">
        <v>927</v>
      </c>
      <c r="AB3677" t="s">
        <v>928</v>
      </c>
      <c r="AC3677" t="s">
        <v>929</v>
      </c>
      <c r="AD3677" t="s">
        <v>930</v>
      </c>
      <c r="AS3677" t="s">
        <v>1120</v>
      </c>
      <c r="AU3677" t="s">
        <v>1121</v>
      </c>
      <c r="AV3677" t="s">
        <v>700</v>
      </c>
      <c r="AX3677" t="s">
        <v>701</v>
      </c>
      <c r="BA3677" s="89">
        <f>VLOOKUP((A3677&amp;AX3677),Precios!B:J,9,FALSE)</f>
        <v>6775.1</v>
      </c>
      <c r="BB3677" t="s">
        <v>934</v>
      </c>
      <c r="BC3677" t="str">
        <f>VLOOKUP((A3677&amp;AX3677),Precios!B:J,6,FALSE)</f>
        <v>177BOG7</v>
      </c>
    </row>
    <row r="3678" spans="1:55">
      <c r="A3678" s="53" t="s">
        <v>226</v>
      </c>
      <c r="B3678" s="53" t="s">
        <v>1174</v>
      </c>
      <c r="C3678" t="s">
        <v>962</v>
      </c>
      <c r="D3678" t="s">
        <v>926</v>
      </c>
      <c r="AA3678" t="s">
        <v>927</v>
      </c>
      <c r="AB3678" t="s">
        <v>928</v>
      </c>
      <c r="AC3678" t="s">
        <v>929</v>
      </c>
      <c r="AD3678" t="s">
        <v>930</v>
      </c>
      <c r="AS3678" t="s">
        <v>1120</v>
      </c>
      <c r="AU3678" t="s">
        <v>1121</v>
      </c>
      <c r="AV3678" t="s">
        <v>679</v>
      </c>
      <c r="AX3678" t="s">
        <v>680</v>
      </c>
      <c r="BA3678" s="89">
        <f>VLOOKUP((A3678&amp;AX3678),Precios!B:J,9,FALSE)</f>
        <v>6617.94</v>
      </c>
      <c r="BB3678" t="s">
        <v>934</v>
      </c>
      <c r="BC3678" t="str">
        <f>VLOOKUP((A3678&amp;AX3678),Precios!B:J,6,FALSE)</f>
        <v>177BOG8</v>
      </c>
    </row>
    <row r="3679" spans="1:55">
      <c r="A3679" s="53" t="s">
        <v>226</v>
      </c>
      <c r="B3679" s="53" t="s">
        <v>1174</v>
      </c>
      <c r="C3679" t="s">
        <v>962</v>
      </c>
      <c r="D3679" t="s">
        <v>926</v>
      </c>
      <c r="AA3679" t="s">
        <v>927</v>
      </c>
      <c r="AB3679" t="s">
        <v>928</v>
      </c>
      <c r="AC3679" t="s">
        <v>929</v>
      </c>
      <c r="AD3679" t="s">
        <v>930</v>
      </c>
      <c r="AS3679" t="s">
        <v>1120</v>
      </c>
      <c r="AU3679" t="s">
        <v>1121</v>
      </c>
      <c r="AV3679" t="s">
        <v>660</v>
      </c>
      <c r="AX3679" t="s">
        <v>661</v>
      </c>
      <c r="BA3679" s="89">
        <f>VLOOKUP((A3679&amp;AX3679),Precios!B:J,9,FALSE)</f>
        <v>5000.0200000000004</v>
      </c>
      <c r="BB3679" t="s">
        <v>934</v>
      </c>
      <c r="BC3679" t="str">
        <f>VLOOKUP((A3679&amp;AX3679),Precios!B:J,6,FALSE)</f>
        <v>177BOG9</v>
      </c>
    </row>
    <row r="3680" spans="1:55">
      <c r="A3680" s="53" t="s">
        <v>226</v>
      </c>
      <c r="B3680" s="53" t="s">
        <v>1174</v>
      </c>
      <c r="C3680" t="s">
        <v>962</v>
      </c>
      <c r="D3680" t="s">
        <v>926</v>
      </c>
      <c r="AA3680" t="s">
        <v>927</v>
      </c>
      <c r="AB3680" t="s">
        <v>928</v>
      </c>
      <c r="AC3680" t="s">
        <v>929</v>
      </c>
      <c r="AD3680" t="s">
        <v>930</v>
      </c>
      <c r="AS3680" t="s">
        <v>1120</v>
      </c>
      <c r="AU3680" t="s">
        <v>1121</v>
      </c>
      <c r="AV3680" t="s">
        <v>674</v>
      </c>
      <c r="AX3680" t="s">
        <v>675</v>
      </c>
      <c r="BA3680" s="89">
        <f>VLOOKUP((A3680&amp;AX3680),Precios!B:J,9,FALSE)</f>
        <v>5929.59</v>
      </c>
      <c r="BB3680" t="s">
        <v>934</v>
      </c>
      <c r="BC3680" t="str">
        <f>VLOOKUP((A3680&amp;AX3680),Precios!B:J,6,FALSE)</f>
        <v>177BOG10</v>
      </c>
    </row>
    <row r="3681" spans="1:55">
      <c r="A3681" s="53" t="s">
        <v>226</v>
      </c>
      <c r="B3681" s="53" t="s">
        <v>1174</v>
      </c>
      <c r="C3681" t="s">
        <v>962</v>
      </c>
      <c r="D3681" t="s">
        <v>926</v>
      </c>
      <c r="AA3681" t="s">
        <v>927</v>
      </c>
      <c r="AB3681" t="s">
        <v>928</v>
      </c>
      <c r="AC3681" t="s">
        <v>929</v>
      </c>
      <c r="AD3681" t="s">
        <v>930</v>
      </c>
      <c r="AS3681" t="s">
        <v>1120</v>
      </c>
      <c r="AU3681" t="s">
        <v>1121</v>
      </c>
      <c r="AV3681" t="s">
        <v>685</v>
      </c>
      <c r="AX3681" t="s">
        <v>686</v>
      </c>
      <c r="BA3681" s="89">
        <f>VLOOKUP((A3681&amp;AX3681),Precios!B:J,9,FALSE)</f>
        <v>7528.01</v>
      </c>
      <c r="BB3681" t="s">
        <v>934</v>
      </c>
      <c r="BC3681" t="str">
        <f>VLOOKUP((A3681&amp;AX3681),Precios!B:J,6,FALSE)</f>
        <v>177BOG11</v>
      </c>
    </row>
    <row r="3682" spans="1:55">
      <c r="A3682" s="53" t="s">
        <v>226</v>
      </c>
      <c r="B3682" s="53" t="s">
        <v>1174</v>
      </c>
      <c r="C3682" t="s">
        <v>962</v>
      </c>
      <c r="D3682" t="s">
        <v>926</v>
      </c>
      <c r="AA3682" t="s">
        <v>927</v>
      </c>
      <c r="AB3682" t="s">
        <v>928</v>
      </c>
      <c r="AC3682" t="s">
        <v>929</v>
      </c>
      <c r="AD3682" t="s">
        <v>930</v>
      </c>
      <c r="AS3682" t="s">
        <v>1120</v>
      </c>
      <c r="AU3682" t="s">
        <v>1121</v>
      </c>
      <c r="AV3682" t="s">
        <v>662</v>
      </c>
      <c r="AX3682" t="s">
        <v>663</v>
      </c>
      <c r="BA3682" s="89">
        <f>VLOOKUP((A3682&amp;AX3682),Precios!B:J,9,FALSE)</f>
        <v>6842</v>
      </c>
      <c r="BB3682" t="s">
        <v>934</v>
      </c>
      <c r="BC3682" t="str">
        <f>VLOOKUP((A3682&amp;AX3682),Precios!B:J,6,FALSE)</f>
        <v>177BOG12</v>
      </c>
    </row>
    <row r="3683" spans="1:55">
      <c r="A3683" s="53" t="s">
        <v>226</v>
      </c>
      <c r="B3683" s="53" t="s">
        <v>1174</v>
      </c>
      <c r="C3683" t="s">
        <v>962</v>
      </c>
      <c r="D3683" t="s">
        <v>926</v>
      </c>
      <c r="AA3683" t="s">
        <v>927</v>
      </c>
      <c r="AB3683" t="s">
        <v>928</v>
      </c>
      <c r="AC3683" t="s">
        <v>929</v>
      </c>
      <c r="AD3683" t="s">
        <v>930</v>
      </c>
      <c r="AS3683" t="s">
        <v>1120</v>
      </c>
      <c r="AU3683" t="s">
        <v>1121</v>
      </c>
      <c r="AV3683" t="s">
        <v>669</v>
      </c>
      <c r="AX3683" t="s">
        <v>670</v>
      </c>
      <c r="BA3683" s="89">
        <f>VLOOKUP((A3683&amp;AX3683),Precios!B:J,9,FALSE)</f>
        <v>5238.66</v>
      </c>
      <c r="BB3683" t="s">
        <v>934</v>
      </c>
      <c r="BC3683" t="str">
        <f>VLOOKUP((A3683&amp;AX3683),Precios!B:J,6,FALSE)</f>
        <v>177BOG13</v>
      </c>
    </row>
    <row r="3684" spans="1:55">
      <c r="A3684" s="53" t="s">
        <v>226</v>
      </c>
      <c r="B3684" s="53" t="s">
        <v>1174</v>
      </c>
      <c r="C3684" t="s">
        <v>962</v>
      </c>
      <c r="D3684" t="s">
        <v>926</v>
      </c>
      <c r="AA3684" t="s">
        <v>927</v>
      </c>
      <c r="AB3684" t="s">
        <v>928</v>
      </c>
      <c r="AC3684" t="s">
        <v>929</v>
      </c>
      <c r="AD3684" t="s">
        <v>930</v>
      </c>
      <c r="AS3684" t="s">
        <v>1120</v>
      </c>
      <c r="AU3684" t="s">
        <v>1121</v>
      </c>
      <c r="AV3684" t="s">
        <v>693</v>
      </c>
      <c r="AX3684" t="s">
        <v>694</v>
      </c>
      <c r="BA3684" s="89">
        <f>VLOOKUP((A3684&amp;AX3684),Precios!B:J,9,FALSE)</f>
        <v>7980.7999999999993</v>
      </c>
      <c r="BB3684" t="s">
        <v>934</v>
      </c>
      <c r="BC3684" t="str">
        <f>VLOOKUP((A3684&amp;AX3684),Precios!B:J,6,FALSE)</f>
        <v>177BOG14</v>
      </c>
    </row>
    <row r="3685" spans="1:55">
      <c r="A3685" s="53" t="s">
        <v>226</v>
      </c>
      <c r="B3685" s="53" t="s">
        <v>1174</v>
      </c>
      <c r="C3685" t="s">
        <v>962</v>
      </c>
      <c r="D3685" t="s">
        <v>926</v>
      </c>
      <c r="AA3685" t="s">
        <v>927</v>
      </c>
      <c r="AB3685" t="s">
        <v>928</v>
      </c>
      <c r="AC3685" t="s">
        <v>929</v>
      </c>
      <c r="AD3685" t="s">
        <v>930</v>
      </c>
      <c r="AS3685" t="s">
        <v>1120</v>
      </c>
      <c r="AU3685" t="s">
        <v>1121</v>
      </c>
      <c r="AV3685" t="s">
        <v>687</v>
      </c>
      <c r="AX3685" t="s">
        <v>688</v>
      </c>
      <c r="BA3685" s="89">
        <f>VLOOKUP((A3685&amp;AX3685),Precios!B:J,9,FALSE)</f>
        <v>6712.47</v>
      </c>
      <c r="BB3685" t="s">
        <v>934</v>
      </c>
      <c r="BC3685" t="str">
        <f>VLOOKUP((A3685&amp;AX3685),Precios!B:J,6,FALSE)</f>
        <v>177BOG16</v>
      </c>
    </row>
    <row r="3686" spans="1:55">
      <c r="A3686" s="53" t="s">
        <v>226</v>
      </c>
      <c r="B3686" s="53" t="s">
        <v>1174</v>
      </c>
      <c r="C3686" t="s">
        <v>962</v>
      </c>
      <c r="D3686" t="s">
        <v>926</v>
      </c>
      <c r="AA3686" t="s">
        <v>927</v>
      </c>
      <c r="AB3686" t="s">
        <v>928</v>
      </c>
      <c r="AC3686" t="s">
        <v>929</v>
      </c>
      <c r="AD3686" t="s">
        <v>930</v>
      </c>
      <c r="AS3686" t="s">
        <v>1120</v>
      </c>
      <c r="AU3686" t="s">
        <v>1121</v>
      </c>
      <c r="AV3686" t="s">
        <v>667</v>
      </c>
      <c r="AX3686" t="s">
        <v>668</v>
      </c>
      <c r="BA3686" s="89">
        <f>VLOOKUP((A3686&amp;AX3686),Precios!B:J,9,FALSE)</f>
        <v>5599.55</v>
      </c>
      <c r="BB3686" t="s">
        <v>934</v>
      </c>
      <c r="BC3686" t="str">
        <f>VLOOKUP((A3686&amp;AX3686),Precios!B:J,6,FALSE)</f>
        <v>177BOG17</v>
      </c>
    </row>
    <row r="3687" spans="1:55">
      <c r="A3687" s="53" t="s">
        <v>226</v>
      </c>
      <c r="B3687" s="53" t="s">
        <v>1174</v>
      </c>
      <c r="C3687" t="s">
        <v>962</v>
      </c>
      <c r="D3687" t="s">
        <v>926</v>
      </c>
      <c r="AA3687" t="s">
        <v>927</v>
      </c>
      <c r="AB3687" t="s">
        <v>928</v>
      </c>
      <c r="AC3687" t="s">
        <v>929</v>
      </c>
      <c r="AD3687" t="s">
        <v>930</v>
      </c>
      <c r="AS3687" t="s">
        <v>1120</v>
      </c>
      <c r="AU3687" t="s">
        <v>1121</v>
      </c>
      <c r="AV3687" t="s">
        <v>677</v>
      </c>
      <c r="AX3687" t="s">
        <v>678</v>
      </c>
      <c r="BA3687" s="89">
        <f>VLOOKUP((A3687&amp;AX3687),Precios!B:J,9,FALSE)</f>
        <v>8697.19</v>
      </c>
      <c r="BB3687" t="s">
        <v>934</v>
      </c>
      <c r="BC3687" t="str">
        <f>VLOOKUP((A3687&amp;AX3687),Precios!B:J,6,FALSE)</f>
        <v>177BOG18</v>
      </c>
    </row>
    <row r="3688" spans="1:55">
      <c r="A3688" s="53" t="s">
        <v>226</v>
      </c>
      <c r="B3688" s="53" t="s">
        <v>1174</v>
      </c>
      <c r="C3688" t="s">
        <v>962</v>
      </c>
      <c r="D3688" t="s">
        <v>926</v>
      </c>
      <c r="AA3688" t="s">
        <v>927</v>
      </c>
      <c r="AB3688" t="s">
        <v>928</v>
      </c>
      <c r="AC3688" t="s">
        <v>929</v>
      </c>
      <c r="AD3688" t="s">
        <v>930</v>
      </c>
      <c r="AS3688" t="s">
        <v>1120</v>
      </c>
      <c r="AU3688" t="s">
        <v>1121</v>
      </c>
      <c r="AV3688" t="s">
        <v>695</v>
      </c>
      <c r="AX3688" t="s">
        <v>696</v>
      </c>
      <c r="BA3688" s="89">
        <f>VLOOKUP((A3688&amp;AX3688),Precios!B:J,9,FALSE)</f>
        <v>6617.94</v>
      </c>
      <c r="BB3688" t="s">
        <v>934</v>
      </c>
      <c r="BC3688" t="str">
        <f>VLOOKUP((A3688&amp;AX3688),Precios!B:J,6,FALSE)</f>
        <v>177BOG19</v>
      </c>
    </row>
    <row r="3689" spans="1:55">
      <c r="A3689" s="53" t="s">
        <v>226</v>
      </c>
      <c r="B3689" s="53" t="s">
        <v>1174</v>
      </c>
      <c r="C3689" t="s">
        <v>962</v>
      </c>
      <c r="D3689" t="s">
        <v>926</v>
      </c>
      <c r="AA3689" t="s">
        <v>927</v>
      </c>
      <c r="AB3689" t="s">
        <v>928</v>
      </c>
      <c r="AC3689" t="s">
        <v>929</v>
      </c>
      <c r="AD3689" t="s">
        <v>930</v>
      </c>
      <c r="AS3689" t="s">
        <v>1120</v>
      </c>
      <c r="AU3689" t="s">
        <v>1121</v>
      </c>
      <c r="AV3689" t="s">
        <v>697</v>
      </c>
      <c r="AX3689" t="s">
        <v>698</v>
      </c>
      <c r="BA3689" s="89">
        <f>VLOOKUP((A3689&amp;AX3689),Precios!B:J,9,FALSE)</f>
        <v>9033.82</v>
      </c>
      <c r="BB3689" t="s">
        <v>934</v>
      </c>
      <c r="BC3689" t="str">
        <f>VLOOKUP((A3689&amp;AX3689),Precios!B:J,6,FALSE)</f>
        <v>177BOG20</v>
      </c>
    </row>
    <row r="3690" spans="1:55">
      <c r="A3690" s="53" t="s">
        <v>226</v>
      </c>
      <c r="B3690" s="53" t="s">
        <v>1174</v>
      </c>
      <c r="C3690" t="s">
        <v>962</v>
      </c>
      <c r="D3690" t="s">
        <v>926</v>
      </c>
      <c r="AA3690" t="s">
        <v>927</v>
      </c>
      <c r="AB3690" t="s">
        <v>928</v>
      </c>
      <c r="AC3690" t="s">
        <v>929</v>
      </c>
      <c r="AD3690" t="s">
        <v>930</v>
      </c>
      <c r="AS3690" t="s">
        <v>1120</v>
      </c>
      <c r="AU3690" t="s">
        <v>1121</v>
      </c>
      <c r="AV3690" t="s">
        <v>679</v>
      </c>
      <c r="AX3690" t="s">
        <v>682</v>
      </c>
      <c r="BA3690" s="89">
        <f>VLOOKUP((A3690&amp;AX3690),Precios!B:J,9,FALSE)</f>
        <v>7006.6</v>
      </c>
      <c r="BB3690" t="s">
        <v>934</v>
      </c>
      <c r="BC3690" t="str">
        <f>VLOOKUP((A3690&amp;AX3690),Precios!B:J,6,FALSE)</f>
        <v>177MED31</v>
      </c>
    </row>
    <row r="3691" spans="1:55">
      <c r="A3691" s="53" t="s">
        <v>226</v>
      </c>
      <c r="B3691" s="53" t="s">
        <v>1174</v>
      </c>
      <c r="C3691" t="s">
        <v>962</v>
      </c>
      <c r="D3691" t="s">
        <v>926</v>
      </c>
      <c r="AA3691" t="s">
        <v>927</v>
      </c>
      <c r="AB3691" t="s">
        <v>928</v>
      </c>
      <c r="AC3691" t="s">
        <v>929</v>
      </c>
      <c r="AD3691" t="s">
        <v>930</v>
      </c>
      <c r="AS3691" t="s">
        <v>1120</v>
      </c>
      <c r="AU3691" t="s">
        <v>1121</v>
      </c>
      <c r="AV3691" t="s">
        <v>674</v>
      </c>
      <c r="AX3691" t="s">
        <v>676</v>
      </c>
      <c r="BA3691" s="89">
        <f>VLOOKUP((A3691&amp;AX3691),Precios!B:J,9,FALSE)</f>
        <v>6027.38</v>
      </c>
      <c r="BB3691" t="s">
        <v>934</v>
      </c>
      <c r="BC3691" t="str">
        <f>VLOOKUP((A3691&amp;AX3691),Precios!B:J,6,FALSE)</f>
        <v>177MED22</v>
      </c>
    </row>
    <row r="3692" spans="1:55">
      <c r="A3692" s="53" t="s">
        <v>226</v>
      </c>
      <c r="B3692" s="53" t="s">
        <v>1174</v>
      </c>
      <c r="C3692" t="s">
        <v>962</v>
      </c>
      <c r="D3692" t="s">
        <v>926</v>
      </c>
      <c r="AA3692" t="s">
        <v>927</v>
      </c>
      <c r="AB3692" t="s">
        <v>928</v>
      </c>
      <c r="AC3692" t="s">
        <v>929</v>
      </c>
      <c r="AD3692" t="s">
        <v>930</v>
      </c>
      <c r="AS3692" t="s">
        <v>1120</v>
      </c>
      <c r="AU3692" t="s">
        <v>1121</v>
      </c>
      <c r="AV3692" t="s">
        <v>671</v>
      </c>
      <c r="AX3692" t="s">
        <v>673</v>
      </c>
      <c r="BA3692" s="89">
        <f>VLOOKUP((A3692&amp;AX3692),Precios!B:J,9,FALSE)</f>
        <v>5691.22</v>
      </c>
      <c r="BB3692" t="s">
        <v>934</v>
      </c>
      <c r="BC3692" t="str">
        <f>VLOOKUP((A3692&amp;AX3692),Precios!B:J,6,FALSE)</f>
        <v>177MED23</v>
      </c>
    </row>
    <row r="3693" spans="1:55">
      <c r="A3693" s="53" t="s">
        <v>226</v>
      </c>
      <c r="B3693" s="53" t="s">
        <v>1174</v>
      </c>
      <c r="C3693" t="s">
        <v>962</v>
      </c>
      <c r="D3693" t="s">
        <v>926</v>
      </c>
      <c r="AA3693" t="s">
        <v>927</v>
      </c>
      <c r="AB3693" t="s">
        <v>928</v>
      </c>
      <c r="AC3693" t="s">
        <v>929</v>
      </c>
      <c r="AD3693" t="s">
        <v>930</v>
      </c>
      <c r="AS3693" t="s">
        <v>1120</v>
      </c>
      <c r="AU3693" t="s">
        <v>1121</v>
      </c>
      <c r="AV3693" t="s">
        <v>689</v>
      </c>
      <c r="AX3693" t="s">
        <v>690</v>
      </c>
      <c r="BA3693" s="89">
        <f>VLOOKUP((A3693&amp;AX3693),Precios!B:J,9,FALSE)</f>
        <v>5046</v>
      </c>
      <c r="BB3693" t="s">
        <v>934</v>
      </c>
      <c r="BC3693" t="str">
        <f>VLOOKUP((A3693&amp;AX3693),Precios!B:J,6,FALSE)</f>
        <v>177MED25</v>
      </c>
    </row>
    <row r="3694" spans="1:55">
      <c r="A3694" s="53" t="s">
        <v>226</v>
      </c>
      <c r="B3694" s="53" t="s">
        <v>1174</v>
      </c>
      <c r="C3694" t="s">
        <v>962</v>
      </c>
      <c r="D3694" t="s">
        <v>926</v>
      </c>
      <c r="AA3694" t="s">
        <v>927</v>
      </c>
      <c r="AB3694" t="s">
        <v>928</v>
      </c>
      <c r="AC3694" t="s">
        <v>929</v>
      </c>
      <c r="AD3694" t="s">
        <v>930</v>
      </c>
      <c r="AS3694" t="s">
        <v>1120</v>
      </c>
      <c r="AU3694" t="s">
        <v>1121</v>
      </c>
      <c r="AV3694" t="s">
        <v>679</v>
      </c>
      <c r="AX3694" t="s">
        <v>681</v>
      </c>
      <c r="BA3694" s="89">
        <f>VLOOKUP((A3694&amp;AX3694),Precios!B:J,9,FALSE)</f>
        <v>7006.6</v>
      </c>
      <c r="BB3694" t="s">
        <v>934</v>
      </c>
      <c r="BC3694" t="str">
        <f>VLOOKUP((A3694&amp;AX3694),Precios!B:J,6,FALSE)</f>
        <v>177CLO26</v>
      </c>
    </row>
    <row r="3695" spans="1:55">
      <c r="A3695" s="53" t="s">
        <v>226</v>
      </c>
      <c r="B3695" s="53" t="s">
        <v>1174</v>
      </c>
      <c r="C3695" t="s">
        <v>962</v>
      </c>
      <c r="D3695" t="s">
        <v>926</v>
      </c>
      <c r="AA3695" t="s">
        <v>927</v>
      </c>
      <c r="AB3695" t="s">
        <v>928</v>
      </c>
      <c r="AC3695" t="s">
        <v>929</v>
      </c>
      <c r="AD3695" t="s">
        <v>930</v>
      </c>
      <c r="AS3695" t="s">
        <v>1120</v>
      </c>
      <c r="AU3695" t="s">
        <v>1121</v>
      </c>
      <c r="AV3695" t="s">
        <v>691</v>
      </c>
      <c r="AX3695" t="s">
        <v>692</v>
      </c>
      <c r="BA3695" s="89">
        <f>VLOOKUP((A3695&amp;AX3695),Precios!B:J,9,FALSE)</f>
        <v>6673.67</v>
      </c>
      <c r="BB3695" t="s">
        <v>934</v>
      </c>
      <c r="BC3695" t="str">
        <f>VLOOKUP((A3695&amp;AX3695),Precios!B:J,6,FALSE)</f>
        <v>177CLO27</v>
      </c>
    </row>
    <row r="3696" spans="1:55">
      <c r="A3696" s="53" t="s">
        <v>226</v>
      </c>
      <c r="B3696" s="53" t="s">
        <v>1174</v>
      </c>
      <c r="C3696" t="s">
        <v>962</v>
      </c>
      <c r="D3696" t="s">
        <v>926</v>
      </c>
      <c r="AA3696" t="s">
        <v>927</v>
      </c>
      <c r="AB3696" t="s">
        <v>928</v>
      </c>
      <c r="AC3696" t="s">
        <v>929</v>
      </c>
      <c r="AD3696" t="s">
        <v>930</v>
      </c>
      <c r="AS3696" t="s">
        <v>1120</v>
      </c>
      <c r="AU3696" t="s">
        <v>1121</v>
      </c>
      <c r="AV3696" t="s">
        <v>683</v>
      </c>
      <c r="AX3696" t="s">
        <v>684</v>
      </c>
      <c r="BA3696" s="89">
        <f>VLOOKUP((A3696&amp;AX3696),Precios!B:J,9,FALSE)</f>
        <v>5768.79</v>
      </c>
      <c r="BB3696" t="s">
        <v>934</v>
      </c>
      <c r="BC3696" t="str">
        <f>VLOOKUP((A3696&amp;AX3696),Precios!B:J,6,FALSE)</f>
        <v>177CLO28</v>
      </c>
    </row>
    <row r="3697" spans="1:55">
      <c r="A3697" s="53" t="s">
        <v>226</v>
      </c>
      <c r="B3697" s="53" t="s">
        <v>1174</v>
      </c>
      <c r="C3697" t="s">
        <v>962</v>
      </c>
      <c r="D3697" t="s">
        <v>926</v>
      </c>
      <c r="AA3697" t="s">
        <v>927</v>
      </c>
      <c r="AB3697" t="s">
        <v>928</v>
      </c>
      <c r="AC3697" t="s">
        <v>929</v>
      </c>
      <c r="AD3697" t="s">
        <v>930</v>
      </c>
      <c r="AS3697" t="s">
        <v>1120</v>
      </c>
      <c r="AU3697" t="s">
        <v>1121</v>
      </c>
      <c r="AV3697" t="s">
        <v>664</v>
      </c>
      <c r="AX3697" t="s">
        <v>666</v>
      </c>
      <c r="BA3697" s="89">
        <f>VLOOKUP((A3697&amp;AX3697),Precios!B:J,9,FALSE)</f>
        <v>8731.18</v>
      </c>
      <c r="BB3697" t="s">
        <v>934</v>
      </c>
      <c r="BC3697" t="str">
        <f>VLOOKUP((A3697&amp;AX3697),Precios!B:J,6,FALSE)</f>
        <v>177CLO30</v>
      </c>
    </row>
    <row r="3698" spans="1:55">
      <c r="A3698" s="53" t="s">
        <v>8</v>
      </c>
      <c r="B3698" s="53" t="s">
        <v>1175</v>
      </c>
      <c r="C3698" t="s">
        <v>962</v>
      </c>
      <c r="D3698" t="s">
        <v>926</v>
      </c>
      <c r="AA3698" t="s">
        <v>927</v>
      </c>
      <c r="AB3698" t="s">
        <v>928</v>
      </c>
      <c r="AC3698" t="s">
        <v>929</v>
      </c>
      <c r="AD3698" t="s">
        <v>930</v>
      </c>
      <c r="AS3698" t="s">
        <v>1120</v>
      </c>
      <c r="AU3698" t="s">
        <v>1121</v>
      </c>
      <c r="AV3698" t="s">
        <v>933</v>
      </c>
      <c r="AX3698" t="s">
        <v>699</v>
      </c>
      <c r="BA3698" s="89">
        <f>VLOOKUP((A3698&amp;AX3698),Precios!B:J,9,FALSE)</f>
        <v>2957.47</v>
      </c>
      <c r="BB3698" t="s">
        <v>934</v>
      </c>
      <c r="BC3698" t="str">
        <f>VLOOKUP((A3698&amp;AX3698),Precios!B:J,6,FALSE)</f>
        <v>170BOG6</v>
      </c>
    </row>
    <row r="3699" spans="1:55">
      <c r="A3699" s="53" t="s">
        <v>8</v>
      </c>
      <c r="B3699" s="53" t="s">
        <v>1175</v>
      </c>
      <c r="C3699" t="s">
        <v>962</v>
      </c>
      <c r="D3699" t="s">
        <v>926</v>
      </c>
      <c r="AA3699" t="s">
        <v>927</v>
      </c>
      <c r="AB3699" t="s">
        <v>928</v>
      </c>
      <c r="AC3699" t="s">
        <v>929</v>
      </c>
      <c r="AD3699" t="s">
        <v>930</v>
      </c>
      <c r="AS3699" t="s">
        <v>1120</v>
      </c>
      <c r="AU3699" t="s">
        <v>1121</v>
      </c>
      <c r="AV3699" t="s">
        <v>700</v>
      </c>
      <c r="AX3699" t="s">
        <v>701</v>
      </c>
      <c r="BA3699" s="89">
        <f>VLOOKUP((A3699&amp;AX3699),Precios!B:J,9,FALSE)</f>
        <v>2956.41</v>
      </c>
      <c r="BB3699" t="s">
        <v>934</v>
      </c>
      <c r="BC3699" t="str">
        <f>VLOOKUP((A3699&amp;AX3699),Precios!B:J,6,FALSE)</f>
        <v>170BOG7</v>
      </c>
    </row>
    <row r="3700" spans="1:55">
      <c r="A3700" s="53" t="s">
        <v>8</v>
      </c>
      <c r="B3700" s="53" t="s">
        <v>1175</v>
      </c>
      <c r="C3700" t="s">
        <v>962</v>
      </c>
      <c r="D3700" t="s">
        <v>926</v>
      </c>
      <c r="AA3700" t="s">
        <v>927</v>
      </c>
      <c r="AB3700" t="s">
        <v>928</v>
      </c>
      <c r="AC3700" t="s">
        <v>929</v>
      </c>
      <c r="AD3700" t="s">
        <v>930</v>
      </c>
      <c r="AS3700" t="s">
        <v>1120</v>
      </c>
      <c r="AU3700" t="s">
        <v>1121</v>
      </c>
      <c r="AV3700" t="s">
        <v>679</v>
      </c>
      <c r="AX3700" t="s">
        <v>680</v>
      </c>
      <c r="BA3700" s="89">
        <f>VLOOKUP((A3700&amp;AX3700),Precios!B:J,9,FALSE)</f>
        <v>3090.39</v>
      </c>
      <c r="BB3700" t="s">
        <v>934</v>
      </c>
      <c r="BC3700" t="str">
        <f>VLOOKUP((A3700&amp;AX3700),Precios!B:J,6,FALSE)</f>
        <v>170BOG8</v>
      </c>
    </row>
    <row r="3701" spans="1:55">
      <c r="A3701" s="53" t="s">
        <v>8</v>
      </c>
      <c r="B3701" s="53" t="s">
        <v>1175</v>
      </c>
      <c r="C3701" t="s">
        <v>962</v>
      </c>
      <c r="D3701" t="s">
        <v>926</v>
      </c>
      <c r="AA3701" t="s">
        <v>927</v>
      </c>
      <c r="AB3701" t="s">
        <v>928</v>
      </c>
      <c r="AC3701" t="s">
        <v>929</v>
      </c>
      <c r="AD3701" t="s">
        <v>930</v>
      </c>
      <c r="AS3701" t="s">
        <v>1120</v>
      </c>
      <c r="AU3701" t="s">
        <v>1121</v>
      </c>
      <c r="AV3701" t="s">
        <v>660</v>
      </c>
      <c r="AX3701" t="s">
        <v>661</v>
      </c>
      <c r="BA3701" s="89">
        <f>VLOOKUP((A3701&amp;AX3701),Precios!B:J,9,FALSE)</f>
        <v>3121.96</v>
      </c>
      <c r="BB3701" t="s">
        <v>934</v>
      </c>
      <c r="BC3701" t="str">
        <f>VLOOKUP((A3701&amp;AX3701),Precios!B:J,6,FALSE)</f>
        <v>170BOG9</v>
      </c>
    </row>
    <row r="3702" spans="1:55">
      <c r="A3702" s="53" t="s">
        <v>8</v>
      </c>
      <c r="B3702" s="53" t="s">
        <v>1175</v>
      </c>
      <c r="C3702" t="s">
        <v>962</v>
      </c>
      <c r="D3702" t="s">
        <v>926</v>
      </c>
      <c r="AA3702" t="s">
        <v>927</v>
      </c>
      <c r="AB3702" t="s">
        <v>928</v>
      </c>
      <c r="AC3702" t="s">
        <v>929</v>
      </c>
      <c r="AD3702" t="s">
        <v>930</v>
      </c>
      <c r="AS3702" t="s">
        <v>1120</v>
      </c>
      <c r="AU3702" t="s">
        <v>1121</v>
      </c>
      <c r="AV3702" t="s">
        <v>674</v>
      </c>
      <c r="AX3702" t="s">
        <v>675</v>
      </c>
      <c r="BA3702" s="89">
        <f>VLOOKUP((A3702&amp;AX3702),Precios!B:J,9,FALSE)</f>
        <v>14382.92</v>
      </c>
      <c r="BB3702" t="s">
        <v>934</v>
      </c>
      <c r="BC3702" t="str">
        <f>VLOOKUP((A3702&amp;AX3702),Precios!B:J,6,FALSE)</f>
        <v>170BOG10</v>
      </c>
    </row>
    <row r="3703" spans="1:55">
      <c r="A3703" s="53" t="s">
        <v>8</v>
      </c>
      <c r="B3703" s="53" t="s">
        <v>1175</v>
      </c>
      <c r="C3703" t="s">
        <v>962</v>
      </c>
      <c r="D3703" t="s">
        <v>926</v>
      </c>
      <c r="AA3703" t="s">
        <v>927</v>
      </c>
      <c r="AB3703" t="s">
        <v>928</v>
      </c>
      <c r="AC3703" t="s">
        <v>929</v>
      </c>
      <c r="AD3703" t="s">
        <v>930</v>
      </c>
      <c r="AS3703" t="s">
        <v>1120</v>
      </c>
      <c r="AU3703" t="s">
        <v>1121</v>
      </c>
      <c r="AV3703" t="s">
        <v>685</v>
      </c>
      <c r="AX3703" t="s">
        <v>686</v>
      </c>
      <c r="BA3703" s="89">
        <f>VLOOKUP((A3703&amp;AX3703),Precios!B:J,9,FALSE)</f>
        <v>3147.55</v>
      </c>
      <c r="BB3703" t="s">
        <v>934</v>
      </c>
      <c r="BC3703" t="str">
        <f>VLOOKUP((A3703&amp;AX3703),Precios!B:J,6,FALSE)</f>
        <v>170BOG11</v>
      </c>
    </row>
    <row r="3704" spans="1:55">
      <c r="A3704" s="53" t="s">
        <v>8</v>
      </c>
      <c r="B3704" s="53" t="s">
        <v>1175</v>
      </c>
      <c r="C3704" t="s">
        <v>962</v>
      </c>
      <c r="D3704" t="s">
        <v>926</v>
      </c>
      <c r="AA3704" t="s">
        <v>927</v>
      </c>
      <c r="AB3704" t="s">
        <v>928</v>
      </c>
      <c r="AC3704" t="s">
        <v>929</v>
      </c>
      <c r="AD3704" t="s">
        <v>930</v>
      </c>
      <c r="AS3704" t="s">
        <v>1120</v>
      </c>
      <c r="AU3704" t="s">
        <v>1121</v>
      </c>
      <c r="AV3704" t="s">
        <v>662</v>
      </c>
      <c r="AX3704" t="s">
        <v>663</v>
      </c>
      <c r="BA3704" s="89">
        <f>VLOOKUP((A3704&amp;AX3704),Precios!B:J,9,FALSE)</f>
        <v>3638.16</v>
      </c>
      <c r="BB3704" t="s">
        <v>934</v>
      </c>
      <c r="BC3704" t="str">
        <f>VLOOKUP((A3704&amp;AX3704),Precios!B:J,6,FALSE)</f>
        <v>170BOG12</v>
      </c>
    </row>
    <row r="3705" spans="1:55">
      <c r="A3705" s="53" t="s">
        <v>8</v>
      </c>
      <c r="B3705" s="53" t="s">
        <v>1175</v>
      </c>
      <c r="C3705" t="s">
        <v>962</v>
      </c>
      <c r="D3705" t="s">
        <v>926</v>
      </c>
      <c r="AA3705" t="s">
        <v>927</v>
      </c>
      <c r="AB3705" t="s">
        <v>928</v>
      </c>
      <c r="AC3705" t="s">
        <v>929</v>
      </c>
      <c r="AD3705" t="s">
        <v>930</v>
      </c>
      <c r="AS3705" t="s">
        <v>1120</v>
      </c>
      <c r="AU3705" t="s">
        <v>1121</v>
      </c>
      <c r="AV3705" t="s">
        <v>669</v>
      </c>
      <c r="AX3705" t="s">
        <v>670</v>
      </c>
      <c r="BA3705" s="89">
        <f>VLOOKUP((A3705&amp;AX3705),Precios!B:J,9,FALSE)</f>
        <v>4074.78</v>
      </c>
      <c r="BB3705" t="s">
        <v>934</v>
      </c>
      <c r="BC3705" t="str">
        <f>VLOOKUP((A3705&amp;AX3705),Precios!B:J,6,FALSE)</f>
        <v>170BOG13</v>
      </c>
    </row>
    <row r="3706" spans="1:55">
      <c r="A3706" s="53" t="s">
        <v>8</v>
      </c>
      <c r="B3706" s="53" t="s">
        <v>1175</v>
      </c>
      <c r="C3706" t="s">
        <v>962</v>
      </c>
      <c r="D3706" t="s">
        <v>926</v>
      </c>
      <c r="AA3706" t="s">
        <v>927</v>
      </c>
      <c r="AB3706" t="s">
        <v>928</v>
      </c>
      <c r="AC3706" t="s">
        <v>929</v>
      </c>
      <c r="AD3706" t="s">
        <v>930</v>
      </c>
      <c r="AS3706" t="s">
        <v>1120</v>
      </c>
      <c r="AU3706" t="s">
        <v>1121</v>
      </c>
      <c r="AV3706" t="s">
        <v>693</v>
      </c>
      <c r="AX3706" t="s">
        <v>694</v>
      </c>
      <c r="BA3706" s="89">
        <f>VLOOKUP((A3706&amp;AX3706),Precios!B:J,9,FALSE)</f>
        <v>5164.68</v>
      </c>
      <c r="BB3706" t="s">
        <v>934</v>
      </c>
      <c r="BC3706" t="str">
        <f>VLOOKUP((A3706&amp;AX3706),Precios!B:J,6,FALSE)</f>
        <v>170BOG14</v>
      </c>
    </row>
    <row r="3707" spans="1:55">
      <c r="A3707" s="53" t="s">
        <v>8</v>
      </c>
      <c r="B3707" s="53" t="s">
        <v>1175</v>
      </c>
      <c r="C3707" t="s">
        <v>962</v>
      </c>
      <c r="D3707" t="s">
        <v>926</v>
      </c>
      <c r="AA3707" t="s">
        <v>927</v>
      </c>
      <c r="AB3707" t="s">
        <v>928</v>
      </c>
      <c r="AC3707" t="s">
        <v>929</v>
      </c>
      <c r="AD3707" t="s">
        <v>930</v>
      </c>
      <c r="AS3707" t="s">
        <v>1120</v>
      </c>
      <c r="AU3707" t="s">
        <v>1121</v>
      </c>
      <c r="AV3707" t="s">
        <v>687</v>
      </c>
      <c r="AX3707" t="s">
        <v>688</v>
      </c>
      <c r="BA3707" s="89">
        <f>VLOOKUP((A3707&amp;AX3707),Precios!B:J,9,FALSE)</f>
        <v>2936.71</v>
      </c>
      <c r="BB3707" t="s">
        <v>934</v>
      </c>
      <c r="BC3707" t="str">
        <f>VLOOKUP((A3707&amp;AX3707),Precios!B:J,6,FALSE)</f>
        <v>170BOG16</v>
      </c>
    </row>
    <row r="3708" spans="1:55">
      <c r="A3708" s="53" t="s">
        <v>8</v>
      </c>
      <c r="B3708" s="53" t="s">
        <v>1175</v>
      </c>
      <c r="C3708" t="s">
        <v>962</v>
      </c>
      <c r="D3708" t="s">
        <v>926</v>
      </c>
      <c r="AA3708" t="s">
        <v>927</v>
      </c>
      <c r="AB3708" t="s">
        <v>928</v>
      </c>
      <c r="AC3708" t="s">
        <v>929</v>
      </c>
      <c r="AD3708" t="s">
        <v>930</v>
      </c>
      <c r="AS3708" t="s">
        <v>1120</v>
      </c>
      <c r="AU3708" t="s">
        <v>1121</v>
      </c>
      <c r="AV3708" t="s">
        <v>667</v>
      </c>
      <c r="AX3708" t="s">
        <v>668</v>
      </c>
      <c r="BA3708" s="89">
        <f>VLOOKUP((A3708&amp;AX3708),Precios!B:J,9,FALSE)</f>
        <v>3406.98</v>
      </c>
      <c r="BB3708" t="s">
        <v>934</v>
      </c>
      <c r="BC3708" t="str">
        <f>VLOOKUP((A3708&amp;AX3708),Precios!B:J,6,FALSE)</f>
        <v>170BOG17</v>
      </c>
    </row>
    <row r="3709" spans="1:55">
      <c r="A3709" s="53" t="s">
        <v>8</v>
      </c>
      <c r="B3709" s="53" t="s">
        <v>1175</v>
      </c>
      <c r="C3709" t="s">
        <v>962</v>
      </c>
      <c r="D3709" t="s">
        <v>926</v>
      </c>
      <c r="AA3709" t="s">
        <v>927</v>
      </c>
      <c r="AB3709" t="s">
        <v>928</v>
      </c>
      <c r="AC3709" t="s">
        <v>929</v>
      </c>
      <c r="AD3709" t="s">
        <v>930</v>
      </c>
      <c r="AS3709" t="s">
        <v>1120</v>
      </c>
      <c r="AU3709" t="s">
        <v>1121</v>
      </c>
      <c r="AV3709" t="s">
        <v>677</v>
      </c>
      <c r="AX3709" t="s">
        <v>678</v>
      </c>
      <c r="BA3709" s="89">
        <f>VLOOKUP((A3709&amp;AX3709),Precios!B:J,9,FALSE)</f>
        <v>3838.87</v>
      </c>
      <c r="BB3709" t="s">
        <v>934</v>
      </c>
      <c r="BC3709" t="str">
        <f>VLOOKUP((A3709&amp;AX3709),Precios!B:J,6,FALSE)</f>
        <v>170BOG18</v>
      </c>
    </row>
    <row r="3710" spans="1:55">
      <c r="A3710" s="53" t="s">
        <v>8</v>
      </c>
      <c r="B3710" s="53" t="s">
        <v>1175</v>
      </c>
      <c r="C3710" t="s">
        <v>962</v>
      </c>
      <c r="D3710" t="s">
        <v>926</v>
      </c>
      <c r="AA3710" t="s">
        <v>927</v>
      </c>
      <c r="AB3710" t="s">
        <v>928</v>
      </c>
      <c r="AC3710" t="s">
        <v>929</v>
      </c>
      <c r="AD3710" t="s">
        <v>930</v>
      </c>
      <c r="AS3710" t="s">
        <v>1120</v>
      </c>
      <c r="AU3710" t="s">
        <v>1121</v>
      </c>
      <c r="AV3710" t="s">
        <v>695</v>
      </c>
      <c r="AX3710" t="s">
        <v>696</v>
      </c>
      <c r="BA3710" s="89">
        <f>VLOOKUP((A3710&amp;AX3710),Precios!B:J,9,FALSE)</f>
        <v>3090.39</v>
      </c>
      <c r="BB3710" t="s">
        <v>934</v>
      </c>
      <c r="BC3710" t="str">
        <f>VLOOKUP((A3710&amp;AX3710),Precios!B:J,6,FALSE)</f>
        <v>170BOG19</v>
      </c>
    </row>
    <row r="3711" spans="1:55">
      <c r="A3711" s="53" t="s">
        <v>8</v>
      </c>
      <c r="B3711" s="53" t="s">
        <v>1175</v>
      </c>
      <c r="C3711" t="s">
        <v>962</v>
      </c>
      <c r="D3711" t="s">
        <v>926</v>
      </c>
      <c r="AA3711" t="s">
        <v>927</v>
      </c>
      <c r="AB3711" t="s">
        <v>928</v>
      </c>
      <c r="AC3711" t="s">
        <v>929</v>
      </c>
      <c r="AD3711" t="s">
        <v>930</v>
      </c>
      <c r="AS3711" t="s">
        <v>1120</v>
      </c>
      <c r="AU3711" t="s">
        <v>1121</v>
      </c>
      <c r="AV3711" t="s">
        <v>697</v>
      </c>
      <c r="AX3711" t="s">
        <v>698</v>
      </c>
      <c r="BA3711" s="89">
        <f>VLOOKUP((A3711&amp;AX3711),Precios!B:J,9,FALSE)</f>
        <v>3941.88</v>
      </c>
      <c r="BB3711" t="s">
        <v>934</v>
      </c>
      <c r="BC3711" t="str">
        <f>VLOOKUP((A3711&amp;AX3711),Precios!B:J,6,FALSE)</f>
        <v>170BOG20</v>
      </c>
    </row>
    <row r="3712" spans="1:55">
      <c r="A3712" s="53" t="s">
        <v>8</v>
      </c>
      <c r="B3712" s="53" t="s">
        <v>1175</v>
      </c>
      <c r="C3712" t="s">
        <v>962</v>
      </c>
      <c r="D3712" t="s">
        <v>926</v>
      </c>
      <c r="AA3712" t="s">
        <v>927</v>
      </c>
      <c r="AB3712" t="s">
        <v>928</v>
      </c>
      <c r="AC3712" t="s">
        <v>929</v>
      </c>
      <c r="AD3712" t="s">
        <v>930</v>
      </c>
      <c r="AS3712" t="s">
        <v>1120</v>
      </c>
      <c r="AU3712" t="s">
        <v>1121</v>
      </c>
      <c r="AV3712" t="s">
        <v>679</v>
      </c>
      <c r="AX3712" t="s">
        <v>682</v>
      </c>
      <c r="BA3712" s="89">
        <f>VLOOKUP((A3712&amp;AX3712),Precios!B:J,9,FALSE)</f>
        <v>2738.72</v>
      </c>
      <c r="BB3712" t="s">
        <v>934</v>
      </c>
      <c r="BC3712" t="str">
        <f>VLOOKUP((A3712&amp;AX3712),Precios!B:J,6,FALSE)</f>
        <v>170MED31</v>
      </c>
    </row>
    <row r="3713" spans="1:55">
      <c r="A3713" s="53" t="s">
        <v>8</v>
      </c>
      <c r="B3713" s="53" t="s">
        <v>1175</v>
      </c>
      <c r="C3713" t="s">
        <v>962</v>
      </c>
      <c r="D3713" t="s">
        <v>926</v>
      </c>
      <c r="AA3713" t="s">
        <v>927</v>
      </c>
      <c r="AB3713" t="s">
        <v>928</v>
      </c>
      <c r="AC3713" t="s">
        <v>929</v>
      </c>
      <c r="AD3713" t="s">
        <v>930</v>
      </c>
      <c r="AS3713" t="s">
        <v>1120</v>
      </c>
      <c r="AU3713" t="s">
        <v>1121</v>
      </c>
      <c r="AV3713" t="s">
        <v>674</v>
      </c>
      <c r="AX3713" t="s">
        <v>676</v>
      </c>
      <c r="BA3713" s="89">
        <f>VLOOKUP((A3713&amp;AX3713),Precios!B:J,9,FALSE)</f>
        <v>14623.12</v>
      </c>
      <c r="BB3713" t="s">
        <v>934</v>
      </c>
      <c r="BC3713" t="str">
        <f>VLOOKUP((A3713&amp;AX3713),Precios!B:J,6,FALSE)</f>
        <v>170MED22</v>
      </c>
    </row>
    <row r="3714" spans="1:55">
      <c r="A3714" s="53" t="s">
        <v>8</v>
      </c>
      <c r="B3714" s="53" t="s">
        <v>1175</v>
      </c>
      <c r="C3714" t="s">
        <v>962</v>
      </c>
      <c r="D3714" t="s">
        <v>926</v>
      </c>
      <c r="AA3714" t="s">
        <v>927</v>
      </c>
      <c r="AB3714" t="s">
        <v>928</v>
      </c>
      <c r="AC3714" t="s">
        <v>929</v>
      </c>
      <c r="AD3714" t="s">
        <v>930</v>
      </c>
      <c r="AS3714" t="s">
        <v>1120</v>
      </c>
      <c r="AU3714" t="s">
        <v>1121</v>
      </c>
      <c r="AV3714" t="s">
        <v>671</v>
      </c>
      <c r="AX3714" t="s">
        <v>673</v>
      </c>
      <c r="BA3714" s="89">
        <f>VLOOKUP((A3714&amp;AX3714),Precios!B:J,9,FALSE)</f>
        <v>2439.04</v>
      </c>
      <c r="BB3714" t="s">
        <v>934</v>
      </c>
      <c r="BC3714" t="str">
        <f>VLOOKUP((A3714&amp;AX3714),Precios!B:J,6,FALSE)</f>
        <v>170MED23</v>
      </c>
    </row>
    <row r="3715" spans="1:55">
      <c r="A3715" s="53" t="s">
        <v>8</v>
      </c>
      <c r="B3715" s="53" t="s">
        <v>1175</v>
      </c>
      <c r="C3715" t="s">
        <v>962</v>
      </c>
      <c r="D3715" t="s">
        <v>926</v>
      </c>
      <c r="AA3715" t="s">
        <v>927</v>
      </c>
      <c r="AB3715" t="s">
        <v>928</v>
      </c>
      <c r="AC3715" t="s">
        <v>929</v>
      </c>
      <c r="AD3715" t="s">
        <v>930</v>
      </c>
      <c r="AS3715" t="s">
        <v>1120</v>
      </c>
      <c r="AU3715" t="s">
        <v>1121</v>
      </c>
      <c r="AV3715" t="s">
        <v>689</v>
      </c>
      <c r="AX3715" t="s">
        <v>690</v>
      </c>
      <c r="BA3715" s="89">
        <f>VLOOKUP((A3715&amp;AX3715),Precios!B:J,9,FALSE)</f>
        <v>2400</v>
      </c>
      <c r="BB3715" t="s">
        <v>934</v>
      </c>
      <c r="BC3715" t="str">
        <f>VLOOKUP((A3715&amp;AX3715),Precios!B:J,6,FALSE)</f>
        <v>170MED25</v>
      </c>
    </row>
    <row r="3716" spans="1:55">
      <c r="A3716" s="53" t="s">
        <v>8</v>
      </c>
      <c r="B3716" s="53" t="s">
        <v>1175</v>
      </c>
      <c r="C3716" t="s">
        <v>962</v>
      </c>
      <c r="D3716" t="s">
        <v>926</v>
      </c>
      <c r="AA3716" t="s">
        <v>927</v>
      </c>
      <c r="AB3716" t="s">
        <v>928</v>
      </c>
      <c r="AC3716" t="s">
        <v>929</v>
      </c>
      <c r="AD3716" t="s">
        <v>930</v>
      </c>
      <c r="AS3716" t="s">
        <v>1120</v>
      </c>
      <c r="AU3716" t="s">
        <v>1121</v>
      </c>
      <c r="AV3716" t="s">
        <v>679</v>
      </c>
      <c r="AX3716" t="s">
        <v>681</v>
      </c>
      <c r="BA3716" s="89">
        <f>VLOOKUP((A3716&amp;AX3716),Precios!B:J,9,FALSE)</f>
        <v>2738.72</v>
      </c>
      <c r="BB3716" t="s">
        <v>934</v>
      </c>
      <c r="BC3716" t="str">
        <f>VLOOKUP((A3716&amp;AX3716),Precios!B:J,6,FALSE)</f>
        <v>170CLO26</v>
      </c>
    </row>
    <row r="3717" spans="1:55">
      <c r="A3717" s="53" t="s">
        <v>8</v>
      </c>
      <c r="B3717" s="53" t="s">
        <v>1175</v>
      </c>
      <c r="C3717" t="s">
        <v>962</v>
      </c>
      <c r="D3717" t="s">
        <v>926</v>
      </c>
      <c r="AA3717" t="s">
        <v>927</v>
      </c>
      <c r="AB3717" t="s">
        <v>928</v>
      </c>
      <c r="AC3717" t="s">
        <v>929</v>
      </c>
      <c r="AD3717" t="s">
        <v>930</v>
      </c>
      <c r="AS3717" t="s">
        <v>1120</v>
      </c>
      <c r="AU3717" t="s">
        <v>1121</v>
      </c>
      <c r="AV3717" t="s">
        <v>691</v>
      </c>
      <c r="AX3717" t="s">
        <v>692</v>
      </c>
      <c r="BA3717" s="89">
        <f>VLOOKUP((A3717&amp;AX3717),Precios!B:J,9,FALSE)</f>
        <v>3337.48</v>
      </c>
      <c r="BB3717" t="s">
        <v>934</v>
      </c>
      <c r="BC3717" t="str">
        <f>VLOOKUP((A3717&amp;AX3717),Precios!B:J,6,FALSE)</f>
        <v>170CLO27</v>
      </c>
    </row>
    <row r="3718" spans="1:55">
      <c r="A3718" s="53" t="s">
        <v>8</v>
      </c>
      <c r="B3718" s="53" t="s">
        <v>1175</v>
      </c>
      <c r="C3718" t="s">
        <v>962</v>
      </c>
      <c r="D3718" t="s">
        <v>926</v>
      </c>
      <c r="AA3718" t="s">
        <v>927</v>
      </c>
      <c r="AB3718" t="s">
        <v>928</v>
      </c>
      <c r="AC3718" t="s">
        <v>929</v>
      </c>
      <c r="AD3718" t="s">
        <v>930</v>
      </c>
      <c r="AS3718" t="s">
        <v>1120</v>
      </c>
      <c r="AU3718" t="s">
        <v>1121</v>
      </c>
      <c r="AV3718" t="s">
        <v>683</v>
      </c>
      <c r="AX3718" t="s">
        <v>684</v>
      </c>
      <c r="BA3718" s="89">
        <f>VLOOKUP((A3718&amp;AX3718),Precios!B:J,9,FALSE)</f>
        <v>3117.64</v>
      </c>
      <c r="BB3718" t="s">
        <v>934</v>
      </c>
      <c r="BC3718" t="str">
        <f>VLOOKUP((A3718&amp;AX3718),Precios!B:J,6,FALSE)</f>
        <v>170CLO28</v>
      </c>
    </row>
    <row r="3719" spans="1:55">
      <c r="A3719" s="53" t="s">
        <v>8</v>
      </c>
      <c r="B3719" s="53" t="s">
        <v>1175</v>
      </c>
      <c r="C3719" t="s">
        <v>962</v>
      </c>
      <c r="D3719" t="s">
        <v>926</v>
      </c>
      <c r="AA3719" t="s">
        <v>927</v>
      </c>
      <c r="AB3719" t="s">
        <v>928</v>
      </c>
      <c r="AC3719" t="s">
        <v>929</v>
      </c>
      <c r="AD3719" t="s">
        <v>930</v>
      </c>
      <c r="AS3719" t="s">
        <v>1120</v>
      </c>
      <c r="AU3719" t="s">
        <v>1121</v>
      </c>
      <c r="AV3719" t="s">
        <v>664</v>
      </c>
      <c r="AX3719" t="s">
        <v>666</v>
      </c>
      <c r="BA3719" s="89">
        <f>VLOOKUP((A3719&amp;AX3719),Precios!B:J,9,FALSE)</f>
        <v>3859.04</v>
      </c>
      <c r="BB3719" t="s">
        <v>934</v>
      </c>
      <c r="BC3719" t="str">
        <f>VLOOKUP((A3719&amp;AX3719),Precios!B:J,6,FALSE)</f>
        <v>170CLO30</v>
      </c>
    </row>
    <row r="3720" spans="1:55">
      <c r="A3720" s="53" t="s">
        <v>5</v>
      </c>
      <c r="B3720" s="53" t="s">
        <v>1176</v>
      </c>
      <c r="C3720" t="s">
        <v>962</v>
      </c>
      <c r="D3720" t="s">
        <v>926</v>
      </c>
      <c r="AA3720" t="s">
        <v>927</v>
      </c>
      <c r="AB3720" t="s">
        <v>928</v>
      </c>
      <c r="AC3720" t="s">
        <v>929</v>
      </c>
      <c r="AD3720" t="s">
        <v>930</v>
      </c>
      <c r="AS3720" t="s">
        <v>1120</v>
      </c>
      <c r="AU3720" t="s">
        <v>1121</v>
      </c>
      <c r="AV3720" t="s">
        <v>933</v>
      </c>
      <c r="AX3720" t="s">
        <v>699</v>
      </c>
      <c r="BA3720" s="89">
        <f>VLOOKUP((A3720&amp;AX3720),Precios!B:J,9,FALSE)</f>
        <v>6816.18</v>
      </c>
      <c r="BB3720" t="s">
        <v>934</v>
      </c>
      <c r="BC3720" t="str">
        <f>VLOOKUP((A3720&amp;AX3720),Precios!B:J,6,FALSE)</f>
        <v>173BOG6</v>
      </c>
    </row>
    <row r="3721" spans="1:55">
      <c r="A3721" s="53" t="s">
        <v>5</v>
      </c>
      <c r="B3721" s="53" t="s">
        <v>1176</v>
      </c>
      <c r="C3721" t="s">
        <v>962</v>
      </c>
      <c r="D3721" t="s">
        <v>926</v>
      </c>
      <c r="AA3721" t="s">
        <v>927</v>
      </c>
      <c r="AB3721" t="s">
        <v>928</v>
      </c>
      <c r="AC3721" t="s">
        <v>929</v>
      </c>
      <c r="AD3721" t="s">
        <v>930</v>
      </c>
      <c r="AS3721" t="s">
        <v>1120</v>
      </c>
      <c r="AU3721" t="s">
        <v>1121</v>
      </c>
      <c r="AV3721" t="s">
        <v>700</v>
      </c>
      <c r="AX3721" t="s">
        <v>701</v>
      </c>
      <c r="BA3721" s="89">
        <f>VLOOKUP((A3721&amp;AX3721),Precios!B:J,9,FALSE)</f>
        <v>6196.53</v>
      </c>
      <c r="BB3721" t="s">
        <v>934</v>
      </c>
      <c r="BC3721" t="str">
        <f>VLOOKUP((A3721&amp;AX3721),Precios!B:J,6,FALSE)</f>
        <v>173BOG7</v>
      </c>
    </row>
    <row r="3722" spans="1:55">
      <c r="A3722" s="53" t="s">
        <v>5</v>
      </c>
      <c r="B3722" s="53" t="s">
        <v>1176</v>
      </c>
      <c r="C3722" t="s">
        <v>962</v>
      </c>
      <c r="D3722" t="s">
        <v>926</v>
      </c>
      <c r="AA3722" t="s">
        <v>927</v>
      </c>
      <c r="AB3722" t="s">
        <v>928</v>
      </c>
      <c r="AC3722" t="s">
        <v>929</v>
      </c>
      <c r="AD3722" t="s">
        <v>930</v>
      </c>
      <c r="AS3722" t="s">
        <v>1120</v>
      </c>
      <c r="AU3722" t="s">
        <v>1121</v>
      </c>
      <c r="AV3722" t="s">
        <v>679</v>
      </c>
      <c r="AX3722" t="s">
        <v>680</v>
      </c>
      <c r="BA3722" s="89">
        <f>VLOOKUP((A3722&amp;AX3722),Precios!B:J,9,FALSE)</f>
        <v>10265.66</v>
      </c>
      <c r="BB3722" t="s">
        <v>934</v>
      </c>
      <c r="BC3722" t="str">
        <f>VLOOKUP((A3722&amp;AX3722),Precios!B:J,6,FALSE)</f>
        <v>173BOG8</v>
      </c>
    </row>
    <row r="3723" spans="1:55">
      <c r="A3723" s="53" t="s">
        <v>5</v>
      </c>
      <c r="B3723" s="53" t="s">
        <v>1176</v>
      </c>
      <c r="C3723" t="s">
        <v>962</v>
      </c>
      <c r="D3723" t="s">
        <v>926</v>
      </c>
      <c r="AA3723" t="s">
        <v>927</v>
      </c>
      <c r="AB3723" t="s">
        <v>928</v>
      </c>
      <c r="AC3723" t="s">
        <v>929</v>
      </c>
      <c r="AD3723" t="s">
        <v>930</v>
      </c>
      <c r="AS3723" t="s">
        <v>1120</v>
      </c>
      <c r="AU3723" t="s">
        <v>1121</v>
      </c>
      <c r="AV3723" t="s">
        <v>660</v>
      </c>
      <c r="AX3723" t="s">
        <v>661</v>
      </c>
      <c r="BA3723" s="89">
        <f>VLOOKUP((A3723&amp;AX3723),Precios!B:J,9,FALSE)</f>
        <v>7170.77</v>
      </c>
      <c r="BB3723" t="s">
        <v>934</v>
      </c>
      <c r="BC3723" t="str">
        <f>VLOOKUP((A3723&amp;AX3723),Precios!B:J,6,FALSE)</f>
        <v>173BOG9</v>
      </c>
    </row>
    <row r="3724" spans="1:55">
      <c r="A3724" s="53" t="s">
        <v>5</v>
      </c>
      <c r="B3724" s="53" t="s">
        <v>1176</v>
      </c>
      <c r="C3724" t="s">
        <v>962</v>
      </c>
      <c r="D3724" t="s">
        <v>926</v>
      </c>
      <c r="AA3724" t="s">
        <v>927</v>
      </c>
      <c r="AB3724" t="s">
        <v>928</v>
      </c>
      <c r="AC3724" t="s">
        <v>929</v>
      </c>
      <c r="AD3724" t="s">
        <v>930</v>
      </c>
      <c r="AS3724" t="s">
        <v>1120</v>
      </c>
      <c r="AU3724" t="s">
        <v>1121</v>
      </c>
      <c r="AV3724" t="s">
        <v>674</v>
      </c>
      <c r="AX3724" t="s">
        <v>675</v>
      </c>
      <c r="BA3724" s="89">
        <f>VLOOKUP((A3724&amp;AX3724),Precios!B:J,9,FALSE)</f>
        <v>10495.24</v>
      </c>
      <c r="BB3724" t="s">
        <v>934</v>
      </c>
      <c r="BC3724" t="str">
        <f>VLOOKUP((A3724&amp;AX3724),Precios!B:J,6,FALSE)</f>
        <v>173BOG10</v>
      </c>
    </row>
    <row r="3725" spans="1:55">
      <c r="A3725" s="53" t="s">
        <v>5</v>
      </c>
      <c r="B3725" s="53" t="s">
        <v>1176</v>
      </c>
      <c r="C3725" t="s">
        <v>962</v>
      </c>
      <c r="D3725" t="s">
        <v>926</v>
      </c>
      <c r="AA3725" t="s">
        <v>927</v>
      </c>
      <c r="AB3725" t="s">
        <v>928</v>
      </c>
      <c r="AC3725" t="s">
        <v>929</v>
      </c>
      <c r="AD3725" t="s">
        <v>930</v>
      </c>
      <c r="AS3725" t="s">
        <v>1120</v>
      </c>
      <c r="AU3725" t="s">
        <v>1121</v>
      </c>
      <c r="AV3725" t="s">
        <v>685</v>
      </c>
      <c r="AX3725" t="s">
        <v>686</v>
      </c>
      <c r="BA3725" s="89">
        <f>VLOOKUP((A3725&amp;AX3725),Precios!B:J,9,FALSE)</f>
        <v>6423.61</v>
      </c>
      <c r="BB3725" t="s">
        <v>934</v>
      </c>
      <c r="BC3725" t="str">
        <f>VLOOKUP((A3725&amp;AX3725),Precios!B:J,6,FALSE)</f>
        <v>173BOG11</v>
      </c>
    </row>
    <row r="3726" spans="1:55">
      <c r="A3726" s="53" t="s">
        <v>5</v>
      </c>
      <c r="B3726" s="53" t="s">
        <v>1176</v>
      </c>
      <c r="C3726" t="s">
        <v>962</v>
      </c>
      <c r="D3726" t="s">
        <v>926</v>
      </c>
      <c r="AA3726" t="s">
        <v>927</v>
      </c>
      <c r="AB3726" t="s">
        <v>928</v>
      </c>
      <c r="AC3726" t="s">
        <v>929</v>
      </c>
      <c r="AD3726" t="s">
        <v>930</v>
      </c>
      <c r="AS3726" t="s">
        <v>1120</v>
      </c>
      <c r="AU3726" t="s">
        <v>1121</v>
      </c>
      <c r="AV3726" t="s">
        <v>662</v>
      </c>
      <c r="AX3726" t="s">
        <v>663</v>
      </c>
      <c r="BA3726" s="89">
        <f>VLOOKUP((A3726&amp;AX3726),Precios!B:J,9,FALSE)</f>
        <v>8663.2099999999991</v>
      </c>
      <c r="BB3726" t="s">
        <v>934</v>
      </c>
      <c r="BC3726" t="str">
        <f>VLOOKUP((A3726&amp;AX3726),Precios!B:J,6,FALSE)</f>
        <v>173BOG12</v>
      </c>
    </row>
    <row r="3727" spans="1:55">
      <c r="A3727" s="53" t="s">
        <v>5</v>
      </c>
      <c r="B3727" s="53" t="s">
        <v>1176</v>
      </c>
      <c r="C3727" t="s">
        <v>962</v>
      </c>
      <c r="D3727" t="s">
        <v>926</v>
      </c>
      <c r="AA3727" t="s">
        <v>927</v>
      </c>
      <c r="AB3727" t="s">
        <v>928</v>
      </c>
      <c r="AC3727" t="s">
        <v>929</v>
      </c>
      <c r="AD3727" t="s">
        <v>930</v>
      </c>
      <c r="AS3727" t="s">
        <v>1120</v>
      </c>
      <c r="AU3727" t="s">
        <v>1121</v>
      </c>
      <c r="AV3727" t="s">
        <v>669</v>
      </c>
      <c r="AX3727" t="s">
        <v>670</v>
      </c>
      <c r="BA3727" s="89">
        <f>VLOOKUP((A3727&amp;AX3727),Precios!B:J,9,FALSE)</f>
        <v>5229.1000000000004</v>
      </c>
      <c r="BB3727" t="s">
        <v>934</v>
      </c>
      <c r="BC3727" t="str">
        <f>VLOOKUP((A3727&amp;AX3727),Precios!B:J,6,FALSE)</f>
        <v>173BOG13</v>
      </c>
    </row>
    <row r="3728" spans="1:55">
      <c r="A3728" s="53" t="s">
        <v>5</v>
      </c>
      <c r="B3728" s="53" t="s">
        <v>1176</v>
      </c>
      <c r="C3728" t="s">
        <v>962</v>
      </c>
      <c r="D3728" t="s">
        <v>926</v>
      </c>
      <c r="AA3728" t="s">
        <v>927</v>
      </c>
      <c r="AB3728" t="s">
        <v>928</v>
      </c>
      <c r="AC3728" t="s">
        <v>929</v>
      </c>
      <c r="AD3728" t="s">
        <v>930</v>
      </c>
      <c r="AS3728" t="s">
        <v>1120</v>
      </c>
      <c r="AU3728" t="s">
        <v>1121</v>
      </c>
      <c r="AV3728" t="s">
        <v>693</v>
      </c>
      <c r="AX3728" t="s">
        <v>694</v>
      </c>
      <c r="BA3728" s="89">
        <f>VLOOKUP((A3728&amp;AX3728),Precios!B:J,9,FALSE)</f>
        <v>10730</v>
      </c>
      <c r="BB3728" t="s">
        <v>934</v>
      </c>
      <c r="BC3728" t="str">
        <f>VLOOKUP((A3728&amp;AX3728),Precios!B:J,6,FALSE)</f>
        <v>173BOG14</v>
      </c>
    </row>
    <row r="3729" spans="1:55">
      <c r="A3729" s="53" t="s">
        <v>5</v>
      </c>
      <c r="B3729" s="53" t="s">
        <v>1176</v>
      </c>
      <c r="C3729" t="s">
        <v>962</v>
      </c>
      <c r="D3729" t="s">
        <v>926</v>
      </c>
      <c r="AA3729" t="s">
        <v>927</v>
      </c>
      <c r="AB3729" t="s">
        <v>928</v>
      </c>
      <c r="AC3729" t="s">
        <v>929</v>
      </c>
      <c r="AD3729" t="s">
        <v>930</v>
      </c>
      <c r="AS3729" t="s">
        <v>1120</v>
      </c>
      <c r="AU3729" t="s">
        <v>1121</v>
      </c>
      <c r="AV3729" t="s">
        <v>687</v>
      </c>
      <c r="AX3729" t="s">
        <v>688</v>
      </c>
      <c r="BA3729" s="89">
        <f>VLOOKUP((A3729&amp;AX3729),Precios!B:J,9,FALSE)</f>
        <v>4195.3</v>
      </c>
      <c r="BB3729" t="s">
        <v>934</v>
      </c>
      <c r="BC3729" t="str">
        <f>VLOOKUP((A3729&amp;AX3729),Precios!B:J,6,FALSE)</f>
        <v>173BOG16</v>
      </c>
    </row>
    <row r="3730" spans="1:55">
      <c r="A3730" s="53" t="s">
        <v>5</v>
      </c>
      <c r="B3730" s="53" t="s">
        <v>1176</v>
      </c>
      <c r="C3730" t="s">
        <v>962</v>
      </c>
      <c r="D3730" t="s">
        <v>926</v>
      </c>
      <c r="AA3730" t="s">
        <v>927</v>
      </c>
      <c r="AB3730" t="s">
        <v>928</v>
      </c>
      <c r="AC3730" t="s">
        <v>929</v>
      </c>
      <c r="AD3730" t="s">
        <v>930</v>
      </c>
      <c r="AS3730" t="s">
        <v>1120</v>
      </c>
      <c r="AU3730" t="s">
        <v>1121</v>
      </c>
      <c r="AV3730" t="s">
        <v>667</v>
      </c>
      <c r="AX3730" t="s">
        <v>668</v>
      </c>
      <c r="BA3730" s="89">
        <f>VLOOKUP((A3730&amp;AX3730),Precios!B:J,9,FALSE)</f>
        <v>6718.82</v>
      </c>
      <c r="BB3730" t="s">
        <v>934</v>
      </c>
      <c r="BC3730" t="str">
        <f>VLOOKUP((A3730&amp;AX3730),Precios!B:J,6,FALSE)</f>
        <v>173BOG17</v>
      </c>
    </row>
    <row r="3731" spans="1:55">
      <c r="A3731" s="53" t="s">
        <v>5</v>
      </c>
      <c r="B3731" s="53" t="s">
        <v>1176</v>
      </c>
      <c r="C3731" t="s">
        <v>962</v>
      </c>
      <c r="D3731" t="s">
        <v>926</v>
      </c>
      <c r="AA3731" t="s">
        <v>927</v>
      </c>
      <c r="AB3731" t="s">
        <v>928</v>
      </c>
      <c r="AC3731" t="s">
        <v>929</v>
      </c>
      <c r="AD3731" t="s">
        <v>930</v>
      </c>
      <c r="AS3731" t="s">
        <v>1120</v>
      </c>
      <c r="AU3731" t="s">
        <v>1121</v>
      </c>
      <c r="AV3731" t="s">
        <v>677</v>
      </c>
      <c r="AX3731" t="s">
        <v>678</v>
      </c>
      <c r="BA3731" s="89">
        <f>VLOOKUP((A3731&amp;AX3731),Precios!B:J,9,FALSE)</f>
        <v>11744.92</v>
      </c>
      <c r="BB3731" t="s">
        <v>934</v>
      </c>
      <c r="BC3731" t="str">
        <f>VLOOKUP((A3731&amp;AX3731),Precios!B:J,6,FALSE)</f>
        <v>173BOG18</v>
      </c>
    </row>
    <row r="3732" spans="1:55">
      <c r="A3732" s="53" t="s">
        <v>5</v>
      </c>
      <c r="B3732" s="53" t="s">
        <v>1176</v>
      </c>
      <c r="C3732" t="s">
        <v>962</v>
      </c>
      <c r="D3732" t="s">
        <v>926</v>
      </c>
      <c r="AA3732" t="s">
        <v>927</v>
      </c>
      <c r="AB3732" t="s">
        <v>928</v>
      </c>
      <c r="AC3732" t="s">
        <v>929</v>
      </c>
      <c r="AD3732" t="s">
        <v>930</v>
      </c>
      <c r="AS3732" t="s">
        <v>1120</v>
      </c>
      <c r="AU3732" t="s">
        <v>1121</v>
      </c>
      <c r="AV3732" t="s">
        <v>695</v>
      </c>
      <c r="AX3732" t="s">
        <v>696</v>
      </c>
      <c r="BA3732" s="89">
        <f>VLOOKUP((A3732&amp;AX3732),Precios!B:J,9,FALSE)</f>
        <v>10265.66</v>
      </c>
      <c r="BB3732" t="s">
        <v>934</v>
      </c>
      <c r="BC3732" t="str">
        <f>VLOOKUP((A3732&amp;AX3732),Precios!B:J,6,FALSE)</f>
        <v>173BOG19</v>
      </c>
    </row>
    <row r="3733" spans="1:55">
      <c r="A3733" s="53" t="s">
        <v>5</v>
      </c>
      <c r="B3733" s="53" t="s">
        <v>1176</v>
      </c>
      <c r="C3733" t="s">
        <v>962</v>
      </c>
      <c r="D3733" t="s">
        <v>926</v>
      </c>
      <c r="AA3733" t="s">
        <v>927</v>
      </c>
      <c r="AB3733" t="s">
        <v>928</v>
      </c>
      <c r="AC3733" t="s">
        <v>929</v>
      </c>
      <c r="AD3733" t="s">
        <v>930</v>
      </c>
      <c r="AS3733" t="s">
        <v>1120</v>
      </c>
      <c r="AU3733" t="s">
        <v>1121</v>
      </c>
      <c r="AV3733" t="s">
        <v>697</v>
      </c>
      <c r="AX3733" t="s">
        <v>698</v>
      </c>
      <c r="BA3733" s="89">
        <f>VLOOKUP((A3733&amp;AX3733),Precios!B:J,9,FALSE)</f>
        <v>12318.36</v>
      </c>
      <c r="BB3733" t="s">
        <v>934</v>
      </c>
      <c r="BC3733" t="str">
        <f>VLOOKUP((A3733&amp;AX3733),Precios!B:J,6,FALSE)</f>
        <v>173BOG20</v>
      </c>
    </row>
    <row r="3734" spans="1:55">
      <c r="A3734" s="53" t="s">
        <v>5</v>
      </c>
      <c r="B3734" s="53" t="s">
        <v>1176</v>
      </c>
      <c r="C3734" t="s">
        <v>962</v>
      </c>
      <c r="D3734" t="s">
        <v>926</v>
      </c>
      <c r="AA3734" t="s">
        <v>927</v>
      </c>
      <c r="AB3734" t="s">
        <v>928</v>
      </c>
      <c r="AC3734" t="s">
        <v>929</v>
      </c>
      <c r="AD3734" t="s">
        <v>930</v>
      </c>
      <c r="AS3734" t="s">
        <v>1120</v>
      </c>
      <c r="AU3734" t="s">
        <v>1121</v>
      </c>
      <c r="AV3734" t="s">
        <v>679</v>
      </c>
      <c r="AX3734" t="s">
        <v>682</v>
      </c>
      <c r="BA3734" s="89">
        <f>VLOOKUP((A3734&amp;AX3734),Precios!B:J,9,FALSE)</f>
        <v>10868.84</v>
      </c>
      <c r="BB3734" t="s">
        <v>934</v>
      </c>
      <c r="BC3734" t="str">
        <f>VLOOKUP((A3734&amp;AX3734),Precios!B:J,6,FALSE)</f>
        <v>173MED31</v>
      </c>
    </row>
    <row r="3735" spans="1:55">
      <c r="A3735" s="53" t="s">
        <v>5</v>
      </c>
      <c r="B3735" s="53" t="s">
        <v>1176</v>
      </c>
      <c r="C3735" t="s">
        <v>962</v>
      </c>
      <c r="D3735" t="s">
        <v>926</v>
      </c>
      <c r="AA3735" t="s">
        <v>927</v>
      </c>
      <c r="AB3735" t="s">
        <v>928</v>
      </c>
      <c r="AC3735" t="s">
        <v>929</v>
      </c>
      <c r="AD3735" t="s">
        <v>930</v>
      </c>
      <c r="AS3735" t="s">
        <v>1120</v>
      </c>
      <c r="AU3735" t="s">
        <v>1121</v>
      </c>
      <c r="AV3735" t="s">
        <v>674</v>
      </c>
      <c r="AX3735" t="s">
        <v>676</v>
      </c>
      <c r="BA3735" s="89">
        <f>VLOOKUP((A3735&amp;AX3735),Precios!B:J,9,FALSE)</f>
        <v>10670.16</v>
      </c>
      <c r="BB3735" t="s">
        <v>934</v>
      </c>
      <c r="BC3735" t="str">
        <f>VLOOKUP((A3735&amp;AX3735),Precios!B:J,6,FALSE)</f>
        <v>173MED22</v>
      </c>
    </row>
    <row r="3736" spans="1:55">
      <c r="A3736" s="53" t="s">
        <v>5</v>
      </c>
      <c r="B3736" s="53" t="s">
        <v>1176</v>
      </c>
      <c r="C3736" t="s">
        <v>962</v>
      </c>
      <c r="D3736" t="s">
        <v>926</v>
      </c>
      <c r="AA3736" t="s">
        <v>927</v>
      </c>
      <c r="AB3736" t="s">
        <v>928</v>
      </c>
      <c r="AC3736" t="s">
        <v>929</v>
      </c>
      <c r="AD3736" t="s">
        <v>930</v>
      </c>
      <c r="AS3736" t="s">
        <v>1120</v>
      </c>
      <c r="AU3736" t="s">
        <v>1121</v>
      </c>
      <c r="AV3736" t="s">
        <v>671</v>
      </c>
      <c r="AX3736" t="s">
        <v>673</v>
      </c>
      <c r="BA3736" s="89">
        <f>VLOOKUP((A3736&amp;AX3736),Precios!B:J,9,FALSE)</f>
        <v>9078.6299999999992</v>
      </c>
      <c r="BB3736" t="s">
        <v>934</v>
      </c>
      <c r="BC3736" t="str">
        <f>VLOOKUP((A3736&amp;AX3736),Precios!B:J,6,FALSE)</f>
        <v>173MED23</v>
      </c>
    </row>
    <row r="3737" spans="1:55">
      <c r="A3737" s="53" t="s">
        <v>5</v>
      </c>
      <c r="B3737" s="53" t="s">
        <v>1176</v>
      </c>
      <c r="C3737" t="s">
        <v>962</v>
      </c>
      <c r="D3737" t="s">
        <v>926</v>
      </c>
      <c r="AA3737" t="s">
        <v>927</v>
      </c>
      <c r="AB3737" t="s">
        <v>928</v>
      </c>
      <c r="AC3737" t="s">
        <v>929</v>
      </c>
      <c r="AD3737" t="s">
        <v>930</v>
      </c>
      <c r="AS3737" t="s">
        <v>1120</v>
      </c>
      <c r="AU3737" t="s">
        <v>1121</v>
      </c>
      <c r="AV3737" t="s">
        <v>689</v>
      </c>
      <c r="AX3737" t="s">
        <v>690</v>
      </c>
      <c r="BA3737" s="89">
        <f>VLOOKUP((A3737&amp;AX3737),Precios!B:J,9,FALSE)</f>
        <v>9000</v>
      </c>
      <c r="BB3737" t="s">
        <v>934</v>
      </c>
      <c r="BC3737" t="str">
        <f>VLOOKUP((A3737&amp;AX3737),Precios!B:J,6,FALSE)</f>
        <v>173MED25</v>
      </c>
    </row>
    <row r="3738" spans="1:55">
      <c r="A3738" s="53" t="s">
        <v>5</v>
      </c>
      <c r="B3738" s="53" t="s">
        <v>1176</v>
      </c>
      <c r="C3738" t="s">
        <v>962</v>
      </c>
      <c r="D3738" t="s">
        <v>926</v>
      </c>
      <c r="AA3738" t="s">
        <v>927</v>
      </c>
      <c r="AB3738" t="s">
        <v>928</v>
      </c>
      <c r="AC3738" t="s">
        <v>929</v>
      </c>
      <c r="AD3738" t="s">
        <v>930</v>
      </c>
      <c r="AS3738" t="s">
        <v>1120</v>
      </c>
      <c r="AU3738" t="s">
        <v>1121</v>
      </c>
      <c r="AV3738" t="s">
        <v>679</v>
      </c>
      <c r="AX3738" t="s">
        <v>681</v>
      </c>
      <c r="BA3738" s="89">
        <f>VLOOKUP((A3738&amp;AX3738),Precios!B:J,9,FALSE)</f>
        <v>10868.84</v>
      </c>
      <c r="BB3738" t="s">
        <v>934</v>
      </c>
      <c r="BC3738" t="str">
        <f>VLOOKUP((A3738&amp;AX3738),Precios!B:J,6,FALSE)</f>
        <v>173CLO26</v>
      </c>
    </row>
    <row r="3739" spans="1:55">
      <c r="A3739" s="53" t="s">
        <v>5</v>
      </c>
      <c r="B3739" s="53" t="s">
        <v>1176</v>
      </c>
      <c r="C3739" t="s">
        <v>962</v>
      </c>
      <c r="D3739" t="s">
        <v>926</v>
      </c>
      <c r="AA3739" t="s">
        <v>927</v>
      </c>
      <c r="AB3739" t="s">
        <v>928</v>
      </c>
      <c r="AC3739" t="s">
        <v>929</v>
      </c>
      <c r="AD3739" t="s">
        <v>930</v>
      </c>
      <c r="AS3739" t="s">
        <v>1120</v>
      </c>
      <c r="AU3739" t="s">
        <v>1121</v>
      </c>
      <c r="AV3739" t="s">
        <v>691</v>
      </c>
      <c r="AX3739" t="s">
        <v>692</v>
      </c>
      <c r="BA3739" s="89">
        <f>VLOOKUP((A3739&amp;AX3739),Precios!B:J,9,FALSE)</f>
        <v>5592.27</v>
      </c>
      <c r="BB3739" t="s">
        <v>934</v>
      </c>
      <c r="BC3739" t="str">
        <f>VLOOKUP((A3739&amp;AX3739),Precios!B:J,6,FALSE)</f>
        <v>173CLO27</v>
      </c>
    </row>
    <row r="3740" spans="1:55">
      <c r="A3740" s="53" t="s">
        <v>5</v>
      </c>
      <c r="B3740" s="53" t="s">
        <v>1176</v>
      </c>
      <c r="C3740" t="s">
        <v>962</v>
      </c>
      <c r="D3740" t="s">
        <v>926</v>
      </c>
      <c r="AA3740" t="s">
        <v>927</v>
      </c>
      <c r="AB3740" t="s">
        <v>928</v>
      </c>
      <c r="AC3740" t="s">
        <v>929</v>
      </c>
      <c r="AD3740" t="s">
        <v>930</v>
      </c>
      <c r="AS3740" t="s">
        <v>1120</v>
      </c>
      <c r="AU3740" t="s">
        <v>1121</v>
      </c>
      <c r="AV3740" t="s">
        <v>683</v>
      </c>
      <c r="AX3740" t="s">
        <v>684</v>
      </c>
      <c r="BA3740" s="89">
        <f>VLOOKUP((A3740&amp;AX3740),Precios!B:J,9,FALSE)</f>
        <v>5768.79</v>
      </c>
      <c r="BB3740" t="s">
        <v>934</v>
      </c>
      <c r="BC3740" t="str">
        <f>VLOOKUP((A3740&amp;AX3740),Precios!B:J,6,FALSE)</f>
        <v>173CLO28</v>
      </c>
    </row>
    <row r="3741" spans="1:55">
      <c r="A3741" s="53" t="s">
        <v>5</v>
      </c>
      <c r="B3741" s="53" t="s">
        <v>1176</v>
      </c>
      <c r="C3741" t="s">
        <v>962</v>
      </c>
      <c r="D3741" t="s">
        <v>926</v>
      </c>
      <c r="AA3741" t="s">
        <v>927</v>
      </c>
      <c r="AB3741" t="s">
        <v>928</v>
      </c>
      <c r="AC3741" t="s">
        <v>929</v>
      </c>
      <c r="AD3741" t="s">
        <v>930</v>
      </c>
      <c r="AS3741" t="s">
        <v>1120</v>
      </c>
      <c r="AU3741" t="s">
        <v>1121</v>
      </c>
      <c r="AV3741" t="s">
        <v>664</v>
      </c>
      <c r="AX3741" t="s">
        <v>666</v>
      </c>
      <c r="BA3741" s="89">
        <f>VLOOKUP((A3741&amp;AX3741),Precios!B:J,9,FALSE)</f>
        <v>10812.55</v>
      </c>
      <c r="BB3741" t="s">
        <v>934</v>
      </c>
      <c r="BC3741" t="str">
        <f>VLOOKUP((A3741&amp;AX3741),Precios!B:J,6,FALSE)</f>
        <v>173CLO30</v>
      </c>
    </row>
    <row r="3742" spans="1:55">
      <c r="A3742" s="53" t="s">
        <v>6</v>
      </c>
      <c r="B3742" s="53" t="s">
        <v>1177</v>
      </c>
      <c r="C3742" t="s">
        <v>962</v>
      </c>
      <c r="D3742" t="s">
        <v>926</v>
      </c>
      <c r="AA3742" t="s">
        <v>927</v>
      </c>
      <c r="AB3742" t="s">
        <v>928</v>
      </c>
      <c r="AC3742" t="s">
        <v>929</v>
      </c>
      <c r="AD3742" t="s">
        <v>930</v>
      </c>
      <c r="AS3742" t="s">
        <v>1120</v>
      </c>
      <c r="AU3742" t="s">
        <v>1121</v>
      </c>
      <c r="AV3742" t="s">
        <v>933</v>
      </c>
      <c r="AX3742" t="s">
        <v>699</v>
      </c>
      <c r="BA3742" s="89">
        <f>VLOOKUP((A3742&amp;AX3742),Precios!B:J,9,FALSE)</f>
        <v>6340.12</v>
      </c>
      <c r="BB3742" t="s">
        <v>934</v>
      </c>
      <c r="BC3742" t="str">
        <f>VLOOKUP((A3742&amp;AX3742),Precios!B:J,6,FALSE)</f>
        <v>172BOG6</v>
      </c>
    </row>
    <row r="3743" spans="1:55">
      <c r="A3743" s="53" t="s">
        <v>6</v>
      </c>
      <c r="B3743" s="53" t="s">
        <v>1177</v>
      </c>
      <c r="C3743" t="s">
        <v>962</v>
      </c>
      <c r="D3743" t="s">
        <v>926</v>
      </c>
      <c r="AA3743" t="s">
        <v>927</v>
      </c>
      <c r="AB3743" t="s">
        <v>928</v>
      </c>
      <c r="AC3743" t="s">
        <v>929</v>
      </c>
      <c r="AD3743" t="s">
        <v>930</v>
      </c>
      <c r="AS3743" t="s">
        <v>1120</v>
      </c>
      <c r="AU3743" t="s">
        <v>1121</v>
      </c>
      <c r="AV3743" t="s">
        <v>700</v>
      </c>
      <c r="AX3743" t="s">
        <v>701</v>
      </c>
      <c r="BA3743" s="89">
        <f>VLOOKUP((A3743&amp;AX3743),Precios!B:J,9,FALSE)</f>
        <v>5763.74</v>
      </c>
      <c r="BB3743" t="s">
        <v>934</v>
      </c>
      <c r="BC3743" t="str">
        <f>VLOOKUP((A3743&amp;AX3743),Precios!B:J,6,FALSE)</f>
        <v>172BOG7</v>
      </c>
    </row>
    <row r="3744" spans="1:55">
      <c r="A3744" s="53" t="s">
        <v>6</v>
      </c>
      <c r="B3744" s="53" t="s">
        <v>1177</v>
      </c>
      <c r="C3744" t="s">
        <v>962</v>
      </c>
      <c r="D3744" t="s">
        <v>926</v>
      </c>
      <c r="AA3744" t="s">
        <v>927</v>
      </c>
      <c r="AB3744" t="s">
        <v>928</v>
      </c>
      <c r="AC3744" t="s">
        <v>929</v>
      </c>
      <c r="AD3744" t="s">
        <v>930</v>
      </c>
      <c r="AS3744" t="s">
        <v>1120</v>
      </c>
      <c r="AU3744" t="s">
        <v>1121</v>
      </c>
      <c r="AV3744" t="s">
        <v>679</v>
      </c>
      <c r="AX3744" t="s">
        <v>680</v>
      </c>
      <c r="BA3744" s="89">
        <f>VLOOKUP((A3744&amp;AX3744),Precios!B:J,9,FALSE)</f>
        <v>8106.5</v>
      </c>
      <c r="BB3744" t="s">
        <v>934</v>
      </c>
      <c r="BC3744" t="str">
        <f>VLOOKUP((A3744&amp;AX3744),Precios!B:J,6,FALSE)</f>
        <v>172BOG8</v>
      </c>
    </row>
    <row r="3745" spans="1:55">
      <c r="A3745" s="53" t="s">
        <v>6</v>
      </c>
      <c r="B3745" s="53" t="s">
        <v>1177</v>
      </c>
      <c r="C3745" t="s">
        <v>962</v>
      </c>
      <c r="D3745" t="s">
        <v>926</v>
      </c>
      <c r="AA3745" t="s">
        <v>927</v>
      </c>
      <c r="AB3745" t="s">
        <v>928</v>
      </c>
      <c r="AC3745" t="s">
        <v>929</v>
      </c>
      <c r="AD3745" t="s">
        <v>930</v>
      </c>
      <c r="AS3745" t="s">
        <v>1120</v>
      </c>
      <c r="AU3745" t="s">
        <v>1121</v>
      </c>
      <c r="AV3745" t="s">
        <v>660</v>
      </c>
      <c r="AX3745" t="s">
        <v>661</v>
      </c>
      <c r="BA3745" s="89">
        <f>VLOOKUP((A3745&amp;AX3745),Precios!B:J,9,FALSE)</f>
        <v>5731.74</v>
      </c>
      <c r="BB3745" t="s">
        <v>934</v>
      </c>
      <c r="BC3745" t="str">
        <f>VLOOKUP((A3745&amp;AX3745),Precios!B:J,6,FALSE)</f>
        <v>172BOG9</v>
      </c>
    </row>
    <row r="3746" spans="1:55">
      <c r="A3746" s="53" t="s">
        <v>6</v>
      </c>
      <c r="B3746" s="53" t="s">
        <v>1177</v>
      </c>
      <c r="C3746" t="s">
        <v>962</v>
      </c>
      <c r="D3746" t="s">
        <v>926</v>
      </c>
      <c r="AA3746" t="s">
        <v>927</v>
      </c>
      <c r="AB3746" t="s">
        <v>928</v>
      </c>
      <c r="AC3746" t="s">
        <v>929</v>
      </c>
      <c r="AD3746" t="s">
        <v>930</v>
      </c>
      <c r="AS3746" t="s">
        <v>1120</v>
      </c>
      <c r="AU3746" t="s">
        <v>1121</v>
      </c>
      <c r="AV3746" t="s">
        <v>674</v>
      </c>
      <c r="AX3746" t="s">
        <v>675</v>
      </c>
      <c r="BA3746" s="89">
        <f>VLOOKUP((A3746&amp;AX3746),Precios!B:J,9,FALSE)</f>
        <v>7538.84</v>
      </c>
      <c r="BB3746" t="s">
        <v>934</v>
      </c>
      <c r="BC3746" t="str">
        <f>VLOOKUP((A3746&amp;AX3746),Precios!B:J,6,FALSE)</f>
        <v>172BOG10</v>
      </c>
    </row>
    <row r="3747" spans="1:55">
      <c r="A3747" s="53" t="s">
        <v>6</v>
      </c>
      <c r="B3747" s="53" t="s">
        <v>1177</v>
      </c>
      <c r="C3747" t="s">
        <v>962</v>
      </c>
      <c r="D3747" t="s">
        <v>926</v>
      </c>
      <c r="AA3747" t="s">
        <v>927</v>
      </c>
      <c r="AB3747" t="s">
        <v>928</v>
      </c>
      <c r="AC3747" t="s">
        <v>929</v>
      </c>
      <c r="AD3747" t="s">
        <v>930</v>
      </c>
      <c r="AS3747" t="s">
        <v>1120</v>
      </c>
      <c r="AU3747" t="s">
        <v>1121</v>
      </c>
      <c r="AV3747" t="s">
        <v>685</v>
      </c>
      <c r="AX3747" t="s">
        <v>686</v>
      </c>
      <c r="BA3747" s="89">
        <f>VLOOKUP((A3747&amp;AX3747),Precios!B:J,9,FALSE)</f>
        <v>6843.06</v>
      </c>
      <c r="BB3747" t="s">
        <v>934</v>
      </c>
      <c r="BC3747" t="str">
        <f>VLOOKUP((A3747&amp;AX3747),Precios!B:J,6,FALSE)</f>
        <v>172BOG11</v>
      </c>
    </row>
    <row r="3748" spans="1:55">
      <c r="A3748" s="53" t="s">
        <v>6</v>
      </c>
      <c r="B3748" s="53" t="s">
        <v>1177</v>
      </c>
      <c r="C3748" t="s">
        <v>962</v>
      </c>
      <c r="D3748" t="s">
        <v>926</v>
      </c>
      <c r="AA3748" t="s">
        <v>927</v>
      </c>
      <c r="AB3748" t="s">
        <v>928</v>
      </c>
      <c r="AC3748" t="s">
        <v>929</v>
      </c>
      <c r="AD3748" t="s">
        <v>930</v>
      </c>
      <c r="AS3748" t="s">
        <v>1120</v>
      </c>
      <c r="AU3748" t="s">
        <v>1121</v>
      </c>
      <c r="AV3748" t="s">
        <v>662</v>
      </c>
      <c r="AX3748" t="s">
        <v>663</v>
      </c>
      <c r="BA3748" s="89">
        <f>VLOOKUP((A3748&amp;AX3748),Precios!B:J,9,FALSE)</f>
        <v>6187.85</v>
      </c>
      <c r="BB3748" t="s">
        <v>934</v>
      </c>
      <c r="BC3748" t="str">
        <f>VLOOKUP((A3748&amp;AX3748),Precios!B:J,6,FALSE)</f>
        <v>172BOG12</v>
      </c>
    </row>
    <row r="3749" spans="1:55">
      <c r="A3749" s="53" t="s">
        <v>6</v>
      </c>
      <c r="B3749" s="53" t="s">
        <v>1177</v>
      </c>
      <c r="C3749" t="s">
        <v>962</v>
      </c>
      <c r="D3749" t="s">
        <v>926</v>
      </c>
      <c r="AA3749" t="s">
        <v>927</v>
      </c>
      <c r="AB3749" t="s">
        <v>928</v>
      </c>
      <c r="AC3749" t="s">
        <v>929</v>
      </c>
      <c r="AD3749" t="s">
        <v>930</v>
      </c>
      <c r="AS3749" t="s">
        <v>1120</v>
      </c>
      <c r="AU3749" t="s">
        <v>1121</v>
      </c>
      <c r="AV3749" t="s">
        <v>669</v>
      </c>
      <c r="AX3749" t="s">
        <v>670</v>
      </c>
      <c r="BA3749" s="89">
        <f>VLOOKUP((A3749&amp;AX3749),Precios!B:J,9,FALSE)</f>
        <v>4882.92</v>
      </c>
      <c r="BB3749" t="s">
        <v>934</v>
      </c>
      <c r="BC3749" t="str">
        <f>VLOOKUP((A3749&amp;AX3749),Precios!B:J,6,FALSE)</f>
        <v>172BOG13</v>
      </c>
    </row>
    <row r="3750" spans="1:55">
      <c r="A3750" s="53" t="s">
        <v>6</v>
      </c>
      <c r="B3750" s="53" t="s">
        <v>1177</v>
      </c>
      <c r="C3750" t="s">
        <v>962</v>
      </c>
      <c r="D3750" t="s">
        <v>926</v>
      </c>
      <c r="AA3750" t="s">
        <v>927</v>
      </c>
      <c r="AB3750" t="s">
        <v>928</v>
      </c>
      <c r="AC3750" t="s">
        <v>929</v>
      </c>
      <c r="AD3750" t="s">
        <v>930</v>
      </c>
      <c r="AS3750" t="s">
        <v>1120</v>
      </c>
      <c r="AU3750" t="s">
        <v>1121</v>
      </c>
      <c r="AV3750" t="s">
        <v>693</v>
      </c>
      <c r="AX3750" t="s">
        <v>694</v>
      </c>
      <c r="BA3750" s="89">
        <f>VLOOKUP((A3750&amp;AX3750),Precios!B:J,9,FALSE)</f>
        <v>8182.67</v>
      </c>
      <c r="BB3750" t="s">
        <v>934</v>
      </c>
      <c r="BC3750" t="str">
        <f>VLOOKUP((A3750&amp;AX3750),Precios!B:J,6,FALSE)</f>
        <v>172BOG14</v>
      </c>
    </row>
    <row r="3751" spans="1:55">
      <c r="A3751" s="53" t="s">
        <v>6</v>
      </c>
      <c r="B3751" s="53" t="s">
        <v>1177</v>
      </c>
      <c r="C3751" t="s">
        <v>962</v>
      </c>
      <c r="D3751" t="s">
        <v>926</v>
      </c>
      <c r="AA3751" t="s">
        <v>927</v>
      </c>
      <c r="AB3751" t="s">
        <v>928</v>
      </c>
      <c r="AC3751" t="s">
        <v>929</v>
      </c>
      <c r="AD3751" t="s">
        <v>930</v>
      </c>
      <c r="AS3751" t="s">
        <v>1120</v>
      </c>
      <c r="AU3751" t="s">
        <v>1121</v>
      </c>
      <c r="AV3751" t="s">
        <v>687</v>
      </c>
      <c r="AX3751" t="s">
        <v>688</v>
      </c>
      <c r="BA3751" s="89">
        <f>VLOOKUP((A3751&amp;AX3751),Precios!B:J,9,FALSE)</f>
        <v>4474.9799999999996</v>
      </c>
      <c r="BB3751" t="s">
        <v>934</v>
      </c>
      <c r="BC3751" t="str">
        <f>VLOOKUP((A3751&amp;AX3751),Precios!B:J,6,FALSE)</f>
        <v>172BOG16</v>
      </c>
    </row>
    <row r="3752" spans="1:55">
      <c r="A3752" s="53" t="s">
        <v>6</v>
      </c>
      <c r="B3752" s="53" t="s">
        <v>1177</v>
      </c>
      <c r="C3752" t="s">
        <v>962</v>
      </c>
      <c r="D3752" t="s">
        <v>926</v>
      </c>
      <c r="AA3752" t="s">
        <v>927</v>
      </c>
      <c r="AB3752" t="s">
        <v>928</v>
      </c>
      <c r="AC3752" t="s">
        <v>929</v>
      </c>
      <c r="AD3752" t="s">
        <v>930</v>
      </c>
      <c r="AS3752" t="s">
        <v>1120</v>
      </c>
      <c r="AU3752" t="s">
        <v>1121</v>
      </c>
      <c r="AV3752" t="s">
        <v>667</v>
      </c>
      <c r="AX3752" t="s">
        <v>668</v>
      </c>
      <c r="BA3752" s="89">
        <f>VLOOKUP((A3752&amp;AX3752),Precios!B:J,9,FALSE)</f>
        <v>7338.1</v>
      </c>
      <c r="BB3752" t="s">
        <v>934</v>
      </c>
      <c r="BC3752" t="str">
        <f>VLOOKUP((A3752&amp;AX3752),Precios!B:J,6,FALSE)</f>
        <v>172BOG17</v>
      </c>
    </row>
    <row r="3753" spans="1:55">
      <c r="A3753" s="53" t="s">
        <v>6</v>
      </c>
      <c r="B3753" s="53" t="s">
        <v>1177</v>
      </c>
      <c r="C3753" t="s">
        <v>962</v>
      </c>
      <c r="D3753" t="s">
        <v>926</v>
      </c>
      <c r="AA3753" t="s">
        <v>927</v>
      </c>
      <c r="AB3753" t="s">
        <v>928</v>
      </c>
      <c r="AC3753" t="s">
        <v>929</v>
      </c>
      <c r="AD3753" t="s">
        <v>930</v>
      </c>
      <c r="AS3753" t="s">
        <v>1120</v>
      </c>
      <c r="AU3753" t="s">
        <v>1121</v>
      </c>
      <c r="AV3753" t="s">
        <v>677</v>
      </c>
      <c r="AX3753" t="s">
        <v>678</v>
      </c>
      <c r="BA3753" s="89">
        <f>VLOOKUP((A3753&amp;AX3753),Precios!B:J,9,FALSE)</f>
        <v>8343.57</v>
      </c>
      <c r="BB3753" t="s">
        <v>934</v>
      </c>
      <c r="BC3753" t="str">
        <f>VLOOKUP((A3753&amp;AX3753),Precios!B:J,6,FALSE)</f>
        <v>172BOG18</v>
      </c>
    </row>
    <row r="3754" spans="1:55">
      <c r="A3754" s="53" t="s">
        <v>6</v>
      </c>
      <c r="B3754" s="53" t="s">
        <v>1177</v>
      </c>
      <c r="C3754" t="s">
        <v>962</v>
      </c>
      <c r="D3754" t="s">
        <v>926</v>
      </c>
      <c r="AA3754" t="s">
        <v>927</v>
      </c>
      <c r="AB3754" t="s">
        <v>928</v>
      </c>
      <c r="AC3754" t="s">
        <v>929</v>
      </c>
      <c r="AD3754" t="s">
        <v>930</v>
      </c>
      <c r="AS3754" t="s">
        <v>1120</v>
      </c>
      <c r="AU3754" t="s">
        <v>1121</v>
      </c>
      <c r="AV3754" t="s">
        <v>695</v>
      </c>
      <c r="AX3754" t="s">
        <v>696</v>
      </c>
      <c r="BA3754" s="89">
        <f>VLOOKUP((A3754&amp;AX3754),Precios!B:J,9,FALSE)</f>
        <v>8106.5</v>
      </c>
      <c r="BB3754" t="s">
        <v>934</v>
      </c>
      <c r="BC3754" t="str">
        <f>VLOOKUP((A3754&amp;AX3754),Precios!B:J,6,FALSE)</f>
        <v>172BOG19</v>
      </c>
    </row>
    <row r="3755" spans="1:55">
      <c r="A3755" s="53" t="s">
        <v>6</v>
      </c>
      <c r="B3755" s="53" t="s">
        <v>1177</v>
      </c>
      <c r="C3755" t="s">
        <v>962</v>
      </c>
      <c r="D3755" t="s">
        <v>926</v>
      </c>
      <c r="AA3755" t="s">
        <v>927</v>
      </c>
      <c r="AB3755" t="s">
        <v>928</v>
      </c>
      <c r="AC3755" t="s">
        <v>929</v>
      </c>
      <c r="AD3755" t="s">
        <v>930</v>
      </c>
      <c r="AS3755" t="s">
        <v>1120</v>
      </c>
      <c r="AU3755" t="s">
        <v>1121</v>
      </c>
      <c r="AV3755" t="s">
        <v>697</v>
      </c>
      <c r="AX3755" t="s">
        <v>698</v>
      </c>
      <c r="BA3755" s="89">
        <f>VLOOKUP((A3755&amp;AX3755),Precios!B:J,9,FALSE)</f>
        <v>8704.6200000000008</v>
      </c>
      <c r="BB3755" t="s">
        <v>934</v>
      </c>
      <c r="BC3755" t="str">
        <f>VLOOKUP((A3755&amp;AX3755),Precios!B:J,6,FALSE)</f>
        <v>172BOG20</v>
      </c>
    </row>
    <row r="3756" spans="1:55">
      <c r="A3756" s="53" t="s">
        <v>6</v>
      </c>
      <c r="B3756" s="53" t="s">
        <v>1177</v>
      </c>
      <c r="C3756" t="s">
        <v>962</v>
      </c>
      <c r="D3756" t="s">
        <v>926</v>
      </c>
      <c r="AA3756" t="s">
        <v>927</v>
      </c>
      <c r="AB3756" t="s">
        <v>928</v>
      </c>
      <c r="AC3756" t="s">
        <v>929</v>
      </c>
      <c r="AD3756" t="s">
        <v>930</v>
      </c>
      <c r="AS3756" t="s">
        <v>1120</v>
      </c>
      <c r="AU3756" t="s">
        <v>1121</v>
      </c>
      <c r="AV3756" t="s">
        <v>679</v>
      </c>
      <c r="AX3756" t="s">
        <v>682</v>
      </c>
      <c r="BA3756" s="89">
        <f>VLOOKUP((A3756&amp;AX3756),Precios!B:J,9,FALSE)</f>
        <v>7680.93</v>
      </c>
      <c r="BB3756" t="s">
        <v>934</v>
      </c>
      <c r="BC3756" t="str">
        <f>VLOOKUP((A3756&amp;AX3756),Precios!B:J,6,FALSE)</f>
        <v>172MED31</v>
      </c>
    </row>
    <row r="3757" spans="1:55">
      <c r="A3757" s="53" t="s">
        <v>6</v>
      </c>
      <c r="B3757" s="53" t="s">
        <v>1177</v>
      </c>
      <c r="C3757" t="s">
        <v>962</v>
      </c>
      <c r="D3757" t="s">
        <v>926</v>
      </c>
      <c r="AA3757" t="s">
        <v>927</v>
      </c>
      <c r="AB3757" t="s">
        <v>928</v>
      </c>
      <c r="AC3757" t="s">
        <v>929</v>
      </c>
      <c r="AD3757" t="s">
        <v>930</v>
      </c>
      <c r="AS3757" t="s">
        <v>1120</v>
      </c>
      <c r="AU3757" t="s">
        <v>1121</v>
      </c>
      <c r="AV3757" t="s">
        <v>674</v>
      </c>
      <c r="AX3757" t="s">
        <v>676</v>
      </c>
      <c r="BA3757" s="89">
        <f>VLOOKUP((A3757&amp;AX3757),Precios!B:J,9,FALSE)</f>
        <v>7664.49</v>
      </c>
      <c r="BB3757" t="s">
        <v>934</v>
      </c>
      <c r="BC3757" t="str">
        <f>VLOOKUP((A3757&amp;AX3757),Precios!B:J,6,FALSE)</f>
        <v>172MED22</v>
      </c>
    </row>
    <row r="3758" spans="1:55">
      <c r="A3758" s="53" t="s">
        <v>6</v>
      </c>
      <c r="B3758" s="53" t="s">
        <v>1177</v>
      </c>
      <c r="C3758" t="s">
        <v>962</v>
      </c>
      <c r="D3758" t="s">
        <v>926</v>
      </c>
      <c r="AA3758" t="s">
        <v>927</v>
      </c>
      <c r="AB3758" t="s">
        <v>928</v>
      </c>
      <c r="AC3758" t="s">
        <v>929</v>
      </c>
      <c r="AD3758" t="s">
        <v>930</v>
      </c>
      <c r="AS3758" t="s">
        <v>1120</v>
      </c>
      <c r="AU3758" t="s">
        <v>1121</v>
      </c>
      <c r="AV3758" t="s">
        <v>671</v>
      </c>
      <c r="AX3758" t="s">
        <v>673</v>
      </c>
      <c r="BA3758" s="89">
        <f>VLOOKUP((A3758&amp;AX3758),Precios!B:J,9,FALSE)</f>
        <v>6368.59</v>
      </c>
      <c r="BB3758" t="s">
        <v>934</v>
      </c>
      <c r="BC3758" t="str">
        <f>VLOOKUP((A3758&amp;AX3758),Precios!B:J,6,FALSE)</f>
        <v>172MED23</v>
      </c>
    </row>
    <row r="3759" spans="1:55">
      <c r="A3759" s="53" t="s">
        <v>6</v>
      </c>
      <c r="B3759" s="53" t="s">
        <v>1177</v>
      </c>
      <c r="C3759" t="s">
        <v>962</v>
      </c>
      <c r="D3759" t="s">
        <v>926</v>
      </c>
      <c r="AA3759" t="s">
        <v>927</v>
      </c>
      <c r="AB3759" t="s">
        <v>928</v>
      </c>
      <c r="AC3759" t="s">
        <v>929</v>
      </c>
      <c r="AD3759" t="s">
        <v>930</v>
      </c>
      <c r="AS3759" t="s">
        <v>1120</v>
      </c>
      <c r="AU3759" t="s">
        <v>1121</v>
      </c>
      <c r="AV3759" t="s">
        <v>689</v>
      </c>
      <c r="AX3759" t="s">
        <v>690</v>
      </c>
      <c r="BA3759" s="89">
        <f>VLOOKUP((A3759&amp;AX3759),Precios!B:J,9,FALSE)</f>
        <v>6450</v>
      </c>
      <c r="BB3759" t="s">
        <v>934</v>
      </c>
      <c r="BC3759" t="str">
        <f>VLOOKUP((A3759&amp;AX3759),Precios!B:J,6,FALSE)</f>
        <v>172MED25</v>
      </c>
    </row>
    <row r="3760" spans="1:55">
      <c r="A3760" s="53" t="s">
        <v>6</v>
      </c>
      <c r="B3760" s="53" t="s">
        <v>1177</v>
      </c>
      <c r="C3760" t="s">
        <v>962</v>
      </c>
      <c r="D3760" t="s">
        <v>926</v>
      </c>
      <c r="AA3760" t="s">
        <v>927</v>
      </c>
      <c r="AB3760" t="s">
        <v>928</v>
      </c>
      <c r="AC3760" t="s">
        <v>929</v>
      </c>
      <c r="AD3760" t="s">
        <v>930</v>
      </c>
      <c r="AS3760" t="s">
        <v>1120</v>
      </c>
      <c r="AU3760" t="s">
        <v>1121</v>
      </c>
      <c r="AV3760" t="s">
        <v>679</v>
      </c>
      <c r="AX3760" t="s">
        <v>681</v>
      </c>
      <c r="BA3760" s="89">
        <f>VLOOKUP((A3760&amp;AX3760),Precios!B:J,9,FALSE)</f>
        <v>7680.93</v>
      </c>
      <c r="BB3760" t="s">
        <v>934</v>
      </c>
      <c r="BC3760" t="str">
        <f>VLOOKUP((A3760&amp;AX3760),Precios!B:J,6,FALSE)</f>
        <v>172CLO26</v>
      </c>
    </row>
    <row r="3761" spans="1:55">
      <c r="A3761" s="53" t="s">
        <v>6</v>
      </c>
      <c r="B3761" s="53" t="s">
        <v>1177</v>
      </c>
      <c r="C3761" t="s">
        <v>962</v>
      </c>
      <c r="D3761" t="s">
        <v>926</v>
      </c>
      <c r="AA3761" t="s">
        <v>927</v>
      </c>
      <c r="AB3761" t="s">
        <v>928</v>
      </c>
      <c r="AC3761" t="s">
        <v>929</v>
      </c>
      <c r="AD3761" t="s">
        <v>930</v>
      </c>
      <c r="AS3761" t="s">
        <v>1120</v>
      </c>
      <c r="AU3761" t="s">
        <v>1121</v>
      </c>
      <c r="AV3761" t="s">
        <v>691</v>
      </c>
      <c r="AX3761" t="s">
        <v>692</v>
      </c>
      <c r="BA3761" s="89">
        <f>VLOOKUP((A3761&amp;AX3761),Precios!B:J,9,FALSE)</f>
        <v>4120.6899999999996</v>
      </c>
      <c r="BB3761" t="s">
        <v>934</v>
      </c>
      <c r="BC3761" t="str">
        <f>VLOOKUP((A3761&amp;AX3761),Precios!B:J,6,FALSE)</f>
        <v>172CLO27</v>
      </c>
    </row>
    <row r="3762" spans="1:55">
      <c r="A3762" s="53" t="s">
        <v>6</v>
      </c>
      <c r="B3762" s="53" t="s">
        <v>1177</v>
      </c>
      <c r="C3762" t="s">
        <v>962</v>
      </c>
      <c r="D3762" t="s">
        <v>926</v>
      </c>
      <c r="AA3762" t="s">
        <v>927</v>
      </c>
      <c r="AB3762" t="s">
        <v>928</v>
      </c>
      <c r="AC3762" t="s">
        <v>929</v>
      </c>
      <c r="AD3762" t="s">
        <v>930</v>
      </c>
      <c r="AS3762" t="s">
        <v>1120</v>
      </c>
      <c r="AU3762" t="s">
        <v>1121</v>
      </c>
      <c r="AV3762" t="s">
        <v>683</v>
      </c>
      <c r="AX3762" t="s">
        <v>684</v>
      </c>
      <c r="BA3762" s="89">
        <f>VLOOKUP((A3762&amp;AX3762),Precios!B:J,9,FALSE)</f>
        <v>5768.79</v>
      </c>
      <c r="BB3762" t="s">
        <v>934</v>
      </c>
      <c r="BC3762" t="str">
        <f>VLOOKUP((A3762&amp;AX3762),Precios!B:J,6,FALSE)</f>
        <v>172CLO28</v>
      </c>
    </row>
    <row r="3763" spans="1:55">
      <c r="A3763" s="53" t="s">
        <v>6</v>
      </c>
      <c r="B3763" s="53" t="s">
        <v>1177</v>
      </c>
      <c r="C3763" t="s">
        <v>962</v>
      </c>
      <c r="D3763" t="s">
        <v>926</v>
      </c>
      <c r="AA3763" t="s">
        <v>927</v>
      </c>
      <c r="AB3763" t="s">
        <v>928</v>
      </c>
      <c r="AC3763" t="s">
        <v>929</v>
      </c>
      <c r="AD3763" t="s">
        <v>930</v>
      </c>
      <c r="AS3763" t="s">
        <v>1120</v>
      </c>
      <c r="AU3763" t="s">
        <v>1121</v>
      </c>
      <c r="AV3763" t="s">
        <v>664</v>
      </c>
      <c r="AX3763" t="s">
        <v>666</v>
      </c>
      <c r="BA3763" s="89">
        <f>VLOOKUP((A3763&amp;AX3763),Precios!B:J,9,FALSE)</f>
        <v>8389.23</v>
      </c>
      <c r="BB3763" t="s">
        <v>934</v>
      </c>
      <c r="BC3763" t="str">
        <f>VLOOKUP((A3763&amp;AX3763),Precios!B:J,6,FALSE)</f>
        <v>172CLO30</v>
      </c>
    </row>
    <row r="3764" spans="1:55">
      <c r="A3764" s="53" t="s">
        <v>7</v>
      </c>
      <c r="B3764" s="53" t="s">
        <v>1178</v>
      </c>
      <c r="C3764" t="s">
        <v>962</v>
      </c>
      <c r="D3764" t="s">
        <v>926</v>
      </c>
      <c r="AA3764" t="s">
        <v>927</v>
      </c>
      <c r="AB3764" t="s">
        <v>928</v>
      </c>
      <c r="AC3764" t="s">
        <v>929</v>
      </c>
      <c r="AD3764" t="s">
        <v>930</v>
      </c>
      <c r="AS3764" t="s">
        <v>1120</v>
      </c>
      <c r="AU3764" t="s">
        <v>1121</v>
      </c>
      <c r="AV3764" t="s">
        <v>933</v>
      </c>
      <c r="AX3764" t="s">
        <v>699</v>
      </c>
      <c r="BA3764" s="89">
        <f>VLOOKUP((A3764&amp;AX3764),Precios!B:J,9,FALSE)</f>
        <v>7718.76</v>
      </c>
      <c r="BB3764" t="s">
        <v>934</v>
      </c>
      <c r="BC3764" t="str">
        <f>VLOOKUP((A3764&amp;AX3764),Precios!B:J,6,FALSE)</f>
        <v>171BOG6</v>
      </c>
    </row>
    <row r="3765" spans="1:55">
      <c r="A3765" s="53" t="s">
        <v>7</v>
      </c>
      <c r="B3765" s="53" t="s">
        <v>1178</v>
      </c>
      <c r="C3765" t="s">
        <v>962</v>
      </c>
      <c r="D3765" t="s">
        <v>926</v>
      </c>
      <c r="AA3765" t="s">
        <v>927</v>
      </c>
      <c r="AB3765" t="s">
        <v>928</v>
      </c>
      <c r="AC3765" t="s">
        <v>929</v>
      </c>
      <c r="AD3765" t="s">
        <v>930</v>
      </c>
      <c r="AS3765" t="s">
        <v>1120</v>
      </c>
      <c r="AU3765" t="s">
        <v>1121</v>
      </c>
      <c r="AV3765" t="s">
        <v>700</v>
      </c>
      <c r="AX3765" t="s">
        <v>701</v>
      </c>
      <c r="BA3765" s="89">
        <f>VLOOKUP((A3765&amp;AX3765),Precios!B:J,9,FALSE)</f>
        <v>7017.06</v>
      </c>
      <c r="BB3765" t="s">
        <v>934</v>
      </c>
      <c r="BC3765" t="str">
        <f>VLOOKUP((A3765&amp;AX3765),Precios!B:J,6,FALSE)</f>
        <v>171BOG7</v>
      </c>
    </row>
    <row r="3766" spans="1:55">
      <c r="A3766" s="53" t="s">
        <v>7</v>
      </c>
      <c r="B3766" s="53" t="s">
        <v>1178</v>
      </c>
      <c r="C3766" t="s">
        <v>962</v>
      </c>
      <c r="D3766" t="s">
        <v>926</v>
      </c>
      <c r="AA3766" t="s">
        <v>927</v>
      </c>
      <c r="AB3766" t="s">
        <v>928</v>
      </c>
      <c r="AC3766" t="s">
        <v>929</v>
      </c>
      <c r="AD3766" t="s">
        <v>930</v>
      </c>
      <c r="AS3766" t="s">
        <v>1120</v>
      </c>
      <c r="AU3766" t="s">
        <v>1121</v>
      </c>
      <c r="AV3766" t="s">
        <v>679</v>
      </c>
      <c r="AX3766" t="s">
        <v>680</v>
      </c>
      <c r="BA3766" s="89">
        <f>VLOOKUP((A3766&amp;AX3766),Precios!B:J,9,FALSE)</f>
        <v>13002.24</v>
      </c>
      <c r="BB3766" t="s">
        <v>934</v>
      </c>
      <c r="BC3766" t="str">
        <f>VLOOKUP((A3766&amp;AX3766),Precios!B:J,6,FALSE)</f>
        <v>171BOG8</v>
      </c>
    </row>
    <row r="3767" spans="1:55">
      <c r="A3767" s="53" t="s">
        <v>7</v>
      </c>
      <c r="B3767" s="53" t="s">
        <v>1178</v>
      </c>
      <c r="C3767" t="s">
        <v>962</v>
      </c>
      <c r="D3767" t="s">
        <v>926</v>
      </c>
      <c r="AA3767" t="s">
        <v>927</v>
      </c>
      <c r="AB3767" t="s">
        <v>928</v>
      </c>
      <c r="AC3767" t="s">
        <v>929</v>
      </c>
      <c r="AD3767" t="s">
        <v>930</v>
      </c>
      <c r="AS3767" t="s">
        <v>1120</v>
      </c>
      <c r="AU3767" t="s">
        <v>1121</v>
      </c>
      <c r="AV3767" t="s">
        <v>660</v>
      </c>
      <c r="AX3767" t="s">
        <v>661</v>
      </c>
      <c r="BA3767" s="89">
        <f>VLOOKUP((A3767&amp;AX3767),Precios!B:J,9,FALSE)</f>
        <v>9134.19</v>
      </c>
      <c r="BB3767" t="s">
        <v>934</v>
      </c>
      <c r="BC3767" t="str">
        <f>VLOOKUP((A3767&amp;AX3767),Precios!B:J,6,FALSE)</f>
        <v>171BOG9</v>
      </c>
    </row>
    <row r="3768" spans="1:55">
      <c r="A3768" s="53" t="s">
        <v>7</v>
      </c>
      <c r="B3768" s="53" t="s">
        <v>1178</v>
      </c>
      <c r="C3768" t="s">
        <v>962</v>
      </c>
      <c r="D3768" t="s">
        <v>926</v>
      </c>
      <c r="AA3768" t="s">
        <v>927</v>
      </c>
      <c r="AB3768" t="s">
        <v>928</v>
      </c>
      <c r="AC3768" t="s">
        <v>929</v>
      </c>
      <c r="AD3768" t="s">
        <v>930</v>
      </c>
      <c r="AS3768" t="s">
        <v>1120</v>
      </c>
      <c r="AU3768" t="s">
        <v>1121</v>
      </c>
      <c r="AV3768" t="s">
        <v>674</v>
      </c>
      <c r="AX3768" t="s">
        <v>675</v>
      </c>
      <c r="BA3768" s="89">
        <f>VLOOKUP((A3768&amp;AX3768),Precios!B:J,9,FALSE)</f>
        <v>13451.65</v>
      </c>
      <c r="BB3768" t="s">
        <v>934</v>
      </c>
      <c r="BC3768" t="str">
        <f>VLOOKUP((A3768&amp;AX3768),Precios!B:J,6,FALSE)</f>
        <v>171BOG10</v>
      </c>
    </row>
    <row r="3769" spans="1:55">
      <c r="A3769" s="53" t="s">
        <v>7</v>
      </c>
      <c r="B3769" s="53" t="s">
        <v>1178</v>
      </c>
      <c r="C3769" t="s">
        <v>962</v>
      </c>
      <c r="D3769" t="s">
        <v>926</v>
      </c>
      <c r="AA3769" t="s">
        <v>927</v>
      </c>
      <c r="AB3769" t="s">
        <v>928</v>
      </c>
      <c r="AC3769" t="s">
        <v>929</v>
      </c>
      <c r="AD3769" t="s">
        <v>930</v>
      </c>
      <c r="AS3769" t="s">
        <v>1120</v>
      </c>
      <c r="AU3769" t="s">
        <v>1121</v>
      </c>
      <c r="AV3769" t="s">
        <v>685</v>
      </c>
      <c r="AX3769" t="s">
        <v>686</v>
      </c>
      <c r="BA3769" s="89">
        <f>VLOOKUP((A3769&amp;AX3769),Precios!B:J,9,FALSE)</f>
        <v>7240.22</v>
      </c>
      <c r="BB3769" t="s">
        <v>934</v>
      </c>
      <c r="BC3769" t="str">
        <f>VLOOKUP((A3769&amp;AX3769),Precios!B:J,6,FALSE)</f>
        <v>171BOG11</v>
      </c>
    </row>
    <row r="3770" spans="1:55">
      <c r="A3770" s="53" t="s">
        <v>7</v>
      </c>
      <c r="B3770" s="53" t="s">
        <v>1178</v>
      </c>
      <c r="C3770" t="s">
        <v>962</v>
      </c>
      <c r="D3770" t="s">
        <v>926</v>
      </c>
      <c r="AA3770" t="s">
        <v>927</v>
      </c>
      <c r="AB3770" t="s">
        <v>928</v>
      </c>
      <c r="AC3770" t="s">
        <v>929</v>
      </c>
      <c r="AD3770" t="s">
        <v>930</v>
      </c>
      <c r="AS3770" t="s">
        <v>1120</v>
      </c>
      <c r="AU3770" t="s">
        <v>1121</v>
      </c>
      <c r="AV3770" t="s">
        <v>662</v>
      </c>
      <c r="AX3770" t="s">
        <v>663</v>
      </c>
      <c r="BA3770" s="89">
        <f>VLOOKUP((A3770&amp;AX3770),Precios!B:J,9,FALSE)</f>
        <v>11138.56</v>
      </c>
      <c r="BB3770" t="s">
        <v>934</v>
      </c>
      <c r="BC3770" t="str">
        <f>VLOOKUP((A3770&amp;AX3770),Precios!B:J,6,FALSE)</f>
        <v>171BOG12</v>
      </c>
    </row>
    <row r="3771" spans="1:55">
      <c r="A3771" s="53" t="s">
        <v>7</v>
      </c>
      <c r="B3771" s="53" t="s">
        <v>1178</v>
      </c>
      <c r="C3771" t="s">
        <v>962</v>
      </c>
      <c r="D3771" t="s">
        <v>926</v>
      </c>
      <c r="AA3771" t="s">
        <v>927</v>
      </c>
      <c r="AB3771" t="s">
        <v>928</v>
      </c>
      <c r="AC3771" t="s">
        <v>929</v>
      </c>
      <c r="AD3771" t="s">
        <v>930</v>
      </c>
      <c r="AS3771" t="s">
        <v>1120</v>
      </c>
      <c r="AU3771" t="s">
        <v>1121</v>
      </c>
      <c r="AV3771" t="s">
        <v>669</v>
      </c>
      <c r="AX3771" t="s">
        <v>670</v>
      </c>
      <c r="BA3771" s="89">
        <f>VLOOKUP((A3771&amp;AX3771),Precios!B:J,9,FALSE)</f>
        <v>6035.11</v>
      </c>
      <c r="BB3771" t="s">
        <v>934</v>
      </c>
      <c r="BC3771" t="str">
        <f>VLOOKUP((A3771&amp;AX3771),Precios!B:J,6,FALSE)</f>
        <v>171BOG13</v>
      </c>
    </row>
    <row r="3772" spans="1:55">
      <c r="A3772" s="53" t="s">
        <v>7</v>
      </c>
      <c r="B3772" s="53" t="s">
        <v>1178</v>
      </c>
      <c r="C3772" t="s">
        <v>962</v>
      </c>
      <c r="D3772" t="s">
        <v>926</v>
      </c>
      <c r="AA3772" t="s">
        <v>927</v>
      </c>
      <c r="AB3772" t="s">
        <v>928</v>
      </c>
      <c r="AC3772" t="s">
        <v>929</v>
      </c>
      <c r="AD3772" t="s">
        <v>930</v>
      </c>
      <c r="AS3772" t="s">
        <v>1120</v>
      </c>
      <c r="AU3772" t="s">
        <v>1121</v>
      </c>
      <c r="AV3772" t="s">
        <v>693</v>
      </c>
      <c r="AX3772" t="s">
        <v>694</v>
      </c>
      <c r="BA3772" s="89">
        <f>VLOOKUP((A3772&amp;AX3772),Precios!B:J,9,FALSE)</f>
        <v>14874.77</v>
      </c>
      <c r="BB3772" t="s">
        <v>934</v>
      </c>
      <c r="BC3772" t="str">
        <f>VLOOKUP((A3772&amp;AX3772),Precios!B:J,6,FALSE)</f>
        <v>171BOG14</v>
      </c>
    </row>
    <row r="3773" spans="1:55">
      <c r="A3773" s="53" t="s">
        <v>7</v>
      </c>
      <c r="B3773" s="53" t="s">
        <v>1178</v>
      </c>
      <c r="C3773" t="s">
        <v>962</v>
      </c>
      <c r="D3773" t="s">
        <v>926</v>
      </c>
      <c r="AA3773" t="s">
        <v>927</v>
      </c>
      <c r="AB3773" t="s">
        <v>928</v>
      </c>
      <c r="AC3773" t="s">
        <v>929</v>
      </c>
      <c r="AD3773" t="s">
        <v>930</v>
      </c>
      <c r="AS3773" t="s">
        <v>1120</v>
      </c>
      <c r="AU3773" t="s">
        <v>1121</v>
      </c>
      <c r="AV3773" t="s">
        <v>687</v>
      </c>
      <c r="AX3773" t="s">
        <v>688</v>
      </c>
      <c r="BA3773" s="89">
        <f>VLOOKUP((A3773&amp;AX3773),Precios!B:J,9,FALSE)</f>
        <v>6992.16</v>
      </c>
      <c r="BB3773" t="s">
        <v>934</v>
      </c>
      <c r="BC3773" t="str">
        <f>VLOOKUP((A3773&amp;AX3773),Precios!B:J,6,FALSE)</f>
        <v>171BOG16</v>
      </c>
    </row>
    <row r="3774" spans="1:55">
      <c r="A3774" s="53" t="s">
        <v>7</v>
      </c>
      <c r="B3774" s="53" t="s">
        <v>1178</v>
      </c>
      <c r="C3774" t="s">
        <v>962</v>
      </c>
      <c r="D3774" t="s">
        <v>926</v>
      </c>
      <c r="AA3774" t="s">
        <v>927</v>
      </c>
      <c r="AB3774" t="s">
        <v>928</v>
      </c>
      <c r="AC3774" t="s">
        <v>929</v>
      </c>
      <c r="AD3774" t="s">
        <v>930</v>
      </c>
      <c r="AS3774" t="s">
        <v>1120</v>
      </c>
      <c r="AU3774" t="s">
        <v>1121</v>
      </c>
      <c r="AV3774" t="s">
        <v>667</v>
      </c>
      <c r="AX3774" t="s">
        <v>668</v>
      </c>
      <c r="BA3774" s="89">
        <f>VLOOKUP((A3774&amp;AX3774),Precios!B:J,9,FALSE)</f>
        <v>12158.02</v>
      </c>
      <c r="BB3774" t="s">
        <v>934</v>
      </c>
      <c r="BC3774" t="str">
        <f>VLOOKUP((A3774&amp;AX3774),Precios!B:J,6,FALSE)</f>
        <v>171BOG17</v>
      </c>
    </row>
    <row r="3775" spans="1:55">
      <c r="A3775" s="53" t="s">
        <v>7</v>
      </c>
      <c r="B3775" s="53" t="s">
        <v>1178</v>
      </c>
      <c r="C3775" t="s">
        <v>962</v>
      </c>
      <c r="D3775" t="s">
        <v>926</v>
      </c>
      <c r="AA3775" t="s">
        <v>927</v>
      </c>
      <c r="AB3775" t="s">
        <v>928</v>
      </c>
      <c r="AC3775" t="s">
        <v>929</v>
      </c>
      <c r="AD3775" t="s">
        <v>930</v>
      </c>
      <c r="AS3775" t="s">
        <v>1120</v>
      </c>
      <c r="AU3775" t="s">
        <v>1121</v>
      </c>
      <c r="AV3775" t="s">
        <v>677</v>
      </c>
      <c r="AX3775" t="s">
        <v>678</v>
      </c>
      <c r="BA3775" s="89">
        <f>VLOOKUP((A3775&amp;AX3775),Precios!B:J,9,FALSE)</f>
        <v>15018.85</v>
      </c>
      <c r="BB3775" t="s">
        <v>934</v>
      </c>
      <c r="BC3775" t="str">
        <f>VLOOKUP((A3775&amp;AX3775),Precios!B:J,6,FALSE)</f>
        <v>171BOG18</v>
      </c>
    </row>
    <row r="3776" spans="1:55">
      <c r="A3776" s="53" t="s">
        <v>7</v>
      </c>
      <c r="B3776" s="53" t="s">
        <v>1178</v>
      </c>
      <c r="C3776" t="s">
        <v>962</v>
      </c>
      <c r="D3776" t="s">
        <v>926</v>
      </c>
      <c r="AA3776" t="s">
        <v>927</v>
      </c>
      <c r="AB3776" t="s">
        <v>928</v>
      </c>
      <c r="AC3776" t="s">
        <v>929</v>
      </c>
      <c r="AD3776" t="s">
        <v>930</v>
      </c>
      <c r="AS3776" t="s">
        <v>1120</v>
      </c>
      <c r="AU3776" t="s">
        <v>1121</v>
      </c>
      <c r="AV3776" t="s">
        <v>695</v>
      </c>
      <c r="AX3776" t="s">
        <v>696</v>
      </c>
      <c r="BA3776" s="89">
        <f>VLOOKUP((A3776&amp;AX3776),Precios!B:J,9,FALSE)</f>
        <v>13002.24</v>
      </c>
      <c r="BB3776" t="s">
        <v>934</v>
      </c>
      <c r="BC3776" t="str">
        <f>VLOOKUP((A3776&amp;AX3776),Precios!B:J,6,FALSE)</f>
        <v>171BOG19</v>
      </c>
    </row>
    <row r="3777" spans="1:55">
      <c r="A3777" s="53" t="s">
        <v>7</v>
      </c>
      <c r="B3777" s="53" t="s">
        <v>1178</v>
      </c>
      <c r="C3777" t="s">
        <v>962</v>
      </c>
      <c r="D3777" t="s">
        <v>926</v>
      </c>
      <c r="AA3777" t="s">
        <v>927</v>
      </c>
      <c r="AB3777" t="s">
        <v>928</v>
      </c>
      <c r="AC3777" t="s">
        <v>929</v>
      </c>
      <c r="AD3777" t="s">
        <v>930</v>
      </c>
      <c r="AS3777" t="s">
        <v>1120</v>
      </c>
      <c r="AU3777" t="s">
        <v>1121</v>
      </c>
      <c r="AV3777" t="s">
        <v>697</v>
      </c>
      <c r="AX3777" t="s">
        <v>698</v>
      </c>
      <c r="BA3777" s="89">
        <f>VLOOKUP((A3777&amp;AX3777),Precios!B:J,9,FALSE)</f>
        <v>15602.91</v>
      </c>
      <c r="BB3777" t="s">
        <v>934</v>
      </c>
      <c r="BC3777" t="str">
        <f>VLOOKUP((A3777&amp;AX3777),Precios!B:J,6,FALSE)</f>
        <v>171BOG20</v>
      </c>
    </row>
    <row r="3778" spans="1:55">
      <c r="A3778" s="53" t="s">
        <v>7</v>
      </c>
      <c r="B3778" s="53" t="s">
        <v>1178</v>
      </c>
      <c r="C3778" t="s">
        <v>962</v>
      </c>
      <c r="D3778" t="s">
        <v>926</v>
      </c>
      <c r="AA3778" t="s">
        <v>927</v>
      </c>
      <c r="AB3778" t="s">
        <v>928</v>
      </c>
      <c r="AC3778" t="s">
        <v>929</v>
      </c>
      <c r="AD3778" t="s">
        <v>930</v>
      </c>
      <c r="AS3778" t="s">
        <v>1120</v>
      </c>
      <c r="AU3778" t="s">
        <v>1121</v>
      </c>
      <c r="AV3778" t="s">
        <v>679</v>
      </c>
      <c r="AX3778" t="s">
        <v>682</v>
      </c>
      <c r="BA3778" s="89">
        <f>VLOOKUP((A3778&amp;AX3778),Precios!B:J,9,FALSE)</f>
        <v>13767.9</v>
      </c>
      <c r="BB3778" t="s">
        <v>934</v>
      </c>
      <c r="BC3778" t="str">
        <f>VLOOKUP((A3778&amp;AX3778),Precios!B:J,6,FALSE)</f>
        <v>171MED31</v>
      </c>
    </row>
    <row r="3779" spans="1:55">
      <c r="A3779" s="53" t="s">
        <v>7</v>
      </c>
      <c r="B3779" s="53" t="s">
        <v>1178</v>
      </c>
      <c r="C3779" t="s">
        <v>962</v>
      </c>
      <c r="D3779" t="s">
        <v>926</v>
      </c>
      <c r="AA3779" t="s">
        <v>927</v>
      </c>
      <c r="AB3779" t="s">
        <v>928</v>
      </c>
      <c r="AC3779" t="s">
        <v>929</v>
      </c>
      <c r="AD3779" t="s">
        <v>930</v>
      </c>
      <c r="AS3779" t="s">
        <v>1120</v>
      </c>
      <c r="AU3779" t="s">
        <v>1121</v>
      </c>
      <c r="AV3779" t="s">
        <v>674</v>
      </c>
      <c r="AX3779" t="s">
        <v>676</v>
      </c>
      <c r="BA3779" s="89">
        <f>VLOOKUP((A3779&amp;AX3779),Precios!B:J,9,FALSE)</f>
        <v>13675.85</v>
      </c>
      <c r="BB3779" t="s">
        <v>934</v>
      </c>
      <c r="BC3779" t="str">
        <f>VLOOKUP((A3779&amp;AX3779),Precios!B:J,6,FALSE)</f>
        <v>171MED22</v>
      </c>
    </row>
    <row r="3780" spans="1:55">
      <c r="A3780" s="53" t="s">
        <v>7</v>
      </c>
      <c r="B3780" s="53" t="s">
        <v>1178</v>
      </c>
      <c r="C3780" t="s">
        <v>962</v>
      </c>
      <c r="D3780" t="s">
        <v>926</v>
      </c>
      <c r="AA3780" t="s">
        <v>927</v>
      </c>
      <c r="AB3780" t="s">
        <v>928</v>
      </c>
      <c r="AC3780" t="s">
        <v>929</v>
      </c>
      <c r="AD3780" t="s">
        <v>930</v>
      </c>
      <c r="AS3780" t="s">
        <v>1120</v>
      </c>
      <c r="AU3780" t="s">
        <v>1121</v>
      </c>
      <c r="AV3780" t="s">
        <v>671</v>
      </c>
      <c r="AX3780" t="s">
        <v>673</v>
      </c>
      <c r="BA3780" s="89">
        <f>VLOOKUP((A3780&amp;AX3780),Precios!B:J,9,FALSE)</f>
        <v>11517.67</v>
      </c>
      <c r="BB3780" t="s">
        <v>934</v>
      </c>
      <c r="BC3780" t="str">
        <f>VLOOKUP((A3780&amp;AX3780),Precios!B:J,6,FALSE)</f>
        <v>171MED23</v>
      </c>
    </row>
    <row r="3781" spans="1:55">
      <c r="A3781" s="53" t="s">
        <v>7</v>
      </c>
      <c r="B3781" s="53" t="s">
        <v>1178</v>
      </c>
      <c r="C3781" t="s">
        <v>962</v>
      </c>
      <c r="D3781" t="s">
        <v>926</v>
      </c>
      <c r="AA3781" t="s">
        <v>927</v>
      </c>
      <c r="AB3781" t="s">
        <v>928</v>
      </c>
      <c r="AC3781" t="s">
        <v>929</v>
      </c>
      <c r="AD3781" t="s">
        <v>930</v>
      </c>
      <c r="AS3781" t="s">
        <v>1120</v>
      </c>
      <c r="AU3781" t="s">
        <v>1121</v>
      </c>
      <c r="AV3781" t="s">
        <v>689</v>
      </c>
      <c r="AX3781" t="s">
        <v>690</v>
      </c>
      <c r="BA3781" s="89">
        <f>VLOOKUP((A3781&amp;AX3781),Precios!B:J,9,FALSE)</f>
        <v>11700</v>
      </c>
      <c r="BB3781" t="s">
        <v>934</v>
      </c>
      <c r="BC3781" t="str">
        <f>VLOOKUP((A3781&amp;AX3781),Precios!B:J,6,FALSE)</f>
        <v>171MED25</v>
      </c>
    </row>
    <row r="3782" spans="1:55">
      <c r="A3782" s="53" t="s">
        <v>7</v>
      </c>
      <c r="B3782" s="53" t="s">
        <v>1178</v>
      </c>
      <c r="C3782" t="s">
        <v>962</v>
      </c>
      <c r="D3782" t="s">
        <v>926</v>
      </c>
      <c r="AA3782" t="s">
        <v>927</v>
      </c>
      <c r="AB3782" t="s">
        <v>928</v>
      </c>
      <c r="AC3782" t="s">
        <v>929</v>
      </c>
      <c r="AD3782" t="s">
        <v>930</v>
      </c>
      <c r="AS3782" t="s">
        <v>1120</v>
      </c>
      <c r="AU3782" t="s">
        <v>1121</v>
      </c>
      <c r="AV3782" t="s">
        <v>679</v>
      </c>
      <c r="AX3782" t="s">
        <v>681</v>
      </c>
      <c r="BA3782" s="89">
        <f>VLOOKUP((A3782&amp;AX3782),Precios!B:J,9,FALSE)</f>
        <v>13767.9</v>
      </c>
      <c r="BB3782" t="s">
        <v>934</v>
      </c>
      <c r="BC3782" t="str">
        <f>VLOOKUP((A3782&amp;AX3782),Precios!B:J,6,FALSE)</f>
        <v>171CLO26</v>
      </c>
    </row>
    <row r="3783" spans="1:55">
      <c r="A3783" s="53" t="s">
        <v>7</v>
      </c>
      <c r="B3783" s="53" t="s">
        <v>1178</v>
      </c>
      <c r="C3783" t="s">
        <v>962</v>
      </c>
      <c r="D3783" t="s">
        <v>926</v>
      </c>
      <c r="AA3783" t="s">
        <v>927</v>
      </c>
      <c r="AB3783" t="s">
        <v>928</v>
      </c>
      <c r="AC3783" t="s">
        <v>929</v>
      </c>
      <c r="AD3783" t="s">
        <v>930</v>
      </c>
      <c r="AS3783" t="s">
        <v>1120</v>
      </c>
      <c r="AU3783" t="s">
        <v>1121</v>
      </c>
      <c r="AV3783" t="s">
        <v>691</v>
      </c>
      <c r="AX3783" t="s">
        <v>692</v>
      </c>
      <c r="BA3783" s="89">
        <f>VLOOKUP((A3783&amp;AX3783),Precios!B:J,9,FALSE)</f>
        <v>6475.76</v>
      </c>
      <c r="BB3783" t="s">
        <v>934</v>
      </c>
      <c r="BC3783" t="str">
        <f>VLOOKUP((A3783&amp;AX3783),Precios!B:J,6,FALSE)</f>
        <v>171CLO27</v>
      </c>
    </row>
    <row r="3784" spans="1:55">
      <c r="A3784" s="53" t="s">
        <v>7</v>
      </c>
      <c r="B3784" s="53" t="s">
        <v>1178</v>
      </c>
      <c r="C3784" t="s">
        <v>962</v>
      </c>
      <c r="D3784" t="s">
        <v>926</v>
      </c>
      <c r="AA3784" t="s">
        <v>927</v>
      </c>
      <c r="AB3784" t="s">
        <v>928</v>
      </c>
      <c r="AC3784" t="s">
        <v>929</v>
      </c>
      <c r="AD3784" t="s">
        <v>930</v>
      </c>
      <c r="AS3784" t="s">
        <v>1120</v>
      </c>
      <c r="AU3784" t="s">
        <v>1121</v>
      </c>
      <c r="AV3784" t="s">
        <v>683</v>
      </c>
      <c r="AX3784" t="s">
        <v>684</v>
      </c>
      <c r="BA3784" s="89">
        <f>VLOOKUP((A3784&amp;AX3784),Precios!B:J,9,FALSE)</f>
        <v>6703.88</v>
      </c>
      <c r="BB3784" t="s">
        <v>934</v>
      </c>
      <c r="BC3784" t="str">
        <f>VLOOKUP((A3784&amp;AX3784),Precios!B:J,6,FALSE)</f>
        <v>171CLO28</v>
      </c>
    </row>
    <row r="3785" spans="1:55">
      <c r="A3785" s="53" t="s">
        <v>7</v>
      </c>
      <c r="B3785" s="53" t="s">
        <v>1178</v>
      </c>
      <c r="C3785" t="s">
        <v>962</v>
      </c>
      <c r="D3785" t="s">
        <v>926</v>
      </c>
      <c r="AA3785" t="s">
        <v>927</v>
      </c>
      <c r="AB3785" t="s">
        <v>928</v>
      </c>
      <c r="AC3785" t="s">
        <v>929</v>
      </c>
      <c r="AD3785" t="s">
        <v>930</v>
      </c>
      <c r="AS3785" t="s">
        <v>1120</v>
      </c>
      <c r="AU3785" t="s">
        <v>1121</v>
      </c>
      <c r="AV3785" t="s">
        <v>664</v>
      </c>
      <c r="AX3785" t="s">
        <v>666</v>
      </c>
      <c r="BA3785" s="89">
        <f>VLOOKUP((A3785&amp;AX3785),Precios!B:J,9,FALSE)</f>
        <v>15100.61</v>
      </c>
      <c r="BB3785" t="s">
        <v>934</v>
      </c>
      <c r="BC3785" t="str">
        <f>VLOOKUP((A3785&amp;AX3785),Precios!B:J,6,FALSE)</f>
        <v>171CLO30</v>
      </c>
    </row>
    <row r="3786" spans="1:55">
      <c r="A3786" s="53" t="s">
        <v>4</v>
      </c>
      <c r="B3786" s="53" t="s">
        <v>1179</v>
      </c>
      <c r="C3786" t="s">
        <v>962</v>
      </c>
      <c r="D3786" t="s">
        <v>926</v>
      </c>
      <c r="AA3786" t="s">
        <v>927</v>
      </c>
      <c r="AB3786" t="s">
        <v>928</v>
      </c>
      <c r="AC3786" t="s">
        <v>929</v>
      </c>
      <c r="AD3786" t="s">
        <v>930</v>
      </c>
      <c r="AS3786" t="s">
        <v>1120</v>
      </c>
      <c r="AU3786" t="s">
        <v>1121</v>
      </c>
      <c r="AV3786" t="s">
        <v>933</v>
      </c>
      <c r="AX3786" t="s">
        <v>699</v>
      </c>
      <c r="BA3786" s="89">
        <f>VLOOKUP((A3786&amp;AX3786),Precios!B:J,9,FALSE)</f>
        <v>16070.44</v>
      </c>
      <c r="BB3786" t="s">
        <v>934</v>
      </c>
      <c r="BC3786" t="str">
        <f>VLOOKUP((A3786&amp;AX3786),Precios!B:J,6,FALSE)</f>
        <v>174BOG6</v>
      </c>
    </row>
    <row r="3787" spans="1:55">
      <c r="A3787" s="53" t="s">
        <v>4</v>
      </c>
      <c r="B3787" s="53" t="s">
        <v>1179</v>
      </c>
      <c r="C3787" t="s">
        <v>962</v>
      </c>
      <c r="D3787" t="s">
        <v>926</v>
      </c>
      <c r="AA3787" t="s">
        <v>927</v>
      </c>
      <c r="AB3787" t="s">
        <v>928</v>
      </c>
      <c r="AC3787" t="s">
        <v>929</v>
      </c>
      <c r="AD3787" t="s">
        <v>930</v>
      </c>
      <c r="AS3787" t="s">
        <v>1120</v>
      </c>
      <c r="AU3787" t="s">
        <v>1121</v>
      </c>
      <c r="AV3787" t="s">
        <v>700</v>
      </c>
      <c r="AX3787" t="s">
        <v>701</v>
      </c>
      <c r="BA3787" s="89">
        <f>VLOOKUP((A3787&amp;AX3787),Precios!B:J,9,FALSE)</f>
        <v>14969.72</v>
      </c>
      <c r="BB3787" t="s">
        <v>934</v>
      </c>
      <c r="BC3787" t="str">
        <f>VLOOKUP((A3787&amp;AX3787),Precios!B:J,6,FALSE)</f>
        <v>174BOG7</v>
      </c>
    </row>
    <row r="3788" spans="1:55">
      <c r="A3788" s="53" t="s">
        <v>4</v>
      </c>
      <c r="B3788" s="53" t="s">
        <v>1179</v>
      </c>
      <c r="C3788" t="s">
        <v>962</v>
      </c>
      <c r="D3788" t="s">
        <v>926</v>
      </c>
      <c r="AA3788" t="s">
        <v>927</v>
      </c>
      <c r="AB3788" t="s">
        <v>928</v>
      </c>
      <c r="AC3788" t="s">
        <v>929</v>
      </c>
      <c r="AD3788" t="s">
        <v>930</v>
      </c>
      <c r="AS3788" t="s">
        <v>1120</v>
      </c>
      <c r="AU3788" t="s">
        <v>1121</v>
      </c>
      <c r="AV3788" t="s">
        <v>679</v>
      </c>
      <c r="AX3788" t="s">
        <v>680</v>
      </c>
      <c r="BA3788" s="89">
        <f>VLOOKUP((A3788&amp;AX3788),Precios!B:J,9,FALSE)</f>
        <v>27784.28</v>
      </c>
      <c r="BB3788" t="s">
        <v>934</v>
      </c>
      <c r="BC3788" t="str">
        <f>VLOOKUP((A3788&amp;AX3788),Precios!B:J,6,FALSE)</f>
        <v>174BOG8</v>
      </c>
    </row>
    <row r="3789" spans="1:55">
      <c r="A3789" s="53" t="s">
        <v>4</v>
      </c>
      <c r="B3789" s="53" t="s">
        <v>1179</v>
      </c>
      <c r="C3789" t="s">
        <v>962</v>
      </c>
      <c r="D3789" t="s">
        <v>926</v>
      </c>
      <c r="AA3789" t="s">
        <v>927</v>
      </c>
      <c r="AB3789" t="s">
        <v>928</v>
      </c>
      <c r="AC3789" t="s">
        <v>929</v>
      </c>
      <c r="AD3789" t="s">
        <v>930</v>
      </c>
      <c r="AS3789" t="s">
        <v>1120</v>
      </c>
      <c r="AU3789" t="s">
        <v>1121</v>
      </c>
      <c r="AV3789" t="s">
        <v>660</v>
      </c>
      <c r="AX3789" t="s">
        <v>661</v>
      </c>
      <c r="BA3789" s="89">
        <f>VLOOKUP((A3789&amp;AX3789),Precios!B:J,9,FALSE)</f>
        <v>20219.61</v>
      </c>
      <c r="BB3789" t="s">
        <v>934</v>
      </c>
      <c r="BC3789" t="str">
        <f>VLOOKUP((A3789&amp;AX3789),Precios!B:J,6,FALSE)</f>
        <v>174BOG9</v>
      </c>
    </row>
    <row r="3790" spans="1:55">
      <c r="A3790" s="53" t="s">
        <v>4</v>
      </c>
      <c r="B3790" s="53" t="s">
        <v>1179</v>
      </c>
      <c r="C3790" t="s">
        <v>962</v>
      </c>
      <c r="D3790" t="s">
        <v>926</v>
      </c>
      <c r="AA3790" t="s">
        <v>927</v>
      </c>
      <c r="AB3790" t="s">
        <v>928</v>
      </c>
      <c r="AC3790" t="s">
        <v>929</v>
      </c>
      <c r="AD3790" t="s">
        <v>930</v>
      </c>
      <c r="AS3790" t="s">
        <v>1120</v>
      </c>
      <c r="AU3790" t="s">
        <v>1121</v>
      </c>
      <c r="AV3790" t="s">
        <v>674</v>
      </c>
      <c r="AX3790" t="s">
        <v>675</v>
      </c>
      <c r="BA3790" s="89">
        <f>VLOOKUP((A3790&amp;AX3790),Precios!B:J,9,FALSE)</f>
        <v>26016.38</v>
      </c>
      <c r="BB3790" t="s">
        <v>934</v>
      </c>
      <c r="BC3790" t="str">
        <f>VLOOKUP((A3790&amp;AX3790),Precios!B:J,6,FALSE)</f>
        <v>174BOG10</v>
      </c>
    </row>
    <row r="3791" spans="1:55">
      <c r="A3791" s="53" t="s">
        <v>4</v>
      </c>
      <c r="B3791" s="53" t="s">
        <v>1179</v>
      </c>
      <c r="C3791" t="s">
        <v>962</v>
      </c>
      <c r="D3791" t="s">
        <v>926</v>
      </c>
      <c r="AA3791" t="s">
        <v>927</v>
      </c>
      <c r="AB3791" t="s">
        <v>928</v>
      </c>
      <c r="AC3791" t="s">
        <v>929</v>
      </c>
      <c r="AD3791" t="s">
        <v>930</v>
      </c>
      <c r="AS3791" t="s">
        <v>1120</v>
      </c>
      <c r="AU3791" t="s">
        <v>1121</v>
      </c>
      <c r="AV3791" t="s">
        <v>685</v>
      </c>
      <c r="AX3791" t="s">
        <v>686</v>
      </c>
      <c r="BA3791" s="89">
        <f>VLOOKUP((A3791&amp;AX3791),Precios!B:J,9,FALSE)</f>
        <v>19375.939999999999</v>
      </c>
      <c r="BB3791" t="s">
        <v>934</v>
      </c>
      <c r="BC3791" t="str">
        <f>VLOOKUP((A3791&amp;AX3791),Precios!B:J,6,FALSE)</f>
        <v>174BOG11</v>
      </c>
    </row>
    <row r="3792" spans="1:55">
      <c r="A3792" s="53" t="s">
        <v>4</v>
      </c>
      <c r="B3792" s="53" t="s">
        <v>1179</v>
      </c>
      <c r="C3792" t="s">
        <v>962</v>
      </c>
      <c r="D3792" t="s">
        <v>926</v>
      </c>
      <c r="AA3792" t="s">
        <v>927</v>
      </c>
      <c r="AB3792" t="s">
        <v>928</v>
      </c>
      <c r="AC3792" t="s">
        <v>929</v>
      </c>
      <c r="AD3792" t="s">
        <v>930</v>
      </c>
      <c r="AS3792" t="s">
        <v>1120</v>
      </c>
      <c r="AU3792" t="s">
        <v>1121</v>
      </c>
      <c r="AV3792" t="s">
        <v>662</v>
      </c>
      <c r="AX3792" t="s">
        <v>663</v>
      </c>
      <c r="BA3792" s="89">
        <f>VLOOKUP((A3792&amp;AX3792),Precios!B:J,9,FALSE)</f>
        <v>22895.17</v>
      </c>
      <c r="BB3792" t="s">
        <v>934</v>
      </c>
      <c r="BC3792" t="str">
        <f>VLOOKUP((A3792&amp;AX3792),Precios!B:J,6,FALSE)</f>
        <v>174BOG12</v>
      </c>
    </row>
    <row r="3793" spans="1:55">
      <c r="A3793" s="53" t="s">
        <v>4</v>
      </c>
      <c r="B3793" s="53" t="s">
        <v>1179</v>
      </c>
      <c r="C3793" t="s">
        <v>962</v>
      </c>
      <c r="D3793" t="s">
        <v>926</v>
      </c>
      <c r="AA3793" t="s">
        <v>927</v>
      </c>
      <c r="AB3793" t="s">
        <v>928</v>
      </c>
      <c r="AC3793" t="s">
        <v>929</v>
      </c>
      <c r="AD3793" t="s">
        <v>930</v>
      </c>
      <c r="AS3793" t="s">
        <v>1120</v>
      </c>
      <c r="AU3793" t="s">
        <v>1121</v>
      </c>
      <c r="AV3793" t="s">
        <v>669</v>
      </c>
      <c r="AX3793" t="s">
        <v>670</v>
      </c>
      <c r="BA3793" s="89">
        <f>VLOOKUP((A3793&amp;AX3793),Precios!B:J,9,FALSE)</f>
        <v>13861.51</v>
      </c>
      <c r="BB3793" t="s">
        <v>934</v>
      </c>
      <c r="BC3793" t="str">
        <f>VLOOKUP((A3793&amp;AX3793),Precios!B:J,6,FALSE)</f>
        <v>174BOG13</v>
      </c>
    </row>
    <row r="3794" spans="1:55">
      <c r="A3794" s="53" t="s">
        <v>4</v>
      </c>
      <c r="B3794" s="53" t="s">
        <v>1179</v>
      </c>
      <c r="C3794" t="s">
        <v>962</v>
      </c>
      <c r="D3794" t="s">
        <v>926</v>
      </c>
      <c r="AA3794" t="s">
        <v>927</v>
      </c>
      <c r="AB3794" t="s">
        <v>928</v>
      </c>
      <c r="AC3794" t="s">
        <v>929</v>
      </c>
      <c r="AD3794" t="s">
        <v>930</v>
      </c>
      <c r="AS3794" t="s">
        <v>1120</v>
      </c>
      <c r="AU3794" t="s">
        <v>1121</v>
      </c>
      <c r="AV3794" t="s">
        <v>693</v>
      </c>
      <c r="AX3794" t="s">
        <v>694</v>
      </c>
      <c r="BA3794" s="89">
        <f>VLOOKUP((A3794&amp;AX3794),Precios!B:J,9,FALSE)</f>
        <v>27214.71</v>
      </c>
      <c r="BB3794" t="s">
        <v>934</v>
      </c>
      <c r="BC3794" t="str">
        <f>VLOOKUP((A3794&amp;AX3794),Precios!B:J,6,FALSE)</f>
        <v>174BOG14</v>
      </c>
    </row>
    <row r="3795" spans="1:55">
      <c r="A3795" s="53" t="s">
        <v>4</v>
      </c>
      <c r="B3795" s="53" t="s">
        <v>1179</v>
      </c>
      <c r="C3795" t="s">
        <v>962</v>
      </c>
      <c r="D3795" t="s">
        <v>926</v>
      </c>
      <c r="AA3795" t="s">
        <v>927</v>
      </c>
      <c r="AB3795" t="s">
        <v>928</v>
      </c>
      <c r="AC3795" t="s">
        <v>929</v>
      </c>
      <c r="AD3795" t="s">
        <v>930</v>
      </c>
      <c r="AS3795" t="s">
        <v>1120</v>
      </c>
      <c r="AU3795" t="s">
        <v>1121</v>
      </c>
      <c r="AV3795" t="s">
        <v>687</v>
      </c>
      <c r="AX3795" t="s">
        <v>688</v>
      </c>
      <c r="BA3795" s="89">
        <f>VLOOKUP((A3795&amp;AX3795),Precios!B:J,9,FALSE)</f>
        <v>16501.5</v>
      </c>
      <c r="BB3795" t="s">
        <v>934</v>
      </c>
      <c r="BC3795" t="str">
        <f>VLOOKUP((A3795&amp;AX3795),Precios!B:J,6,FALSE)</f>
        <v>174BOG16</v>
      </c>
    </row>
    <row r="3796" spans="1:55">
      <c r="A3796" s="53" t="s">
        <v>4</v>
      </c>
      <c r="B3796" s="53" t="s">
        <v>1179</v>
      </c>
      <c r="C3796" t="s">
        <v>962</v>
      </c>
      <c r="D3796" t="s">
        <v>926</v>
      </c>
      <c r="AA3796" t="s">
        <v>927</v>
      </c>
      <c r="AB3796" t="s">
        <v>928</v>
      </c>
      <c r="AC3796" t="s">
        <v>929</v>
      </c>
      <c r="AD3796" t="s">
        <v>930</v>
      </c>
      <c r="AS3796" t="s">
        <v>1120</v>
      </c>
      <c r="AU3796" t="s">
        <v>1121</v>
      </c>
      <c r="AV3796" t="s">
        <v>667</v>
      </c>
      <c r="AX3796" t="s">
        <v>668</v>
      </c>
      <c r="BA3796" s="89">
        <f>VLOOKUP((A3796&amp;AX3796),Precios!B:J,9,FALSE)</f>
        <v>18869.400000000001</v>
      </c>
      <c r="BB3796" t="s">
        <v>934</v>
      </c>
      <c r="BC3796" t="str">
        <f>VLOOKUP((A3796&amp;AX3796),Precios!B:J,6,FALSE)</f>
        <v>174BOG17</v>
      </c>
    </row>
    <row r="3797" spans="1:55">
      <c r="A3797" s="53" t="s">
        <v>4</v>
      </c>
      <c r="B3797" s="53" t="s">
        <v>1179</v>
      </c>
      <c r="C3797" t="s">
        <v>962</v>
      </c>
      <c r="D3797" t="s">
        <v>926</v>
      </c>
      <c r="AA3797" t="s">
        <v>927</v>
      </c>
      <c r="AB3797" t="s">
        <v>928</v>
      </c>
      <c r="AC3797" t="s">
        <v>929</v>
      </c>
      <c r="AD3797" t="s">
        <v>930</v>
      </c>
      <c r="AS3797" t="s">
        <v>1120</v>
      </c>
      <c r="AU3797" t="s">
        <v>1121</v>
      </c>
      <c r="AV3797" t="s">
        <v>677</v>
      </c>
      <c r="AX3797" t="s">
        <v>678</v>
      </c>
      <c r="BA3797" s="89">
        <f>VLOOKUP((A3797&amp;AX3797),Precios!B:J,9,FALSE)</f>
        <v>31040.15</v>
      </c>
      <c r="BB3797" t="s">
        <v>934</v>
      </c>
      <c r="BC3797" t="str">
        <f>VLOOKUP((A3797&amp;AX3797),Precios!B:J,6,FALSE)</f>
        <v>174BOG18</v>
      </c>
    </row>
    <row r="3798" spans="1:55">
      <c r="A3798" s="53" t="s">
        <v>4</v>
      </c>
      <c r="B3798" s="53" t="s">
        <v>1179</v>
      </c>
      <c r="C3798" t="s">
        <v>962</v>
      </c>
      <c r="D3798" t="s">
        <v>926</v>
      </c>
      <c r="AA3798" t="s">
        <v>927</v>
      </c>
      <c r="AB3798" t="s">
        <v>928</v>
      </c>
      <c r="AC3798" t="s">
        <v>929</v>
      </c>
      <c r="AD3798" t="s">
        <v>930</v>
      </c>
      <c r="AS3798" t="s">
        <v>1120</v>
      </c>
      <c r="AU3798" t="s">
        <v>1121</v>
      </c>
      <c r="AV3798" t="s">
        <v>695</v>
      </c>
      <c r="AX3798" t="s">
        <v>696</v>
      </c>
      <c r="BA3798" s="89">
        <f>VLOOKUP((A3798&amp;AX3798),Precios!B:J,9,FALSE)</f>
        <v>27784.28</v>
      </c>
      <c r="BB3798" t="s">
        <v>934</v>
      </c>
      <c r="BC3798" t="str">
        <f>VLOOKUP((A3798&amp;AX3798),Precios!B:J,6,FALSE)</f>
        <v>174BOG19</v>
      </c>
    </row>
    <row r="3799" spans="1:55">
      <c r="A3799" s="53" t="s">
        <v>4</v>
      </c>
      <c r="B3799" s="53" t="s">
        <v>1179</v>
      </c>
      <c r="C3799" t="s">
        <v>962</v>
      </c>
      <c r="D3799" t="s">
        <v>926</v>
      </c>
      <c r="AA3799" t="s">
        <v>927</v>
      </c>
      <c r="AB3799" t="s">
        <v>928</v>
      </c>
      <c r="AC3799" t="s">
        <v>929</v>
      </c>
      <c r="AD3799" t="s">
        <v>930</v>
      </c>
      <c r="AS3799" t="s">
        <v>1120</v>
      </c>
      <c r="AU3799" t="s">
        <v>1121</v>
      </c>
      <c r="AV3799" t="s">
        <v>697</v>
      </c>
      <c r="AX3799" t="s">
        <v>698</v>
      </c>
      <c r="BA3799" s="89">
        <f>VLOOKUP((A3799&amp;AX3799),Precios!B:J,9,FALSE)</f>
        <v>33341.35</v>
      </c>
      <c r="BB3799" t="s">
        <v>934</v>
      </c>
      <c r="BC3799" t="str">
        <f>VLOOKUP((A3799&amp;AX3799),Precios!B:J,6,FALSE)</f>
        <v>174BOG20</v>
      </c>
    </row>
    <row r="3800" spans="1:55">
      <c r="A3800" s="53" t="s">
        <v>4</v>
      </c>
      <c r="B3800" s="53" t="s">
        <v>1179</v>
      </c>
      <c r="C3800" t="s">
        <v>962</v>
      </c>
      <c r="D3800" t="s">
        <v>926</v>
      </c>
      <c r="AA3800" t="s">
        <v>927</v>
      </c>
      <c r="AB3800" t="s">
        <v>928</v>
      </c>
      <c r="AC3800" t="s">
        <v>929</v>
      </c>
      <c r="AD3800" t="s">
        <v>930</v>
      </c>
      <c r="AS3800" t="s">
        <v>1120</v>
      </c>
      <c r="AU3800" t="s">
        <v>1121</v>
      </c>
      <c r="AV3800" t="s">
        <v>679</v>
      </c>
      <c r="AX3800" t="s">
        <v>682</v>
      </c>
      <c r="BA3800" s="89">
        <f>VLOOKUP((A3800&amp;AX3800),Precios!B:J,9,FALSE)</f>
        <v>29419.65</v>
      </c>
      <c r="BB3800" t="s">
        <v>934</v>
      </c>
      <c r="BC3800" t="str">
        <f>VLOOKUP((A3800&amp;AX3800),Precios!B:J,6,FALSE)</f>
        <v>174MED31</v>
      </c>
    </row>
    <row r="3801" spans="1:55">
      <c r="A3801" s="53" t="s">
        <v>4</v>
      </c>
      <c r="B3801" s="53" t="s">
        <v>1179</v>
      </c>
      <c r="C3801" t="s">
        <v>962</v>
      </c>
      <c r="D3801" t="s">
        <v>926</v>
      </c>
      <c r="AA3801" t="s">
        <v>927</v>
      </c>
      <c r="AB3801" t="s">
        <v>928</v>
      </c>
      <c r="AC3801" t="s">
        <v>929</v>
      </c>
      <c r="AD3801" t="s">
        <v>930</v>
      </c>
      <c r="AS3801" t="s">
        <v>1120</v>
      </c>
      <c r="AU3801" t="s">
        <v>1121</v>
      </c>
      <c r="AV3801" t="s">
        <v>674</v>
      </c>
      <c r="AX3801" t="s">
        <v>676</v>
      </c>
      <c r="BA3801" s="89">
        <f>VLOOKUP((A3801&amp;AX3801),Precios!B:J,9,FALSE)</f>
        <v>26449.99</v>
      </c>
      <c r="BB3801" t="s">
        <v>934</v>
      </c>
      <c r="BC3801" t="str">
        <f>VLOOKUP((A3801&amp;AX3801),Precios!B:J,6,FALSE)</f>
        <v>174MED22</v>
      </c>
    </row>
    <row r="3802" spans="1:55">
      <c r="A3802" s="53" t="s">
        <v>4</v>
      </c>
      <c r="B3802" s="53" t="s">
        <v>1179</v>
      </c>
      <c r="C3802" t="s">
        <v>962</v>
      </c>
      <c r="D3802" t="s">
        <v>926</v>
      </c>
      <c r="AA3802" t="s">
        <v>927</v>
      </c>
      <c r="AB3802" t="s">
        <v>928</v>
      </c>
      <c r="AC3802" t="s">
        <v>929</v>
      </c>
      <c r="AD3802" t="s">
        <v>930</v>
      </c>
      <c r="AS3802" t="s">
        <v>1120</v>
      </c>
      <c r="AU3802" t="s">
        <v>1121</v>
      </c>
      <c r="AV3802" t="s">
        <v>671</v>
      </c>
      <c r="AX3802" t="s">
        <v>673</v>
      </c>
      <c r="BA3802" s="89">
        <f>VLOOKUP((A3802&amp;AX3802),Precios!B:J,9,FALSE)</f>
        <v>24254.86</v>
      </c>
      <c r="BB3802" t="s">
        <v>934</v>
      </c>
      <c r="BC3802" t="str">
        <f>VLOOKUP((A3802&amp;AX3802),Precios!B:J,6,FALSE)</f>
        <v>174MED23</v>
      </c>
    </row>
    <row r="3803" spans="1:55">
      <c r="A3803" s="53" t="s">
        <v>4</v>
      </c>
      <c r="B3803" s="53" t="s">
        <v>1179</v>
      </c>
      <c r="C3803" t="s">
        <v>962</v>
      </c>
      <c r="D3803" t="s">
        <v>926</v>
      </c>
      <c r="AA3803" t="s">
        <v>927</v>
      </c>
      <c r="AB3803" t="s">
        <v>928</v>
      </c>
      <c r="AC3803" t="s">
        <v>929</v>
      </c>
      <c r="AD3803" t="s">
        <v>930</v>
      </c>
      <c r="AS3803" t="s">
        <v>1120</v>
      </c>
      <c r="AU3803" t="s">
        <v>1121</v>
      </c>
      <c r="AV3803" t="s">
        <v>689</v>
      </c>
      <c r="AX3803" t="s">
        <v>690</v>
      </c>
      <c r="BA3803" s="89">
        <f>VLOOKUP((A3803&amp;AX3803),Precios!B:J,9,FALSE)</f>
        <v>24000</v>
      </c>
      <c r="BB3803" t="s">
        <v>934</v>
      </c>
      <c r="BC3803" t="str">
        <f>VLOOKUP((A3803&amp;AX3803),Precios!B:J,6,FALSE)</f>
        <v>174MED25</v>
      </c>
    </row>
    <row r="3804" spans="1:55">
      <c r="A3804" s="53" t="s">
        <v>4</v>
      </c>
      <c r="B3804" s="53" t="s">
        <v>1179</v>
      </c>
      <c r="C3804" t="s">
        <v>962</v>
      </c>
      <c r="D3804" t="s">
        <v>926</v>
      </c>
      <c r="AA3804" t="s">
        <v>927</v>
      </c>
      <c r="AB3804" t="s">
        <v>928</v>
      </c>
      <c r="AC3804" t="s">
        <v>929</v>
      </c>
      <c r="AD3804" t="s">
        <v>930</v>
      </c>
      <c r="AS3804" t="s">
        <v>1120</v>
      </c>
      <c r="AU3804" t="s">
        <v>1121</v>
      </c>
      <c r="AV3804" t="s">
        <v>679</v>
      </c>
      <c r="AX3804" t="s">
        <v>681</v>
      </c>
      <c r="BA3804" s="89">
        <f>VLOOKUP((A3804&amp;AX3804),Precios!B:J,9,FALSE)</f>
        <v>29419.65</v>
      </c>
      <c r="BB3804" t="s">
        <v>934</v>
      </c>
      <c r="BC3804" t="str">
        <f>VLOOKUP((A3804&amp;AX3804),Precios!B:J,6,FALSE)</f>
        <v>174CLO26</v>
      </c>
    </row>
    <row r="3805" spans="1:55">
      <c r="A3805" s="53" t="s">
        <v>4</v>
      </c>
      <c r="B3805" s="53" t="s">
        <v>1179</v>
      </c>
      <c r="C3805" t="s">
        <v>962</v>
      </c>
      <c r="D3805" t="s">
        <v>926</v>
      </c>
      <c r="AA3805" t="s">
        <v>927</v>
      </c>
      <c r="AB3805" t="s">
        <v>928</v>
      </c>
      <c r="AC3805" t="s">
        <v>929</v>
      </c>
      <c r="AD3805" t="s">
        <v>930</v>
      </c>
      <c r="AS3805" t="s">
        <v>1120</v>
      </c>
      <c r="AU3805" t="s">
        <v>1121</v>
      </c>
      <c r="AV3805" t="s">
        <v>691</v>
      </c>
      <c r="AX3805" t="s">
        <v>692</v>
      </c>
      <c r="BA3805" s="89">
        <f>VLOOKUP((A3805&amp;AX3805),Precios!B:J,9,FALSE)</f>
        <v>14717.13</v>
      </c>
      <c r="BB3805" t="s">
        <v>934</v>
      </c>
      <c r="BC3805" t="str">
        <f>VLOOKUP((A3805&amp;AX3805),Precios!B:J,6,FALSE)</f>
        <v>174CLO27</v>
      </c>
    </row>
    <row r="3806" spans="1:55">
      <c r="A3806" s="53" t="s">
        <v>4</v>
      </c>
      <c r="B3806" s="53" t="s">
        <v>1179</v>
      </c>
      <c r="C3806" t="s">
        <v>962</v>
      </c>
      <c r="D3806" t="s">
        <v>926</v>
      </c>
      <c r="AA3806" t="s">
        <v>927</v>
      </c>
      <c r="AB3806" t="s">
        <v>928</v>
      </c>
      <c r="AC3806" t="s">
        <v>929</v>
      </c>
      <c r="AD3806" t="s">
        <v>930</v>
      </c>
      <c r="AS3806" t="s">
        <v>1120</v>
      </c>
      <c r="AU3806" t="s">
        <v>1121</v>
      </c>
      <c r="AV3806" t="s">
        <v>683</v>
      </c>
      <c r="AX3806" t="s">
        <v>684</v>
      </c>
      <c r="BA3806" s="89">
        <f>VLOOKUP((A3806&amp;AX3806),Precios!B:J,9,FALSE)</f>
        <v>15277.92</v>
      </c>
      <c r="BB3806" t="s">
        <v>934</v>
      </c>
      <c r="BC3806" t="str">
        <f>VLOOKUP((A3806&amp;AX3806),Precios!B:J,6,FALSE)</f>
        <v>174CLO28</v>
      </c>
    </row>
    <row r="3807" spans="1:55">
      <c r="A3807" s="53" t="s">
        <v>4</v>
      </c>
      <c r="B3807" s="53" t="s">
        <v>1179</v>
      </c>
      <c r="C3807" t="s">
        <v>962</v>
      </c>
      <c r="D3807" t="s">
        <v>926</v>
      </c>
      <c r="AA3807" t="s">
        <v>927</v>
      </c>
      <c r="AB3807" t="s">
        <v>928</v>
      </c>
      <c r="AC3807" t="s">
        <v>929</v>
      </c>
      <c r="AD3807" t="s">
        <v>930</v>
      </c>
      <c r="AS3807" t="s">
        <v>1120</v>
      </c>
      <c r="AU3807" t="s">
        <v>1121</v>
      </c>
      <c r="AV3807" t="s">
        <v>664</v>
      </c>
      <c r="AX3807" t="s">
        <v>666</v>
      </c>
      <c r="BA3807" s="89">
        <f>VLOOKUP((A3807&amp;AX3807),Precios!B:J,9,FALSE)</f>
        <v>28576.48</v>
      </c>
      <c r="BB3807" t="s">
        <v>934</v>
      </c>
      <c r="BC3807" t="str">
        <f>VLOOKUP((A3807&amp;AX3807),Precios!B:J,6,FALSE)</f>
        <v>174CLO30</v>
      </c>
    </row>
    <row r="3808" spans="1:55">
      <c r="A3808" s="53" t="s">
        <v>224</v>
      </c>
      <c r="B3808" s="53" t="s">
        <v>1180</v>
      </c>
      <c r="C3808" t="s">
        <v>962</v>
      </c>
      <c r="D3808" t="s">
        <v>926</v>
      </c>
      <c r="AA3808" t="s">
        <v>927</v>
      </c>
      <c r="AB3808" t="s">
        <v>928</v>
      </c>
      <c r="AC3808" t="s">
        <v>929</v>
      </c>
      <c r="AD3808" t="s">
        <v>930</v>
      </c>
      <c r="AS3808" t="s">
        <v>1120</v>
      </c>
      <c r="AU3808" t="s">
        <v>1121</v>
      </c>
      <c r="AV3808" t="s">
        <v>933</v>
      </c>
      <c r="AX3808" t="s">
        <v>699</v>
      </c>
      <c r="BA3808" s="89">
        <f>VLOOKUP((A3808&amp;AX3808),Precios!B:J,9,FALSE)</f>
        <v>4088.42</v>
      </c>
      <c r="BB3808" t="s">
        <v>934</v>
      </c>
      <c r="BC3808" t="str">
        <f>VLOOKUP((A3808&amp;AX3808),Precios!B:J,6,FALSE)</f>
        <v>175BOG6</v>
      </c>
    </row>
    <row r="3809" spans="1:55">
      <c r="A3809" s="53" t="s">
        <v>224</v>
      </c>
      <c r="B3809" s="53" t="s">
        <v>1180</v>
      </c>
      <c r="C3809" t="s">
        <v>962</v>
      </c>
      <c r="D3809" t="s">
        <v>926</v>
      </c>
      <c r="AA3809" t="s">
        <v>927</v>
      </c>
      <c r="AB3809" t="s">
        <v>928</v>
      </c>
      <c r="AC3809" t="s">
        <v>929</v>
      </c>
      <c r="AD3809" t="s">
        <v>930</v>
      </c>
      <c r="AS3809" t="s">
        <v>1120</v>
      </c>
      <c r="AU3809" t="s">
        <v>1121</v>
      </c>
      <c r="AV3809" t="s">
        <v>700</v>
      </c>
      <c r="AX3809" t="s">
        <v>701</v>
      </c>
      <c r="BA3809" s="89">
        <f>VLOOKUP((A3809&amp;AX3809),Precios!B:J,9,FALSE)</f>
        <v>3789.96</v>
      </c>
      <c r="BB3809" t="s">
        <v>934</v>
      </c>
      <c r="BC3809" t="str">
        <f>VLOOKUP((A3809&amp;AX3809),Precios!B:J,6,FALSE)</f>
        <v>175BOG7</v>
      </c>
    </row>
    <row r="3810" spans="1:55">
      <c r="A3810" s="53" t="s">
        <v>224</v>
      </c>
      <c r="B3810" s="53" t="s">
        <v>1180</v>
      </c>
      <c r="C3810" t="s">
        <v>962</v>
      </c>
      <c r="D3810" t="s">
        <v>926</v>
      </c>
      <c r="AA3810" t="s">
        <v>927</v>
      </c>
      <c r="AB3810" t="s">
        <v>928</v>
      </c>
      <c r="AC3810" t="s">
        <v>929</v>
      </c>
      <c r="AD3810" t="s">
        <v>930</v>
      </c>
      <c r="AS3810" t="s">
        <v>1120</v>
      </c>
      <c r="AU3810" t="s">
        <v>1121</v>
      </c>
      <c r="AV3810" t="s">
        <v>679</v>
      </c>
      <c r="AX3810" t="s">
        <v>680</v>
      </c>
      <c r="BA3810" s="89">
        <f>VLOOKUP((A3810&amp;AX3810),Precios!B:J,9,FALSE)</f>
        <v>3164.55</v>
      </c>
      <c r="BB3810" t="s">
        <v>934</v>
      </c>
      <c r="BC3810" t="str">
        <f>VLOOKUP((A3810&amp;AX3810),Precios!B:J,6,FALSE)</f>
        <v>175BOG8</v>
      </c>
    </row>
    <row r="3811" spans="1:55">
      <c r="A3811" s="53" t="s">
        <v>224</v>
      </c>
      <c r="B3811" s="53" t="s">
        <v>1180</v>
      </c>
      <c r="C3811" t="s">
        <v>962</v>
      </c>
      <c r="D3811" t="s">
        <v>926</v>
      </c>
      <c r="AA3811" t="s">
        <v>927</v>
      </c>
      <c r="AB3811" t="s">
        <v>928</v>
      </c>
      <c r="AC3811" t="s">
        <v>929</v>
      </c>
      <c r="AD3811" t="s">
        <v>930</v>
      </c>
      <c r="AS3811" t="s">
        <v>1120</v>
      </c>
      <c r="AU3811" t="s">
        <v>1121</v>
      </c>
      <c r="AV3811" t="s">
        <v>660</v>
      </c>
      <c r="AX3811" t="s">
        <v>661</v>
      </c>
      <c r="BA3811" s="89">
        <f>VLOOKUP((A3811&amp;AX3811),Precios!B:J,9,FALSE)</f>
        <v>2634.16</v>
      </c>
      <c r="BB3811" t="s">
        <v>934</v>
      </c>
      <c r="BC3811" t="str">
        <f>VLOOKUP((A3811&amp;AX3811),Precios!B:J,6,FALSE)</f>
        <v>175BOG9</v>
      </c>
    </row>
    <row r="3812" spans="1:55">
      <c r="A3812" s="53" t="s">
        <v>224</v>
      </c>
      <c r="B3812" s="53" t="s">
        <v>1180</v>
      </c>
      <c r="C3812" t="s">
        <v>962</v>
      </c>
      <c r="D3812" t="s">
        <v>926</v>
      </c>
      <c r="AA3812" t="s">
        <v>927</v>
      </c>
      <c r="AB3812" t="s">
        <v>928</v>
      </c>
      <c r="AC3812" t="s">
        <v>929</v>
      </c>
      <c r="AD3812" t="s">
        <v>930</v>
      </c>
      <c r="AS3812" t="s">
        <v>1120</v>
      </c>
      <c r="AU3812" t="s">
        <v>1121</v>
      </c>
      <c r="AV3812" t="s">
        <v>674</v>
      </c>
      <c r="AX3812" t="s">
        <v>675</v>
      </c>
      <c r="BA3812" s="89">
        <f>VLOOKUP((A3812&amp;AX3812),Precios!B:J,9,FALSE)</f>
        <v>3626.91</v>
      </c>
      <c r="BB3812" t="s">
        <v>934</v>
      </c>
      <c r="BC3812" t="str">
        <f>VLOOKUP((A3812&amp;AX3812),Precios!B:J,6,FALSE)</f>
        <v>175BOG10</v>
      </c>
    </row>
    <row r="3813" spans="1:55">
      <c r="A3813" s="53" t="s">
        <v>224</v>
      </c>
      <c r="B3813" s="53" t="s">
        <v>1180</v>
      </c>
      <c r="C3813" t="s">
        <v>962</v>
      </c>
      <c r="D3813" t="s">
        <v>926</v>
      </c>
      <c r="AA3813" t="s">
        <v>927</v>
      </c>
      <c r="AB3813" t="s">
        <v>928</v>
      </c>
      <c r="AC3813" t="s">
        <v>929</v>
      </c>
      <c r="AD3813" t="s">
        <v>930</v>
      </c>
      <c r="AS3813" t="s">
        <v>1120</v>
      </c>
      <c r="AU3813" t="s">
        <v>1121</v>
      </c>
      <c r="AV3813" t="s">
        <v>685</v>
      </c>
      <c r="AX3813" t="s">
        <v>686</v>
      </c>
      <c r="BA3813" s="89">
        <f>VLOOKUP((A3813&amp;AX3813),Precios!B:J,9,FALSE)</f>
        <v>4106.47</v>
      </c>
      <c r="BB3813" t="s">
        <v>934</v>
      </c>
      <c r="BC3813" t="str">
        <f>VLOOKUP((A3813&amp;AX3813),Precios!B:J,6,FALSE)</f>
        <v>175BOG11</v>
      </c>
    </row>
    <row r="3814" spans="1:55">
      <c r="A3814" s="53" t="s">
        <v>224</v>
      </c>
      <c r="B3814" s="53" t="s">
        <v>1180</v>
      </c>
      <c r="C3814" t="s">
        <v>962</v>
      </c>
      <c r="D3814" t="s">
        <v>926</v>
      </c>
      <c r="AA3814" t="s">
        <v>927</v>
      </c>
      <c r="AB3814" t="s">
        <v>928</v>
      </c>
      <c r="AC3814" t="s">
        <v>929</v>
      </c>
      <c r="AD3814" t="s">
        <v>930</v>
      </c>
      <c r="AS3814" t="s">
        <v>1120</v>
      </c>
      <c r="AU3814" t="s">
        <v>1121</v>
      </c>
      <c r="AV3814" t="s">
        <v>662</v>
      </c>
      <c r="AX3814" t="s">
        <v>663</v>
      </c>
      <c r="BA3814" s="89">
        <f>VLOOKUP((A3814&amp;AX3814),Precios!B:J,9,FALSE)</f>
        <v>3731.61</v>
      </c>
      <c r="BB3814" t="s">
        <v>934</v>
      </c>
      <c r="BC3814" t="str">
        <f>VLOOKUP((A3814&amp;AX3814),Precios!B:J,6,FALSE)</f>
        <v>175BOG12</v>
      </c>
    </row>
    <row r="3815" spans="1:55">
      <c r="A3815" s="53" t="s">
        <v>224</v>
      </c>
      <c r="B3815" s="53" t="s">
        <v>1180</v>
      </c>
      <c r="C3815" t="s">
        <v>962</v>
      </c>
      <c r="D3815" t="s">
        <v>926</v>
      </c>
      <c r="AA3815" t="s">
        <v>927</v>
      </c>
      <c r="AB3815" t="s">
        <v>928</v>
      </c>
      <c r="AC3815" t="s">
        <v>929</v>
      </c>
      <c r="AD3815" t="s">
        <v>930</v>
      </c>
      <c r="AS3815" t="s">
        <v>1120</v>
      </c>
      <c r="AU3815" t="s">
        <v>1121</v>
      </c>
      <c r="AV3815" t="s">
        <v>669</v>
      </c>
      <c r="AX3815" t="s">
        <v>670</v>
      </c>
      <c r="BA3815" s="89">
        <f>VLOOKUP((A3815&amp;AX3815),Precios!B:J,9,FALSE)</f>
        <v>3198.7</v>
      </c>
      <c r="BB3815" t="s">
        <v>934</v>
      </c>
      <c r="BC3815" t="str">
        <f>VLOOKUP((A3815&amp;AX3815),Precios!B:J,6,FALSE)</f>
        <v>175BOG13</v>
      </c>
    </row>
    <row r="3816" spans="1:55">
      <c r="A3816" s="53" t="s">
        <v>224</v>
      </c>
      <c r="B3816" s="53" t="s">
        <v>1180</v>
      </c>
      <c r="C3816" t="s">
        <v>962</v>
      </c>
      <c r="D3816" t="s">
        <v>926</v>
      </c>
      <c r="AA3816" t="s">
        <v>927</v>
      </c>
      <c r="AB3816" t="s">
        <v>928</v>
      </c>
      <c r="AC3816" t="s">
        <v>929</v>
      </c>
      <c r="AD3816" t="s">
        <v>930</v>
      </c>
      <c r="AS3816" t="s">
        <v>1120</v>
      </c>
      <c r="AU3816" t="s">
        <v>1121</v>
      </c>
      <c r="AV3816" t="s">
        <v>693</v>
      </c>
      <c r="AX3816" t="s">
        <v>694</v>
      </c>
      <c r="BA3816" s="89">
        <f>VLOOKUP((A3816&amp;AX3816),Precios!B:J,9,FALSE)</f>
        <v>4526.59</v>
      </c>
      <c r="BB3816" t="s">
        <v>934</v>
      </c>
      <c r="BC3816" t="str">
        <f>VLOOKUP((A3816&amp;AX3816),Precios!B:J,6,FALSE)</f>
        <v>175BOG14</v>
      </c>
    </row>
    <row r="3817" spans="1:55">
      <c r="A3817" s="53" t="s">
        <v>224</v>
      </c>
      <c r="B3817" s="53" t="s">
        <v>1180</v>
      </c>
      <c r="C3817" t="s">
        <v>962</v>
      </c>
      <c r="D3817" t="s">
        <v>926</v>
      </c>
      <c r="AA3817" t="s">
        <v>927</v>
      </c>
      <c r="AB3817" t="s">
        <v>928</v>
      </c>
      <c r="AC3817" t="s">
        <v>929</v>
      </c>
      <c r="AD3817" t="s">
        <v>930</v>
      </c>
      <c r="AS3817" t="s">
        <v>1120</v>
      </c>
      <c r="AU3817" t="s">
        <v>1121</v>
      </c>
      <c r="AV3817" t="s">
        <v>687</v>
      </c>
      <c r="AX3817" t="s">
        <v>688</v>
      </c>
      <c r="BA3817" s="89">
        <f>VLOOKUP((A3817&amp;AX3817),Precios!B:J,9,FALSE)</f>
        <v>3496.08</v>
      </c>
      <c r="BB3817" t="s">
        <v>934</v>
      </c>
      <c r="BC3817" t="str">
        <f>VLOOKUP((A3817&amp;AX3817),Precios!B:J,6,FALSE)</f>
        <v>175BOG16</v>
      </c>
    </row>
    <row r="3818" spans="1:55">
      <c r="A3818" s="53" t="s">
        <v>224</v>
      </c>
      <c r="B3818" s="53" t="s">
        <v>1180</v>
      </c>
      <c r="C3818" t="s">
        <v>962</v>
      </c>
      <c r="D3818" t="s">
        <v>926</v>
      </c>
      <c r="AA3818" t="s">
        <v>927</v>
      </c>
      <c r="AB3818" t="s">
        <v>928</v>
      </c>
      <c r="AC3818" t="s">
        <v>929</v>
      </c>
      <c r="AD3818" t="s">
        <v>930</v>
      </c>
      <c r="AS3818" t="s">
        <v>1120</v>
      </c>
      <c r="AU3818" t="s">
        <v>1121</v>
      </c>
      <c r="AV3818" t="s">
        <v>667</v>
      </c>
      <c r="AX3818" t="s">
        <v>668</v>
      </c>
      <c r="BA3818" s="89">
        <f>VLOOKUP((A3818&amp;AX3818),Precios!B:J,9,FALSE)</f>
        <v>3773.88</v>
      </c>
      <c r="BB3818" t="s">
        <v>934</v>
      </c>
      <c r="BC3818" t="str">
        <f>VLOOKUP((A3818&amp;AX3818),Precios!B:J,6,FALSE)</f>
        <v>175BOG17</v>
      </c>
    </row>
    <row r="3819" spans="1:55">
      <c r="A3819" s="53" t="s">
        <v>224</v>
      </c>
      <c r="B3819" s="53" t="s">
        <v>1180</v>
      </c>
      <c r="C3819" t="s">
        <v>962</v>
      </c>
      <c r="D3819" t="s">
        <v>926</v>
      </c>
      <c r="AA3819" t="s">
        <v>927</v>
      </c>
      <c r="AB3819" t="s">
        <v>928</v>
      </c>
      <c r="AC3819" t="s">
        <v>929</v>
      </c>
      <c r="AD3819" t="s">
        <v>930</v>
      </c>
      <c r="AS3819" t="s">
        <v>1120</v>
      </c>
      <c r="AU3819" t="s">
        <v>1121</v>
      </c>
      <c r="AV3819" t="s">
        <v>677</v>
      </c>
      <c r="AX3819" t="s">
        <v>678</v>
      </c>
      <c r="BA3819" s="89">
        <f>VLOOKUP((A3819&amp;AX3819),Precios!B:J,9,FALSE)</f>
        <v>4744.6899999999996</v>
      </c>
      <c r="BB3819" t="s">
        <v>934</v>
      </c>
      <c r="BC3819" t="str">
        <f>VLOOKUP((A3819&amp;AX3819),Precios!B:J,6,FALSE)</f>
        <v>175BOG18</v>
      </c>
    </row>
    <row r="3820" spans="1:55">
      <c r="A3820" s="53" t="s">
        <v>224</v>
      </c>
      <c r="B3820" s="53" t="s">
        <v>1180</v>
      </c>
      <c r="C3820" t="s">
        <v>962</v>
      </c>
      <c r="D3820" t="s">
        <v>926</v>
      </c>
      <c r="AA3820" t="s">
        <v>927</v>
      </c>
      <c r="AB3820" t="s">
        <v>928</v>
      </c>
      <c r="AC3820" t="s">
        <v>929</v>
      </c>
      <c r="AD3820" t="s">
        <v>930</v>
      </c>
      <c r="AS3820" t="s">
        <v>1120</v>
      </c>
      <c r="AU3820" t="s">
        <v>1121</v>
      </c>
      <c r="AV3820" t="s">
        <v>695</v>
      </c>
      <c r="AX3820" t="s">
        <v>696</v>
      </c>
      <c r="BA3820" s="89">
        <f>VLOOKUP((A3820&amp;AX3820),Precios!B:J,9,FALSE)</f>
        <v>3164.55</v>
      </c>
      <c r="BB3820" t="s">
        <v>934</v>
      </c>
      <c r="BC3820" t="str">
        <f>VLOOKUP((A3820&amp;AX3820),Precios!B:J,6,FALSE)</f>
        <v>175BOG19</v>
      </c>
    </row>
    <row r="3821" spans="1:55">
      <c r="A3821" s="53" t="s">
        <v>224</v>
      </c>
      <c r="B3821" s="53" t="s">
        <v>1180</v>
      </c>
      <c r="C3821" t="s">
        <v>962</v>
      </c>
      <c r="D3821" t="s">
        <v>926</v>
      </c>
      <c r="AA3821" t="s">
        <v>927</v>
      </c>
      <c r="AB3821" t="s">
        <v>928</v>
      </c>
      <c r="AC3821" t="s">
        <v>929</v>
      </c>
      <c r="AD3821" t="s">
        <v>930</v>
      </c>
      <c r="AS3821" t="s">
        <v>1120</v>
      </c>
      <c r="AU3821" t="s">
        <v>1121</v>
      </c>
      <c r="AV3821" t="s">
        <v>697</v>
      </c>
      <c r="AX3821" t="s">
        <v>698</v>
      </c>
      <c r="BA3821" s="89">
        <f>VLOOKUP((A3821&amp;AX3821),Precios!B:J,9,FALSE)</f>
        <v>4927.3500000000004</v>
      </c>
      <c r="BB3821" t="s">
        <v>934</v>
      </c>
      <c r="BC3821" t="str">
        <f>VLOOKUP((A3821&amp;AX3821),Precios!B:J,6,FALSE)</f>
        <v>175BOG20</v>
      </c>
    </row>
    <row r="3822" spans="1:55">
      <c r="A3822" s="53" t="s">
        <v>224</v>
      </c>
      <c r="B3822" s="53" t="s">
        <v>1180</v>
      </c>
      <c r="C3822" t="s">
        <v>962</v>
      </c>
      <c r="D3822" t="s">
        <v>926</v>
      </c>
      <c r="AA3822" t="s">
        <v>927</v>
      </c>
      <c r="AB3822" t="s">
        <v>928</v>
      </c>
      <c r="AC3822" t="s">
        <v>929</v>
      </c>
      <c r="AD3822" t="s">
        <v>930</v>
      </c>
      <c r="AS3822" t="s">
        <v>1120</v>
      </c>
      <c r="AU3822" t="s">
        <v>1121</v>
      </c>
      <c r="AV3822" t="s">
        <v>679</v>
      </c>
      <c r="AX3822" t="s">
        <v>682</v>
      </c>
      <c r="BA3822" s="89">
        <f>VLOOKUP((A3822&amp;AX3822),Precios!B:J,9,FALSE)</f>
        <v>3350.39</v>
      </c>
      <c r="BB3822" t="s">
        <v>934</v>
      </c>
      <c r="BC3822" t="str">
        <f>VLOOKUP((A3822&amp;AX3822),Precios!B:J,6,FALSE)</f>
        <v>175MED31</v>
      </c>
    </row>
    <row r="3823" spans="1:55">
      <c r="A3823" s="53" t="s">
        <v>224</v>
      </c>
      <c r="B3823" s="53" t="s">
        <v>1180</v>
      </c>
      <c r="C3823" t="s">
        <v>962</v>
      </c>
      <c r="D3823" t="s">
        <v>926</v>
      </c>
      <c r="AA3823" t="s">
        <v>927</v>
      </c>
      <c r="AB3823" t="s">
        <v>928</v>
      </c>
      <c r="AC3823" t="s">
        <v>929</v>
      </c>
      <c r="AD3823" t="s">
        <v>930</v>
      </c>
      <c r="AS3823" t="s">
        <v>1120</v>
      </c>
      <c r="AU3823" t="s">
        <v>1121</v>
      </c>
      <c r="AV3823" t="s">
        <v>674</v>
      </c>
      <c r="AX3823" t="s">
        <v>676</v>
      </c>
      <c r="BA3823" s="89">
        <f>VLOOKUP((A3823&amp;AX3823),Precios!B:J,9,FALSE)</f>
        <v>3686.88</v>
      </c>
      <c r="BB3823" t="s">
        <v>934</v>
      </c>
      <c r="BC3823" t="str">
        <f>VLOOKUP((A3823&amp;AX3823),Precios!B:J,6,FALSE)</f>
        <v>175MED22</v>
      </c>
    </row>
    <row r="3824" spans="1:55">
      <c r="A3824" s="53" t="s">
        <v>224</v>
      </c>
      <c r="B3824" s="53" t="s">
        <v>1180</v>
      </c>
      <c r="C3824" t="s">
        <v>962</v>
      </c>
      <c r="D3824" t="s">
        <v>926</v>
      </c>
      <c r="AA3824" t="s">
        <v>927</v>
      </c>
      <c r="AB3824" t="s">
        <v>928</v>
      </c>
      <c r="AC3824" t="s">
        <v>929</v>
      </c>
      <c r="AD3824" t="s">
        <v>930</v>
      </c>
      <c r="AS3824" t="s">
        <v>1120</v>
      </c>
      <c r="AU3824" t="s">
        <v>1121</v>
      </c>
      <c r="AV3824" t="s">
        <v>671</v>
      </c>
      <c r="AX3824" t="s">
        <v>673</v>
      </c>
      <c r="BA3824" s="89">
        <f>VLOOKUP((A3824&amp;AX3824),Precios!B:J,9,FALSE)</f>
        <v>3049.5</v>
      </c>
      <c r="BB3824" t="s">
        <v>934</v>
      </c>
      <c r="BC3824" t="str">
        <f>VLOOKUP((A3824&amp;AX3824),Precios!B:J,6,FALSE)</f>
        <v>175MED23</v>
      </c>
    </row>
    <row r="3825" spans="1:55">
      <c r="A3825" s="53" t="s">
        <v>224</v>
      </c>
      <c r="B3825" s="53" t="s">
        <v>1180</v>
      </c>
      <c r="C3825" t="s">
        <v>962</v>
      </c>
      <c r="D3825" t="s">
        <v>926</v>
      </c>
      <c r="AA3825" t="s">
        <v>927</v>
      </c>
      <c r="AB3825" t="s">
        <v>928</v>
      </c>
      <c r="AC3825" t="s">
        <v>929</v>
      </c>
      <c r="AD3825" t="s">
        <v>930</v>
      </c>
      <c r="AS3825" t="s">
        <v>1120</v>
      </c>
      <c r="AU3825" t="s">
        <v>1121</v>
      </c>
      <c r="AV3825" t="s">
        <v>689</v>
      </c>
      <c r="AX3825" t="s">
        <v>690</v>
      </c>
      <c r="BA3825" s="89">
        <f>VLOOKUP((A3825&amp;AX3825),Precios!B:J,9,FALSE)</f>
        <v>3035</v>
      </c>
      <c r="BB3825" t="s">
        <v>934</v>
      </c>
      <c r="BC3825" t="str">
        <f>VLOOKUP((A3825&amp;AX3825),Precios!B:J,6,FALSE)</f>
        <v>175MED25</v>
      </c>
    </row>
    <row r="3826" spans="1:55">
      <c r="A3826" s="53" t="s">
        <v>224</v>
      </c>
      <c r="B3826" s="53" t="s">
        <v>1180</v>
      </c>
      <c r="C3826" t="s">
        <v>962</v>
      </c>
      <c r="D3826" t="s">
        <v>926</v>
      </c>
      <c r="AA3826" t="s">
        <v>927</v>
      </c>
      <c r="AB3826" t="s">
        <v>928</v>
      </c>
      <c r="AC3826" t="s">
        <v>929</v>
      </c>
      <c r="AD3826" t="s">
        <v>930</v>
      </c>
      <c r="AS3826" t="s">
        <v>1120</v>
      </c>
      <c r="AU3826" t="s">
        <v>1121</v>
      </c>
      <c r="AV3826" t="s">
        <v>679</v>
      </c>
      <c r="AX3826" t="s">
        <v>681</v>
      </c>
      <c r="BA3826" s="89">
        <f>VLOOKUP((A3826&amp;AX3826),Precios!B:J,9,FALSE)</f>
        <v>3350.39</v>
      </c>
      <c r="BB3826" t="s">
        <v>934</v>
      </c>
      <c r="BC3826" t="str">
        <f>VLOOKUP((A3826&amp;AX3826),Precios!B:J,6,FALSE)</f>
        <v>175CLO26</v>
      </c>
    </row>
    <row r="3827" spans="1:55">
      <c r="A3827" s="53" t="s">
        <v>224</v>
      </c>
      <c r="B3827" s="53" t="s">
        <v>1180</v>
      </c>
      <c r="C3827" t="s">
        <v>962</v>
      </c>
      <c r="D3827" t="s">
        <v>926</v>
      </c>
      <c r="AA3827" t="s">
        <v>927</v>
      </c>
      <c r="AB3827" t="s">
        <v>928</v>
      </c>
      <c r="AC3827" t="s">
        <v>929</v>
      </c>
      <c r="AD3827" t="s">
        <v>930</v>
      </c>
      <c r="AS3827" t="s">
        <v>1120</v>
      </c>
      <c r="AU3827" t="s">
        <v>1121</v>
      </c>
      <c r="AV3827" t="s">
        <v>691</v>
      </c>
      <c r="AX3827" t="s">
        <v>692</v>
      </c>
      <c r="BA3827" s="89">
        <f>VLOOKUP((A3827&amp;AX3827),Precios!B:J,9,FALSE)</f>
        <v>3482.43</v>
      </c>
      <c r="BB3827" t="s">
        <v>934</v>
      </c>
      <c r="BC3827" t="str">
        <f>VLOOKUP((A3827&amp;AX3827),Precios!B:J,6,FALSE)</f>
        <v>175CLO27</v>
      </c>
    </row>
    <row r="3828" spans="1:55">
      <c r="A3828" s="53" t="s">
        <v>224</v>
      </c>
      <c r="B3828" s="53" t="s">
        <v>1180</v>
      </c>
      <c r="C3828" t="s">
        <v>962</v>
      </c>
      <c r="D3828" t="s">
        <v>926</v>
      </c>
      <c r="AA3828" t="s">
        <v>927</v>
      </c>
      <c r="AB3828" t="s">
        <v>928</v>
      </c>
      <c r="AC3828" t="s">
        <v>929</v>
      </c>
      <c r="AD3828" t="s">
        <v>930</v>
      </c>
      <c r="AS3828" t="s">
        <v>1120</v>
      </c>
      <c r="AU3828" t="s">
        <v>1121</v>
      </c>
      <c r="AV3828" t="s">
        <v>683</v>
      </c>
      <c r="AX3828" t="s">
        <v>684</v>
      </c>
      <c r="BA3828" s="89">
        <f>VLOOKUP((A3828&amp;AX3828),Precios!B:J,9,FALSE)</f>
        <v>3117.64</v>
      </c>
      <c r="BB3828" t="s">
        <v>934</v>
      </c>
      <c r="BC3828" t="str">
        <f>VLOOKUP((A3828&amp;AX3828),Precios!B:J,6,FALSE)</f>
        <v>175CLO28</v>
      </c>
    </row>
    <row r="3829" spans="1:55">
      <c r="A3829" s="53" t="s">
        <v>224</v>
      </c>
      <c r="B3829" s="53" t="s">
        <v>1180</v>
      </c>
      <c r="C3829" t="s">
        <v>962</v>
      </c>
      <c r="D3829" t="s">
        <v>926</v>
      </c>
      <c r="AA3829" t="s">
        <v>927</v>
      </c>
      <c r="AB3829" t="s">
        <v>928</v>
      </c>
      <c r="AC3829" t="s">
        <v>929</v>
      </c>
      <c r="AD3829" t="s">
        <v>930</v>
      </c>
      <c r="AS3829" t="s">
        <v>1120</v>
      </c>
      <c r="AU3829" t="s">
        <v>1121</v>
      </c>
      <c r="AV3829" t="s">
        <v>664</v>
      </c>
      <c r="AX3829" t="s">
        <v>666</v>
      </c>
      <c r="BA3829" s="89">
        <f>VLOOKUP((A3829&amp;AX3829),Precios!B:J,9,FALSE)</f>
        <v>4762.75</v>
      </c>
      <c r="BB3829" t="s">
        <v>934</v>
      </c>
      <c r="BC3829" t="str">
        <f>VLOOKUP((A3829&amp;AX3829),Precios!B:J,6,FALSE)</f>
        <v>175CLO30</v>
      </c>
    </row>
    <row r="3830" spans="1:55">
      <c r="A3830" s="53" t="s">
        <v>225</v>
      </c>
      <c r="B3830" s="53" t="s">
        <v>1181</v>
      </c>
      <c r="C3830" t="s">
        <v>962</v>
      </c>
      <c r="D3830" t="s">
        <v>926</v>
      </c>
      <c r="AA3830" t="s">
        <v>927</v>
      </c>
      <c r="AB3830" t="s">
        <v>928</v>
      </c>
      <c r="AC3830" t="s">
        <v>929</v>
      </c>
      <c r="AD3830" t="s">
        <v>930</v>
      </c>
      <c r="AS3830" t="s">
        <v>1120</v>
      </c>
      <c r="AU3830" t="s">
        <v>1121</v>
      </c>
      <c r="AV3830" t="s">
        <v>933</v>
      </c>
      <c r="AX3830" t="s">
        <v>699</v>
      </c>
      <c r="BA3830" s="89">
        <f>VLOOKUP((A3830&amp;AX3830),Precios!B:J,9,FALSE)</f>
        <v>5442.38</v>
      </c>
      <c r="BB3830" t="s">
        <v>934</v>
      </c>
      <c r="BC3830" t="str">
        <f>VLOOKUP((A3830&amp;AX3830),Precios!B:J,6,FALSE)</f>
        <v>176BOG6</v>
      </c>
    </row>
    <row r="3831" spans="1:55">
      <c r="A3831" s="53" t="s">
        <v>225</v>
      </c>
      <c r="B3831" s="53" t="s">
        <v>1181</v>
      </c>
      <c r="C3831" t="s">
        <v>962</v>
      </c>
      <c r="D3831" t="s">
        <v>926</v>
      </c>
      <c r="AA3831" t="s">
        <v>927</v>
      </c>
      <c r="AB3831" t="s">
        <v>928</v>
      </c>
      <c r="AC3831" t="s">
        <v>929</v>
      </c>
      <c r="AD3831" t="s">
        <v>930</v>
      </c>
      <c r="AS3831" t="s">
        <v>1120</v>
      </c>
      <c r="AU3831" t="s">
        <v>1121</v>
      </c>
      <c r="AV3831" t="s">
        <v>700</v>
      </c>
      <c r="AX3831" t="s">
        <v>701</v>
      </c>
      <c r="BA3831" s="89">
        <f>VLOOKUP((A3831&amp;AX3831),Precios!B:J,9,FALSE)</f>
        <v>5420.08</v>
      </c>
      <c r="BB3831" t="s">
        <v>934</v>
      </c>
      <c r="BC3831" t="str">
        <f>VLOOKUP((A3831&amp;AX3831),Precios!B:J,6,FALSE)</f>
        <v>176BOG7</v>
      </c>
    </row>
    <row r="3832" spans="1:55">
      <c r="A3832" s="53" t="s">
        <v>225</v>
      </c>
      <c r="B3832" s="53" t="s">
        <v>1181</v>
      </c>
      <c r="C3832" t="s">
        <v>962</v>
      </c>
      <c r="D3832" t="s">
        <v>926</v>
      </c>
      <c r="AA3832" t="s">
        <v>927</v>
      </c>
      <c r="AB3832" t="s">
        <v>928</v>
      </c>
      <c r="AC3832" t="s">
        <v>929</v>
      </c>
      <c r="AD3832" t="s">
        <v>930</v>
      </c>
      <c r="AS3832" t="s">
        <v>1120</v>
      </c>
      <c r="AU3832" t="s">
        <v>1121</v>
      </c>
      <c r="AV3832" t="s">
        <v>679</v>
      </c>
      <c r="AX3832" t="s">
        <v>680</v>
      </c>
      <c r="BA3832" s="89">
        <f>VLOOKUP((A3832&amp;AX3832),Precios!B:J,9,FALSE)</f>
        <v>6096.52</v>
      </c>
      <c r="BB3832" t="s">
        <v>934</v>
      </c>
      <c r="BC3832" t="str">
        <f>VLOOKUP((A3832&amp;AX3832),Precios!B:J,6,FALSE)</f>
        <v>176BOG8</v>
      </c>
    </row>
    <row r="3833" spans="1:55">
      <c r="A3833" s="53" t="s">
        <v>225</v>
      </c>
      <c r="B3833" s="53" t="s">
        <v>1181</v>
      </c>
      <c r="C3833" t="s">
        <v>962</v>
      </c>
      <c r="D3833" t="s">
        <v>926</v>
      </c>
      <c r="AA3833" t="s">
        <v>927</v>
      </c>
      <c r="AB3833" t="s">
        <v>928</v>
      </c>
      <c r="AC3833" t="s">
        <v>929</v>
      </c>
      <c r="AD3833" t="s">
        <v>930</v>
      </c>
      <c r="AS3833" t="s">
        <v>1120</v>
      </c>
      <c r="AU3833" t="s">
        <v>1121</v>
      </c>
      <c r="AV3833" t="s">
        <v>660</v>
      </c>
      <c r="AX3833" t="s">
        <v>661</v>
      </c>
      <c r="BA3833" s="89">
        <f>VLOOKUP((A3833&amp;AX3833),Precios!B:J,9,FALSE)</f>
        <v>3951.24</v>
      </c>
      <c r="BB3833" t="s">
        <v>934</v>
      </c>
      <c r="BC3833" t="str">
        <f>VLOOKUP((A3833&amp;AX3833),Precios!B:J,6,FALSE)</f>
        <v>176BOG9</v>
      </c>
    </row>
    <row r="3834" spans="1:55">
      <c r="A3834" s="53" t="s">
        <v>225</v>
      </c>
      <c r="B3834" s="53" t="s">
        <v>1181</v>
      </c>
      <c r="C3834" t="s">
        <v>962</v>
      </c>
      <c r="D3834" t="s">
        <v>926</v>
      </c>
      <c r="AA3834" t="s">
        <v>927</v>
      </c>
      <c r="AB3834" t="s">
        <v>928</v>
      </c>
      <c r="AC3834" t="s">
        <v>929</v>
      </c>
      <c r="AD3834" t="s">
        <v>930</v>
      </c>
      <c r="AS3834" t="s">
        <v>1120</v>
      </c>
      <c r="AU3834" t="s">
        <v>1121</v>
      </c>
      <c r="AV3834" t="s">
        <v>674</v>
      </c>
      <c r="AX3834" t="s">
        <v>675</v>
      </c>
      <c r="BA3834" s="89">
        <f>VLOOKUP((A3834&amp;AX3834),Precios!B:J,9,FALSE)</f>
        <v>5536.25</v>
      </c>
      <c r="BB3834" t="s">
        <v>934</v>
      </c>
      <c r="BC3834" t="str">
        <f>VLOOKUP((A3834&amp;AX3834),Precios!B:J,6,FALSE)</f>
        <v>176BOG10</v>
      </c>
    </row>
    <row r="3835" spans="1:55">
      <c r="A3835" s="53" t="s">
        <v>225</v>
      </c>
      <c r="B3835" s="53" t="s">
        <v>1181</v>
      </c>
      <c r="C3835" t="s">
        <v>962</v>
      </c>
      <c r="D3835" t="s">
        <v>926</v>
      </c>
      <c r="AA3835" t="s">
        <v>927</v>
      </c>
      <c r="AB3835" t="s">
        <v>928</v>
      </c>
      <c r="AC3835" t="s">
        <v>929</v>
      </c>
      <c r="AD3835" t="s">
        <v>930</v>
      </c>
      <c r="AS3835" t="s">
        <v>1120</v>
      </c>
      <c r="AU3835" t="s">
        <v>1121</v>
      </c>
      <c r="AV3835" t="s">
        <v>685</v>
      </c>
      <c r="AX3835" t="s">
        <v>686</v>
      </c>
      <c r="BA3835" s="89">
        <f>VLOOKUP((A3835&amp;AX3835),Precios!B:J,9,FALSE)</f>
        <v>6022.19</v>
      </c>
      <c r="BB3835" t="s">
        <v>934</v>
      </c>
      <c r="BC3835" t="str">
        <f>VLOOKUP((A3835&amp;AX3835),Precios!B:J,6,FALSE)</f>
        <v>176BOG11</v>
      </c>
    </row>
    <row r="3836" spans="1:55">
      <c r="A3836" s="53" t="s">
        <v>225</v>
      </c>
      <c r="B3836" s="53" t="s">
        <v>1181</v>
      </c>
      <c r="C3836" t="s">
        <v>962</v>
      </c>
      <c r="D3836" t="s">
        <v>926</v>
      </c>
      <c r="AA3836" t="s">
        <v>927</v>
      </c>
      <c r="AB3836" t="s">
        <v>928</v>
      </c>
      <c r="AC3836" t="s">
        <v>929</v>
      </c>
      <c r="AD3836" t="s">
        <v>930</v>
      </c>
      <c r="AS3836" t="s">
        <v>1120</v>
      </c>
      <c r="AU3836" t="s">
        <v>1121</v>
      </c>
      <c r="AV3836" t="s">
        <v>662</v>
      </c>
      <c r="AX3836" t="s">
        <v>663</v>
      </c>
      <c r="BA3836" s="89">
        <f>VLOOKUP((A3836&amp;AX3836),Precios!B:J,9,FALSE)</f>
        <v>5474.24</v>
      </c>
      <c r="BB3836" t="s">
        <v>934</v>
      </c>
      <c r="BC3836" t="str">
        <f>VLOOKUP((A3836&amp;AX3836),Precios!B:J,6,FALSE)</f>
        <v>176BOG12</v>
      </c>
    </row>
    <row r="3837" spans="1:55">
      <c r="A3837" s="53" t="s">
        <v>225</v>
      </c>
      <c r="B3837" s="53" t="s">
        <v>1181</v>
      </c>
      <c r="C3837" t="s">
        <v>962</v>
      </c>
      <c r="D3837" t="s">
        <v>926</v>
      </c>
      <c r="AA3837" t="s">
        <v>927</v>
      </c>
      <c r="AB3837" t="s">
        <v>928</v>
      </c>
      <c r="AC3837" t="s">
        <v>929</v>
      </c>
      <c r="AD3837" t="s">
        <v>930</v>
      </c>
      <c r="AS3837" t="s">
        <v>1120</v>
      </c>
      <c r="AU3837" t="s">
        <v>1121</v>
      </c>
      <c r="AV3837" t="s">
        <v>669</v>
      </c>
      <c r="AX3837" t="s">
        <v>670</v>
      </c>
      <c r="BA3837" s="89">
        <f>VLOOKUP((A3837&amp;AX3837),Precios!B:J,9,FALSE)</f>
        <v>4882.92</v>
      </c>
      <c r="BB3837" t="s">
        <v>934</v>
      </c>
      <c r="BC3837" t="str">
        <f>VLOOKUP((A3837&amp;AX3837),Precios!B:J,6,FALSE)</f>
        <v>176BOG13</v>
      </c>
    </row>
    <row r="3838" spans="1:55">
      <c r="A3838" s="53" t="s">
        <v>225</v>
      </c>
      <c r="B3838" s="53" t="s">
        <v>1181</v>
      </c>
      <c r="C3838" t="s">
        <v>962</v>
      </c>
      <c r="D3838" t="s">
        <v>926</v>
      </c>
      <c r="AA3838" t="s">
        <v>927</v>
      </c>
      <c r="AB3838" t="s">
        <v>928</v>
      </c>
      <c r="AC3838" t="s">
        <v>929</v>
      </c>
      <c r="AD3838" t="s">
        <v>930</v>
      </c>
      <c r="AS3838" t="s">
        <v>1120</v>
      </c>
      <c r="AU3838" t="s">
        <v>1121</v>
      </c>
      <c r="AV3838" t="s">
        <v>693</v>
      </c>
      <c r="AX3838" t="s">
        <v>694</v>
      </c>
      <c r="BA3838" s="89">
        <f>VLOOKUP((A3838&amp;AX3838),Precios!B:J,9,FALSE)</f>
        <v>6496</v>
      </c>
      <c r="BB3838" t="s">
        <v>934</v>
      </c>
      <c r="BC3838" t="str">
        <f>VLOOKUP((A3838&amp;AX3838),Precios!B:J,6,FALSE)</f>
        <v>176BOG14</v>
      </c>
    </row>
    <row r="3839" spans="1:55">
      <c r="A3839" s="53" t="s">
        <v>225</v>
      </c>
      <c r="B3839" s="53" t="s">
        <v>1181</v>
      </c>
      <c r="C3839" t="s">
        <v>962</v>
      </c>
      <c r="D3839" t="s">
        <v>926</v>
      </c>
      <c r="AA3839" t="s">
        <v>927</v>
      </c>
      <c r="AB3839" t="s">
        <v>928</v>
      </c>
      <c r="AC3839" t="s">
        <v>929</v>
      </c>
      <c r="AD3839" t="s">
        <v>930</v>
      </c>
      <c r="AS3839" t="s">
        <v>1120</v>
      </c>
      <c r="AU3839" t="s">
        <v>1121</v>
      </c>
      <c r="AV3839" t="s">
        <v>687</v>
      </c>
      <c r="AX3839" t="s">
        <v>688</v>
      </c>
      <c r="BA3839" s="89">
        <f>VLOOKUP((A3839&amp;AX3839),Precios!B:J,9,FALSE)</f>
        <v>5314.04</v>
      </c>
      <c r="BB3839" t="s">
        <v>934</v>
      </c>
      <c r="BC3839" t="str">
        <f>VLOOKUP((A3839&amp;AX3839),Precios!B:J,6,FALSE)</f>
        <v>176BOG16</v>
      </c>
    </row>
    <row r="3840" spans="1:55">
      <c r="A3840" s="53" t="s">
        <v>225</v>
      </c>
      <c r="B3840" s="53" t="s">
        <v>1181</v>
      </c>
      <c r="C3840" t="s">
        <v>962</v>
      </c>
      <c r="D3840" t="s">
        <v>926</v>
      </c>
      <c r="AA3840" t="s">
        <v>927</v>
      </c>
      <c r="AB3840" t="s">
        <v>928</v>
      </c>
      <c r="AC3840" t="s">
        <v>929</v>
      </c>
      <c r="AD3840" t="s">
        <v>930</v>
      </c>
      <c r="AS3840" t="s">
        <v>1120</v>
      </c>
      <c r="AU3840" t="s">
        <v>1121</v>
      </c>
      <c r="AV3840" t="s">
        <v>667</v>
      </c>
      <c r="AX3840" t="s">
        <v>668</v>
      </c>
      <c r="BA3840" s="89">
        <f>VLOOKUP((A3840&amp;AX3840),Precios!B:J,9,FALSE)</f>
        <v>5599.55</v>
      </c>
      <c r="BB3840" t="s">
        <v>934</v>
      </c>
      <c r="BC3840" t="str">
        <f>VLOOKUP((A3840&amp;AX3840),Precios!B:J,6,FALSE)</f>
        <v>176BOG17</v>
      </c>
    </row>
    <row r="3841" spans="1:55">
      <c r="A3841" s="53" t="s">
        <v>225</v>
      </c>
      <c r="B3841" s="53" t="s">
        <v>1181</v>
      </c>
      <c r="C3841" t="s">
        <v>962</v>
      </c>
      <c r="D3841" t="s">
        <v>926</v>
      </c>
      <c r="AA3841" t="s">
        <v>927</v>
      </c>
      <c r="AB3841" t="s">
        <v>928</v>
      </c>
      <c r="AC3841" t="s">
        <v>929</v>
      </c>
      <c r="AD3841" t="s">
        <v>930</v>
      </c>
      <c r="AS3841" t="s">
        <v>1120</v>
      </c>
      <c r="AU3841" t="s">
        <v>1121</v>
      </c>
      <c r="AV3841" t="s">
        <v>677</v>
      </c>
      <c r="AX3841" t="s">
        <v>678</v>
      </c>
      <c r="BA3841" s="89">
        <f>VLOOKUP((A3841&amp;AX3841),Precios!B:J,9,FALSE)</f>
        <v>6957.76</v>
      </c>
      <c r="BB3841" t="s">
        <v>934</v>
      </c>
      <c r="BC3841" t="str">
        <f>VLOOKUP((A3841&amp;AX3841),Precios!B:J,6,FALSE)</f>
        <v>176BOG18</v>
      </c>
    </row>
    <row r="3842" spans="1:55">
      <c r="A3842" s="53" t="s">
        <v>225</v>
      </c>
      <c r="B3842" s="53" t="s">
        <v>1181</v>
      </c>
      <c r="C3842" t="s">
        <v>962</v>
      </c>
      <c r="D3842" t="s">
        <v>926</v>
      </c>
      <c r="AA3842" t="s">
        <v>927</v>
      </c>
      <c r="AB3842" t="s">
        <v>928</v>
      </c>
      <c r="AC3842" t="s">
        <v>929</v>
      </c>
      <c r="AD3842" t="s">
        <v>930</v>
      </c>
      <c r="AS3842" t="s">
        <v>1120</v>
      </c>
      <c r="AU3842" t="s">
        <v>1121</v>
      </c>
      <c r="AV3842" t="s">
        <v>695</v>
      </c>
      <c r="AX3842" t="s">
        <v>696</v>
      </c>
      <c r="BA3842" s="89">
        <f>VLOOKUP((A3842&amp;AX3842),Precios!B:J,9,FALSE)</f>
        <v>6096.52</v>
      </c>
      <c r="BB3842" t="s">
        <v>934</v>
      </c>
      <c r="BC3842" t="str">
        <f>VLOOKUP((A3842&amp;AX3842),Precios!B:J,6,FALSE)</f>
        <v>176BOG19</v>
      </c>
    </row>
    <row r="3843" spans="1:55">
      <c r="A3843" s="53" t="s">
        <v>225</v>
      </c>
      <c r="B3843" s="53" t="s">
        <v>1181</v>
      </c>
      <c r="C3843" t="s">
        <v>962</v>
      </c>
      <c r="D3843" t="s">
        <v>926</v>
      </c>
      <c r="AA3843" t="s">
        <v>927</v>
      </c>
      <c r="AB3843" t="s">
        <v>928</v>
      </c>
      <c r="AC3843" t="s">
        <v>929</v>
      </c>
      <c r="AD3843" t="s">
        <v>930</v>
      </c>
      <c r="AS3843" t="s">
        <v>1120</v>
      </c>
      <c r="AU3843" t="s">
        <v>1121</v>
      </c>
      <c r="AV3843" t="s">
        <v>697</v>
      </c>
      <c r="AX3843" t="s">
        <v>698</v>
      </c>
      <c r="BA3843" s="89">
        <f>VLOOKUP((A3843&amp;AX3843),Precios!B:J,9,FALSE)</f>
        <v>7226.42</v>
      </c>
      <c r="BB3843" t="s">
        <v>934</v>
      </c>
      <c r="BC3843" t="str">
        <f>VLOOKUP((A3843&amp;AX3843),Precios!B:J,6,FALSE)</f>
        <v>176BOG20</v>
      </c>
    </row>
    <row r="3844" spans="1:55">
      <c r="A3844" s="53" t="s">
        <v>225</v>
      </c>
      <c r="B3844" s="53" t="s">
        <v>1181</v>
      </c>
      <c r="C3844" t="s">
        <v>962</v>
      </c>
      <c r="D3844" t="s">
        <v>926</v>
      </c>
      <c r="AA3844" t="s">
        <v>927</v>
      </c>
      <c r="AB3844" t="s">
        <v>928</v>
      </c>
      <c r="AC3844" t="s">
        <v>929</v>
      </c>
      <c r="AD3844" t="s">
        <v>930</v>
      </c>
      <c r="AS3844" t="s">
        <v>1120</v>
      </c>
      <c r="AU3844" t="s">
        <v>1121</v>
      </c>
      <c r="AV3844" t="s">
        <v>679</v>
      </c>
      <c r="AX3844" t="s">
        <v>682</v>
      </c>
      <c r="BA3844" s="89">
        <f>VLOOKUP((A3844&amp;AX3844),Precios!B:J,9,FALSE)</f>
        <v>6454.39</v>
      </c>
      <c r="BB3844" t="s">
        <v>934</v>
      </c>
      <c r="BC3844" t="str">
        <f>VLOOKUP((A3844&amp;AX3844),Precios!B:J,6,FALSE)</f>
        <v>176MED31</v>
      </c>
    </row>
    <row r="3845" spans="1:55">
      <c r="A3845" s="53" t="s">
        <v>225</v>
      </c>
      <c r="B3845" s="53" t="s">
        <v>1181</v>
      </c>
      <c r="C3845" t="s">
        <v>962</v>
      </c>
      <c r="D3845" t="s">
        <v>926</v>
      </c>
      <c r="AA3845" t="s">
        <v>927</v>
      </c>
      <c r="AB3845" t="s">
        <v>928</v>
      </c>
      <c r="AC3845" t="s">
        <v>929</v>
      </c>
      <c r="AD3845" t="s">
        <v>930</v>
      </c>
      <c r="AS3845" t="s">
        <v>1120</v>
      </c>
      <c r="AU3845" t="s">
        <v>1121</v>
      </c>
      <c r="AV3845" t="s">
        <v>674</v>
      </c>
      <c r="AX3845" t="s">
        <v>676</v>
      </c>
      <c r="BA3845" s="89">
        <f>VLOOKUP((A3845&amp;AX3845),Precios!B:J,9,FALSE)</f>
        <v>5628.65</v>
      </c>
      <c r="BB3845" t="s">
        <v>934</v>
      </c>
      <c r="BC3845" t="str">
        <f>VLOOKUP((A3845&amp;AX3845),Precios!B:J,6,FALSE)</f>
        <v>176MED22</v>
      </c>
    </row>
    <row r="3846" spans="1:55">
      <c r="A3846" s="53" t="s">
        <v>225</v>
      </c>
      <c r="B3846" s="53" t="s">
        <v>1181</v>
      </c>
      <c r="C3846" t="s">
        <v>962</v>
      </c>
      <c r="D3846" t="s">
        <v>926</v>
      </c>
      <c r="AA3846" t="s">
        <v>927</v>
      </c>
      <c r="AB3846" t="s">
        <v>928</v>
      </c>
      <c r="AC3846" t="s">
        <v>929</v>
      </c>
      <c r="AD3846" t="s">
        <v>930</v>
      </c>
      <c r="AS3846" t="s">
        <v>1120</v>
      </c>
      <c r="AU3846" t="s">
        <v>1121</v>
      </c>
      <c r="AV3846" t="s">
        <v>671</v>
      </c>
      <c r="AX3846" t="s">
        <v>673</v>
      </c>
      <c r="BA3846" s="89">
        <f>VLOOKUP((A3846&amp;AX3846),Precios!B:J,9,FALSE)</f>
        <v>4471</v>
      </c>
      <c r="BB3846" t="s">
        <v>934</v>
      </c>
      <c r="BC3846" t="str">
        <f>VLOOKUP((A3846&amp;AX3846),Precios!B:J,6,FALSE)</f>
        <v>176MED23</v>
      </c>
    </row>
    <row r="3847" spans="1:55">
      <c r="A3847" s="53" t="s">
        <v>225</v>
      </c>
      <c r="B3847" s="53" t="s">
        <v>1181</v>
      </c>
      <c r="C3847" t="s">
        <v>962</v>
      </c>
      <c r="D3847" t="s">
        <v>926</v>
      </c>
      <c r="AA3847" t="s">
        <v>927</v>
      </c>
      <c r="AB3847" t="s">
        <v>928</v>
      </c>
      <c r="AC3847" t="s">
        <v>929</v>
      </c>
      <c r="AD3847" t="s">
        <v>930</v>
      </c>
      <c r="AS3847" t="s">
        <v>1120</v>
      </c>
      <c r="AU3847" t="s">
        <v>1121</v>
      </c>
      <c r="AV3847" t="s">
        <v>689</v>
      </c>
      <c r="AX3847" t="s">
        <v>690</v>
      </c>
      <c r="BA3847" s="89">
        <f>VLOOKUP((A3847&amp;AX3847),Precios!B:J,9,FALSE)</f>
        <v>4420</v>
      </c>
      <c r="BB3847" t="s">
        <v>934</v>
      </c>
      <c r="BC3847" t="str">
        <f>VLOOKUP((A3847&amp;AX3847),Precios!B:J,6,FALSE)</f>
        <v>176MED25</v>
      </c>
    </row>
    <row r="3848" spans="1:55">
      <c r="A3848" s="53" t="s">
        <v>225</v>
      </c>
      <c r="B3848" s="53" t="s">
        <v>1181</v>
      </c>
      <c r="C3848" t="s">
        <v>962</v>
      </c>
      <c r="D3848" t="s">
        <v>926</v>
      </c>
      <c r="AA3848" t="s">
        <v>927</v>
      </c>
      <c r="AB3848" t="s">
        <v>928</v>
      </c>
      <c r="AC3848" t="s">
        <v>929</v>
      </c>
      <c r="AD3848" t="s">
        <v>930</v>
      </c>
      <c r="AS3848" t="s">
        <v>1120</v>
      </c>
      <c r="AU3848" t="s">
        <v>1121</v>
      </c>
      <c r="AV3848" t="s">
        <v>679</v>
      </c>
      <c r="AX3848" t="s">
        <v>681</v>
      </c>
      <c r="BA3848" s="89">
        <f>VLOOKUP((A3848&amp;AX3848),Precios!B:J,9,FALSE)</f>
        <v>6454.39</v>
      </c>
      <c r="BB3848" t="s">
        <v>934</v>
      </c>
      <c r="BC3848" t="str">
        <f>VLOOKUP((A3848&amp;AX3848),Precios!B:J,6,FALSE)</f>
        <v>176CLO26</v>
      </c>
    </row>
    <row r="3849" spans="1:55">
      <c r="A3849" s="53" t="s">
        <v>225</v>
      </c>
      <c r="B3849" s="53" t="s">
        <v>1181</v>
      </c>
      <c r="C3849" t="s">
        <v>962</v>
      </c>
      <c r="D3849" t="s">
        <v>926</v>
      </c>
      <c r="AA3849" t="s">
        <v>927</v>
      </c>
      <c r="AB3849" t="s">
        <v>928</v>
      </c>
      <c r="AC3849" t="s">
        <v>929</v>
      </c>
      <c r="AD3849" t="s">
        <v>930</v>
      </c>
      <c r="AS3849" t="s">
        <v>1120</v>
      </c>
      <c r="AU3849" t="s">
        <v>1121</v>
      </c>
      <c r="AV3849" t="s">
        <v>691</v>
      </c>
      <c r="AX3849" t="s">
        <v>692</v>
      </c>
      <c r="BA3849" s="89">
        <f>VLOOKUP((A3849&amp;AX3849),Precios!B:J,9,FALSE)</f>
        <v>5222.99</v>
      </c>
      <c r="BB3849" t="s">
        <v>934</v>
      </c>
      <c r="BC3849" t="str">
        <f>VLOOKUP((A3849&amp;AX3849),Precios!B:J,6,FALSE)</f>
        <v>176CLO27</v>
      </c>
    </row>
    <row r="3850" spans="1:55">
      <c r="A3850" s="53" t="s">
        <v>225</v>
      </c>
      <c r="B3850" s="53" t="s">
        <v>1181</v>
      </c>
      <c r="C3850" t="s">
        <v>962</v>
      </c>
      <c r="D3850" t="s">
        <v>926</v>
      </c>
      <c r="AA3850" t="s">
        <v>927</v>
      </c>
      <c r="AB3850" t="s">
        <v>928</v>
      </c>
      <c r="AC3850" t="s">
        <v>929</v>
      </c>
      <c r="AD3850" t="s">
        <v>930</v>
      </c>
      <c r="AS3850" t="s">
        <v>1120</v>
      </c>
      <c r="AU3850" t="s">
        <v>1121</v>
      </c>
      <c r="AV3850" t="s">
        <v>683</v>
      </c>
      <c r="AX3850" t="s">
        <v>684</v>
      </c>
      <c r="BA3850" s="89">
        <f>VLOOKUP((A3850&amp;AX3850),Precios!B:J,9,FALSE)</f>
        <v>5768.79</v>
      </c>
      <c r="BB3850" t="s">
        <v>934</v>
      </c>
      <c r="BC3850" t="str">
        <f>VLOOKUP((A3850&amp;AX3850),Precios!B:J,6,FALSE)</f>
        <v>176CLO28</v>
      </c>
    </row>
    <row r="3851" spans="1:55">
      <c r="A3851" s="53" t="s">
        <v>225</v>
      </c>
      <c r="B3851" s="53" t="s">
        <v>1181</v>
      </c>
      <c r="C3851" t="s">
        <v>962</v>
      </c>
      <c r="D3851" t="s">
        <v>926</v>
      </c>
      <c r="AA3851" t="s">
        <v>927</v>
      </c>
      <c r="AB3851" t="s">
        <v>928</v>
      </c>
      <c r="AC3851" t="s">
        <v>929</v>
      </c>
      <c r="AD3851" t="s">
        <v>930</v>
      </c>
      <c r="AS3851" t="s">
        <v>1120</v>
      </c>
      <c r="AU3851" t="s">
        <v>1121</v>
      </c>
      <c r="AV3851" t="s">
        <v>664</v>
      </c>
      <c r="AX3851" t="s">
        <v>666</v>
      </c>
      <c r="BA3851" s="89">
        <f>VLOOKUP((A3851&amp;AX3851),Precios!B:J,9,FALSE)</f>
        <v>6985.36</v>
      </c>
      <c r="BB3851" t="s">
        <v>934</v>
      </c>
      <c r="BC3851" t="str">
        <f>VLOOKUP((A3851&amp;AX3851),Precios!B:J,6,FALSE)</f>
        <v>176CLO30</v>
      </c>
    </row>
    <row r="3852" spans="1:55">
      <c r="A3852" s="53" t="s">
        <v>227</v>
      </c>
      <c r="B3852" s="53" t="s">
        <v>1182</v>
      </c>
      <c r="C3852" t="s">
        <v>962</v>
      </c>
      <c r="D3852" t="s">
        <v>926</v>
      </c>
      <c r="AA3852" t="s">
        <v>927</v>
      </c>
      <c r="AB3852" t="s">
        <v>928</v>
      </c>
      <c r="AC3852" t="s">
        <v>929</v>
      </c>
      <c r="AD3852" t="s">
        <v>930</v>
      </c>
      <c r="AS3852" t="s">
        <v>1120</v>
      </c>
      <c r="AU3852" t="s">
        <v>1121</v>
      </c>
      <c r="AV3852" t="s">
        <v>933</v>
      </c>
      <c r="AX3852" t="s">
        <v>699</v>
      </c>
      <c r="BA3852" s="89">
        <f>VLOOKUP((A3852&amp;AX3852),Precios!B:J,9,FALSE)</f>
        <v>8628.16</v>
      </c>
      <c r="BB3852" t="s">
        <v>934</v>
      </c>
      <c r="BC3852" t="str">
        <f>VLOOKUP((A3852&amp;AX3852),Precios!B:J,6,FALSE)</f>
        <v>178BOG6</v>
      </c>
    </row>
    <row r="3853" spans="1:55">
      <c r="A3853" s="53" t="s">
        <v>227</v>
      </c>
      <c r="B3853" s="53" t="s">
        <v>1182</v>
      </c>
      <c r="C3853" t="s">
        <v>962</v>
      </c>
      <c r="D3853" t="s">
        <v>926</v>
      </c>
      <c r="AA3853" t="s">
        <v>927</v>
      </c>
      <c r="AB3853" t="s">
        <v>928</v>
      </c>
      <c r="AC3853" t="s">
        <v>929</v>
      </c>
      <c r="AD3853" t="s">
        <v>930</v>
      </c>
      <c r="AS3853" t="s">
        <v>1120</v>
      </c>
      <c r="AU3853" t="s">
        <v>1121</v>
      </c>
      <c r="AV3853" t="s">
        <v>700</v>
      </c>
      <c r="AX3853" t="s">
        <v>701</v>
      </c>
      <c r="BA3853" s="89">
        <f>VLOOKUP((A3853&amp;AX3853),Precios!B:J,9,FALSE)</f>
        <v>8622.85</v>
      </c>
      <c r="BB3853" t="s">
        <v>934</v>
      </c>
      <c r="BC3853" t="str">
        <f>VLOOKUP((A3853&amp;AX3853),Precios!B:J,6,FALSE)</f>
        <v>178BOG7</v>
      </c>
    </row>
    <row r="3854" spans="1:55">
      <c r="A3854" s="53" t="s">
        <v>227</v>
      </c>
      <c r="B3854" s="53" t="s">
        <v>1182</v>
      </c>
      <c r="C3854" t="s">
        <v>962</v>
      </c>
      <c r="D3854" t="s">
        <v>926</v>
      </c>
      <c r="AA3854" t="s">
        <v>927</v>
      </c>
      <c r="AB3854" t="s">
        <v>928</v>
      </c>
      <c r="AC3854" t="s">
        <v>929</v>
      </c>
      <c r="AD3854" t="s">
        <v>930</v>
      </c>
      <c r="AS3854" t="s">
        <v>1120</v>
      </c>
      <c r="AU3854" t="s">
        <v>1121</v>
      </c>
      <c r="AV3854" t="s">
        <v>679</v>
      </c>
      <c r="AX3854" t="s">
        <v>680</v>
      </c>
      <c r="BA3854" s="89">
        <f>VLOOKUP((A3854&amp;AX3854),Precios!B:J,9,FALSE)</f>
        <v>8263.93</v>
      </c>
      <c r="BB3854" t="s">
        <v>934</v>
      </c>
      <c r="BC3854" t="str">
        <f>VLOOKUP((A3854&amp;AX3854),Precios!B:J,6,FALSE)</f>
        <v>178BOG8</v>
      </c>
    </row>
    <row r="3855" spans="1:55">
      <c r="A3855" s="53" t="s">
        <v>227</v>
      </c>
      <c r="B3855" s="53" t="s">
        <v>1182</v>
      </c>
      <c r="C3855" t="s">
        <v>962</v>
      </c>
      <c r="D3855" t="s">
        <v>926</v>
      </c>
      <c r="AA3855" t="s">
        <v>927</v>
      </c>
      <c r="AB3855" t="s">
        <v>928</v>
      </c>
      <c r="AC3855" t="s">
        <v>929</v>
      </c>
      <c r="AD3855" t="s">
        <v>930</v>
      </c>
      <c r="AS3855" t="s">
        <v>1120</v>
      </c>
      <c r="AU3855" t="s">
        <v>1121</v>
      </c>
      <c r="AV3855" t="s">
        <v>660</v>
      </c>
      <c r="AX3855" t="s">
        <v>661</v>
      </c>
      <c r="BA3855" s="89">
        <f>VLOOKUP((A3855&amp;AX3855),Precios!B:J,9,FALSE)</f>
        <v>5792.71</v>
      </c>
      <c r="BB3855" t="s">
        <v>934</v>
      </c>
      <c r="BC3855" t="str">
        <f>VLOOKUP((A3855&amp;AX3855),Precios!B:J,6,FALSE)</f>
        <v>178BOG9</v>
      </c>
    </row>
    <row r="3856" spans="1:55">
      <c r="A3856" s="53" t="s">
        <v>227</v>
      </c>
      <c r="B3856" s="53" t="s">
        <v>1182</v>
      </c>
      <c r="C3856" t="s">
        <v>962</v>
      </c>
      <c r="D3856" t="s">
        <v>926</v>
      </c>
      <c r="AA3856" t="s">
        <v>927</v>
      </c>
      <c r="AB3856" t="s">
        <v>928</v>
      </c>
      <c r="AC3856" t="s">
        <v>929</v>
      </c>
      <c r="AD3856" t="s">
        <v>930</v>
      </c>
      <c r="AS3856" t="s">
        <v>1120</v>
      </c>
      <c r="AU3856" t="s">
        <v>1121</v>
      </c>
      <c r="AV3856" t="s">
        <v>674</v>
      </c>
      <c r="AX3856" t="s">
        <v>675</v>
      </c>
      <c r="BA3856" s="89">
        <f>VLOOKUP((A3856&amp;AX3856),Precios!B:J,9,FALSE)</f>
        <v>6842.85</v>
      </c>
      <c r="BB3856" t="s">
        <v>934</v>
      </c>
      <c r="BC3856" t="str">
        <f>VLOOKUP((A3856&amp;AX3856),Precios!B:J,6,FALSE)</f>
        <v>178BOG10</v>
      </c>
    </row>
    <row r="3857" spans="1:55">
      <c r="A3857" s="53" t="s">
        <v>227</v>
      </c>
      <c r="B3857" s="53" t="s">
        <v>1182</v>
      </c>
      <c r="C3857" t="s">
        <v>962</v>
      </c>
      <c r="D3857" t="s">
        <v>926</v>
      </c>
      <c r="AA3857" t="s">
        <v>927</v>
      </c>
      <c r="AB3857" t="s">
        <v>928</v>
      </c>
      <c r="AC3857" t="s">
        <v>929</v>
      </c>
      <c r="AD3857" t="s">
        <v>930</v>
      </c>
      <c r="AS3857" t="s">
        <v>1120</v>
      </c>
      <c r="AU3857" t="s">
        <v>1121</v>
      </c>
      <c r="AV3857" t="s">
        <v>685</v>
      </c>
      <c r="AX3857" t="s">
        <v>686</v>
      </c>
      <c r="BA3857" s="89">
        <f>VLOOKUP((A3857&amp;AX3857),Precios!B:J,9,FALSE)</f>
        <v>9580.7199999999993</v>
      </c>
      <c r="BB3857" t="s">
        <v>934</v>
      </c>
      <c r="BC3857" t="str">
        <f>VLOOKUP((A3857&amp;AX3857),Precios!B:J,6,FALSE)</f>
        <v>178BOG11</v>
      </c>
    </row>
    <row r="3858" spans="1:55">
      <c r="A3858" s="53" t="s">
        <v>227</v>
      </c>
      <c r="B3858" s="53" t="s">
        <v>1182</v>
      </c>
      <c r="C3858" t="s">
        <v>962</v>
      </c>
      <c r="D3858" t="s">
        <v>926</v>
      </c>
      <c r="AA3858" t="s">
        <v>927</v>
      </c>
      <c r="AB3858" t="s">
        <v>928</v>
      </c>
      <c r="AC3858" t="s">
        <v>929</v>
      </c>
      <c r="AD3858" t="s">
        <v>930</v>
      </c>
      <c r="AS3858" t="s">
        <v>1120</v>
      </c>
      <c r="AU3858" t="s">
        <v>1121</v>
      </c>
      <c r="AV3858" t="s">
        <v>662</v>
      </c>
      <c r="AX3858" t="s">
        <v>663</v>
      </c>
      <c r="BA3858" s="89">
        <f>VLOOKUP((A3858&amp;AX3858),Precios!B:J,9,FALSE)</f>
        <v>8707.81</v>
      </c>
      <c r="BB3858" t="s">
        <v>934</v>
      </c>
      <c r="BC3858" t="str">
        <f>VLOOKUP((A3858&amp;AX3858),Precios!B:J,6,FALSE)</f>
        <v>178BOG12</v>
      </c>
    </row>
    <row r="3859" spans="1:55">
      <c r="A3859" s="53" t="s">
        <v>227</v>
      </c>
      <c r="B3859" s="53" t="s">
        <v>1182</v>
      </c>
      <c r="C3859" t="s">
        <v>962</v>
      </c>
      <c r="D3859" t="s">
        <v>926</v>
      </c>
      <c r="AA3859" t="s">
        <v>927</v>
      </c>
      <c r="AB3859" t="s">
        <v>928</v>
      </c>
      <c r="AC3859" t="s">
        <v>929</v>
      </c>
      <c r="AD3859" t="s">
        <v>930</v>
      </c>
      <c r="AS3859" t="s">
        <v>1120</v>
      </c>
      <c r="AU3859" t="s">
        <v>1121</v>
      </c>
      <c r="AV3859" t="s">
        <v>669</v>
      </c>
      <c r="AX3859" t="s">
        <v>670</v>
      </c>
      <c r="BA3859" s="89">
        <f>VLOOKUP((A3859&amp;AX3859),Precios!B:J,9,FALSE)</f>
        <v>6110.5</v>
      </c>
      <c r="BB3859" t="s">
        <v>934</v>
      </c>
      <c r="BC3859" t="str">
        <f>VLOOKUP((A3859&amp;AX3859),Precios!B:J,6,FALSE)</f>
        <v>178BOG13</v>
      </c>
    </row>
    <row r="3860" spans="1:55">
      <c r="A3860" s="53" t="s">
        <v>227</v>
      </c>
      <c r="B3860" s="53" t="s">
        <v>1182</v>
      </c>
      <c r="C3860" t="s">
        <v>962</v>
      </c>
      <c r="D3860" t="s">
        <v>926</v>
      </c>
      <c r="AA3860" t="s">
        <v>927</v>
      </c>
      <c r="AB3860" t="s">
        <v>928</v>
      </c>
      <c r="AC3860" t="s">
        <v>929</v>
      </c>
      <c r="AD3860" t="s">
        <v>930</v>
      </c>
      <c r="AS3860" t="s">
        <v>1120</v>
      </c>
      <c r="AU3860" t="s">
        <v>1121</v>
      </c>
      <c r="AV3860" t="s">
        <v>693</v>
      </c>
      <c r="AX3860" t="s">
        <v>694</v>
      </c>
      <c r="BA3860" s="89">
        <f>VLOOKUP((A3860&amp;AX3860),Precios!B:J,9,FALSE)</f>
        <v>9497.18</v>
      </c>
      <c r="BB3860" t="s">
        <v>934</v>
      </c>
      <c r="BC3860" t="str">
        <f>VLOOKUP((A3860&amp;AX3860),Precios!B:J,6,FALSE)</f>
        <v>178BOG14</v>
      </c>
    </row>
    <row r="3861" spans="1:55">
      <c r="A3861" s="53" t="s">
        <v>227</v>
      </c>
      <c r="B3861" s="53" t="s">
        <v>1182</v>
      </c>
      <c r="C3861" t="s">
        <v>962</v>
      </c>
      <c r="D3861" t="s">
        <v>926</v>
      </c>
      <c r="AA3861" t="s">
        <v>927</v>
      </c>
      <c r="AB3861" t="s">
        <v>928</v>
      </c>
      <c r="AC3861" t="s">
        <v>929</v>
      </c>
      <c r="AD3861" t="s">
        <v>930</v>
      </c>
      <c r="AS3861" t="s">
        <v>1120</v>
      </c>
      <c r="AU3861" t="s">
        <v>1121</v>
      </c>
      <c r="AV3861" t="s">
        <v>687</v>
      </c>
      <c r="AX3861" t="s">
        <v>688</v>
      </c>
      <c r="BA3861" s="89">
        <f>VLOOKUP((A3861&amp;AX3861),Precios!B:J,9,FALSE)</f>
        <v>8180.83</v>
      </c>
      <c r="BB3861" t="s">
        <v>934</v>
      </c>
      <c r="BC3861" t="str">
        <f>VLOOKUP((A3861&amp;AX3861),Precios!B:J,6,FALSE)</f>
        <v>178BOG16</v>
      </c>
    </row>
    <row r="3862" spans="1:55">
      <c r="A3862" s="53" t="s">
        <v>227</v>
      </c>
      <c r="B3862" s="53" t="s">
        <v>1182</v>
      </c>
      <c r="C3862" t="s">
        <v>962</v>
      </c>
      <c r="D3862" t="s">
        <v>926</v>
      </c>
      <c r="AA3862" t="s">
        <v>927</v>
      </c>
      <c r="AB3862" t="s">
        <v>928</v>
      </c>
      <c r="AC3862" t="s">
        <v>929</v>
      </c>
      <c r="AD3862" t="s">
        <v>930</v>
      </c>
      <c r="AS3862" t="s">
        <v>1120</v>
      </c>
      <c r="AU3862" t="s">
        <v>1121</v>
      </c>
      <c r="AV3862" t="s">
        <v>667</v>
      </c>
      <c r="AX3862" t="s">
        <v>668</v>
      </c>
      <c r="BA3862" s="89">
        <f>VLOOKUP((A3862&amp;AX3862),Precios!B:J,9,FALSE)</f>
        <v>6399.18</v>
      </c>
      <c r="BB3862" t="s">
        <v>934</v>
      </c>
      <c r="BC3862" t="str">
        <f>VLOOKUP((A3862&amp;AX3862),Precios!B:J,6,FALSE)</f>
        <v>178BOG17</v>
      </c>
    </row>
    <row r="3863" spans="1:55">
      <c r="A3863" s="53" t="s">
        <v>227</v>
      </c>
      <c r="B3863" s="53" t="s">
        <v>1182</v>
      </c>
      <c r="C3863" t="s">
        <v>962</v>
      </c>
      <c r="D3863" t="s">
        <v>926</v>
      </c>
      <c r="AA3863" t="s">
        <v>927</v>
      </c>
      <c r="AB3863" t="s">
        <v>928</v>
      </c>
      <c r="AC3863" t="s">
        <v>929</v>
      </c>
      <c r="AD3863" t="s">
        <v>930</v>
      </c>
      <c r="AS3863" t="s">
        <v>1120</v>
      </c>
      <c r="AU3863" t="s">
        <v>1121</v>
      </c>
      <c r="AV3863" t="s">
        <v>677</v>
      </c>
      <c r="AX3863" t="s">
        <v>678</v>
      </c>
      <c r="BA3863" s="89">
        <f>VLOOKUP((A3863&amp;AX3863),Precios!B:J,9,FALSE)</f>
        <v>11069.53</v>
      </c>
      <c r="BB3863" t="s">
        <v>934</v>
      </c>
      <c r="BC3863" t="str">
        <f>VLOOKUP((A3863&amp;AX3863),Precios!B:J,6,FALSE)</f>
        <v>178BOG18</v>
      </c>
    </row>
    <row r="3864" spans="1:55">
      <c r="A3864" s="53" t="s">
        <v>227</v>
      </c>
      <c r="B3864" s="53" t="s">
        <v>1182</v>
      </c>
      <c r="C3864" t="s">
        <v>962</v>
      </c>
      <c r="D3864" t="s">
        <v>926</v>
      </c>
      <c r="AA3864" t="s">
        <v>927</v>
      </c>
      <c r="AB3864" t="s">
        <v>928</v>
      </c>
      <c r="AC3864" t="s">
        <v>929</v>
      </c>
      <c r="AD3864" t="s">
        <v>930</v>
      </c>
      <c r="AS3864" t="s">
        <v>1120</v>
      </c>
      <c r="AU3864" t="s">
        <v>1121</v>
      </c>
      <c r="AV3864" t="s">
        <v>695</v>
      </c>
      <c r="AX3864" t="s">
        <v>696</v>
      </c>
      <c r="BA3864" s="89">
        <f>VLOOKUP((A3864&amp;AX3864),Precios!B:J,9,FALSE)</f>
        <v>8263.93</v>
      </c>
      <c r="BB3864" t="s">
        <v>934</v>
      </c>
      <c r="BC3864" t="str">
        <f>VLOOKUP((A3864&amp;AX3864),Precios!B:J,6,FALSE)</f>
        <v>178BOG19</v>
      </c>
    </row>
    <row r="3865" spans="1:55">
      <c r="A3865" s="53" t="s">
        <v>227</v>
      </c>
      <c r="B3865" s="53" t="s">
        <v>1182</v>
      </c>
      <c r="C3865" t="s">
        <v>962</v>
      </c>
      <c r="D3865" t="s">
        <v>926</v>
      </c>
      <c r="AA3865" t="s">
        <v>927</v>
      </c>
      <c r="AB3865" t="s">
        <v>928</v>
      </c>
      <c r="AC3865" t="s">
        <v>929</v>
      </c>
      <c r="AD3865" t="s">
        <v>930</v>
      </c>
      <c r="AS3865" t="s">
        <v>1120</v>
      </c>
      <c r="AU3865" t="s">
        <v>1121</v>
      </c>
      <c r="AV3865" t="s">
        <v>697</v>
      </c>
      <c r="AX3865" t="s">
        <v>698</v>
      </c>
      <c r="BA3865" s="89">
        <f>VLOOKUP((A3865&amp;AX3865),Precios!B:J,9,FALSE)</f>
        <v>11497.49</v>
      </c>
      <c r="BB3865" t="s">
        <v>934</v>
      </c>
      <c r="BC3865" t="str">
        <f>VLOOKUP((A3865&amp;AX3865),Precios!B:J,6,FALSE)</f>
        <v>178BOG20</v>
      </c>
    </row>
    <row r="3866" spans="1:55">
      <c r="A3866" s="53" t="s">
        <v>227</v>
      </c>
      <c r="B3866" s="53" t="s">
        <v>1182</v>
      </c>
      <c r="C3866" t="s">
        <v>962</v>
      </c>
      <c r="D3866" t="s">
        <v>926</v>
      </c>
      <c r="AA3866" t="s">
        <v>927</v>
      </c>
      <c r="AB3866" t="s">
        <v>928</v>
      </c>
      <c r="AC3866" t="s">
        <v>929</v>
      </c>
      <c r="AD3866" t="s">
        <v>930</v>
      </c>
      <c r="AS3866" t="s">
        <v>1120</v>
      </c>
      <c r="AU3866" t="s">
        <v>1121</v>
      </c>
      <c r="AV3866" t="s">
        <v>679</v>
      </c>
      <c r="AX3866" t="s">
        <v>682</v>
      </c>
      <c r="BA3866" s="89">
        <f>VLOOKUP((A3866&amp;AX3866),Precios!B:J,9,FALSE)</f>
        <v>8750.2900000000009</v>
      </c>
      <c r="BB3866" t="s">
        <v>934</v>
      </c>
      <c r="BC3866" t="str">
        <f>VLOOKUP((A3866&amp;AX3866),Precios!B:J,6,FALSE)</f>
        <v>178MED31</v>
      </c>
    </row>
    <row r="3867" spans="1:55">
      <c r="A3867" s="53" t="s">
        <v>227</v>
      </c>
      <c r="B3867" s="53" t="s">
        <v>1182</v>
      </c>
      <c r="C3867" t="s">
        <v>962</v>
      </c>
      <c r="D3867" t="s">
        <v>926</v>
      </c>
      <c r="AA3867" t="s">
        <v>927</v>
      </c>
      <c r="AB3867" t="s">
        <v>928</v>
      </c>
      <c r="AC3867" t="s">
        <v>929</v>
      </c>
      <c r="AD3867" t="s">
        <v>930</v>
      </c>
      <c r="AS3867" t="s">
        <v>1120</v>
      </c>
      <c r="AU3867" t="s">
        <v>1121</v>
      </c>
      <c r="AV3867" t="s">
        <v>674</v>
      </c>
      <c r="AX3867" t="s">
        <v>676</v>
      </c>
      <c r="BA3867" s="89">
        <f>VLOOKUP((A3867&amp;AX3867),Precios!B:J,9,FALSE)</f>
        <v>6956.18</v>
      </c>
      <c r="BB3867" t="s">
        <v>934</v>
      </c>
      <c r="BC3867" t="str">
        <f>VLOOKUP((A3867&amp;AX3867),Precios!B:J,6,FALSE)</f>
        <v>178MED22</v>
      </c>
    </row>
    <row r="3868" spans="1:55">
      <c r="A3868" s="53" t="s">
        <v>227</v>
      </c>
      <c r="B3868" s="53" t="s">
        <v>1182</v>
      </c>
      <c r="C3868" t="s">
        <v>962</v>
      </c>
      <c r="D3868" t="s">
        <v>926</v>
      </c>
      <c r="AA3868" t="s">
        <v>927</v>
      </c>
      <c r="AB3868" t="s">
        <v>928</v>
      </c>
      <c r="AC3868" t="s">
        <v>929</v>
      </c>
      <c r="AD3868" t="s">
        <v>930</v>
      </c>
      <c r="AS3868" t="s">
        <v>1120</v>
      </c>
      <c r="AU3868" t="s">
        <v>1121</v>
      </c>
      <c r="AV3868" t="s">
        <v>671</v>
      </c>
      <c r="AX3868" t="s">
        <v>673</v>
      </c>
      <c r="BA3868" s="89">
        <f>VLOOKUP((A3868&amp;AX3868),Precios!B:J,9,FALSE)</f>
        <v>7045.62</v>
      </c>
      <c r="BB3868" t="s">
        <v>934</v>
      </c>
      <c r="BC3868" t="str">
        <f>VLOOKUP((A3868&amp;AX3868),Precios!B:J,6,FALSE)</f>
        <v>178MED23</v>
      </c>
    </row>
    <row r="3869" spans="1:55">
      <c r="A3869" s="53" t="s">
        <v>227</v>
      </c>
      <c r="B3869" s="53" t="s">
        <v>1182</v>
      </c>
      <c r="C3869" t="s">
        <v>962</v>
      </c>
      <c r="D3869" t="s">
        <v>926</v>
      </c>
      <c r="AA3869" t="s">
        <v>927</v>
      </c>
      <c r="AB3869" t="s">
        <v>928</v>
      </c>
      <c r="AC3869" t="s">
        <v>929</v>
      </c>
      <c r="AD3869" t="s">
        <v>930</v>
      </c>
      <c r="AS3869" t="s">
        <v>1120</v>
      </c>
      <c r="AU3869" t="s">
        <v>1121</v>
      </c>
      <c r="AV3869" t="s">
        <v>689</v>
      </c>
      <c r="AX3869" t="s">
        <v>690</v>
      </c>
      <c r="BA3869" s="89">
        <f>VLOOKUP((A3869&amp;AX3869),Precios!B:J,9,FALSE)</f>
        <v>6903</v>
      </c>
      <c r="BB3869" t="s">
        <v>934</v>
      </c>
      <c r="BC3869" t="str">
        <f>VLOOKUP((A3869&amp;AX3869),Precios!B:J,6,FALSE)</f>
        <v>178MED25</v>
      </c>
    </row>
    <row r="3870" spans="1:55">
      <c r="A3870" s="53" t="s">
        <v>227</v>
      </c>
      <c r="B3870" s="53" t="s">
        <v>1182</v>
      </c>
      <c r="C3870" t="s">
        <v>962</v>
      </c>
      <c r="D3870" t="s">
        <v>926</v>
      </c>
      <c r="AA3870" t="s">
        <v>927</v>
      </c>
      <c r="AB3870" t="s">
        <v>928</v>
      </c>
      <c r="AC3870" t="s">
        <v>929</v>
      </c>
      <c r="AD3870" t="s">
        <v>930</v>
      </c>
      <c r="AS3870" t="s">
        <v>1120</v>
      </c>
      <c r="AU3870" t="s">
        <v>1121</v>
      </c>
      <c r="AV3870" t="s">
        <v>679</v>
      </c>
      <c r="AX3870" t="s">
        <v>681</v>
      </c>
      <c r="BA3870" s="89">
        <f>VLOOKUP((A3870&amp;AX3870),Precios!B:J,9,FALSE)</f>
        <v>8750.2900000000009</v>
      </c>
      <c r="BB3870" t="s">
        <v>934</v>
      </c>
      <c r="BC3870" t="str">
        <f>VLOOKUP((A3870&amp;AX3870),Precios!B:J,6,FALSE)</f>
        <v>178CLO26</v>
      </c>
    </row>
    <row r="3871" spans="1:55">
      <c r="A3871" s="53" t="s">
        <v>227</v>
      </c>
      <c r="B3871" s="53" t="s">
        <v>1182</v>
      </c>
      <c r="C3871" t="s">
        <v>962</v>
      </c>
      <c r="D3871" t="s">
        <v>926</v>
      </c>
      <c r="AA3871" t="s">
        <v>927</v>
      </c>
      <c r="AB3871" t="s">
        <v>928</v>
      </c>
      <c r="AC3871" t="s">
        <v>929</v>
      </c>
      <c r="AD3871" t="s">
        <v>930</v>
      </c>
      <c r="AS3871" t="s">
        <v>1120</v>
      </c>
      <c r="AU3871" t="s">
        <v>1121</v>
      </c>
      <c r="AV3871" t="s">
        <v>691</v>
      </c>
      <c r="AX3871" t="s">
        <v>692</v>
      </c>
      <c r="BA3871" s="89">
        <f>VLOOKUP((A3871&amp;AX3871),Precios!B:J,9,FALSE)</f>
        <v>8269.2900000000009</v>
      </c>
      <c r="BB3871" t="s">
        <v>934</v>
      </c>
      <c r="BC3871" t="str">
        <f>VLOOKUP((A3871&amp;AX3871),Precios!B:J,6,FALSE)</f>
        <v>178CLO27</v>
      </c>
    </row>
    <row r="3872" spans="1:55">
      <c r="A3872" s="53" t="s">
        <v>227</v>
      </c>
      <c r="B3872" s="53" t="s">
        <v>1182</v>
      </c>
      <c r="C3872" t="s">
        <v>962</v>
      </c>
      <c r="D3872" t="s">
        <v>926</v>
      </c>
      <c r="AA3872" t="s">
        <v>927</v>
      </c>
      <c r="AB3872" t="s">
        <v>928</v>
      </c>
      <c r="AC3872" t="s">
        <v>929</v>
      </c>
      <c r="AD3872" t="s">
        <v>930</v>
      </c>
      <c r="AS3872" t="s">
        <v>1120</v>
      </c>
      <c r="AU3872" t="s">
        <v>1121</v>
      </c>
      <c r="AV3872" t="s">
        <v>683</v>
      </c>
      <c r="AX3872" t="s">
        <v>684</v>
      </c>
      <c r="BA3872" s="89">
        <f>VLOOKUP((A3872&amp;AX3872),Precios!B:J,9,FALSE)</f>
        <v>6703.88</v>
      </c>
      <c r="BB3872" t="s">
        <v>934</v>
      </c>
      <c r="BC3872" t="str">
        <f>VLOOKUP((A3872&amp;AX3872),Precios!B:J,6,FALSE)</f>
        <v>178CLO28</v>
      </c>
    </row>
    <row r="3873" spans="1:55">
      <c r="A3873" s="53" t="s">
        <v>227</v>
      </c>
      <c r="B3873" s="53" t="s">
        <v>1182</v>
      </c>
      <c r="C3873" t="s">
        <v>962</v>
      </c>
      <c r="D3873" t="s">
        <v>926</v>
      </c>
      <c r="AA3873" t="s">
        <v>927</v>
      </c>
      <c r="AB3873" t="s">
        <v>928</v>
      </c>
      <c r="AC3873" t="s">
        <v>929</v>
      </c>
      <c r="AD3873" t="s">
        <v>930</v>
      </c>
      <c r="AS3873" t="s">
        <v>1120</v>
      </c>
      <c r="AU3873" t="s">
        <v>1121</v>
      </c>
      <c r="AV3873" t="s">
        <v>664</v>
      </c>
      <c r="AX3873" t="s">
        <v>666</v>
      </c>
      <c r="BA3873" s="89">
        <f>VLOOKUP((A3873&amp;AX3873),Precios!B:J,9,FALSE)</f>
        <v>11112.01</v>
      </c>
      <c r="BB3873" t="s">
        <v>934</v>
      </c>
      <c r="BC3873" t="str">
        <f>VLOOKUP((A3873&amp;AX3873),Precios!B:J,6,FALSE)</f>
        <v>178CLO30</v>
      </c>
    </row>
    <row r="3874" spans="1:55">
      <c r="A3874" s="53" t="s">
        <v>10</v>
      </c>
      <c r="B3874" s="53" t="s">
        <v>1183</v>
      </c>
      <c r="C3874" t="s">
        <v>925</v>
      </c>
      <c r="D3874" t="s">
        <v>926</v>
      </c>
      <c r="AA3874" t="s">
        <v>927</v>
      </c>
      <c r="AB3874" t="s">
        <v>928</v>
      </c>
      <c r="AC3874" t="s">
        <v>929</v>
      </c>
      <c r="AD3874" t="s">
        <v>930</v>
      </c>
      <c r="AS3874" t="s">
        <v>1120</v>
      </c>
      <c r="AU3874" t="s">
        <v>1121</v>
      </c>
      <c r="AV3874" t="s">
        <v>933</v>
      </c>
      <c r="AX3874" t="s">
        <v>699</v>
      </c>
      <c r="BA3874" s="89">
        <f>VLOOKUP((A3874&amp;AX3874),Precios!B:J,9,FALSE)</f>
        <v>124.25</v>
      </c>
      <c r="BB3874" t="s">
        <v>934</v>
      </c>
      <c r="BC3874" t="str">
        <f>VLOOKUP((A3874&amp;AX3874),Precios!B:J,6,FALSE)</f>
        <v>168BOG6</v>
      </c>
    </row>
    <row r="3875" spans="1:55">
      <c r="A3875" s="53" t="s">
        <v>10</v>
      </c>
      <c r="B3875" s="53" t="s">
        <v>1183</v>
      </c>
      <c r="C3875" t="s">
        <v>925</v>
      </c>
      <c r="D3875" t="s">
        <v>926</v>
      </c>
      <c r="AA3875" t="s">
        <v>927</v>
      </c>
      <c r="AB3875" t="s">
        <v>928</v>
      </c>
      <c r="AC3875" t="s">
        <v>929</v>
      </c>
      <c r="AD3875" t="s">
        <v>930</v>
      </c>
      <c r="AS3875" t="s">
        <v>1120</v>
      </c>
      <c r="AU3875" t="s">
        <v>1121</v>
      </c>
      <c r="AV3875" t="s">
        <v>700</v>
      </c>
      <c r="AX3875" t="s">
        <v>701</v>
      </c>
      <c r="BA3875" s="89">
        <f>VLOOKUP((A3875&amp;AX3875),Precios!B:J,9,FALSE)</f>
        <v>123.18</v>
      </c>
      <c r="BB3875" t="s">
        <v>934</v>
      </c>
      <c r="BC3875" t="str">
        <f>VLOOKUP((A3875&amp;AX3875),Precios!B:J,6,FALSE)</f>
        <v>168BOG7</v>
      </c>
    </row>
    <row r="3876" spans="1:55">
      <c r="A3876" s="53" t="s">
        <v>10</v>
      </c>
      <c r="B3876" s="53" t="s">
        <v>1183</v>
      </c>
      <c r="C3876" t="s">
        <v>925</v>
      </c>
      <c r="D3876" t="s">
        <v>926</v>
      </c>
      <c r="AA3876" t="s">
        <v>927</v>
      </c>
      <c r="AB3876" t="s">
        <v>928</v>
      </c>
      <c r="AC3876" t="s">
        <v>929</v>
      </c>
      <c r="AD3876" t="s">
        <v>930</v>
      </c>
      <c r="AS3876" t="s">
        <v>1120</v>
      </c>
      <c r="AU3876" t="s">
        <v>1121</v>
      </c>
      <c r="AV3876" t="s">
        <v>679</v>
      </c>
      <c r="AX3876" t="s">
        <v>680</v>
      </c>
      <c r="BA3876" s="89">
        <f>VLOOKUP((A3876&amp;AX3876),Precios!B:J,9,FALSE)</f>
        <v>136.99</v>
      </c>
      <c r="BB3876" t="s">
        <v>934</v>
      </c>
      <c r="BC3876" t="str">
        <f>VLOOKUP((A3876&amp;AX3876),Precios!B:J,6,FALSE)</f>
        <v>168BOG8</v>
      </c>
    </row>
    <row r="3877" spans="1:55">
      <c r="A3877" s="53" t="s">
        <v>10</v>
      </c>
      <c r="B3877" s="53" t="s">
        <v>1183</v>
      </c>
      <c r="C3877" t="s">
        <v>925</v>
      </c>
      <c r="D3877" t="s">
        <v>926</v>
      </c>
      <c r="AA3877" t="s">
        <v>927</v>
      </c>
      <c r="AB3877" t="s">
        <v>928</v>
      </c>
      <c r="AC3877" t="s">
        <v>929</v>
      </c>
      <c r="AD3877" t="s">
        <v>930</v>
      </c>
      <c r="AS3877" t="s">
        <v>1120</v>
      </c>
      <c r="AU3877" t="s">
        <v>1121</v>
      </c>
      <c r="AV3877" t="s">
        <v>660</v>
      </c>
      <c r="AX3877" t="s">
        <v>661</v>
      </c>
      <c r="BA3877" s="89">
        <f>VLOOKUP((A3877&amp;AX3877),Precios!B:J,9,FALSE)</f>
        <v>81.7</v>
      </c>
      <c r="BB3877" t="s">
        <v>934</v>
      </c>
      <c r="BC3877" t="str">
        <f>VLOOKUP((A3877&amp;AX3877),Precios!B:J,6,FALSE)</f>
        <v>168BOG9</v>
      </c>
    </row>
    <row r="3878" spans="1:55">
      <c r="A3878" s="53" t="s">
        <v>10</v>
      </c>
      <c r="B3878" s="53" t="s">
        <v>1183</v>
      </c>
      <c r="C3878" t="s">
        <v>925</v>
      </c>
      <c r="D3878" t="s">
        <v>926</v>
      </c>
      <c r="AA3878" t="s">
        <v>927</v>
      </c>
      <c r="AB3878" t="s">
        <v>928</v>
      </c>
      <c r="AC3878" t="s">
        <v>929</v>
      </c>
      <c r="AD3878" t="s">
        <v>930</v>
      </c>
      <c r="AS3878" t="s">
        <v>1120</v>
      </c>
      <c r="AU3878" t="s">
        <v>1121</v>
      </c>
      <c r="AV3878" t="s">
        <v>674</v>
      </c>
      <c r="AX3878" t="s">
        <v>675</v>
      </c>
      <c r="BA3878" s="89">
        <f>VLOOKUP((A3878&amp;AX3878),Precios!B:J,9,FALSE)</f>
        <v>152.75</v>
      </c>
      <c r="BB3878" t="s">
        <v>934</v>
      </c>
      <c r="BC3878" t="str">
        <f>VLOOKUP((A3878&amp;AX3878),Precios!B:J,6,FALSE)</f>
        <v>168BOG10</v>
      </c>
    </row>
    <row r="3879" spans="1:55">
      <c r="A3879" s="53" t="s">
        <v>10</v>
      </c>
      <c r="B3879" s="53" t="s">
        <v>1183</v>
      </c>
      <c r="C3879" t="s">
        <v>925</v>
      </c>
      <c r="D3879" t="s">
        <v>926</v>
      </c>
      <c r="AA3879" t="s">
        <v>927</v>
      </c>
      <c r="AB3879" t="s">
        <v>928</v>
      </c>
      <c r="AC3879" t="s">
        <v>929</v>
      </c>
      <c r="AD3879" t="s">
        <v>930</v>
      </c>
      <c r="AS3879" t="s">
        <v>1120</v>
      </c>
      <c r="AU3879" t="s">
        <v>1121</v>
      </c>
      <c r="AV3879" t="s">
        <v>685</v>
      </c>
      <c r="AX3879" t="s">
        <v>686</v>
      </c>
      <c r="BA3879" s="89">
        <f>VLOOKUP((A3879&amp;AX3879),Precios!B:J,9,FALSE)</f>
        <v>341.94</v>
      </c>
      <c r="BB3879" t="s">
        <v>934</v>
      </c>
      <c r="BC3879" t="str">
        <f>VLOOKUP((A3879&amp;AX3879),Precios!B:J,6,FALSE)</f>
        <v>168BOG11</v>
      </c>
    </row>
    <row r="3880" spans="1:55">
      <c r="A3880" s="53" t="s">
        <v>10</v>
      </c>
      <c r="B3880" s="53" t="s">
        <v>1183</v>
      </c>
      <c r="C3880" t="s">
        <v>925</v>
      </c>
      <c r="D3880" t="s">
        <v>926</v>
      </c>
      <c r="AA3880" t="s">
        <v>927</v>
      </c>
      <c r="AB3880" t="s">
        <v>928</v>
      </c>
      <c r="AC3880" t="s">
        <v>929</v>
      </c>
      <c r="AD3880" t="s">
        <v>930</v>
      </c>
      <c r="AS3880" t="s">
        <v>1120</v>
      </c>
      <c r="AU3880" t="s">
        <v>1121</v>
      </c>
      <c r="AV3880" t="s">
        <v>662</v>
      </c>
      <c r="AX3880" t="s">
        <v>663</v>
      </c>
      <c r="BA3880" s="89">
        <f>VLOOKUP((A3880&amp;AX3880),Precios!B:J,9,FALSE)</f>
        <v>346.19</v>
      </c>
      <c r="BB3880" t="s">
        <v>934</v>
      </c>
      <c r="BC3880" t="str">
        <f>VLOOKUP((A3880&amp;AX3880),Precios!B:J,6,FALSE)</f>
        <v>168BOG12</v>
      </c>
    </row>
    <row r="3881" spans="1:55">
      <c r="A3881" s="53" t="s">
        <v>10</v>
      </c>
      <c r="B3881" s="53" t="s">
        <v>1183</v>
      </c>
      <c r="C3881" t="s">
        <v>925</v>
      </c>
      <c r="D3881" t="s">
        <v>926</v>
      </c>
      <c r="AA3881" t="s">
        <v>927</v>
      </c>
      <c r="AB3881" t="s">
        <v>928</v>
      </c>
      <c r="AC3881" t="s">
        <v>929</v>
      </c>
      <c r="AD3881" t="s">
        <v>930</v>
      </c>
      <c r="AS3881" t="s">
        <v>1120</v>
      </c>
      <c r="AU3881" t="s">
        <v>1121</v>
      </c>
      <c r="AV3881" t="s">
        <v>669</v>
      </c>
      <c r="AX3881" t="s">
        <v>670</v>
      </c>
      <c r="BA3881" s="89">
        <f>VLOOKUP((A3881&amp;AX3881),Precios!B:J,9,FALSE)</f>
        <v>120.17</v>
      </c>
      <c r="BB3881" t="s">
        <v>934</v>
      </c>
      <c r="BC3881" t="str">
        <f>VLOOKUP((A3881&amp;AX3881),Precios!B:J,6,FALSE)</f>
        <v>168BOG13</v>
      </c>
    </row>
    <row r="3882" spans="1:55">
      <c r="A3882" s="53" t="s">
        <v>10</v>
      </c>
      <c r="B3882" s="53" t="s">
        <v>1183</v>
      </c>
      <c r="C3882" t="s">
        <v>925</v>
      </c>
      <c r="D3882" t="s">
        <v>926</v>
      </c>
      <c r="AA3882" t="s">
        <v>927</v>
      </c>
      <c r="AB3882" t="s">
        <v>928</v>
      </c>
      <c r="AC3882" t="s">
        <v>929</v>
      </c>
      <c r="AD3882" t="s">
        <v>930</v>
      </c>
      <c r="AS3882" t="s">
        <v>1120</v>
      </c>
      <c r="AU3882" t="s">
        <v>1121</v>
      </c>
      <c r="AV3882" t="s">
        <v>693</v>
      </c>
      <c r="AX3882" t="s">
        <v>694</v>
      </c>
      <c r="BA3882" s="89">
        <f>VLOOKUP((A3882&amp;AX3882),Precios!B:J,9,FALSE)</f>
        <v>153.21</v>
      </c>
      <c r="BB3882" t="s">
        <v>934</v>
      </c>
      <c r="BC3882" t="str">
        <f>VLOOKUP((A3882&amp;AX3882),Precios!B:J,6,FALSE)</f>
        <v>168BOG14</v>
      </c>
    </row>
    <row r="3883" spans="1:55">
      <c r="A3883" s="53" t="s">
        <v>10</v>
      </c>
      <c r="B3883" s="53" t="s">
        <v>1183</v>
      </c>
      <c r="C3883" t="s">
        <v>925</v>
      </c>
      <c r="D3883" t="s">
        <v>926</v>
      </c>
      <c r="AA3883" t="s">
        <v>927</v>
      </c>
      <c r="AB3883" t="s">
        <v>928</v>
      </c>
      <c r="AC3883" t="s">
        <v>929</v>
      </c>
      <c r="AD3883" t="s">
        <v>930</v>
      </c>
      <c r="AS3883" t="s">
        <v>1120</v>
      </c>
      <c r="AU3883" t="s">
        <v>1121</v>
      </c>
      <c r="AV3883" t="s">
        <v>687</v>
      </c>
      <c r="AX3883" t="s">
        <v>688</v>
      </c>
      <c r="BA3883" s="89">
        <f>VLOOKUP((A3883&amp;AX3883),Precios!B:J,9,FALSE)</f>
        <v>139.84</v>
      </c>
      <c r="BB3883" t="s">
        <v>934</v>
      </c>
      <c r="BC3883" t="str">
        <f>VLOOKUP((A3883&amp;AX3883),Precios!B:J,6,FALSE)</f>
        <v>168BOG16</v>
      </c>
    </row>
    <row r="3884" spans="1:55">
      <c r="A3884" s="53" t="s">
        <v>10</v>
      </c>
      <c r="B3884" s="53" t="s">
        <v>1183</v>
      </c>
      <c r="C3884" t="s">
        <v>925</v>
      </c>
      <c r="D3884" t="s">
        <v>926</v>
      </c>
      <c r="AA3884" t="s">
        <v>927</v>
      </c>
      <c r="AB3884" t="s">
        <v>928</v>
      </c>
      <c r="AC3884" t="s">
        <v>929</v>
      </c>
      <c r="AD3884" t="s">
        <v>930</v>
      </c>
      <c r="AS3884" t="s">
        <v>1120</v>
      </c>
      <c r="AU3884" t="s">
        <v>1121</v>
      </c>
      <c r="AV3884" t="s">
        <v>667</v>
      </c>
      <c r="AX3884" t="s">
        <v>668</v>
      </c>
      <c r="BA3884" s="89">
        <f>VLOOKUP((A3884&amp;AX3884),Precios!B:J,9,FALSE)</f>
        <v>66.900000000000006</v>
      </c>
      <c r="BB3884" t="s">
        <v>934</v>
      </c>
      <c r="BC3884" t="str">
        <f>VLOOKUP((A3884&amp;AX3884),Precios!B:J,6,FALSE)</f>
        <v>168BOG17</v>
      </c>
    </row>
    <row r="3885" spans="1:55">
      <c r="A3885" s="53" t="s">
        <v>10</v>
      </c>
      <c r="B3885" s="53" t="s">
        <v>1183</v>
      </c>
      <c r="C3885" t="s">
        <v>925</v>
      </c>
      <c r="D3885" t="s">
        <v>926</v>
      </c>
      <c r="AA3885" t="s">
        <v>927</v>
      </c>
      <c r="AB3885" t="s">
        <v>928</v>
      </c>
      <c r="AC3885" t="s">
        <v>929</v>
      </c>
      <c r="AD3885" t="s">
        <v>930</v>
      </c>
      <c r="AS3885" t="s">
        <v>1120</v>
      </c>
      <c r="AU3885" t="s">
        <v>1121</v>
      </c>
      <c r="AV3885" t="s">
        <v>677</v>
      </c>
      <c r="AX3885" t="s">
        <v>678</v>
      </c>
      <c r="BA3885" s="89">
        <f>VLOOKUP((A3885&amp;AX3885),Precios!B:J,9,FALSE)</f>
        <v>417.34</v>
      </c>
      <c r="BB3885" t="s">
        <v>934</v>
      </c>
      <c r="BC3885" t="str">
        <f>VLOOKUP((A3885&amp;AX3885),Precios!B:J,6,FALSE)</f>
        <v>168BOG18</v>
      </c>
    </row>
    <row r="3886" spans="1:55">
      <c r="A3886" s="53" t="s">
        <v>10</v>
      </c>
      <c r="B3886" s="53" t="s">
        <v>1183</v>
      </c>
      <c r="C3886" t="s">
        <v>925</v>
      </c>
      <c r="D3886" t="s">
        <v>926</v>
      </c>
      <c r="AA3886" t="s">
        <v>927</v>
      </c>
      <c r="AB3886" t="s">
        <v>928</v>
      </c>
      <c r="AC3886" t="s">
        <v>929</v>
      </c>
      <c r="AD3886" t="s">
        <v>930</v>
      </c>
      <c r="AS3886" t="s">
        <v>1120</v>
      </c>
      <c r="AU3886" t="s">
        <v>1121</v>
      </c>
      <c r="AV3886" t="s">
        <v>695</v>
      </c>
      <c r="AX3886" t="s">
        <v>696</v>
      </c>
      <c r="BA3886" s="89">
        <f>VLOOKUP((A3886&amp;AX3886),Precios!B:J,9,FALSE)</f>
        <v>136.99</v>
      </c>
      <c r="BB3886" t="s">
        <v>934</v>
      </c>
      <c r="BC3886" t="str">
        <f>VLOOKUP((A3886&amp;AX3886),Precios!B:J,6,FALSE)</f>
        <v>168BOG19</v>
      </c>
    </row>
    <row r="3887" spans="1:55">
      <c r="A3887" s="53" t="s">
        <v>10</v>
      </c>
      <c r="B3887" s="53" t="s">
        <v>1183</v>
      </c>
      <c r="C3887" t="s">
        <v>925</v>
      </c>
      <c r="D3887" t="s">
        <v>926</v>
      </c>
      <c r="AA3887" t="s">
        <v>927</v>
      </c>
      <c r="AB3887" t="s">
        <v>928</v>
      </c>
      <c r="AC3887" t="s">
        <v>929</v>
      </c>
      <c r="AD3887" t="s">
        <v>930</v>
      </c>
      <c r="AS3887" t="s">
        <v>1120</v>
      </c>
      <c r="AU3887" t="s">
        <v>1121</v>
      </c>
      <c r="AV3887" t="s">
        <v>697</v>
      </c>
      <c r="AX3887" t="s">
        <v>698</v>
      </c>
      <c r="BA3887" s="89">
        <f>VLOOKUP((A3887&amp;AX3887),Precios!B:J,9,FALSE)</f>
        <v>164.6</v>
      </c>
      <c r="BB3887" t="s">
        <v>934</v>
      </c>
      <c r="BC3887" t="str">
        <f>VLOOKUP((A3887&amp;AX3887),Precios!B:J,6,FALSE)</f>
        <v>168BOG20</v>
      </c>
    </row>
    <row r="3888" spans="1:55">
      <c r="A3888" s="53" t="s">
        <v>10</v>
      </c>
      <c r="B3888" s="53" t="s">
        <v>1183</v>
      </c>
      <c r="C3888" t="s">
        <v>925</v>
      </c>
      <c r="D3888" t="s">
        <v>926</v>
      </c>
      <c r="AA3888" t="s">
        <v>927</v>
      </c>
      <c r="AB3888" t="s">
        <v>928</v>
      </c>
      <c r="AC3888" t="s">
        <v>929</v>
      </c>
      <c r="AD3888" t="s">
        <v>930</v>
      </c>
      <c r="AS3888" t="s">
        <v>1120</v>
      </c>
      <c r="AU3888" t="s">
        <v>1121</v>
      </c>
      <c r="AV3888" t="s">
        <v>679</v>
      </c>
      <c r="AX3888" t="s">
        <v>682</v>
      </c>
      <c r="BA3888" s="89">
        <f>VLOOKUP((A3888&amp;AX3888),Precios!B:J,9,FALSE)</f>
        <v>144.41999999999999</v>
      </c>
      <c r="BB3888" t="s">
        <v>934</v>
      </c>
      <c r="BC3888" t="str">
        <f>VLOOKUP((A3888&amp;AX3888),Precios!B:J,6,FALSE)</f>
        <v>168MED31</v>
      </c>
    </row>
    <row r="3889" spans="1:55">
      <c r="A3889" s="53" t="s">
        <v>10</v>
      </c>
      <c r="B3889" s="53" t="s">
        <v>1183</v>
      </c>
      <c r="C3889" t="s">
        <v>925</v>
      </c>
      <c r="D3889" t="s">
        <v>926</v>
      </c>
      <c r="AA3889" t="s">
        <v>927</v>
      </c>
      <c r="AB3889" t="s">
        <v>928</v>
      </c>
      <c r="AC3889" t="s">
        <v>929</v>
      </c>
      <c r="AD3889" t="s">
        <v>930</v>
      </c>
      <c r="AS3889" t="s">
        <v>1120</v>
      </c>
      <c r="AU3889" t="s">
        <v>1121</v>
      </c>
      <c r="AV3889" t="s">
        <v>674</v>
      </c>
      <c r="AX3889" t="s">
        <v>676</v>
      </c>
      <c r="BA3889" s="89">
        <f>VLOOKUP((A3889&amp;AX3889),Precios!B:J,9,FALSE)</f>
        <v>155.21</v>
      </c>
      <c r="BB3889" t="s">
        <v>934</v>
      </c>
      <c r="BC3889" t="str">
        <f>VLOOKUP((A3889&amp;AX3889),Precios!B:J,6,FALSE)</f>
        <v>168MED22</v>
      </c>
    </row>
    <row r="3890" spans="1:55">
      <c r="A3890" s="53" t="s">
        <v>10</v>
      </c>
      <c r="B3890" s="53" t="s">
        <v>1183</v>
      </c>
      <c r="C3890" t="s">
        <v>925</v>
      </c>
      <c r="D3890" t="s">
        <v>926</v>
      </c>
      <c r="AA3890" t="s">
        <v>927</v>
      </c>
      <c r="AB3890" t="s">
        <v>928</v>
      </c>
      <c r="AC3890" t="s">
        <v>929</v>
      </c>
      <c r="AD3890" t="s">
        <v>930</v>
      </c>
      <c r="AS3890" t="s">
        <v>1120</v>
      </c>
      <c r="AU3890" t="s">
        <v>1121</v>
      </c>
      <c r="AV3890" t="s">
        <v>671</v>
      </c>
      <c r="AX3890" t="s">
        <v>673</v>
      </c>
      <c r="BA3890" s="89">
        <f>VLOOKUP((A3890&amp;AX3890),Precios!B:J,9,FALSE)</f>
        <v>107.04</v>
      </c>
      <c r="BB3890" t="s">
        <v>934</v>
      </c>
      <c r="BC3890" t="str">
        <f>VLOOKUP((A3890&amp;AX3890),Precios!B:J,6,FALSE)</f>
        <v>168MED23</v>
      </c>
    </row>
    <row r="3891" spans="1:55">
      <c r="A3891" s="53" t="s">
        <v>10</v>
      </c>
      <c r="B3891" s="53" t="s">
        <v>1183</v>
      </c>
      <c r="C3891" t="s">
        <v>925</v>
      </c>
      <c r="D3891" t="s">
        <v>926</v>
      </c>
      <c r="AA3891" t="s">
        <v>927</v>
      </c>
      <c r="AB3891" t="s">
        <v>928</v>
      </c>
      <c r="AC3891" t="s">
        <v>929</v>
      </c>
      <c r="AD3891" t="s">
        <v>930</v>
      </c>
      <c r="AS3891" t="s">
        <v>1120</v>
      </c>
      <c r="AU3891" t="s">
        <v>1121</v>
      </c>
      <c r="AV3891" t="s">
        <v>689</v>
      </c>
      <c r="AX3891" t="s">
        <v>690</v>
      </c>
      <c r="BA3891" s="89">
        <f>VLOOKUP((A3891&amp;AX3891),Precios!B:J,9,FALSE)</f>
        <v>105</v>
      </c>
      <c r="BB3891" t="s">
        <v>934</v>
      </c>
      <c r="BC3891" t="str">
        <f>VLOOKUP((A3891&amp;AX3891),Precios!B:J,6,FALSE)</f>
        <v>168MED25</v>
      </c>
    </row>
    <row r="3892" spans="1:55">
      <c r="A3892" s="53" t="s">
        <v>10</v>
      </c>
      <c r="B3892" s="53" t="s">
        <v>1183</v>
      </c>
      <c r="C3892" t="s">
        <v>925</v>
      </c>
      <c r="D3892" t="s">
        <v>926</v>
      </c>
      <c r="AA3892" t="s">
        <v>927</v>
      </c>
      <c r="AB3892" t="s">
        <v>928</v>
      </c>
      <c r="AC3892" t="s">
        <v>929</v>
      </c>
      <c r="AD3892" t="s">
        <v>930</v>
      </c>
      <c r="AS3892" t="s">
        <v>1120</v>
      </c>
      <c r="AU3892" t="s">
        <v>1121</v>
      </c>
      <c r="AV3892" t="s">
        <v>679</v>
      </c>
      <c r="AX3892" t="s">
        <v>681</v>
      </c>
      <c r="BA3892" s="89">
        <f>VLOOKUP((A3892&amp;AX3892),Precios!B:J,9,FALSE)</f>
        <v>144.41999999999999</v>
      </c>
      <c r="BB3892" t="s">
        <v>934</v>
      </c>
      <c r="BC3892" t="str">
        <f>VLOOKUP((A3892&amp;AX3892),Precios!B:J,6,FALSE)</f>
        <v>168CLO26</v>
      </c>
    </row>
    <row r="3893" spans="1:55">
      <c r="A3893" s="53" t="s">
        <v>10</v>
      </c>
      <c r="B3893" s="53" t="s">
        <v>1183</v>
      </c>
      <c r="C3893" t="s">
        <v>925</v>
      </c>
      <c r="D3893" t="s">
        <v>926</v>
      </c>
      <c r="AA3893" t="s">
        <v>927</v>
      </c>
      <c r="AB3893" t="s">
        <v>928</v>
      </c>
      <c r="AC3893" t="s">
        <v>929</v>
      </c>
      <c r="AD3893" t="s">
        <v>930</v>
      </c>
      <c r="AS3893" t="s">
        <v>1120</v>
      </c>
      <c r="AU3893" t="s">
        <v>1121</v>
      </c>
      <c r="AV3893" t="s">
        <v>691</v>
      </c>
      <c r="AX3893" t="s">
        <v>692</v>
      </c>
      <c r="BA3893" s="89">
        <f>VLOOKUP((A3893&amp;AX3893),Precios!B:J,9,FALSE)</f>
        <v>117.52</v>
      </c>
      <c r="BB3893" t="s">
        <v>934</v>
      </c>
      <c r="BC3893" t="str">
        <f>VLOOKUP((A3893&amp;AX3893),Precios!B:J,6,FALSE)</f>
        <v>168CLO27</v>
      </c>
    </row>
    <row r="3894" spans="1:55">
      <c r="A3894" s="53" t="s">
        <v>10</v>
      </c>
      <c r="B3894" s="53" t="s">
        <v>1183</v>
      </c>
      <c r="C3894" t="s">
        <v>925</v>
      </c>
      <c r="D3894" t="s">
        <v>926</v>
      </c>
      <c r="AA3894" t="s">
        <v>927</v>
      </c>
      <c r="AB3894" t="s">
        <v>928</v>
      </c>
      <c r="AC3894" t="s">
        <v>929</v>
      </c>
      <c r="AD3894" t="s">
        <v>930</v>
      </c>
      <c r="AS3894" t="s">
        <v>1120</v>
      </c>
      <c r="AU3894" t="s">
        <v>1121</v>
      </c>
      <c r="AV3894" t="s">
        <v>683</v>
      </c>
      <c r="AX3894" t="s">
        <v>684</v>
      </c>
      <c r="BA3894" s="89">
        <f>VLOOKUP((A3894&amp;AX3894),Precios!B:J,9,FALSE)</f>
        <v>90.15</v>
      </c>
      <c r="BB3894" t="s">
        <v>934</v>
      </c>
      <c r="BC3894" t="str">
        <f>VLOOKUP((A3894&amp;AX3894),Precios!B:J,6,FALSE)</f>
        <v>168CLO28</v>
      </c>
    </row>
    <row r="3895" spans="1:55">
      <c r="A3895" s="53" t="s">
        <v>10</v>
      </c>
      <c r="B3895" s="53" t="s">
        <v>1183</v>
      </c>
      <c r="C3895" t="s">
        <v>925</v>
      </c>
      <c r="D3895" t="s">
        <v>926</v>
      </c>
      <c r="AA3895" t="s">
        <v>927</v>
      </c>
      <c r="AB3895" t="s">
        <v>928</v>
      </c>
      <c r="AC3895" t="s">
        <v>929</v>
      </c>
      <c r="AD3895" t="s">
        <v>930</v>
      </c>
      <c r="AS3895" t="s">
        <v>1120</v>
      </c>
      <c r="AU3895" t="s">
        <v>1121</v>
      </c>
      <c r="AV3895" t="s">
        <v>664</v>
      </c>
      <c r="AX3895" t="s">
        <v>666</v>
      </c>
      <c r="BA3895" s="89">
        <f>VLOOKUP((A3895&amp;AX3895),Precios!B:J,9,FALSE)</f>
        <v>419.47</v>
      </c>
      <c r="BB3895" t="s">
        <v>934</v>
      </c>
      <c r="BC3895" t="str">
        <f>VLOOKUP((A3895&amp;AX3895),Precios!B:J,6,FALSE)</f>
        <v>168CLO30</v>
      </c>
    </row>
    <row r="3896" spans="1:55">
      <c r="A3896" s="53" t="s">
        <v>9</v>
      </c>
      <c r="B3896" s="53" t="s">
        <v>1184</v>
      </c>
      <c r="C3896" t="s">
        <v>925</v>
      </c>
      <c r="D3896" t="s">
        <v>926</v>
      </c>
      <c r="AA3896" t="s">
        <v>927</v>
      </c>
      <c r="AB3896" t="s">
        <v>928</v>
      </c>
      <c r="AC3896" t="s">
        <v>929</v>
      </c>
      <c r="AD3896" t="s">
        <v>930</v>
      </c>
      <c r="AS3896" t="s">
        <v>1120</v>
      </c>
      <c r="AU3896" t="s">
        <v>1121</v>
      </c>
      <c r="AV3896" t="s">
        <v>933</v>
      </c>
      <c r="AX3896" t="s">
        <v>699</v>
      </c>
      <c r="BA3896" s="89">
        <f>VLOOKUP((A3896&amp;AX3896),Precios!B:J,9,FALSE)</f>
        <v>155.04</v>
      </c>
      <c r="BB3896" t="s">
        <v>934</v>
      </c>
      <c r="BC3896" t="str">
        <f>VLOOKUP((A3896&amp;AX3896),Precios!B:J,6,FALSE)</f>
        <v>169BOG6</v>
      </c>
    </row>
    <row r="3897" spans="1:55">
      <c r="A3897" s="53" t="s">
        <v>9</v>
      </c>
      <c r="B3897" s="53" t="s">
        <v>1184</v>
      </c>
      <c r="C3897" t="s">
        <v>925</v>
      </c>
      <c r="D3897" t="s">
        <v>926</v>
      </c>
      <c r="AA3897" t="s">
        <v>927</v>
      </c>
      <c r="AB3897" t="s">
        <v>928</v>
      </c>
      <c r="AC3897" t="s">
        <v>929</v>
      </c>
      <c r="AD3897" t="s">
        <v>930</v>
      </c>
      <c r="AS3897" t="s">
        <v>1120</v>
      </c>
      <c r="AU3897" t="s">
        <v>1121</v>
      </c>
      <c r="AV3897" t="s">
        <v>700</v>
      </c>
      <c r="AX3897" t="s">
        <v>701</v>
      </c>
      <c r="BA3897" s="89">
        <f>VLOOKUP((A3897&amp;AX3897),Precios!B:J,9,FALSE)</f>
        <v>153.97999999999999</v>
      </c>
      <c r="BB3897" t="s">
        <v>934</v>
      </c>
      <c r="BC3897" t="str">
        <f>VLOOKUP((A3897&amp;AX3897),Precios!B:J,6,FALSE)</f>
        <v>169BOG7</v>
      </c>
    </row>
    <row r="3898" spans="1:55">
      <c r="A3898" s="53" t="s">
        <v>9</v>
      </c>
      <c r="B3898" s="53" t="s">
        <v>1184</v>
      </c>
      <c r="C3898" t="s">
        <v>925</v>
      </c>
      <c r="D3898" t="s">
        <v>926</v>
      </c>
      <c r="AA3898" t="s">
        <v>927</v>
      </c>
      <c r="AB3898" t="s">
        <v>928</v>
      </c>
      <c r="AC3898" t="s">
        <v>929</v>
      </c>
      <c r="AD3898" t="s">
        <v>930</v>
      </c>
      <c r="AS3898" t="s">
        <v>1120</v>
      </c>
      <c r="AU3898" t="s">
        <v>1121</v>
      </c>
      <c r="AV3898" t="s">
        <v>679</v>
      </c>
      <c r="AX3898" t="s">
        <v>680</v>
      </c>
      <c r="BA3898" s="89">
        <f>VLOOKUP((A3898&amp;AX3898),Precios!B:J,9,FALSE)</f>
        <v>170.97</v>
      </c>
      <c r="BB3898" t="s">
        <v>934</v>
      </c>
      <c r="BC3898" t="str">
        <f>VLOOKUP((A3898&amp;AX3898),Precios!B:J,6,FALSE)</f>
        <v>169BOG8</v>
      </c>
    </row>
    <row r="3899" spans="1:55">
      <c r="A3899" s="53" t="s">
        <v>9</v>
      </c>
      <c r="B3899" s="53" t="s">
        <v>1184</v>
      </c>
      <c r="C3899" t="s">
        <v>925</v>
      </c>
      <c r="D3899" t="s">
        <v>926</v>
      </c>
      <c r="AA3899" t="s">
        <v>927</v>
      </c>
      <c r="AB3899" t="s">
        <v>928</v>
      </c>
      <c r="AC3899" t="s">
        <v>929</v>
      </c>
      <c r="AD3899" t="s">
        <v>930</v>
      </c>
      <c r="AS3899" t="s">
        <v>1120</v>
      </c>
      <c r="AU3899" t="s">
        <v>1121</v>
      </c>
      <c r="AV3899" t="s">
        <v>660</v>
      </c>
      <c r="AX3899" t="s">
        <v>661</v>
      </c>
      <c r="BA3899" s="89">
        <f>VLOOKUP((A3899&amp;AX3899),Precios!B:J,9,FALSE)</f>
        <v>87.81</v>
      </c>
      <c r="BB3899" t="s">
        <v>934</v>
      </c>
      <c r="BC3899" t="str">
        <f>VLOOKUP((A3899&amp;AX3899),Precios!B:J,6,FALSE)</f>
        <v>169BOG9</v>
      </c>
    </row>
    <row r="3900" spans="1:55">
      <c r="A3900" s="53" t="s">
        <v>9</v>
      </c>
      <c r="B3900" s="53" t="s">
        <v>1184</v>
      </c>
      <c r="C3900" t="s">
        <v>925</v>
      </c>
      <c r="D3900" t="s">
        <v>926</v>
      </c>
      <c r="AA3900" t="s">
        <v>927</v>
      </c>
      <c r="AB3900" t="s">
        <v>928</v>
      </c>
      <c r="AC3900" t="s">
        <v>929</v>
      </c>
      <c r="AD3900" t="s">
        <v>930</v>
      </c>
      <c r="AS3900" t="s">
        <v>1120</v>
      </c>
      <c r="AU3900" t="s">
        <v>1121</v>
      </c>
      <c r="AV3900" t="s">
        <v>674</v>
      </c>
      <c r="AX3900" t="s">
        <v>675</v>
      </c>
      <c r="BA3900" s="89">
        <f>VLOOKUP((A3900&amp;AX3900),Precios!B:J,9,FALSE)</f>
        <v>184.77</v>
      </c>
      <c r="BB3900" t="s">
        <v>934</v>
      </c>
      <c r="BC3900" t="str">
        <f>VLOOKUP((A3900&amp;AX3900),Precios!B:J,6,FALSE)</f>
        <v>169BOG10</v>
      </c>
    </row>
    <row r="3901" spans="1:55">
      <c r="A3901" s="53" t="s">
        <v>9</v>
      </c>
      <c r="B3901" s="53" t="s">
        <v>1184</v>
      </c>
      <c r="C3901" t="s">
        <v>925</v>
      </c>
      <c r="D3901" t="s">
        <v>926</v>
      </c>
      <c r="AA3901" t="s">
        <v>927</v>
      </c>
      <c r="AB3901" t="s">
        <v>928</v>
      </c>
      <c r="AC3901" t="s">
        <v>929</v>
      </c>
      <c r="AD3901" t="s">
        <v>930</v>
      </c>
      <c r="AS3901" t="s">
        <v>1120</v>
      </c>
      <c r="AU3901" t="s">
        <v>1121</v>
      </c>
      <c r="AV3901" t="s">
        <v>685</v>
      </c>
      <c r="AX3901" t="s">
        <v>686</v>
      </c>
      <c r="BA3901" s="89">
        <f>VLOOKUP((A3901&amp;AX3901),Precios!B:J,9,FALSE)</f>
        <v>397.16</v>
      </c>
      <c r="BB3901" t="s">
        <v>934</v>
      </c>
      <c r="BC3901" t="str">
        <f>VLOOKUP((A3901&amp;AX3901),Precios!B:J,6,FALSE)</f>
        <v>169BOG11</v>
      </c>
    </row>
    <row r="3902" spans="1:55">
      <c r="A3902" s="53" t="s">
        <v>9</v>
      </c>
      <c r="B3902" s="53" t="s">
        <v>1184</v>
      </c>
      <c r="C3902" t="s">
        <v>925</v>
      </c>
      <c r="D3902" t="s">
        <v>926</v>
      </c>
      <c r="AA3902" t="s">
        <v>927</v>
      </c>
      <c r="AB3902" t="s">
        <v>928</v>
      </c>
      <c r="AC3902" t="s">
        <v>929</v>
      </c>
      <c r="AD3902" t="s">
        <v>930</v>
      </c>
      <c r="AS3902" t="s">
        <v>1120</v>
      </c>
      <c r="AU3902" t="s">
        <v>1121</v>
      </c>
      <c r="AV3902" t="s">
        <v>662</v>
      </c>
      <c r="AX3902" t="s">
        <v>663</v>
      </c>
      <c r="BA3902" s="89">
        <f>VLOOKUP((A3902&amp;AX3902),Precios!B:J,9,FALSE)</f>
        <v>401.41</v>
      </c>
      <c r="BB3902" t="s">
        <v>934</v>
      </c>
      <c r="BC3902" t="str">
        <f>VLOOKUP((A3902&amp;AX3902),Precios!B:J,6,FALSE)</f>
        <v>169BOG12</v>
      </c>
    </row>
    <row r="3903" spans="1:55">
      <c r="A3903" s="53" t="s">
        <v>9</v>
      </c>
      <c r="B3903" s="53" t="s">
        <v>1184</v>
      </c>
      <c r="C3903" t="s">
        <v>925</v>
      </c>
      <c r="D3903" t="s">
        <v>926</v>
      </c>
      <c r="AA3903" t="s">
        <v>927</v>
      </c>
      <c r="AB3903" t="s">
        <v>928</v>
      </c>
      <c r="AC3903" t="s">
        <v>929</v>
      </c>
      <c r="AD3903" t="s">
        <v>930</v>
      </c>
      <c r="AS3903" t="s">
        <v>1120</v>
      </c>
      <c r="AU3903" t="s">
        <v>1121</v>
      </c>
      <c r="AV3903" t="s">
        <v>669</v>
      </c>
      <c r="AX3903" t="s">
        <v>670</v>
      </c>
      <c r="BA3903" s="89">
        <f>VLOOKUP((A3903&amp;AX3903),Precios!B:J,9,FALSE)</f>
        <v>129.72999999999999</v>
      </c>
      <c r="BB3903" t="s">
        <v>934</v>
      </c>
      <c r="BC3903" t="str">
        <f>VLOOKUP((A3903&amp;AX3903),Precios!B:J,6,FALSE)</f>
        <v>169BOG13</v>
      </c>
    </row>
    <row r="3904" spans="1:55">
      <c r="A3904" s="53" t="s">
        <v>9</v>
      </c>
      <c r="B3904" s="53" t="s">
        <v>1184</v>
      </c>
      <c r="C3904" t="s">
        <v>925</v>
      </c>
      <c r="D3904" t="s">
        <v>926</v>
      </c>
      <c r="AA3904" t="s">
        <v>927</v>
      </c>
      <c r="AB3904" t="s">
        <v>928</v>
      </c>
      <c r="AC3904" t="s">
        <v>929</v>
      </c>
      <c r="AD3904" t="s">
        <v>930</v>
      </c>
      <c r="AS3904" t="s">
        <v>1120</v>
      </c>
      <c r="AU3904" t="s">
        <v>1121</v>
      </c>
      <c r="AV3904" t="s">
        <v>693</v>
      </c>
      <c r="AX3904" t="s">
        <v>694</v>
      </c>
      <c r="BA3904" s="89">
        <f>VLOOKUP((A3904&amp;AX3904),Precios!B:J,9,FALSE)</f>
        <v>193.25</v>
      </c>
      <c r="BB3904" t="s">
        <v>934</v>
      </c>
      <c r="BC3904" t="str">
        <f>VLOOKUP((A3904&amp;AX3904),Precios!B:J,6,FALSE)</f>
        <v>169BOG14</v>
      </c>
    </row>
    <row r="3905" spans="1:55">
      <c r="A3905" s="53" t="s">
        <v>9</v>
      </c>
      <c r="B3905" s="53" t="s">
        <v>1184</v>
      </c>
      <c r="C3905" t="s">
        <v>925</v>
      </c>
      <c r="D3905" t="s">
        <v>926</v>
      </c>
      <c r="AA3905" t="s">
        <v>927</v>
      </c>
      <c r="AB3905" t="s">
        <v>928</v>
      </c>
      <c r="AC3905" t="s">
        <v>929</v>
      </c>
      <c r="AD3905" t="s">
        <v>930</v>
      </c>
      <c r="AS3905" t="s">
        <v>1120</v>
      </c>
      <c r="AU3905" t="s">
        <v>1121</v>
      </c>
      <c r="AV3905" t="s">
        <v>687</v>
      </c>
      <c r="AX3905" t="s">
        <v>688</v>
      </c>
      <c r="BA3905" s="89">
        <f>VLOOKUP((A3905&amp;AX3905),Precios!B:J,9,FALSE)</f>
        <v>153.83000000000001</v>
      </c>
      <c r="BB3905" t="s">
        <v>934</v>
      </c>
      <c r="BC3905" t="str">
        <f>VLOOKUP((A3905&amp;AX3905),Precios!B:J,6,FALSE)</f>
        <v>169BOG16</v>
      </c>
    </row>
    <row r="3906" spans="1:55">
      <c r="A3906" s="53" t="s">
        <v>9</v>
      </c>
      <c r="B3906" s="53" t="s">
        <v>1184</v>
      </c>
      <c r="C3906" t="s">
        <v>925</v>
      </c>
      <c r="D3906" t="s">
        <v>926</v>
      </c>
      <c r="AA3906" t="s">
        <v>927</v>
      </c>
      <c r="AB3906" t="s">
        <v>928</v>
      </c>
      <c r="AC3906" t="s">
        <v>929</v>
      </c>
      <c r="AD3906" t="s">
        <v>930</v>
      </c>
      <c r="AS3906" t="s">
        <v>1120</v>
      </c>
      <c r="AU3906" t="s">
        <v>1121</v>
      </c>
      <c r="AV3906" t="s">
        <v>667</v>
      </c>
      <c r="AX3906" t="s">
        <v>668</v>
      </c>
      <c r="BA3906" s="89">
        <f>VLOOKUP((A3906&amp;AX3906),Precios!B:J,9,FALSE)</f>
        <v>66.900000000000006</v>
      </c>
      <c r="BB3906" t="s">
        <v>934</v>
      </c>
      <c r="BC3906" t="str">
        <f>VLOOKUP((A3906&amp;AX3906),Precios!B:J,6,FALSE)</f>
        <v>169BOG17</v>
      </c>
    </row>
    <row r="3907" spans="1:55">
      <c r="A3907" s="53" t="s">
        <v>9</v>
      </c>
      <c r="B3907" s="53" t="s">
        <v>1184</v>
      </c>
      <c r="C3907" t="s">
        <v>925</v>
      </c>
      <c r="D3907" t="s">
        <v>926</v>
      </c>
      <c r="AA3907" t="s">
        <v>927</v>
      </c>
      <c r="AB3907" t="s">
        <v>928</v>
      </c>
      <c r="AC3907" t="s">
        <v>929</v>
      </c>
      <c r="AD3907" t="s">
        <v>930</v>
      </c>
      <c r="AS3907" t="s">
        <v>1120</v>
      </c>
      <c r="AU3907" t="s">
        <v>1121</v>
      </c>
      <c r="AV3907" t="s">
        <v>677</v>
      </c>
      <c r="AX3907" t="s">
        <v>678</v>
      </c>
      <c r="BA3907" s="89">
        <f>VLOOKUP((A3907&amp;AX3907),Precios!B:J,9,FALSE)</f>
        <v>484.24</v>
      </c>
      <c r="BB3907" t="s">
        <v>934</v>
      </c>
      <c r="BC3907" t="str">
        <f>VLOOKUP((A3907&amp;AX3907),Precios!B:J,6,FALSE)</f>
        <v>169BOG18</v>
      </c>
    </row>
    <row r="3908" spans="1:55">
      <c r="A3908" s="53" t="s">
        <v>9</v>
      </c>
      <c r="B3908" s="53" t="s">
        <v>1184</v>
      </c>
      <c r="C3908" t="s">
        <v>925</v>
      </c>
      <c r="D3908" t="s">
        <v>926</v>
      </c>
      <c r="AA3908" t="s">
        <v>927</v>
      </c>
      <c r="AB3908" t="s">
        <v>928</v>
      </c>
      <c r="AC3908" t="s">
        <v>929</v>
      </c>
      <c r="AD3908" t="s">
        <v>930</v>
      </c>
      <c r="AS3908" t="s">
        <v>1120</v>
      </c>
      <c r="AU3908" t="s">
        <v>1121</v>
      </c>
      <c r="AV3908" t="s">
        <v>695</v>
      </c>
      <c r="AX3908" t="s">
        <v>696</v>
      </c>
      <c r="BA3908" s="89">
        <f>VLOOKUP((A3908&amp;AX3908),Precios!B:J,9,FALSE)</f>
        <v>170.97</v>
      </c>
      <c r="BB3908" t="s">
        <v>934</v>
      </c>
      <c r="BC3908" t="str">
        <f>VLOOKUP((A3908&amp;AX3908),Precios!B:J,6,FALSE)</f>
        <v>169BOG19</v>
      </c>
    </row>
    <row r="3909" spans="1:55">
      <c r="A3909" s="53" t="s">
        <v>9</v>
      </c>
      <c r="B3909" s="53" t="s">
        <v>1184</v>
      </c>
      <c r="C3909" t="s">
        <v>925</v>
      </c>
      <c r="D3909" t="s">
        <v>926</v>
      </c>
      <c r="AA3909" t="s">
        <v>927</v>
      </c>
      <c r="AB3909" t="s">
        <v>928</v>
      </c>
      <c r="AC3909" t="s">
        <v>929</v>
      </c>
      <c r="AD3909" t="s">
        <v>930</v>
      </c>
      <c r="AS3909" t="s">
        <v>1120</v>
      </c>
      <c r="AU3909" t="s">
        <v>1121</v>
      </c>
      <c r="AV3909" t="s">
        <v>697</v>
      </c>
      <c r="AX3909" t="s">
        <v>698</v>
      </c>
      <c r="BA3909" s="89">
        <f>VLOOKUP((A3909&amp;AX3909),Precios!B:J,9,FALSE)</f>
        <v>204.95</v>
      </c>
      <c r="BB3909" t="s">
        <v>934</v>
      </c>
      <c r="BC3909" t="str">
        <f>VLOOKUP((A3909&amp;AX3909),Precios!B:J,6,FALSE)</f>
        <v>169BOG20</v>
      </c>
    </row>
    <row r="3910" spans="1:55">
      <c r="A3910" s="53" t="s">
        <v>9</v>
      </c>
      <c r="B3910" s="53" t="s">
        <v>1184</v>
      </c>
      <c r="C3910" t="s">
        <v>925</v>
      </c>
      <c r="D3910" t="s">
        <v>926</v>
      </c>
      <c r="AA3910" t="s">
        <v>927</v>
      </c>
      <c r="AB3910" t="s">
        <v>928</v>
      </c>
      <c r="AC3910" t="s">
        <v>929</v>
      </c>
      <c r="AD3910" t="s">
        <v>930</v>
      </c>
      <c r="AS3910" t="s">
        <v>1120</v>
      </c>
      <c r="AU3910" t="s">
        <v>1121</v>
      </c>
      <c r="AV3910" t="s">
        <v>679</v>
      </c>
      <c r="AX3910" t="s">
        <v>682</v>
      </c>
      <c r="BA3910" s="89">
        <f>VLOOKUP((A3910&amp;AX3910),Precios!B:J,9,FALSE)</f>
        <v>181.59</v>
      </c>
      <c r="BB3910" t="s">
        <v>934</v>
      </c>
      <c r="BC3910" t="str">
        <f>VLOOKUP((A3910&amp;AX3910),Precios!B:J,6,FALSE)</f>
        <v>169MED31</v>
      </c>
    </row>
    <row r="3911" spans="1:55">
      <c r="A3911" s="53" t="s">
        <v>9</v>
      </c>
      <c r="B3911" s="53" t="s">
        <v>1184</v>
      </c>
      <c r="C3911" t="s">
        <v>925</v>
      </c>
      <c r="D3911" t="s">
        <v>926</v>
      </c>
      <c r="AA3911" t="s">
        <v>927</v>
      </c>
      <c r="AB3911" t="s">
        <v>928</v>
      </c>
      <c r="AC3911" t="s">
        <v>929</v>
      </c>
      <c r="AD3911" t="s">
        <v>930</v>
      </c>
      <c r="AS3911" t="s">
        <v>1120</v>
      </c>
      <c r="AU3911" t="s">
        <v>1121</v>
      </c>
      <c r="AV3911" t="s">
        <v>674</v>
      </c>
      <c r="AX3911" t="s">
        <v>676</v>
      </c>
      <c r="BA3911" s="89">
        <f>VLOOKUP((A3911&amp;AX3911),Precios!B:J,9,FALSE)</f>
        <v>188.47</v>
      </c>
      <c r="BB3911" t="s">
        <v>934</v>
      </c>
      <c r="BC3911" t="str">
        <f>VLOOKUP((A3911&amp;AX3911),Precios!B:J,6,FALSE)</f>
        <v>169MED22</v>
      </c>
    </row>
    <row r="3912" spans="1:55">
      <c r="A3912" s="53" t="s">
        <v>9</v>
      </c>
      <c r="B3912" s="53" t="s">
        <v>1184</v>
      </c>
      <c r="C3912" t="s">
        <v>925</v>
      </c>
      <c r="D3912" t="s">
        <v>926</v>
      </c>
      <c r="AA3912" t="s">
        <v>927</v>
      </c>
      <c r="AB3912" t="s">
        <v>928</v>
      </c>
      <c r="AC3912" t="s">
        <v>929</v>
      </c>
      <c r="AD3912" t="s">
        <v>930</v>
      </c>
      <c r="AS3912" t="s">
        <v>1120</v>
      </c>
      <c r="AU3912" t="s">
        <v>1121</v>
      </c>
      <c r="AV3912" t="s">
        <v>671</v>
      </c>
      <c r="AX3912" t="s">
        <v>673</v>
      </c>
      <c r="BA3912" s="89">
        <f>VLOOKUP((A3912&amp;AX3912),Precios!B:J,9,FALSE)</f>
        <v>113.81</v>
      </c>
      <c r="BB3912" t="s">
        <v>934</v>
      </c>
      <c r="BC3912" t="str">
        <f>VLOOKUP((A3912&amp;AX3912),Precios!B:J,6,FALSE)</f>
        <v>169MED23</v>
      </c>
    </row>
    <row r="3913" spans="1:55">
      <c r="A3913" s="53" t="s">
        <v>9</v>
      </c>
      <c r="B3913" s="53" t="s">
        <v>1184</v>
      </c>
      <c r="C3913" t="s">
        <v>925</v>
      </c>
      <c r="D3913" t="s">
        <v>926</v>
      </c>
      <c r="AA3913" t="s">
        <v>927</v>
      </c>
      <c r="AB3913" t="s">
        <v>928</v>
      </c>
      <c r="AC3913" t="s">
        <v>929</v>
      </c>
      <c r="AD3913" t="s">
        <v>930</v>
      </c>
      <c r="AS3913" t="s">
        <v>1120</v>
      </c>
      <c r="AU3913" t="s">
        <v>1121</v>
      </c>
      <c r="AV3913" t="s">
        <v>689</v>
      </c>
      <c r="AX3913" t="s">
        <v>690</v>
      </c>
      <c r="BA3913" s="89">
        <f>VLOOKUP((A3913&amp;AX3913),Precios!B:J,9,FALSE)</f>
        <v>113</v>
      </c>
      <c r="BB3913" t="s">
        <v>934</v>
      </c>
      <c r="BC3913" t="str">
        <f>VLOOKUP((A3913&amp;AX3913),Precios!B:J,6,FALSE)</f>
        <v>169MED25</v>
      </c>
    </row>
    <row r="3914" spans="1:55">
      <c r="A3914" s="53" t="s">
        <v>9</v>
      </c>
      <c r="B3914" s="53" t="s">
        <v>1184</v>
      </c>
      <c r="C3914" t="s">
        <v>925</v>
      </c>
      <c r="D3914" t="s">
        <v>926</v>
      </c>
      <c r="AA3914" t="s">
        <v>927</v>
      </c>
      <c r="AB3914" t="s">
        <v>928</v>
      </c>
      <c r="AC3914" t="s">
        <v>929</v>
      </c>
      <c r="AD3914" t="s">
        <v>930</v>
      </c>
      <c r="AS3914" t="s">
        <v>1120</v>
      </c>
      <c r="AU3914" t="s">
        <v>1121</v>
      </c>
      <c r="AV3914" t="s">
        <v>679</v>
      </c>
      <c r="AX3914" t="s">
        <v>681</v>
      </c>
      <c r="BA3914" s="89">
        <f>VLOOKUP((A3914&amp;AX3914),Precios!B:J,9,FALSE)</f>
        <v>181.59</v>
      </c>
      <c r="BB3914" t="s">
        <v>934</v>
      </c>
      <c r="BC3914" t="str">
        <f>VLOOKUP((A3914&amp;AX3914),Precios!B:J,6,FALSE)</f>
        <v>169CLO26</v>
      </c>
    </row>
    <row r="3915" spans="1:55">
      <c r="A3915" s="53" t="s">
        <v>9</v>
      </c>
      <c r="B3915" s="53" t="s">
        <v>1184</v>
      </c>
      <c r="C3915" t="s">
        <v>925</v>
      </c>
      <c r="D3915" t="s">
        <v>926</v>
      </c>
      <c r="AA3915" t="s">
        <v>927</v>
      </c>
      <c r="AB3915" t="s">
        <v>928</v>
      </c>
      <c r="AC3915" t="s">
        <v>929</v>
      </c>
      <c r="AD3915" t="s">
        <v>930</v>
      </c>
      <c r="AS3915" t="s">
        <v>1120</v>
      </c>
      <c r="AU3915" t="s">
        <v>1121</v>
      </c>
      <c r="AV3915" t="s">
        <v>691</v>
      </c>
      <c r="AX3915" t="s">
        <v>692</v>
      </c>
      <c r="BA3915" s="89">
        <f>VLOOKUP((A3915&amp;AX3915),Precios!B:J,9,FALSE)</f>
        <v>148.36000000000001</v>
      </c>
      <c r="BB3915" t="s">
        <v>934</v>
      </c>
      <c r="BC3915" t="str">
        <f>VLOOKUP((A3915&amp;AX3915),Precios!B:J,6,FALSE)</f>
        <v>169CLO27</v>
      </c>
    </row>
    <row r="3916" spans="1:55">
      <c r="A3916" s="53" t="s">
        <v>9</v>
      </c>
      <c r="B3916" s="53" t="s">
        <v>1184</v>
      </c>
      <c r="C3916" t="s">
        <v>925</v>
      </c>
      <c r="D3916" t="s">
        <v>926</v>
      </c>
      <c r="AA3916" t="s">
        <v>927</v>
      </c>
      <c r="AB3916" t="s">
        <v>928</v>
      </c>
      <c r="AC3916" t="s">
        <v>929</v>
      </c>
      <c r="AD3916" t="s">
        <v>930</v>
      </c>
      <c r="AS3916" t="s">
        <v>1120</v>
      </c>
      <c r="AU3916" t="s">
        <v>1121</v>
      </c>
      <c r="AV3916" t="s">
        <v>683</v>
      </c>
      <c r="AX3916" t="s">
        <v>684</v>
      </c>
      <c r="BA3916" s="89">
        <f>VLOOKUP((A3916&amp;AX3916),Precios!B:J,9,FALSE)</f>
        <v>111.12</v>
      </c>
      <c r="BB3916" t="s">
        <v>934</v>
      </c>
      <c r="BC3916" t="str">
        <f>VLOOKUP((A3916&amp;AX3916),Precios!B:J,6,FALSE)</f>
        <v>169CLO28</v>
      </c>
    </row>
    <row r="3917" spans="1:55">
      <c r="A3917" s="53" t="s">
        <v>9</v>
      </c>
      <c r="B3917" s="53" t="s">
        <v>1184</v>
      </c>
      <c r="C3917" t="s">
        <v>925</v>
      </c>
      <c r="D3917" t="s">
        <v>926</v>
      </c>
      <c r="AA3917" t="s">
        <v>927</v>
      </c>
      <c r="AB3917" t="s">
        <v>928</v>
      </c>
      <c r="AC3917" t="s">
        <v>929</v>
      </c>
      <c r="AD3917" t="s">
        <v>930</v>
      </c>
      <c r="AS3917" t="s">
        <v>1120</v>
      </c>
      <c r="AU3917" t="s">
        <v>1121</v>
      </c>
      <c r="AV3917" t="s">
        <v>664</v>
      </c>
      <c r="AX3917" t="s">
        <v>666</v>
      </c>
      <c r="BA3917" s="89">
        <f>VLOOKUP((A3917&amp;AX3917),Precios!B:J,9,FALSE)</f>
        <v>487.43</v>
      </c>
      <c r="BB3917" t="s">
        <v>934</v>
      </c>
      <c r="BC3917" t="str">
        <f>VLOOKUP((A3917&amp;AX3917),Precios!B:J,6,FALSE)</f>
        <v>169CLO30</v>
      </c>
    </row>
    <row r="3918" spans="1:55">
      <c r="A3918" s="53" t="s">
        <v>228</v>
      </c>
      <c r="B3918" s="53" t="s">
        <v>1185</v>
      </c>
      <c r="C3918" t="s">
        <v>962</v>
      </c>
      <c r="D3918" t="s">
        <v>926</v>
      </c>
      <c r="AA3918" t="s">
        <v>927</v>
      </c>
      <c r="AB3918" t="s">
        <v>928</v>
      </c>
      <c r="AC3918" t="s">
        <v>929</v>
      </c>
      <c r="AD3918" t="s">
        <v>930</v>
      </c>
      <c r="AS3918" t="s">
        <v>1120</v>
      </c>
      <c r="AU3918" t="s">
        <v>1121</v>
      </c>
      <c r="AV3918" t="s">
        <v>933</v>
      </c>
      <c r="AX3918" t="s">
        <v>699</v>
      </c>
      <c r="BA3918" s="89">
        <f>VLOOKUP((A3918&amp;AX3918),Precios!B:J,9,FALSE)</f>
        <v>19098.77</v>
      </c>
      <c r="BB3918" t="s">
        <v>934</v>
      </c>
      <c r="BC3918" t="str">
        <f>VLOOKUP((A3918&amp;AX3918),Precios!B:J,6,FALSE)</f>
        <v>179BOG6</v>
      </c>
    </row>
    <row r="3919" spans="1:55">
      <c r="A3919" s="53" t="s">
        <v>228</v>
      </c>
      <c r="B3919" s="53" t="s">
        <v>1185</v>
      </c>
      <c r="C3919" t="s">
        <v>962</v>
      </c>
      <c r="D3919" t="s">
        <v>926</v>
      </c>
      <c r="AA3919" t="s">
        <v>927</v>
      </c>
      <c r="AB3919" t="s">
        <v>928</v>
      </c>
      <c r="AC3919" t="s">
        <v>929</v>
      </c>
      <c r="AD3919" t="s">
        <v>930</v>
      </c>
      <c r="AS3919" t="s">
        <v>1120</v>
      </c>
      <c r="AU3919" t="s">
        <v>1121</v>
      </c>
      <c r="AV3919" t="s">
        <v>700</v>
      </c>
      <c r="AX3919" t="s">
        <v>701</v>
      </c>
      <c r="BA3919" s="89">
        <f>VLOOKUP((A3919&amp;AX3919),Precios!B:J,9,FALSE)</f>
        <v>19093.46</v>
      </c>
      <c r="BB3919" t="s">
        <v>934</v>
      </c>
      <c r="BC3919" t="str">
        <f>VLOOKUP((A3919&amp;AX3919),Precios!B:J,6,FALSE)</f>
        <v>179BOG7</v>
      </c>
    </row>
    <row r="3920" spans="1:55">
      <c r="A3920" s="53" t="s">
        <v>228</v>
      </c>
      <c r="B3920" s="53" t="s">
        <v>1185</v>
      </c>
      <c r="C3920" t="s">
        <v>962</v>
      </c>
      <c r="D3920" t="s">
        <v>926</v>
      </c>
      <c r="AA3920" t="s">
        <v>927</v>
      </c>
      <c r="AB3920" t="s">
        <v>928</v>
      </c>
      <c r="AC3920" t="s">
        <v>929</v>
      </c>
      <c r="AD3920" t="s">
        <v>930</v>
      </c>
      <c r="AS3920" t="s">
        <v>1120</v>
      </c>
      <c r="AU3920" t="s">
        <v>1121</v>
      </c>
      <c r="AV3920" t="s">
        <v>679</v>
      </c>
      <c r="AX3920" t="s">
        <v>680</v>
      </c>
      <c r="BA3920" s="89">
        <f>VLOOKUP((A3920&amp;AX3920),Precios!B:J,9,FALSE)</f>
        <v>15635.82</v>
      </c>
      <c r="BB3920" t="s">
        <v>934</v>
      </c>
      <c r="BC3920" t="str">
        <f>VLOOKUP((A3920&amp;AX3920),Precios!B:J,6,FALSE)</f>
        <v>179BOG8</v>
      </c>
    </row>
    <row r="3921" spans="1:55">
      <c r="A3921" s="53" t="s">
        <v>228</v>
      </c>
      <c r="B3921" s="53" t="s">
        <v>1185</v>
      </c>
      <c r="C3921" t="s">
        <v>962</v>
      </c>
      <c r="D3921" t="s">
        <v>926</v>
      </c>
      <c r="AA3921" t="s">
        <v>927</v>
      </c>
      <c r="AB3921" t="s">
        <v>928</v>
      </c>
      <c r="AC3921" t="s">
        <v>929</v>
      </c>
      <c r="AD3921" t="s">
        <v>930</v>
      </c>
      <c r="AS3921" t="s">
        <v>1120</v>
      </c>
      <c r="AU3921" t="s">
        <v>1121</v>
      </c>
      <c r="AV3921" t="s">
        <v>660</v>
      </c>
      <c r="AX3921" t="s">
        <v>661</v>
      </c>
      <c r="BA3921" s="89">
        <f>VLOOKUP((A3921&amp;AX3921),Precios!B:J,9,FALSE)</f>
        <v>13170.8</v>
      </c>
      <c r="BB3921" t="s">
        <v>934</v>
      </c>
      <c r="BC3921" t="str">
        <f>VLOOKUP((A3921&amp;AX3921),Precios!B:J,6,FALSE)</f>
        <v>179BOG9</v>
      </c>
    </row>
    <row r="3922" spans="1:55">
      <c r="A3922" s="53" t="s">
        <v>228</v>
      </c>
      <c r="B3922" s="53" t="s">
        <v>1185</v>
      </c>
      <c r="C3922" t="s">
        <v>962</v>
      </c>
      <c r="D3922" t="s">
        <v>926</v>
      </c>
      <c r="AA3922" t="s">
        <v>927</v>
      </c>
      <c r="AB3922" t="s">
        <v>928</v>
      </c>
      <c r="AC3922" t="s">
        <v>929</v>
      </c>
      <c r="AD3922" t="s">
        <v>930</v>
      </c>
      <c r="AS3922" t="s">
        <v>1120</v>
      </c>
      <c r="AU3922" t="s">
        <v>1121</v>
      </c>
      <c r="AV3922" t="s">
        <v>674</v>
      </c>
      <c r="AX3922" t="s">
        <v>675</v>
      </c>
      <c r="BA3922" s="89">
        <f>VLOOKUP((A3922&amp;AX3922),Precios!B:J,9,FALSE)</f>
        <v>15668.96</v>
      </c>
      <c r="BB3922" t="s">
        <v>934</v>
      </c>
      <c r="BC3922" t="str">
        <f>VLOOKUP((A3922&amp;AX3922),Precios!B:J,6,FALSE)</f>
        <v>179BOG10</v>
      </c>
    </row>
    <row r="3923" spans="1:55">
      <c r="A3923" s="53" t="s">
        <v>228</v>
      </c>
      <c r="B3923" s="53" t="s">
        <v>1185</v>
      </c>
      <c r="C3923" t="s">
        <v>962</v>
      </c>
      <c r="D3923" t="s">
        <v>926</v>
      </c>
      <c r="AA3923" t="s">
        <v>927</v>
      </c>
      <c r="AB3923" t="s">
        <v>928</v>
      </c>
      <c r="AC3923" t="s">
        <v>929</v>
      </c>
      <c r="AD3923" t="s">
        <v>930</v>
      </c>
      <c r="AS3923" t="s">
        <v>1120</v>
      </c>
      <c r="AU3923" t="s">
        <v>1121</v>
      </c>
      <c r="AV3923" t="s">
        <v>685</v>
      </c>
      <c r="AX3923" t="s">
        <v>686</v>
      </c>
      <c r="BA3923" s="89">
        <f>VLOOKUP((A3923&amp;AX3923),Precios!B:J,9,FALSE)</f>
        <v>21215.19</v>
      </c>
      <c r="BB3923" t="s">
        <v>934</v>
      </c>
      <c r="BC3923" t="str">
        <f>VLOOKUP((A3923&amp;AX3923),Precios!B:J,6,FALSE)</f>
        <v>179BOG11</v>
      </c>
    </row>
    <row r="3924" spans="1:55">
      <c r="A3924" s="53" t="s">
        <v>228</v>
      </c>
      <c r="B3924" s="53" t="s">
        <v>1185</v>
      </c>
      <c r="C3924" t="s">
        <v>962</v>
      </c>
      <c r="D3924" t="s">
        <v>926</v>
      </c>
      <c r="AA3924" t="s">
        <v>927</v>
      </c>
      <c r="AB3924" t="s">
        <v>928</v>
      </c>
      <c r="AC3924" t="s">
        <v>929</v>
      </c>
      <c r="AD3924" t="s">
        <v>930</v>
      </c>
      <c r="AS3924" t="s">
        <v>1120</v>
      </c>
      <c r="AU3924" t="s">
        <v>1121</v>
      </c>
      <c r="AV3924" t="s">
        <v>662</v>
      </c>
      <c r="AX3924" t="s">
        <v>663</v>
      </c>
      <c r="BA3924" s="89">
        <f>VLOOKUP((A3924&amp;AX3924),Precios!B:J,9,FALSE)</f>
        <v>19281.419999999998</v>
      </c>
      <c r="BB3924" t="s">
        <v>934</v>
      </c>
      <c r="BC3924" t="str">
        <f>VLOOKUP((A3924&amp;AX3924),Precios!B:J,6,FALSE)</f>
        <v>179BOG12</v>
      </c>
    </row>
    <row r="3925" spans="1:55">
      <c r="A3925" s="53" t="s">
        <v>228</v>
      </c>
      <c r="B3925" s="53" t="s">
        <v>1185</v>
      </c>
      <c r="C3925" t="s">
        <v>962</v>
      </c>
      <c r="D3925" t="s">
        <v>926</v>
      </c>
      <c r="AA3925" t="s">
        <v>927</v>
      </c>
      <c r="AB3925" t="s">
        <v>928</v>
      </c>
      <c r="AC3925" t="s">
        <v>929</v>
      </c>
      <c r="AD3925" t="s">
        <v>930</v>
      </c>
      <c r="AS3925" t="s">
        <v>1120</v>
      </c>
      <c r="AU3925" t="s">
        <v>1121</v>
      </c>
      <c r="AV3925" t="s">
        <v>669</v>
      </c>
      <c r="AX3925" t="s">
        <v>670</v>
      </c>
      <c r="BA3925" s="89">
        <f>VLOOKUP((A3925&amp;AX3925),Precios!B:J,9,FALSE)</f>
        <v>13861.51</v>
      </c>
      <c r="BB3925" t="s">
        <v>934</v>
      </c>
      <c r="BC3925" t="str">
        <f>VLOOKUP((A3925&amp;AX3925),Precios!B:J,6,FALSE)</f>
        <v>179BOG13</v>
      </c>
    </row>
    <row r="3926" spans="1:55">
      <c r="A3926" s="53" t="s">
        <v>228</v>
      </c>
      <c r="B3926" s="53" t="s">
        <v>1185</v>
      </c>
      <c r="C3926" t="s">
        <v>962</v>
      </c>
      <c r="D3926" t="s">
        <v>926</v>
      </c>
      <c r="AA3926" t="s">
        <v>927</v>
      </c>
      <c r="AB3926" t="s">
        <v>928</v>
      </c>
      <c r="AC3926" t="s">
        <v>929</v>
      </c>
      <c r="AD3926" t="s">
        <v>930</v>
      </c>
      <c r="AS3926" t="s">
        <v>1120</v>
      </c>
      <c r="AU3926" t="s">
        <v>1121</v>
      </c>
      <c r="AV3926" t="s">
        <v>693</v>
      </c>
      <c r="AX3926" t="s">
        <v>694</v>
      </c>
      <c r="BA3926" s="89">
        <f>VLOOKUP((A3926&amp;AX3926),Precios!B:J,9,FALSE)</f>
        <v>21274.399999999998</v>
      </c>
      <c r="BB3926" t="s">
        <v>934</v>
      </c>
      <c r="BC3926" t="str">
        <f>VLOOKUP((A3926&amp;AX3926),Precios!B:J,6,FALSE)</f>
        <v>179BOG14</v>
      </c>
    </row>
    <row r="3927" spans="1:55">
      <c r="A3927" s="53" t="s">
        <v>228</v>
      </c>
      <c r="B3927" s="53" t="s">
        <v>1185</v>
      </c>
      <c r="C3927" t="s">
        <v>962</v>
      </c>
      <c r="D3927" t="s">
        <v>926</v>
      </c>
      <c r="AA3927" t="s">
        <v>927</v>
      </c>
      <c r="AB3927" t="s">
        <v>928</v>
      </c>
      <c r="AC3927" t="s">
        <v>929</v>
      </c>
      <c r="AD3927" t="s">
        <v>930</v>
      </c>
      <c r="AS3927" t="s">
        <v>1120</v>
      </c>
      <c r="AU3927" t="s">
        <v>1121</v>
      </c>
      <c r="AV3927" t="s">
        <v>687</v>
      </c>
      <c r="AX3927" t="s">
        <v>688</v>
      </c>
      <c r="BA3927" s="89">
        <f>VLOOKUP((A3927&amp;AX3927),Precios!B:J,9,FALSE)</f>
        <v>16501.5</v>
      </c>
      <c r="BB3927" t="s">
        <v>934</v>
      </c>
      <c r="BC3927" t="str">
        <f>VLOOKUP((A3927&amp;AX3927),Precios!B:J,6,FALSE)</f>
        <v>179BOG16</v>
      </c>
    </row>
    <row r="3928" spans="1:55">
      <c r="A3928" s="53" t="s">
        <v>228</v>
      </c>
      <c r="B3928" s="53" t="s">
        <v>1185</v>
      </c>
      <c r="C3928" t="s">
        <v>962</v>
      </c>
      <c r="D3928" t="s">
        <v>926</v>
      </c>
      <c r="AA3928" t="s">
        <v>927</v>
      </c>
      <c r="AB3928" t="s">
        <v>928</v>
      </c>
      <c r="AC3928" t="s">
        <v>929</v>
      </c>
      <c r="AD3928" t="s">
        <v>930</v>
      </c>
      <c r="AS3928" t="s">
        <v>1120</v>
      </c>
      <c r="AU3928" t="s">
        <v>1121</v>
      </c>
      <c r="AV3928" t="s">
        <v>667</v>
      </c>
      <c r="AX3928" t="s">
        <v>668</v>
      </c>
      <c r="BA3928" s="89">
        <f>VLOOKUP((A3928&amp;AX3928),Precios!B:J,9,FALSE)</f>
        <v>10483</v>
      </c>
      <c r="BB3928" t="s">
        <v>934</v>
      </c>
      <c r="BC3928" t="str">
        <f>VLOOKUP((A3928&amp;AX3928),Precios!B:J,6,FALSE)</f>
        <v>179BOG17</v>
      </c>
    </row>
    <row r="3929" spans="1:55">
      <c r="A3929" s="53" t="s">
        <v>228</v>
      </c>
      <c r="B3929" s="53" t="s">
        <v>1185</v>
      </c>
      <c r="C3929" t="s">
        <v>962</v>
      </c>
      <c r="D3929" t="s">
        <v>926</v>
      </c>
      <c r="AA3929" t="s">
        <v>927</v>
      </c>
      <c r="AB3929" t="s">
        <v>928</v>
      </c>
      <c r="AC3929" t="s">
        <v>929</v>
      </c>
      <c r="AD3929" t="s">
        <v>930</v>
      </c>
      <c r="AS3929" t="s">
        <v>1120</v>
      </c>
      <c r="AU3929" t="s">
        <v>1121</v>
      </c>
      <c r="AV3929" t="s">
        <v>677</v>
      </c>
      <c r="AX3929" t="s">
        <v>678</v>
      </c>
      <c r="BA3929" s="89">
        <f>VLOOKUP((A3929&amp;AX3929),Precios!B:J,9,FALSE)</f>
        <v>24510.35</v>
      </c>
      <c r="BB3929" t="s">
        <v>934</v>
      </c>
      <c r="BC3929" t="str">
        <f>VLOOKUP((A3929&amp;AX3929),Precios!B:J,6,FALSE)</f>
        <v>179BOG18</v>
      </c>
    </row>
    <row r="3930" spans="1:55">
      <c r="A3930" s="53" t="s">
        <v>228</v>
      </c>
      <c r="B3930" s="53" t="s">
        <v>1185</v>
      </c>
      <c r="C3930" t="s">
        <v>962</v>
      </c>
      <c r="D3930" t="s">
        <v>926</v>
      </c>
      <c r="AA3930" t="s">
        <v>927</v>
      </c>
      <c r="AB3930" t="s">
        <v>928</v>
      </c>
      <c r="AC3930" t="s">
        <v>929</v>
      </c>
      <c r="AD3930" t="s">
        <v>930</v>
      </c>
      <c r="AS3930" t="s">
        <v>1120</v>
      </c>
      <c r="AU3930" t="s">
        <v>1121</v>
      </c>
      <c r="AV3930" t="s">
        <v>695</v>
      </c>
      <c r="AX3930" t="s">
        <v>696</v>
      </c>
      <c r="BA3930" s="89">
        <f>VLOOKUP((A3930&amp;AX3930),Precios!B:J,9,FALSE)</f>
        <v>15635.82</v>
      </c>
      <c r="BB3930" t="s">
        <v>934</v>
      </c>
      <c r="BC3930" t="str">
        <f>VLOOKUP((A3930&amp;AX3930),Precios!B:J,6,FALSE)</f>
        <v>179BOG19</v>
      </c>
    </row>
    <row r="3931" spans="1:55">
      <c r="A3931" s="53" t="s">
        <v>228</v>
      </c>
      <c r="B3931" s="53" t="s">
        <v>1185</v>
      </c>
      <c r="C3931" t="s">
        <v>962</v>
      </c>
      <c r="D3931" t="s">
        <v>926</v>
      </c>
      <c r="AA3931" t="s">
        <v>927</v>
      </c>
      <c r="AB3931" t="s">
        <v>928</v>
      </c>
      <c r="AC3931" t="s">
        <v>929</v>
      </c>
      <c r="AD3931" t="s">
        <v>930</v>
      </c>
      <c r="AS3931" t="s">
        <v>1120</v>
      </c>
      <c r="AU3931" t="s">
        <v>1121</v>
      </c>
      <c r="AV3931" t="s">
        <v>697</v>
      </c>
      <c r="AX3931" t="s">
        <v>698</v>
      </c>
      <c r="BA3931" s="89">
        <f>VLOOKUP((A3931&amp;AX3931),Precios!B:J,9,FALSE)</f>
        <v>25457.599999999999</v>
      </c>
      <c r="BB3931" t="s">
        <v>934</v>
      </c>
      <c r="BC3931" t="str">
        <f>VLOOKUP((A3931&amp;AX3931),Precios!B:J,6,FALSE)</f>
        <v>179BOG20</v>
      </c>
    </row>
    <row r="3932" spans="1:55">
      <c r="A3932" s="53" t="s">
        <v>228</v>
      </c>
      <c r="B3932" s="53" t="s">
        <v>1185</v>
      </c>
      <c r="C3932" t="s">
        <v>962</v>
      </c>
      <c r="D3932" t="s">
        <v>926</v>
      </c>
      <c r="AA3932" t="s">
        <v>927</v>
      </c>
      <c r="AB3932" t="s">
        <v>928</v>
      </c>
      <c r="AC3932" t="s">
        <v>929</v>
      </c>
      <c r="AD3932" t="s">
        <v>930</v>
      </c>
      <c r="AS3932" t="s">
        <v>1120</v>
      </c>
      <c r="AU3932" t="s">
        <v>1121</v>
      </c>
      <c r="AV3932" t="s">
        <v>679</v>
      </c>
      <c r="AX3932" t="s">
        <v>682</v>
      </c>
      <c r="BA3932" s="89">
        <f>VLOOKUP((A3932&amp;AX3932),Precios!B:J,9,FALSE)</f>
        <v>16555.46</v>
      </c>
      <c r="BB3932" t="s">
        <v>934</v>
      </c>
      <c r="BC3932" t="str">
        <f>VLOOKUP((A3932&amp;AX3932),Precios!B:J,6,FALSE)</f>
        <v>179MED31</v>
      </c>
    </row>
    <row r="3933" spans="1:55">
      <c r="A3933" s="53" t="s">
        <v>228</v>
      </c>
      <c r="B3933" s="53" t="s">
        <v>1185</v>
      </c>
      <c r="C3933" t="s">
        <v>962</v>
      </c>
      <c r="D3933" t="s">
        <v>926</v>
      </c>
      <c r="AA3933" t="s">
        <v>927</v>
      </c>
      <c r="AB3933" t="s">
        <v>928</v>
      </c>
      <c r="AC3933" t="s">
        <v>929</v>
      </c>
      <c r="AD3933" t="s">
        <v>930</v>
      </c>
      <c r="AS3933" t="s">
        <v>1120</v>
      </c>
      <c r="AU3933" t="s">
        <v>1121</v>
      </c>
      <c r="AV3933" t="s">
        <v>674</v>
      </c>
      <c r="AX3933" t="s">
        <v>676</v>
      </c>
      <c r="BA3933" s="89">
        <f>VLOOKUP((A3933&amp;AX3933),Precios!B:J,9,FALSE)</f>
        <v>15930.1</v>
      </c>
      <c r="BB3933" t="s">
        <v>934</v>
      </c>
      <c r="BC3933" t="str">
        <f>VLOOKUP((A3933&amp;AX3933),Precios!B:J,6,FALSE)</f>
        <v>179MED22</v>
      </c>
    </row>
    <row r="3934" spans="1:55">
      <c r="A3934" s="53" t="s">
        <v>228</v>
      </c>
      <c r="B3934" s="53" t="s">
        <v>1185</v>
      </c>
      <c r="C3934" t="s">
        <v>962</v>
      </c>
      <c r="D3934" t="s">
        <v>926</v>
      </c>
      <c r="AA3934" t="s">
        <v>927</v>
      </c>
      <c r="AB3934" t="s">
        <v>928</v>
      </c>
      <c r="AC3934" t="s">
        <v>929</v>
      </c>
      <c r="AD3934" t="s">
        <v>930</v>
      </c>
      <c r="AS3934" t="s">
        <v>1120</v>
      </c>
      <c r="AU3934" t="s">
        <v>1121</v>
      </c>
      <c r="AV3934" t="s">
        <v>671</v>
      </c>
      <c r="AX3934" t="s">
        <v>673</v>
      </c>
      <c r="BA3934" s="89">
        <f>VLOOKUP((A3934&amp;AX3934),Precios!B:J,9,FALSE)</f>
        <v>15582.98</v>
      </c>
      <c r="BB3934" t="s">
        <v>934</v>
      </c>
      <c r="BC3934" t="str">
        <f>VLOOKUP((A3934&amp;AX3934),Precios!B:J,6,FALSE)</f>
        <v>179MED23</v>
      </c>
    </row>
    <row r="3935" spans="1:55">
      <c r="A3935" s="53" t="s">
        <v>228</v>
      </c>
      <c r="B3935" s="53" t="s">
        <v>1185</v>
      </c>
      <c r="C3935" t="s">
        <v>962</v>
      </c>
      <c r="D3935" t="s">
        <v>926</v>
      </c>
      <c r="AA3935" t="s">
        <v>927</v>
      </c>
      <c r="AB3935" t="s">
        <v>928</v>
      </c>
      <c r="AC3935" t="s">
        <v>929</v>
      </c>
      <c r="AD3935" t="s">
        <v>930</v>
      </c>
      <c r="AS3935" t="s">
        <v>1120</v>
      </c>
      <c r="AU3935" t="s">
        <v>1121</v>
      </c>
      <c r="AV3935" t="s">
        <v>689</v>
      </c>
      <c r="AX3935" t="s">
        <v>690</v>
      </c>
      <c r="BA3935" s="89">
        <f>VLOOKUP((A3935&amp;AX3935),Precios!B:J,9,FALSE)</f>
        <v>15400</v>
      </c>
      <c r="BB3935" t="s">
        <v>934</v>
      </c>
      <c r="BC3935" t="str">
        <f>VLOOKUP((A3935&amp;AX3935),Precios!B:J,6,FALSE)</f>
        <v>179MED25</v>
      </c>
    </row>
    <row r="3936" spans="1:55">
      <c r="A3936" s="53" t="s">
        <v>228</v>
      </c>
      <c r="B3936" s="53" t="s">
        <v>1185</v>
      </c>
      <c r="C3936" t="s">
        <v>962</v>
      </c>
      <c r="D3936" t="s">
        <v>926</v>
      </c>
      <c r="AA3936" t="s">
        <v>927</v>
      </c>
      <c r="AB3936" t="s">
        <v>928</v>
      </c>
      <c r="AC3936" t="s">
        <v>929</v>
      </c>
      <c r="AD3936" t="s">
        <v>930</v>
      </c>
      <c r="AS3936" t="s">
        <v>1120</v>
      </c>
      <c r="AU3936" t="s">
        <v>1121</v>
      </c>
      <c r="AV3936" t="s">
        <v>679</v>
      </c>
      <c r="AX3936" t="s">
        <v>681</v>
      </c>
      <c r="BA3936" s="89">
        <f>VLOOKUP((A3936&amp;AX3936),Precios!B:J,9,FALSE)</f>
        <v>16555.46</v>
      </c>
      <c r="BB3936" t="s">
        <v>934</v>
      </c>
      <c r="BC3936" t="str">
        <f>VLOOKUP((A3936&amp;AX3936),Precios!B:J,6,FALSE)</f>
        <v>179CLO26</v>
      </c>
    </row>
    <row r="3937" spans="1:55">
      <c r="A3937" s="53" t="s">
        <v>228</v>
      </c>
      <c r="B3937" s="53" t="s">
        <v>1185</v>
      </c>
      <c r="C3937" t="s">
        <v>962</v>
      </c>
      <c r="D3937" t="s">
        <v>926</v>
      </c>
      <c r="AA3937" t="s">
        <v>927</v>
      </c>
      <c r="AB3937" t="s">
        <v>928</v>
      </c>
      <c r="AC3937" t="s">
        <v>929</v>
      </c>
      <c r="AD3937" t="s">
        <v>930</v>
      </c>
      <c r="AS3937" t="s">
        <v>1120</v>
      </c>
      <c r="AU3937" t="s">
        <v>1121</v>
      </c>
      <c r="AV3937" t="s">
        <v>691</v>
      </c>
      <c r="AX3937" t="s">
        <v>692</v>
      </c>
      <c r="BA3937" s="89">
        <f>VLOOKUP((A3937&amp;AX3937),Precios!B:J,9,FALSE)</f>
        <v>18280.45</v>
      </c>
      <c r="BB3937" t="s">
        <v>934</v>
      </c>
      <c r="BC3937" t="str">
        <f>VLOOKUP((A3937&amp;AX3937),Precios!B:J,6,FALSE)</f>
        <v>179CLO27</v>
      </c>
    </row>
    <row r="3938" spans="1:55">
      <c r="A3938" s="53" t="s">
        <v>228</v>
      </c>
      <c r="B3938" s="53" t="s">
        <v>1185</v>
      </c>
      <c r="C3938" t="s">
        <v>962</v>
      </c>
      <c r="D3938" t="s">
        <v>926</v>
      </c>
      <c r="AA3938" t="s">
        <v>927</v>
      </c>
      <c r="AB3938" t="s">
        <v>928</v>
      </c>
      <c r="AC3938" t="s">
        <v>929</v>
      </c>
      <c r="AD3938" t="s">
        <v>930</v>
      </c>
      <c r="AS3938" t="s">
        <v>1120</v>
      </c>
      <c r="AU3938" t="s">
        <v>1121</v>
      </c>
      <c r="AV3938" t="s">
        <v>683</v>
      </c>
      <c r="AX3938" t="s">
        <v>684</v>
      </c>
      <c r="BA3938" s="89">
        <f>VLOOKUP((A3938&amp;AX3938),Precios!B:J,9,FALSE)</f>
        <v>15277.92</v>
      </c>
      <c r="BB3938" t="s">
        <v>934</v>
      </c>
      <c r="BC3938" t="str">
        <f>VLOOKUP((A3938&amp;AX3938),Precios!B:J,6,FALSE)</f>
        <v>179CLO28</v>
      </c>
    </row>
    <row r="3939" spans="1:55">
      <c r="A3939" s="53" t="s">
        <v>228</v>
      </c>
      <c r="B3939" s="53" t="s">
        <v>1185</v>
      </c>
      <c r="C3939" t="s">
        <v>962</v>
      </c>
      <c r="D3939" t="s">
        <v>926</v>
      </c>
      <c r="AA3939" t="s">
        <v>927</v>
      </c>
      <c r="AB3939" t="s">
        <v>928</v>
      </c>
      <c r="AC3939" t="s">
        <v>929</v>
      </c>
      <c r="AD3939" t="s">
        <v>930</v>
      </c>
      <c r="AS3939" t="s">
        <v>1120</v>
      </c>
      <c r="AU3939" t="s">
        <v>1121</v>
      </c>
      <c r="AV3939" t="s">
        <v>664</v>
      </c>
      <c r="AX3939" t="s">
        <v>666</v>
      </c>
      <c r="BA3939" s="89">
        <f>VLOOKUP((A3939&amp;AX3939),Precios!B:J,9,FALSE)</f>
        <v>24605.93</v>
      </c>
      <c r="BB3939" t="s">
        <v>934</v>
      </c>
      <c r="BC3939" t="str">
        <f>VLOOKUP((A3939&amp;AX3939),Precios!B:J,6,FALSE)</f>
        <v>179CLO30</v>
      </c>
    </row>
    <row r="3940" spans="1:55">
      <c r="A3940" s="53" t="s">
        <v>59</v>
      </c>
      <c r="B3940" s="53" t="s">
        <v>1186</v>
      </c>
      <c r="C3940" t="s">
        <v>925</v>
      </c>
      <c r="D3940" t="s">
        <v>926</v>
      </c>
      <c r="AA3940" t="s">
        <v>927</v>
      </c>
      <c r="AB3940" t="s">
        <v>928</v>
      </c>
      <c r="AC3940" t="s">
        <v>929</v>
      </c>
      <c r="AD3940" t="s">
        <v>930</v>
      </c>
      <c r="AS3940" t="s">
        <v>1120</v>
      </c>
      <c r="AU3940" t="s">
        <v>1187</v>
      </c>
      <c r="AV3940" t="s">
        <v>933</v>
      </c>
      <c r="AX3940" t="s">
        <v>699</v>
      </c>
      <c r="BA3940" s="89">
        <f>VLOOKUP((A3940&amp;AX3940),Precios!B:J,9,FALSE)</f>
        <v>936.62</v>
      </c>
      <c r="BB3940" t="s">
        <v>934</v>
      </c>
      <c r="BC3940" t="str">
        <f>VLOOKUP((A3940&amp;AX3940),Precios!B:J,6,FALSE)</f>
        <v>121BOG6</v>
      </c>
    </row>
    <row r="3941" spans="1:55">
      <c r="A3941" s="53" t="s">
        <v>59</v>
      </c>
      <c r="B3941" s="53" t="s">
        <v>1186</v>
      </c>
      <c r="C3941" t="s">
        <v>925</v>
      </c>
      <c r="D3941" t="s">
        <v>926</v>
      </c>
      <c r="AA3941" t="s">
        <v>927</v>
      </c>
      <c r="AB3941" t="s">
        <v>928</v>
      </c>
      <c r="AC3941" t="s">
        <v>929</v>
      </c>
      <c r="AD3941" t="s">
        <v>930</v>
      </c>
      <c r="AS3941" t="s">
        <v>1120</v>
      </c>
      <c r="AU3941" t="s">
        <v>1187</v>
      </c>
      <c r="AV3941" t="s">
        <v>700</v>
      </c>
      <c r="AX3941" t="s">
        <v>701</v>
      </c>
      <c r="BA3941" s="89">
        <f>VLOOKUP((A3941&amp;AX3941),Precios!B:J,9,FALSE)</f>
        <v>880.57</v>
      </c>
      <c r="BB3941" t="s">
        <v>934</v>
      </c>
      <c r="BC3941" t="str">
        <f>VLOOKUP((A3941&amp;AX3941),Precios!B:J,6,FALSE)</f>
        <v>121BOG7</v>
      </c>
    </row>
    <row r="3942" spans="1:55">
      <c r="A3942" s="53" t="s">
        <v>59</v>
      </c>
      <c r="B3942" s="53" t="s">
        <v>1186</v>
      </c>
      <c r="C3942" t="s">
        <v>925</v>
      </c>
      <c r="D3942" t="s">
        <v>926</v>
      </c>
      <c r="AA3942" t="s">
        <v>927</v>
      </c>
      <c r="AB3942" t="s">
        <v>928</v>
      </c>
      <c r="AC3942" t="s">
        <v>929</v>
      </c>
      <c r="AD3942" t="s">
        <v>930</v>
      </c>
      <c r="AS3942" t="s">
        <v>1120</v>
      </c>
      <c r="AU3942" t="s">
        <v>1187</v>
      </c>
      <c r="AV3942" t="s">
        <v>679</v>
      </c>
      <c r="AX3942" t="s">
        <v>680</v>
      </c>
      <c r="BA3942" s="89">
        <f>VLOOKUP((A3942&amp;AX3942),Precios!B:J,9,FALSE)</f>
        <v>807.07</v>
      </c>
      <c r="BB3942" t="s">
        <v>934</v>
      </c>
      <c r="BC3942" t="str">
        <f>VLOOKUP((A3942&amp;AX3942),Precios!B:J,6,FALSE)</f>
        <v>121BOG8</v>
      </c>
    </row>
    <row r="3943" spans="1:55">
      <c r="A3943" s="53" t="s">
        <v>59</v>
      </c>
      <c r="B3943" s="53" t="s">
        <v>1186</v>
      </c>
      <c r="C3943" t="s">
        <v>925</v>
      </c>
      <c r="D3943" t="s">
        <v>926</v>
      </c>
      <c r="AA3943" t="s">
        <v>927</v>
      </c>
      <c r="AB3943" t="s">
        <v>928</v>
      </c>
      <c r="AC3943" t="s">
        <v>929</v>
      </c>
      <c r="AD3943" t="s">
        <v>930</v>
      </c>
      <c r="AS3943" t="s">
        <v>1120</v>
      </c>
      <c r="AU3943" t="s">
        <v>1187</v>
      </c>
      <c r="AV3943" t="s">
        <v>660</v>
      </c>
      <c r="AX3943" t="s">
        <v>661</v>
      </c>
      <c r="BA3943" s="89">
        <f>VLOOKUP((A3943&amp;AX3943),Precios!B:J,9,FALSE)</f>
        <v>853.66</v>
      </c>
      <c r="BB3943" t="s">
        <v>934</v>
      </c>
      <c r="BC3943" t="str">
        <f>VLOOKUP((A3943&amp;AX3943),Precios!B:J,6,FALSE)</f>
        <v>121BOG9</v>
      </c>
    </row>
    <row r="3944" spans="1:55">
      <c r="A3944" s="53" t="s">
        <v>59</v>
      </c>
      <c r="B3944" s="53" t="s">
        <v>1186</v>
      </c>
      <c r="C3944" t="s">
        <v>925</v>
      </c>
      <c r="D3944" t="s">
        <v>926</v>
      </c>
      <c r="AA3944" t="s">
        <v>927</v>
      </c>
      <c r="AB3944" t="s">
        <v>928</v>
      </c>
      <c r="AC3944" t="s">
        <v>929</v>
      </c>
      <c r="AD3944" t="s">
        <v>930</v>
      </c>
      <c r="AS3944" t="s">
        <v>1120</v>
      </c>
      <c r="AU3944" t="s">
        <v>1187</v>
      </c>
      <c r="AV3944" t="s">
        <v>674</v>
      </c>
      <c r="AX3944" t="s">
        <v>675</v>
      </c>
      <c r="BA3944" s="89">
        <f>VLOOKUP((A3944&amp;AX3944),Precios!B:J,9,FALSE)</f>
        <v>872.14</v>
      </c>
      <c r="BB3944" t="s">
        <v>934</v>
      </c>
      <c r="BC3944" t="str">
        <f>VLOOKUP((A3944&amp;AX3944),Precios!B:J,6,FALSE)</f>
        <v>121BOG10</v>
      </c>
    </row>
    <row r="3945" spans="1:55">
      <c r="A3945" s="53" t="s">
        <v>59</v>
      </c>
      <c r="B3945" s="53" t="s">
        <v>1186</v>
      </c>
      <c r="C3945" t="s">
        <v>925</v>
      </c>
      <c r="D3945" t="s">
        <v>926</v>
      </c>
      <c r="AA3945" t="s">
        <v>927</v>
      </c>
      <c r="AB3945" t="s">
        <v>928</v>
      </c>
      <c r="AC3945" t="s">
        <v>929</v>
      </c>
      <c r="AD3945" t="s">
        <v>930</v>
      </c>
      <c r="AS3945" t="s">
        <v>1120</v>
      </c>
      <c r="AU3945" t="s">
        <v>1187</v>
      </c>
      <c r="AV3945" t="s">
        <v>685</v>
      </c>
      <c r="AX3945" t="s">
        <v>686</v>
      </c>
      <c r="BA3945" s="89">
        <f>VLOOKUP((A3945&amp;AX3945),Precios!B:J,9,FALSE)</f>
        <v>807.07</v>
      </c>
      <c r="BB3945" t="s">
        <v>934</v>
      </c>
      <c r="BC3945" t="str">
        <f>VLOOKUP((A3945&amp;AX3945),Precios!B:J,6,FALSE)</f>
        <v>121BOG11</v>
      </c>
    </row>
    <row r="3946" spans="1:55">
      <c r="A3946" s="53" t="s">
        <v>59</v>
      </c>
      <c r="B3946" s="53" t="s">
        <v>1186</v>
      </c>
      <c r="C3946" t="s">
        <v>925</v>
      </c>
      <c r="D3946" t="s">
        <v>926</v>
      </c>
      <c r="AA3946" t="s">
        <v>927</v>
      </c>
      <c r="AB3946" t="s">
        <v>928</v>
      </c>
      <c r="AC3946" t="s">
        <v>929</v>
      </c>
      <c r="AD3946" t="s">
        <v>930</v>
      </c>
      <c r="AS3946" t="s">
        <v>1120</v>
      </c>
      <c r="AU3946" t="s">
        <v>1187</v>
      </c>
      <c r="AV3946" t="s">
        <v>662</v>
      </c>
      <c r="AX3946" t="s">
        <v>663</v>
      </c>
      <c r="BA3946" s="89">
        <f>VLOOKUP((A3946&amp;AX3946),Precios!B:J,9,FALSE)</f>
        <v>734.85</v>
      </c>
      <c r="BB3946" t="s">
        <v>934</v>
      </c>
      <c r="BC3946" t="str">
        <f>VLOOKUP((A3946&amp;AX3946),Precios!B:J,6,FALSE)</f>
        <v>121BOG12</v>
      </c>
    </row>
    <row r="3947" spans="1:55">
      <c r="A3947" s="53" t="s">
        <v>59</v>
      </c>
      <c r="B3947" s="53" t="s">
        <v>1186</v>
      </c>
      <c r="C3947" t="s">
        <v>925</v>
      </c>
      <c r="D3947" t="s">
        <v>926</v>
      </c>
      <c r="AA3947" t="s">
        <v>927</v>
      </c>
      <c r="AB3947" t="s">
        <v>928</v>
      </c>
      <c r="AC3947" t="s">
        <v>929</v>
      </c>
      <c r="AD3947" t="s">
        <v>930</v>
      </c>
      <c r="AS3947" t="s">
        <v>1120</v>
      </c>
      <c r="AU3947" t="s">
        <v>1187</v>
      </c>
      <c r="AV3947" t="s">
        <v>669</v>
      </c>
      <c r="AX3947" t="s">
        <v>670</v>
      </c>
      <c r="BA3947" s="89">
        <f>VLOOKUP((A3947&amp;AX3947),Precios!B:J,9,FALSE)</f>
        <v>874.14</v>
      </c>
      <c r="BB3947" t="s">
        <v>934</v>
      </c>
      <c r="BC3947" t="str">
        <f>VLOOKUP((A3947&amp;AX3947),Precios!B:J,6,FALSE)</f>
        <v>121BOG13</v>
      </c>
    </row>
    <row r="3948" spans="1:55">
      <c r="A3948" s="53" t="s">
        <v>59</v>
      </c>
      <c r="B3948" s="53" t="s">
        <v>1186</v>
      </c>
      <c r="C3948" t="s">
        <v>925</v>
      </c>
      <c r="D3948" t="s">
        <v>926</v>
      </c>
      <c r="AA3948" t="s">
        <v>927</v>
      </c>
      <c r="AB3948" t="s">
        <v>928</v>
      </c>
      <c r="AC3948" t="s">
        <v>929</v>
      </c>
      <c r="AD3948" t="s">
        <v>930</v>
      </c>
      <c r="AS3948" t="s">
        <v>1120</v>
      </c>
      <c r="AU3948" t="s">
        <v>1187</v>
      </c>
      <c r="AV3948" t="s">
        <v>693</v>
      </c>
      <c r="AX3948" t="s">
        <v>694</v>
      </c>
      <c r="BA3948" s="89">
        <f>VLOOKUP((A3948&amp;AX3948),Precios!B:J,9,FALSE)</f>
        <v>893.19999999999993</v>
      </c>
      <c r="BB3948" t="s">
        <v>934</v>
      </c>
      <c r="BC3948" t="str">
        <f>VLOOKUP((A3948&amp;AX3948),Precios!B:J,6,FALSE)</f>
        <v>121BOG14</v>
      </c>
    </row>
    <row r="3949" spans="1:55">
      <c r="A3949" s="53" t="s">
        <v>59</v>
      </c>
      <c r="B3949" s="53" t="s">
        <v>1186</v>
      </c>
      <c r="C3949" t="s">
        <v>925</v>
      </c>
      <c r="D3949" t="s">
        <v>926</v>
      </c>
      <c r="AA3949" t="s">
        <v>927</v>
      </c>
      <c r="AB3949" t="s">
        <v>928</v>
      </c>
      <c r="AC3949" t="s">
        <v>929</v>
      </c>
      <c r="AD3949" t="s">
        <v>930</v>
      </c>
      <c r="AS3949" t="s">
        <v>1120</v>
      </c>
      <c r="AU3949" t="s">
        <v>1187</v>
      </c>
      <c r="AV3949" t="s">
        <v>687</v>
      </c>
      <c r="AX3949" t="s">
        <v>688</v>
      </c>
      <c r="BA3949" s="89">
        <f>VLOOKUP((A3949&amp;AX3949),Precios!B:J,9,FALSE)</f>
        <v>839.06</v>
      </c>
      <c r="BB3949" t="s">
        <v>934</v>
      </c>
      <c r="BC3949" t="str">
        <f>VLOOKUP((A3949&amp;AX3949),Precios!B:J,6,FALSE)</f>
        <v>121BOG16</v>
      </c>
    </row>
    <row r="3950" spans="1:55">
      <c r="A3950" s="53" t="s">
        <v>59</v>
      </c>
      <c r="B3950" s="53" t="s">
        <v>1186</v>
      </c>
      <c r="C3950" t="s">
        <v>925</v>
      </c>
      <c r="D3950" t="s">
        <v>926</v>
      </c>
      <c r="AA3950" t="s">
        <v>927</v>
      </c>
      <c r="AB3950" t="s">
        <v>928</v>
      </c>
      <c r="AC3950" t="s">
        <v>929</v>
      </c>
      <c r="AD3950" t="s">
        <v>930</v>
      </c>
      <c r="AS3950" t="s">
        <v>1120</v>
      </c>
      <c r="AU3950" t="s">
        <v>1187</v>
      </c>
      <c r="AV3950" t="s">
        <v>667</v>
      </c>
      <c r="AX3950" t="s">
        <v>668</v>
      </c>
      <c r="BA3950" s="89">
        <f>VLOOKUP((A3950&amp;AX3950),Precios!B:J,9,FALSE)</f>
        <v>985.4</v>
      </c>
      <c r="BB3950" t="s">
        <v>934</v>
      </c>
      <c r="BC3950" t="str">
        <f>VLOOKUP((A3950&amp;AX3950),Precios!B:J,6,FALSE)</f>
        <v>121BOG17</v>
      </c>
    </row>
    <row r="3951" spans="1:55">
      <c r="A3951" s="53" t="s">
        <v>59</v>
      </c>
      <c r="B3951" s="53" t="s">
        <v>1186</v>
      </c>
      <c r="C3951" t="s">
        <v>925</v>
      </c>
      <c r="D3951" t="s">
        <v>926</v>
      </c>
      <c r="AA3951" t="s">
        <v>927</v>
      </c>
      <c r="AB3951" t="s">
        <v>928</v>
      </c>
      <c r="AC3951" t="s">
        <v>929</v>
      </c>
      <c r="AD3951" t="s">
        <v>930</v>
      </c>
      <c r="AS3951" t="s">
        <v>1120</v>
      </c>
      <c r="AU3951" t="s">
        <v>1187</v>
      </c>
      <c r="AV3951" t="s">
        <v>677</v>
      </c>
      <c r="AX3951" t="s">
        <v>678</v>
      </c>
      <c r="BA3951" s="89">
        <f>VLOOKUP((A3951&amp;AX3951),Precios!B:J,9,FALSE)</f>
        <v>963.17</v>
      </c>
      <c r="BB3951" t="s">
        <v>934</v>
      </c>
      <c r="BC3951" t="str">
        <f>VLOOKUP((A3951&amp;AX3951),Precios!B:J,6,FALSE)</f>
        <v>121BOG18</v>
      </c>
    </row>
    <row r="3952" spans="1:55">
      <c r="A3952" s="53" t="s">
        <v>59</v>
      </c>
      <c r="B3952" s="53" t="s">
        <v>1186</v>
      </c>
      <c r="C3952" t="s">
        <v>925</v>
      </c>
      <c r="D3952" t="s">
        <v>926</v>
      </c>
      <c r="AA3952" t="s">
        <v>927</v>
      </c>
      <c r="AB3952" t="s">
        <v>928</v>
      </c>
      <c r="AC3952" t="s">
        <v>929</v>
      </c>
      <c r="AD3952" t="s">
        <v>930</v>
      </c>
      <c r="AS3952" t="s">
        <v>1120</v>
      </c>
      <c r="AU3952" t="s">
        <v>1187</v>
      </c>
      <c r="AV3952" t="s">
        <v>695</v>
      </c>
      <c r="AX3952" t="s">
        <v>696</v>
      </c>
      <c r="BA3952" s="89">
        <f>VLOOKUP((A3952&amp;AX3952),Precios!B:J,9,FALSE)</f>
        <v>807.07</v>
      </c>
      <c r="BB3952" t="s">
        <v>934</v>
      </c>
      <c r="BC3952" t="str">
        <f>VLOOKUP((A3952&amp;AX3952),Precios!B:J,6,FALSE)</f>
        <v>121BOG19</v>
      </c>
    </row>
    <row r="3953" spans="1:55">
      <c r="A3953" s="53" t="s">
        <v>59</v>
      </c>
      <c r="B3953" s="53" t="s">
        <v>1186</v>
      </c>
      <c r="C3953" t="s">
        <v>925</v>
      </c>
      <c r="D3953" t="s">
        <v>926</v>
      </c>
      <c r="AA3953" t="s">
        <v>927</v>
      </c>
      <c r="AB3953" t="s">
        <v>928</v>
      </c>
      <c r="AC3953" t="s">
        <v>929</v>
      </c>
      <c r="AD3953" t="s">
        <v>930</v>
      </c>
      <c r="AS3953" t="s">
        <v>1120</v>
      </c>
      <c r="AU3953" t="s">
        <v>1187</v>
      </c>
      <c r="AV3953" t="s">
        <v>697</v>
      </c>
      <c r="AX3953" t="s">
        <v>698</v>
      </c>
      <c r="BA3953" s="89">
        <f>VLOOKUP((A3953&amp;AX3953),Precios!B:J,9,FALSE)</f>
        <v>1500</v>
      </c>
      <c r="BB3953" t="s">
        <v>934</v>
      </c>
      <c r="BC3953" t="str">
        <f>VLOOKUP((A3953&amp;AX3953),Precios!B:J,6,FALSE)</f>
        <v>121BOG20</v>
      </c>
    </row>
    <row r="3954" spans="1:55">
      <c r="A3954" s="53" t="s">
        <v>59</v>
      </c>
      <c r="B3954" s="53" t="s">
        <v>1186</v>
      </c>
      <c r="C3954" t="s">
        <v>925</v>
      </c>
      <c r="D3954" t="s">
        <v>926</v>
      </c>
      <c r="AA3954" t="s">
        <v>927</v>
      </c>
      <c r="AB3954" t="s">
        <v>928</v>
      </c>
      <c r="AC3954" t="s">
        <v>929</v>
      </c>
      <c r="AD3954" t="s">
        <v>930</v>
      </c>
      <c r="AS3954" t="s">
        <v>1120</v>
      </c>
      <c r="AU3954" t="s">
        <v>1187</v>
      </c>
      <c r="AV3954" t="s">
        <v>679</v>
      </c>
      <c r="AX3954" t="s">
        <v>682</v>
      </c>
      <c r="BA3954" s="89">
        <f>VLOOKUP((A3954&amp;AX3954),Precios!B:J,9,FALSE)</f>
        <v>854.86</v>
      </c>
      <c r="BB3954" t="s">
        <v>934</v>
      </c>
      <c r="BC3954" t="str">
        <f>VLOOKUP((A3954&amp;AX3954),Precios!B:J,6,FALSE)</f>
        <v>121MED31</v>
      </c>
    </row>
    <row r="3955" spans="1:55">
      <c r="A3955" s="53" t="s">
        <v>59</v>
      </c>
      <c r="B3955" s="53" t="s">
        <v>1186</v>
      </c>
      <c r="C3955" t="s">
        <v>925</v>
      </c>
      <c r="D3955" t="s">
        <v>926</v>
      </c>
      <c r="AA3955" t="s">
        <v>927</v>
      </c>
      <c r="AB3955" t="s">
        <v>928</v>
      </c>
      <c r="AC3955" t="s">
        <v>929</v>
      </c>
      <c r="AD3955" t="s">
        <v>930</v>
      </c>
      <c r="AS3955" t="s">
        <v>1120</v>
      </c>
      <c r="AU3955" t="s">
        <v>1187</v>
      </c>
      <c r="AV3955" t="s">
        <v>674</v>
      </c>
      <c r="AX3955" t="s">
        <v>676</v>
      </c>
      <c r="BA3955" s="89">
        <f>VLOOKUP((A3955&amp;AX3955),Precios!B:J,9,FALSE)</f>
        <v>886.92</v>
      </c>
      <c r="BB3955" t="s">
        <v>934</v>
      </c>
      <c r="BC3955" t="str">
        <f>VLOOKUP((A3955&amp;AX3955),Precios!B:J,6,FALSE)</f>
        <v>121MED22</v>
      </c>
    </row>
    <row r="3956" spans="1:55">
      <c r="A3956" s="53" t="s">
        <v>59</v>
      </c>
      <c r="B3956" s="53" t="s">
        <v>1186</v>
      </c>
      <c r="C3956" t="s">
        <v>925</v>
      </c>
      <c r="D3956" t="s">
        <v>926</v>
      </c>
      <c r="AA3956" t="s">
        <v>927</v>
      </c>
      <c r="AB3956" t="s">
        <v>928</v>
      </c>
      <c r="AC3956" t="s">
        <v>929</v>
      </c>
      <c r="AD3956" t="s">
        <v>930</v>
      </c>
      <c r="AS3956" t="s">
        <v>1120</v>
      </c>
      <c r="AU3956" t="s">
        <v>1187</v>
      </c>
      <c r="AV3956" t="s">
        <v>671</v>
      </c>
      <c r="AX3956" t="s">
        <v>673</v>
      </c>
      <c r="BA3956" s="89">
        <f>VLOOKUP((A3956&amp;AX3956),Precios!B:J,9,FALSE)</f>
        <v>642.27</v>
      </c>
      <c r="BB3956" t="s">
        <v>934</v>
      </c>
      <c r="BC3956" t="str">
        <f>VLOOKUP((A3956&amp;AX3956),Precios!B:J,6,FALSE)</f>
        <v>121MED23</v>
      </c>
    </row>
    <row r="3957" spans="1:55">
      <c r="A3957" s="53" t="s">
        <v>59</v>
      </c>
      <c r="B3957" s="53" t="s">
        <v>1186</v>
      </c>
      <c r="C3957" t="s">
        <v>925</v>
      </c>
      <c r="D3957" t="s">
        <v>926</v>
      </c>
      <c r="AA3957" t="s">
        <v>927</v>
      </c>
      <c r="AB3957" t="s">
        <v>928</v>
      </c>
      <c r="AC3957" t="s">
        <v>929</v>
      </c>
      <c r="AD3957" t="s">
        <v>930</v>
      </c>
      <c r="AS3957" t="s">
        <v>1120</v>
      </c>
      <c r="AU3957" t="s">
        <v>1187</v>
      </c>
      <c r="AV3957" t="s">
        <v>689</v>
      </c>
      <c r="AX3957" t="s">
        <v>690</v>
      </c>
      <c r="BA3957" s="89">
        <f>VLOOKUP((A3957&amp;AX3957),Precios!B:J,9,FALSE)</f>
        <v>640</v>
      </c>
      <c r="BB3957" t="s">
        <v>934</v>
      </c>
      <c r="BC3957" t="str">
        <f>VLOOKUP((A3957&amp;AX3957),Precios!B:J,6,FALSE)</f>
        <v>121MED25</v>
      </c>
    </row>
    <row r="3958" spans="1:55">
      <c r="A3958" s="53" t="s">
        <v>59</v>
      </c>
      <c r="B3958" s="53" t="s">
        <v>1186</v>
      </c>
      <c r="C3958" t="s">
        <v>925</v>
      </c>
      <c r="D3958" t="s">
        <v>926</v>
      </c>
      <c r="AA3958" t="s">
        <v>927</v>
      </c>
      <c r="AB3958" t="s">
        <v>928</v>
      </c>
      <c r="AC3958" t="s">
        <v>929</v>
      </c>
      <c r="AD3958" t="s">
        <v>930</v>
      </c>
      <c r="AS3958" t="s">
        <v>1120</v>
      </c>
      <c r="AU3958" t="s">
        <v>1187</v>
      </c>
      <c r="AV3958" t="s">
        <v>679</v>
      </c>
      <c r="AX3958" t="s">
        <v>681</v>
      </c>
      <c r="BA3958" s="89">
        <f>VLOOKUP((A3958&amp;AX3958),Precios!B:J,9,FALSE)</f>
        <v>854.86</v>
      </c>
      <c r="BB3958" t="s">
        <v>934</v>
      </c>
      <c r="BC3958" t="str">
        <f>VLOOKUP((A3958&amp;AX3958),Precios!B:J,6,FALSE)</f>
        <v>121CLO26</v>
      </c>
    </row>
    <row r="3959" spans="1:55">
      <c r="A3959" s="53" t="s">
        <v>59</v>
      </c>
      <c r="B3959" s="53" t="s">
        <v>1186</v>
      </c>
      <c r="C3959" t="s">
        <v>925</v>
      </c>
      <c r="D3959" t="s">
        <v>926</v>
      </c>
      <c r="AA3959" t="s">
        <v>927</v>
      </c>
      <c r="AB3959" t="s">
        <v>928</v>
      </c>
      <c r="AC3959" t="s">
        <v>929</v>
      </c>
      <c r="AD3959" t="s">
        <v>930</v>
      </c>
      <c r="AS3959" t="s">
        <v>1120</v>
      </c>
      <c r="AU3959" t="s">
        <v>1187</v>
      </c>
      <c r="AV3959" t="s">
        <v>691</v>
      </c>
      <c r="AX3959" t="s">
        <v>692</v>
      </c>
      <c r="BA3959" s="89">
        <f>VLOOKUP((A3959&amp;AX3959),Precios!B:J,9,FALSE)</f>
        <v>888.9</v>
      </c>
      <c r="BB3959" t="s">
        <v>934</v>
      </c>
      <c r="BC3959" t="str">
        <f>VLOOKUP((A3959&amp;AX3959),Precios!B:J,6,FALSE)</f>
        <v>121CLO27</v>
      </c>
    </row>
    <row r="3960" spans="1:55">
      <c r="A3960" s="53" t="s">
        <v>59</v>
      </c>
      <c r="B3960" s="53" t="s">
        <v>1186</v>
      </c>
      <c r="C3960" t="s">
        <v>925</v>
      </c>
      <c r="D3960" t="s">
        <v>926</v>
      </c>
      <c r="AA3960" t="s">
        <v>927</v>
      </c>
      <c r="AB3960" t="s">
        <v>928</v>
      </c>
      <c r="AC3960" t="s">
        <v>929</v>
      </c>
      <c r="AD3960" t="s">
        <v>930</v>
      </c>
      <c r="AS3960" t="s">
        <v>1120</v>
      </c>
      <c r="AU3960" t="s">
        <v>1187</v>
      </c>
      <c r="AV3960" t="s">
        <v>683</v>
      </c>
      <c r="AX3960" t="s">
        <v>684</v>
      </c>
      <c r="BA3960" s="89">
        <f>VLOOKUP((A3960&amp;AX3960),Precios!B:J,9,FALSE)</f>
        <v>1870.17</v>
      </c>
      <c r="BB3960" t="s">
        <v>934</v>
      </c>
      <c r="BC3960" t="str">
        <f>VLOOKUP((A3960&amp;AX3960),Precios!B:J,6,FALSE)</f>
        <v>121CLO28</v>
      </c>
    </row>
    <row r="3961" spans="1:55">
      <c r="A3961" s="53" t="s">
        <v>59</v>
      </c>
      <c r="B3961" s="53" t="s">
        <v>1186</v>
      </c>
      <c r="C3961" t="s">
        <v>925</v>
      </c>
      <c r="D3961" t="s">
        <v>926</v>
      </c>
      <c r="AA3961" t="s">
        <v>927</v>
      </c>
      <c r="AB3961" t="s">
        <v>928</v>
      </c>
      <c r="AC3961" t="s">
        <v>929</v>
      </c>
      <c r="AD3961" t="s">
        <v>930</v>
      </c>
      <c r="AS3961" t="s">
        <v>1120</v>
      </c>
      <c r="AU3961" t="s">
        <v>1187</v>
      </c>
      <c r="AV3961" t="s">
        <v>664</v>
      </c>
      <c r="AX3961" t="s">
        <v>666</v>
      </c>
      <c r="BA3961" s="89">
        <f>VLOOKUP((A3961&amp;AX3961),Precios!B:J,9,FALSE)</f>
        <v>967.41</v>
      </c>
      <c r="BB3961" t="s">
        <v>934</v>
      </c>
      <c r="BC3961" t="str">
        <f>VLOOKUP((A3961&amp;AX3961),Precios!B:J,6,FALSE)</f>
        <v>121CLO30</v>
      </c>
    </row>
  </sheetData>
  <autoFilter ref="A1:CC3961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L3962"/>
  <sheetViews>
    <sheetView showGridLines="0" showRowColHeaders="0" topLeftCell="C1" workbookViewId="0">
      <pane ySplit="2" topLeftCell="A3" activePane="bottomLeft" state="frozen"/>
      <selection activeCell="G3960" sqref="G3960"/>
      <selection pane="bottomLeft" activeCell="J3964" sqref="J3964"/>
    </sheetView>
  </sheetViews>
  <sheetFormatPr baseColWidth="10" defaultRowHeight="12.75" outlineLevelCol="1"/>
  <cols>
    <col min="1" max="1" width="2.85546875" style="91" customWidth="1"/>
    <col min="2" max="2" width="26.42578125" style="91" hidden="1" customWidth="1" outlineLevel="1"/>
    <col min="3" max="3" width="46" style="91" customWidth="1" collapsed="1"/>
    <col min="4" max="4" width="18.5703125" style="94" customWidth="1"/>
    <col min="5" max="5" width="20.42578125" style="91" customWidth="1"/>
    <col min="6" max="6" width="12" style="94" customWidth="1"/>
    <col min="7" max="7" width="19.5703125" style="91" customWidth="1" collapsed="1"/>
    <col min="8" max="8" width="8.5703125" style="91" bestFit="1" customWidth="1"/>
    <col min="9" max="9" width="43.7109375" style="91" customWidth="1"/>
    <col min="10" max="10" width="11.42578125" style="91" bestFit="1" customWidth="1"/>
    <col min="11" max="16384" width="11.42578125" style="91"/>
  </cols>
  <sheetData>
    <row r="2" spans="2:11">
      <c r="B2" s="90" t="str">
        <f t="shared" ref="B2:B65" si="0">I2&amp;E2</f>
        <v>ProductoContrato</v>
      </c>
      <c r="C2" s="100" t="s">
        <v>652</v>
      </c>
      <c r="D2" s="100" t="s">
        <v>1188</v>
      </c>
      <c r="E2" s="100" t="s">
        <v>1189</v>
      </c>
      <c r="F2" s="100" t="s">
        <v>653</v>
      </c>
      <c r="G2" s="100" t="s">
        <v>921</v>
      </c>
      <c r="H2" s="100" t="s">
        <v>192</v>
      </c>
      <c r="I2" s="100" t="s">
        <v>191</v>
      </c>
      <c r="J2" s="100" t="s">
        <v>1190</v>
      </c>
    </row>
    <row r="3" spans="2:11">
      <c r="B3" s="91" t="str">
        <f t="shared" si="0"/>
        <v>Archivador de fuelle en yuteCCE-135-AMP-2014-12</v>
      </c>
      <c r="C3" s="92" t="s">
        <v>662</v>
      </c>
      <c r="D3" s="93">
        <v>12</v>
      </c>
      <c r="E3" s="92" t="s">
        <v>663</v>
      </c>
      <c r="F3" s="93" t="s">
        <v>656</v>
      </c>
      <c r="G3" s="94" t="str">
        <f t="shared" ref="G3:G66" si="1">H3&amp;F3&amp;D3</f>
        <v>1BOG12</v>
      </c>
      <c r="H3" s="95">
        <v>1</v>
      </c>
      <c r="I3" s="92" t="s">
        <v>205</v>
      </c>
      <c r="J3" s="96">
        <v>18493.47</v>
      </c>
      <c r="K3" s="96"/>
    </row>
    <row r="4" spans="2:11">
      <c r="B4" s="91" t="str">
        <f t="shared" si="0"/>
        <v>Archivador de fuelle en polipropilenoCCE-135-AMP-2014-12</v>
      </c>
      <c r="C4" s="92" t="s">
        <v>662</v>
      </c>
      <c r="D4" s="93">
        <v>12</v>
      </c>
      <c r="E4" s="92" t="s">
        <v>663</v>
      </c>
      <c r="F4" s="93" t="s">
        <v>656</v>
      </c>
      <c r="G4" s="94" t="str">
        <f t="shared" si="1"/>
        <v>2BOG12</v>
      </c>
      <c r="H4" s="95">
        <v>2</v>
      </c>
      <c r="I4" s="92" t="s">
        <v>206</v>
      </c>
      <c r="J4" s="96">
        <v>6754.92</v>
      </c>
      <c r="K4" s="96"/>
    </row>
    <row r="5" spans="2:11">
      <c r="B5" s="91" t="str">
        <f t="shared" si="0"/>
        <v>Cajas para archivo histórico referencia x-100 CCE-135-AMP-2014-12</v>
      </c>
      <c r="C5" s="92" t="s">
        <v>662</v>
      </c>
      <c r="D5" s="93">
        <v>12</v>
      </c>
      <c r="E5" s="92" t="s">
        <v>663</v>
      </c>
      <c r="F5" s="93" t="s">
        <v>656</v>
      </c>
      <c r="G5" s="94" t="str">
        <f t="shared" si="1"/>
        <v>3BOG12</v>
      </c>
      <c r="H5" s="95">
        <v>3</v>
      </c>
      <c r="I5" s="92" t="s">
        <v>188</v>
      </c>
      <c r="J5" s="96">
        <v>1530.24</v>
      </c>
      <c r="K5" s="96"/>
    </row>
    <row r="6" spans="2:11">
      <c r="B6" s="91" t="str">
        <f t="shared" si="0"/>
        <v>Cajas para archivo central referencia x-200 CCE-135-AMP-2014-12</v>
      </c>
      <c r="C6" s="92" t="s">
        <v>662</v>
      </c>
      <c r="D6" s="93">
        <v>12</v>
      </c>
      <c r="E6" s="92" t="s">
        <v>663</v>
      </c>
      <c r="F6" s="93" t="s">
        <v>656</v>
      </c>
      <c r="G6" s="94" t="str">
        <f t="shared" si="1"/>
        <v>4BOG12</v>
      </c>
      <c r="H6" s="95">
        <v>4</v>
      </c>
      <c r="I6" s="92" t="s">
        <v>207</v>
      </c>
      <c r="J6" s="96">
        <v>1698.02</v>
      </c>
      <c r="K6" s="96"/>
    </row>
    <row r="7" spans="2:11">
      <c r="B7" s="91" t="str">
        <f t="shared" si="0"/>
        <v>Cajas para archivo referencia x-300 CCE-135-AMP-2014-12</v>
      </c>
      <c r="C7" s="92" t="s">
        <v>662</v>
      </c>
      <c r="D7" s="93">
        <v>12</v>
      </c>
      <c r="E7" s="92" t="s">
        <v>663</v>
      </c>
      <c r="F7" s="93" t="s">
        <v>656</v>
      </c>
      <c r="G7" s="94" t="str">
        <f t="shared" si="1"/>
        <v>5BOG12</v>
      </c>
      <c r="H7" s="95">
        <v>5</v>
      </c>
      <c r="I7" s="92" t="s">
        <v>208</v>
      </c>
      <c r="J7" s="96">
        <v>3660.47</v>
      </c>
      <c r="K7" s="96"/>
    </row>
    <row r="8" spans="2:11">
      <c r="B8" s="91" t="str">
        <f t="shared" si="0"/>
        <v>Sobrecubiertas LateralesCCE-135-AMP-2014-12</v>
      </c>
      <c r="C8" s="92" t="s">
        <v>662</v>
      </c>
      <c r="D8" s="93">
        <v>12</v>
      </c>
      <c r="E8" s="92" t="s">
        <v>663</v>
      </c>
      <c r="F8" s="93" t="s">
        <v>656</v>
      </c>
      <c r="G8" s="94" t="str">
        <f t="shared" si="1"/>
        <v>6BOG12</v>
      </c>
      <c r="H8" s="95">
        <v>6</v>
      </c>
      <c r="I8" s="92" t="s">
        <v>187</v>
      </c>
      <c r="J8" s="96">
        <v>3296.22</v>
      </c>
      <c r="K8" s="96"/>
    </row>
    <row r="9" spans="2:11" ht="25.5">
      <c r="B9" s="91" t="str">
        <f t="shared" si="0"/>
        <v>Caja de almacenamiento horizontal para documentos de mediano formatoCCE-135-AMP-2014-12</v>
      </c>
      <c r="C9" s="92" t="s">
        <v>662</v>
      </c>
      <c r="D9" s="93">
        <v>12</v>
      </c>
      <c r="E9" s="92" t="s">
        <v>663</v>
      </c>
      <c r="F9" s="93" t="s">
        <v>656</v>
      </c>
      <c r="G9" s="94" t="str">
        <f t="shared" si="1"/>
        <v>7BOG12</v>
      </c>
      <c r="H9" s="95">
        <v>7</v>
      </c>
      <c r="I9" s="92" t="s">
        <v>186</v>
      </c>
      <c r="J9" s="96">
        <v>3313.22</v>
      </c>
      <c r="K9" s="96"/>
    </row>
    <row r="10" spans="2:11" ht="25.5">
      <c r="B10" s="91" t="str">
        <f t="shared" si="0"/>
        <v>Caja de almacenamiento horizontal para documentos de gran formatoCCE-135-AMP-2014-12</v>
      </c>
      <c r="C10" s="92" t="s">
        <v>662</v>
      </c>
      <c r="D10" s="93">
        <v>12</v>
      </c>
      <c r="E10" s="92" t="s">
        <v>663</v>
      </c>
      <c r="F10" s="93" t="s">
        <v>656</v>
      </c>
      <c r="G10" s="94" t="str">
        <f t="shared" si="1"/>
        <v>8BOG12</v>
      </c>
      <c r="H10" s="95">
        <v>8</v>
      </c>
      <c r="I10" s="92" t="s">
        <v>185</v>
      </c>
      <c r="J10" s="96">
        <v>4635.32</v>
      </c>
      <c r="K10" s="96"/>
    </row>
    <row r="11" spans="2:11">
      <c r="B11" s="91" t="str">
        <f t="shared" si="0"/>
        <v>Carpeta presentación CCE-135-AMP-2014-12</v>
      </c>
      <c r="C11" s="92" t="s">
        <v>662</v>
      </c>
      <c r="D11" s="93">
        <v>12</v>
      </c>
      <c r="E11" s="92" t="s">
        <v>663</v>
      </c>
      <c r="F11" s="93" t="s">
        <v>656</v>
      </c>
      <c r="G11" s="94" t="str">
        <f t="shared" si="1"/>
        <v>9BOG12</v>
      </c>
      <c r="H11" s="95">
        <v>9</v>
      </c>
      <c r="I11" s="92" t="s">
        <v>184</v>
      </c>
      <c r="J11" s="96">
        <v>8171.54</v>
      </c>
      <c r="K11" s="96"/>
    </row>
    <row r="12" spans="2:11">
      <c r="B12" s="91" t="str">
        <f t="shared" si="0"/>
        <v>Carpeta tipo 4 aletas en cartulina esmaltadaCCE-135-AMP-2014-12</v>
      </c>
      <c r="C12" s="92" t="s">
        <v>662</v>
      </c>
      <c r="D12" s="93">
        <v>12</v>
      </c>
      <c r="E12" s="92" t="s">
        <v>663</v>
      </c>
      <c r="F12" s="93" t="s">
        <v>656</v>
      </c>
      <c r="G12" s="94" t="str">
        <f t="shared" si="1"/>
        <v>10BOG12</v>
      </c>
      <c r="H12" s="95">
        <v>10</v>
      </c>
      <c r="I12" s="92" t="s">
        <v>210</v>
      </c>
      <c r="J12" s="96">
        <v>1184.05</v>
      </c>
      <c r="K12" s="96"/>
    </row>
    <row r="13" spans="2:11">
      <c r="B13" s="91" t="str">
        <f t="shared" si="0"/>
        <v>Carpeta tipo 4 aletas en cartulina desacidificadaCCE-135-AMP-2014-12</v>
      </c>
      <c r="C13" s="92" t="s">
        <v>662</v>
      </c>
      <c r="D13" s="93">
        <v>12</v>
      </c>
      <c r="E13" s="92" t="s">
        <v>663</v>
      </c>
      <c r="F13" s="93" t="s">
        <v>656</v>
      </c>
      <c r="G13" s="94" t="str">
        <f t="shared" si="1"/>
        <v>11BOG12</v>
      </c>
      <c r="H13" s="95">
        <v>11</v>
      </c>
      <c r="I13" s="92" t="s">
        <v>183</v>
      </c>
      <c r="J13" s="96">
        <v>2050.58</v>
      </c>
      <c r="K13" s="96"/>
    </row>
    <row r="14" spans="2:11">
      <c r="B14" s="91" t="str">
        <f t="shared" si="0"/>
        <v>Legajador AZ CCE-135-AMP-2014-12</v>
      </c>
      <c r="C14" s="92" t="s">
        <v>662</v>
      </c>
      <c r="D14" s="93">
        <v>12</v>
      </c>
      <c r="E14" s="92" t="s">
        <v>663</v>
      </c>
      <c r="F14" s="93" t="s">
        <v>656</v>
      </c>
      <c r="G14" s="94" t="str">
        <f t="shared" si="1"/>
        <v>12BOG12</v>
      </c>
      <c r="H14" s="95">
        <v>12</v>
      </c>
      <c r="I14" s="92" t="s">
        <v>211</v>
      </c>
      <c r="J14" s="96">
        <v>2680.31</v>
      </c>
      <c r="K14" s="96"/>
    </row>
    <row r="15" spans="2:11">
      <c r="B15" s="91" t="str">
        <f t="shared" si="0"/>
        <v>Carpeta tipo catálogo 0.5 PulgCCE-135-AMP-2014-12</v>
      </c>
      <c r="C15" s="92" t="s">
        <v>662</v>
      </c>
      <c r="D15" s="93">
        <v>12</v>
      </c>
      <c r="E15" s="92" t="s">
        <v>663</v>
      </c>
      <c r="F15" s="93" t="s">
        <v>656</v>
      </c>
      <c r="G15" s="94" t="str">
        <f t="shared" si="1"/>
        <v>13BOG12</v>
      </c>
      <c r="H15" s="95">
        <v>13</v>
      </c>
      <c r="I15" s="92" t="s">
        <v>945</v>
      </c>
      <c r="J15" s="96">
        <v>4036.39</v>
      </c>
      <c r="K15" s="96"/>
    </row>
    <row r="16" spans="2:11">
      <c r="B16" s="91" t="str">
        <f t="shared" si="0"/>
        <v>Carpeta tipo catálogo 1 PulgCCE-135-AMP-2014-12</v>
      </c>
      <c r="C16" s="92" t="s">
        <v>662</v>
      </c>
      <c r="D16" s="93">
        <v>12</v>
      </c>
      <c r="E16" s="92" t="s">
        <v>663</v>
      </c>
      <c r="F16" s="93" t="s">
        <v>656</v>
      </c>
      <c r="G16" s="94" t="str">
        <f t="shared" si="1"/>
        <v>14BOG12</v>
      </c>
      <c r="H16" s="95">
        <v>14</v>
      </c>
      <c r="I16" s="92" t="s">
        <v>947</v>
      </c>
      <c r="J16" s="96">
        <v>4280.63</v>
      </c>
      <c r="K16" s="96"/>
    </row>
    <row r="17" spans="2:11">
      <c r="B17" s="91" t="str">
        <f t="shared" si="0"/>
        <v>Carpeta tipo catálogo 2 PulgCCE-135-AMP-2014-12</v>
      </c>
      <c r="C17" s="92" t="s">
        <v>662</v>
      </c>
      <c r="D17" s="93">
        <v>12</v>
      </c>
      <c r="E17" s="92" t="s">
        <v>663</v>
      </c>
      <c r="F17" s="93" t="s">
        <v>656</v>
      </c>
      <c r="G17" s="94" t="str">
        <f t="shared" si="1"/>
        <v>15BOG12</v>
      </c>
      <c r="H17" s="95">
        <v>15</v>
      </c>
      <c r="I17" s="92" t="s">
        <v>949</v>
      </c>
      <c r="J17" s="96">
        <v>5437.07</v>
      </c>
      <c r="K17" s="96"/>
    </row>
    <row r="18" spans="2:11">
      <c r="B18" s="91" t="str">
        <f t="shared" si="0"/>
        <v>Carpeta tipo catálogo 3 PulgCCE-135-AMP-2014-12</v>
      </c>
      <c r="C18" s="92" t="s">
        <v>662</v>
      </c>
      <c r="D18" s="93">
        <v>12</v>
      </c>
      <c r="E18" s="92" t="s">
        <v>663</v>
      </c>
      <c r="F18" s="93" t="s">
        <v>656</v>
      </c>
      <c r="G18" s="94" t="str">
        <f t="shared" si="1"/>
        <v>16BOG12</v>
      </c>
      <c r="H18" s="95">
        <v>16</v>
      </c>
      <c r="I18" s="92" t="s">
        <v>951</v>
      </c>
      <c r="J18" s="96">
        <v>6622.18</v>
      </c>
      <c r="K18" s="96"/>
    </row>
    <row r="19" spans="2:11">
      <c r="B19" s="91" t="str">
        <f t="shared" si="0"/>
        <v>Carpeta tipo catálogo 4 PulgCCE-135-AMP-2014-12</v>
      </c>
      <c r="C19" s="92" t="s">
        <v>662</v>
      </c>
      <c r="D19" s="93">
        <v>12</v>
      </c>
      <c r="E19" s="92" t="s">
        <v>663</v>
      </c>
      <c r="F19" s="93" t="s">
        <v>656</v>
      </c>
      <c r="G19" s="94" t="str">
        <f t="shared" si="1"/>
        <v>17BOG12</v>
      </c>
      <c r="H19" s="95">
        <v>17</v>
      </c>
      <c r="I19" s="92" t="s">
        <v>953</v>
      </c>
      <c r="J19" s="96">
        <v>7368.72</v>
      </c>
      <c r="K19" s="96"/>
    </row>
    <row r="20" spans="2:11" ht="25.5">
      <c r="B20" s="91" t="str">
        <f t="shared" si="0"/>
        <v>Folder celuguia con porta guía plástica en posición horizontalCCE-135-AMP-2014-12</v>
      </c>
      <c r="C20" s="92" t="s">
        <v>662</v>
      </c>
      <c r="D20" s="93">
        <v>12</v>
      </c>
      <c r="E20" s="92" t="s">
        <v>663</v>
      </c>
      <c r="F20" s="93" t="s">
        <v>656</v>
      </c>
      <c r="G20" s="94" t="str">
        <f t="shared" si="1"/>
        <v>18BOG12</v>
      </c>
      <c r="H20" s="95">
        <v>18</v>
      </c>
      <c r="I20" s="92" t="s">
        <v>177</v>
      </c>
      <c r="J20" s="96">
        <v>6782.53</v>
      </c>
      <c r="K20" s="96"/>
    </row>
    <row r="21" spans="2:11" ht="25.5">
      <c r="B21" s="91" t="str">
        <f t="shared" si="0"/>
        <v>Folder celuguia con porta guía plástica en posición verticalCCE-135-AMP-2014-12</v>
      </c>
      <c r="C21" s="92" t="s">
        <v>662</v>
      </c>
      <c r="D21" s="93">
        <v>12</v>
      </c>
      <c r="E21" s="92" t="s">
        <v>663</v>
      </c>
      <c r="F21" s="93" t="s">
        <v>656</v>
      </c>
      <c r="G21" s="94" t="str">
        <f t="shared" si="1"/>
        <v>19BOG12</v>
      </c>
      <c r="H21" s="95">
        <v>19</v>
      </c>
      <c r="I21" s="92" t="s">
        <v>176</v>
      </c>
      <c r="J21" s="96">
        <v>6782.53</v>
      </c>
      <c r="K21" s="96"/>
    </row>
    <row r="22" spans="2:11">
      <c r="B22" s="91" t="str">
        <f t="shared" si="0"/>
        <v>Folder colgante de varilla plásticaCCE-135-AMP-2014-12</v>
      </c>
      <c r="C22" s="92" t="s">
        <v>662</v>
      </c>
      <c r="D22" s="93">
        <v>12</v>
      </c>
      <c r="E22" s="92" t="s">
        <v>663</v>
      </c>
      <c r="F22" s="93" t="s">
        <v>656</v>
      </c>
      <c r="G22" s="94" t="str">
        <f t="shared" si="1"/>
        <v>20BOG12</v>
      </c>
      <c r="H22" s="95">
        <v>20</v>
      </c>
      <c r="I22" s="92" t="s">
        <v>175</v>
      </c>
      <c r="J22" s="96">
        <v>21886.33</v>
      </c>
      <c r="K22" s="96"/>
    </row>
    <row r="23" spans="2:11" ht="25.5">
      <c r="B23" s="91" t="str">
        <f t="shared" si="0"/>
        <v>Carpetas plegadas por la mitad en cartulina esmaltadaCCE-135-AMP-2014-12</v>
      </c>
      <c r="C23" s="92" t="s">
        <v>662</v>
      </c>
      <c r="D23" s="93">
        <v>12</v>
      </c>
      <c r="E23" s="92" t="s">
        <v>663</v>
      </c>
      <c r="F23" s="93" t="s">
        <v>656</v>
      </c>
      <c r="G23" s="94" t="str">
        <f t="shared" si="1"/>
        <v>21BOG12</v>
      </c>
      <c r="H23" s="95">
        <v>21</v>
      </c>
      <c r="I23" s="92" t="s">
        <v>212</v>
      </c>
      <c r="J23" s="96">
        <v>16172.1</v>
      </c>
      <c r="K23" s="96"/>
    </row>
    <row r="24" spans="2:11" ht="25.5">
      <c r="B24" s="91" t="str">
        <f t="shared" si="0"/>
        <v>Carpetas plegadas por la mitad en cartulina desacidificadaCCE-135-AMP-2014-12</v>
      </c>
      <c r="C24" s="92" t="s">
        <v>662</v>
      </c>
      <c r="D24" s="93">
        <v>12</v>
      </c>
      <c r="E24" s="92" t="s">
        <v>663</v>
      </c>
      <c r="F24" s="93" t="s">
        <v>656</v>
      </c>
      <c r="G24" s="94" t="str">
        <f t="shared" si="1"/>
        <v>22BOG12</v>
      </c>
      <c r="H24" s="95">
        <v>22</v>
      </c>
      <c r="I24" s="92" t="s">
        <v>174</v>
      </c>
      <c r="J24" s="96">
        <v>45148.93</v>
      </c>
      <c r="K24" s="96"/>
    </row>
    <row r="25" spans="2:11">
      <c r="B25" s="91" t="str">
        <f t="shared" si="0"/>
        <v>Plastifolder carta con gancho legajadorCCE-135-AMP-2014-12</v>
      </c>
      <c r="C25" s="92" t="s">
        <v>662</v>
      </c>
      <c r="D25" s="93">
        <v>12</v>
      </c>
      <c r="E25" s="92" t="s">
        <v>663</v>
      </c>
      <c r="F25" s="93" t="s">
        <v>656</v>
      </c>
      <c r="G25" s="94" t="str">
        <f t="shared" si="1"/>
        <v>23BOG12</v>
      </c>
      <c r="H25" s="95">
        <v>23</v>
      </c>
      <c r="I25" s="92" t="s">
        <v>173</v>
      </c>
      <c r="J25" s="96">
        <v>1052.3699999999999</v>
      </c>
      <c r="K25" s="96"/>
    </row>
    <row r="26" spans="2:11">
      <c r="B26" s="91" t="str">
        <f t="shared" si="0"/>
        <v>Plastifolder oficio con gancho legajadorCCE-135-AMP-2014-12</v>
      </c>
      <c r="C26" s="92" t="s">
        <v>662</v>
      </c>
      <c r="D26" s="93">
        <v>12</v>
      </c>
      <c r="E26" s="92" t="s">
        <v>663</v>
      </c>
      <c r="F26" s="93" t="s">
        <v>656</v>
      </c>
      <c r="G26" s="94" t="str">
        <f t="shared" si="1"/>
        <v>24BOG12</v>
      </c>
      <c r="H26" s="95">
        <v>24</v>
      </c>
      <c r="I26" s="92" t="s">
        <v>172</v>
      </c>
      <c r="J26" s="96">
        <v>1194.67</v>
      </c>
      <c r="K26" s="96"/>
    </row>
    <row r="27" spans="2:11">
      <c r="B27" s="91" t="str">
        <f t="shared" si="0"/>
        <v>Plastifolder carta con biselCCE-135-AMP-2014-12</v>
      </c>
      <c r="C27" s="92" t="s">
        <v>662</v>
      </c>
      <c r="D27" s="93">
        <v>12</v>
      </c>
      <c r="E27" s="92" t="s">
        <v>663</v>
      </c>
      <c r="F27" s="93" t="s">
        <v>656</v>
      </c>
      <c r="G27" s="94" t="str">
        <f t="shared" si="1"/>
        <v>25BOG12</v>
      </c>
      <c r="H27" s="95">
        <v>25</v>
      </c>
      <c r="I27" s="92" t="s">
        <v>171</v>
      </c>
      <c r="J27" s="96">
        <v>271.85000000000002</v>
      </c>
      <c r="K27" s="96"/>
    </row>
    <row r="28" spans="2:11">
      <c r="B28" s="91" t="str">
        <f t="shared" si="0"/>
        <v>Plastifolder oficio con biselCCE-135-AMP-2014-12</v>
      </c>
      <c r="C28" s="92" t="s">
        <v>662</v>
      </c>
      <c r="D28" s="93">
        <v>12</v>
      </c>
      <c r="E28" s="92" t="s">
        <v>663</v>
      </c>
      <c r="F28" s="93" t="s">
        <v>656</v>
      </c>
      <c r="G28" s="94" t="str">
        <f t="shared" si="1"/>
        <v>26BOG12</v>
      </c>
      <c r="H28" s="95">
        <v>26</v>
      </c>
      <c r="I28" s="92" t="s">
        <v>170</v>
      </c>
      <c r="J28" s="96">
        <v>361.06</v>
      </c>
      <c r="K28" s="96"/>
    </row>
    <row r="29" spans="2:11">
      <c r="B29" s="91" t="str">
        <f t="shared" si="0"/>
        <v>Almohadilla dactilarCCE-135-AMP-2014-12</v>
      </c>
      <c r="C29" s="92" t="s">
        <v>662</v>
      </c>
      <c r="D29" s="93">
        <v>12</v>
      </c>
      <c r="E29" s="92" t="s">
        <v>663</v>
      </c>
      <c r="F29" s="93" t="s">
        <v>656</v>
      </c>
      <c r="G29" s="94" t="str">
        <f t="shared" si="1"/>
        <v>27BOG12</v>
      </c>
      <c r="H29" s="95">
        <v>27</v>
      </c>
      <c r="I29" s="92" t="s">
        <v>169</v>
      </c>
      <c r="J29" s="96">
        <v>2794.99</v>
      </c>
      <c r="K29" s="96"/>
    </row>
    <row r="30" spans="2:11">
      <c r="B30" s="91" t="str">
        <f t="shared" si="0"/>
        <v>Almohadilla dactilar recargableCCE-135-AMP-2014-12</v>
      </c>
      <c r="C30" s="92" t="s">
        <v>662</v>
      </c>
      <c r="D30" s="93">
        <v>12</v>
      </c>
      <c r="E30" s="92" t="s">
        <v>663</v>
      </c>
      <c r="F30" s="93" t="s">
        <v>656</v>
      </c>
      <c r="G30" s="94" t="str">
        <f t="shared" si="1"/>
        <v>28BOG12</v>
      </c>
      <c r="H30" s="95">
        <v>28</v>
      </c>
      <c r="I30" s="92" t="s">
        <v>168</v>
      </c>
      <c r="J30" s="96">
        <v>3676.39</v>
      </c>
      <c r="K30" s="96"/>
    </row>
    <row r="31" spans="2:11">
      <c r="B31" s="91" t="str">
        <f t="shared" si="0"/>
        <v>Almohadilla para sello recargableCCE-135-AMP-2014-12</v>
      </c>
      <c r="C31" s="92" t="s">
        <v>662</v>
      </c>
      <c r="D31" s="93">
        <v>12</v>
      </c>
      <c r="E31" s="92" t="s">
        <v>663</v>
      </c>
      <c r="F31" s="93" t="s">
        <v>656</v>
      </c>
      <c r="G31" s="94" t="str">
        <f t="shared" si="1"/>
        <v>29BOG12</v>
      </c>
      <c r="H31" s="95">
        <v>29</v>
      </c>
      <c r="I31" s="92" t="s">
        <v>167</v>
      </c>
      <c r="J31" s="96">
        <v>4059.75</v>
      </c>
      <c r="K31" s="96"/>
    </row>
    <row r="32" spans="2:11">
      <c r="B32" s="91" t="str">
        <f t="shared" si="0"/>
        <v>Tinta para almohadillas x 500 c.c.CCE-135-AMP-2014-12</v>
      </c>
      <c r="C32" s="92" t="s">
        <v>662</v>
      </c>
      <c r="D32" s="93">
        <v>12</v>
      </c>
      <c r="E32" s="92" t="s">
        <v>663</v>
      </c>
      <c r="F32" s="93" t="s">
        <v>656</v>
      </c>
      <c r="G32" s="94" t="str">
        <f t="shared" si="1"/>
        <v>30BOG12</v>
      </c>
      <c r="H32" s="95">
        <v>30</v>
      </c>
      <c r="I32" s="92" t="s">
        <v>166</v>
      </c>
      <c r="J32" s="96">
        <v>6987.49</v>
      </c>
      <c r="K32" s="96"/>
    </row>
    <row r="33" spans="2:11">
      <c r="B33" s="91" t="str">
        <f t="shared" si="0"/>
        <v>Tinta para almohadillas x galónCCE-135-AMP-2014-12</v>
      </c>
      <c r="C33" s="92" t="s">
        <v>662</v>
      </c>
      <c r="D33" s="93">
        <v>12</v>
      </c>
      <c r="E33" s="92" t="s">
        <v>663</v>
      </c>
      <c r="F33" s="93" t="s">
        <v>656</v>
      </c>
      <c r="G33" s="94" t="str">
        <f t="shared" si="1"/>
        <v>31BOG12</v>
      </c>
      <c r="H33" s="95">
        <v>31</v>
      </c>
      <c r="I33" s="92" t="s">
        <v>164</v>
      </c>
      <c r="J33" s="96">
        <v>52797.99</v>
      </c>
      <c r="K33" s="96"/>
    </row>
    <row r="34" spans="2:11">
      <c r="B34" s="91" t="str">
        <f t="shared" si="0"/>
        <v>Bandas elásticas ref. 22 x 25gCCE-135-AMP-2014-12</v>
      </c>
      <c r="C34" s="92" t="s">
        <v>662</v>
      </c>
      <c r="D34" s="93">
        <v>12</v>
      </c>
      <c r="E34" s="92" t="s">
        <v>663</v>
      </c>
      <c r="F34" s="93" t="s">
        <v>656</v>
      </c>
      <c r="G34" s="94" t="str">
        <f t="shared" si="1"/>
        <v>32BOG12</v>
      </c>
      <c r="H34" s="95">
        <v>32</v>
      </c>
      <c r="I34" s="92" t="s">
        <v>162</v>
      </c>
      <c r="J34" s="96">
        <v>256.99</v>
      </c>
      <c r="K34" s="96"/>
    </row>
    <row r="35" spans="2:11">
      <c r="B35" s="91" t="str">
        <f t="shared" si="0"/>
        <v>Bandas elásticas ref. 22 x kilo CCE-135-AMP-2014-12</v>
      </c>
      <c r="C35" s="92" t="s">
        <v>662</v>
      </c>
      <c r="D35" s="93">
        <v>12</v>
      </c>
      <c r="E35" s="92" t="s">
        <v>663</v>
      </c>
      <c r="F35" s="93" t="s">
        <v>656</v>
      </c>
      <c r="G35" s="94" t="str">
        <f t="shared" si="1"/>
        <v>33BOG12</v>
      </c>
      <c r="H35" s="95">
        <v>33</v>
      </c>
      <c r="I35" s="92" t="s">
        <v>160</v>
      </c>
      <c r="J35" s="96">
        <v>7063.94</v>
      </c>
      <c r="K35" s="96"/>
    </row>
    <row r="36" spans="2:11">
      <c r="B36" s="91" t="str">
        <f t="shared" si="0"/>
        <v>Bisturí 18mmCCE-135-AMP-2014-12</v>
      </c>
      <c r="C36" s="92" t="s">
        <v>662</v>
      </c>
      <c r="D36" s="93">
        <v>12</v>
      </c>
      <c r="E36" s="92" t="s">
        <v>663</v>
      </c>
      <c r="F36" s="93" t="s">
        <v>656</v>
      </c>
      <c r="G36" s="94" t="str">
        <f t="shared" si="1"/>
        <v>34BOG12</v>
      </c>
      <c r="H36" s="95">
        <v>34</v>
      </c>
      <c r="I36" s="92" t="s">
        <v>158</v>
      </c>
      <c r="J36" s="96">
        <v>1248.83</v>
      </c>
      <c r="K36" s="96"/>
    </row>
    <row r="37" spans="2:11">
      <c r="B37" s="91" t="str">
        <f t="shared" si="0"/>
        <v>Bisturí 9mmCCE-135-AMP-2014-12</v>
      </c>
      <c r="C37" s="92" t="s">
        <v>662</v>
      </c>
      <c r="D37" s="93">
        <v>12</v>
      </c>
      <c r="E37" s="92" t="s">
        <v>663</v>
      </c>
      <c r="F37" s="93" t="s">
        <v>656</v>
      </c>
      <c r="G37" s="94" t="str">
        <f t="shared" si="1"/>
        <v>35BOG12</v>
      </c>
      <c r="H37" s="95">
        <v>35</v>
      </c>
      <c r="I37" s="92" t="s">
        <v>157</v>
      </c>
      <c r="J37" s="96">
        <v>644.59</v>
      </c>
      <c r="K37" s="96"/>
    </row>
    <row r="38" spans="2:11">
      <c r="B38" s="91" t="str">
        <f t="shared" si="0"/>
        <v>Bolígrafo azul CCE-135-AMP-2014-12</v>
      </c>
      <c r="C38" s="92" t="s">
        <v>662</v>
      </c>
      <c r="D38" s="93">
        <v>12</v>
      </c>
      <c r="E38" s="92" t="s">
        <v>663</v>
      </c>
      <c r="F38" s="93" t="s">
        <v>656</v>
      </c>
      <c r="G38" s="94" t="str">
        <f t="shared" si="1"/>
        <v>36BOG12</v>
      </c>
      <c r="H38" s="95">
        <v>36</v>
      </c>
      <c r="I38" s="92" t="s">
        <v>156</v>
      </c>
      <c r="J38" s="96">
        <v>2882.07</v>
      </c>
      <c r="K38" s="96"/>
    </row>
    <row r="39" spans="2:11">
      <c r="B39" s="91" t="str">
        <f t="shared" si="0"/>
        <v>Bolígrafo negro CCE-135-AMP-2014-12</v>
      </c>
      <c r="C39" s="92" t="s">
        <v>662</v>
      </c>
      <c r="D39" s="93">
        <v>12</v>
      </c>
      <c r="E39" s="92" t="s">
        <v>663</v>
      </c>
      <c r="F39" s="93" t="s">
        <v>656</v>
      </c>
      <c r="G39" s="94" t="str">
        <f t="shared" si="1"/>
        <v>37BOG12</v>
      </c>
      <c r="H39" s="95">
        <v>37</v>
      </c>
      <c r="I39" s="92" t="s">
        <v>155</v>
      </c>
      <c r="J39" s="96">
        <v>2764.2</v>
      </c>
      <c r="K39" s="96"/>
    </row>
    <row r="40" spans="2:11">
      <c r="B40" s="91" t="str">
        <f t="shared" si="0"/>
        <v>Bolígrafo rojo CCE-135-AMP-2014-12</v>
      </c>
      <c r="C40" s="92" t="s">
        <v>662</v>
      </c>
      <c r="D40" s="93">
        <v>12</v>
      </c>
      <c r="E40" s="92" t="s">
        <v>663</v>
      </c>
      <c r="F40" s="93" t="s">
        <v>656</v>
      </c>
      <c r="G40" s="94" t="str">
        <f t="shared" si="1"/>
        <v>38BOG12</v>
      </c>
      <c r="H40" s="95">
        <v>38</v>
      </c>
      <c r="I40" s="92" t="s">
        <v>154</v>
      </c>
      <c r="J40" s="96">
        <v>2764.2</v>
      </c>
      <c r="K40" s="96"/>
    </row>
    <row r="41" spans="2:11">
      <c r="B41" s="91" t="str">
        <f t="shared" si="0"/>
        <v>Borrador de nataCCE-135-AMP-2014-12</v>
      </c>
      <c r="C41" s="92" t="s">
        <v>662</v>
      </c>
      <c r="D41" s="93">
        <v>12</v>
      </c>
      <c r="E41" s="92" t="s">
        <v>663</v>
      </c>
      <c r="F41" s="93" t="s">
        <v>656</v>
      </c>
      <c r="G41" s="94" t="str">
        <f t="shared" si="1"/>
        <v>39BOG12</v>
      </c>
      <c r="H41" s="95">
        <v>39</v>
      </c>
      <c r="I41" s="92" t="s">
        <v>153</v>
      </c>
      <c r="J41" s="96">
        <v>330.26</v>
      </c>
      <c r="K41" s="96"/>
    </row>
    <row r="42" spans="2:11">
      <c r="B42" s="91" t="str">
        <f t="shared" si="0"/>
        <v>Borrador para tableroCCE-135-AMP-2014-12</v>
      </c>
      <c r="C42" s="92" t="s">
        <v>662</v>
      </c>
      <c r="D42" s="93">
        <v>12</v>
      </c>
      <c r="E42" s="92" t="s">
        <v>663</v>
      </c>
      <c r="F42" s="93" t="s">
        <v>656</v>
      </c>
      <c r="G42" s="94" t="str">
        <f t="shared" si="1"/>
        <v>40BOG12</v>
      </c>
      <c r="H42" s="95">
        <v>40</v>
      </c>
      <c r="I42" s="92" t="s">
        <v>152</v>
      </c>
      <c r="J42" s="96">
        <v>1052.3699999999999</v>
      </c>
      <c r="K42" s="96"/>
    </row>
    <row r="43" spans="2:11">
      <c r="B43" s="91" t="str">
        <f t="shared" si="0"/>
        <v>Borrador para tinta CCE-135-AMP-2014-12</v>
      </c>
      <c r="C43" s="92" t="s">
        <v>662</v>
      </c>
      <c r="D43" s="93">
        <v>12</v>
      </c>
      <c r="E43" s="92" t="s">
        <v>663</v>
      </c>
      <c r="F43" s="93" t="s">
        <v>656</v>
      </c>
      <c r="G43" s="94" t="str">
        <f t="shared" si="1"/>
        <v>41BOG12</v>
      </c>
      <c r="H43" s="95">
        <v>41</v>
      </c>
      <c r="I43" s="92" t="s">
        <v>151</v>
      </c>
      <c r="J43" s="96">
        <v>41989.69</v>
      </c>
      <c r="K43" s="96"/>
    </row>
    <row r="44" spans="2:11">
      <c r="B44" s="91" t="str">
        <f t="shared" si="0"/>
        <v>Calculadora de bolsilloCCE-135-AMP-2014-12</v>
      </c>
      <c r="C44" s="92" t="s">
        <v>662</v>
      </c>
      <c r="D44" s="93">
        <v>12</v>
      </c>
      <c r="E44" s="92" t="s">
        <v>663</v>
      </c>
      <c r="F44" s="93" t="s">
        <v>656</v>
      </c>
      <c r="G44" s="94" t="str">
        <f t="shared" si="1"/>
        <v>42BOG12</v>
      </c>
      <c r="H44" s="95">
        <v>42</v>
      </c>
      <c r="I44" s="92" t="s">
        <v>150</v>
      </c>
      <c r="J44" s="96">
        <v>5267.16</v>
      </c>
      <c r="K44" s="96"/>
    </row>
    <row r="45" spans="2:11">
      <c r="B45" s="91" t="str">
        <f t="shared" si="0"/>
        <v>Calculadora escritorio 12 dígitosCCE-135-AMP-2014-12</v>
      </c>
      <c r="C45" s="92" t="s">
        <v>662</v>
      </c>
      <c r="D45" s="93">
        <v>12</v>
      </c>
      <c r="E45" s="92" t="s">
        <v>663</v>
      </c>
      <c r="F45" s="93" t="s">
        <v>656</v>
      </c>
      <c r="G45" s="94" t="str">
        <f t="shared" si="1"/>
        <v>43BOG12</v>
      </c>
      <c r="H45" s="95">
        <v>43</v>
      </c>
      <c r="I45" s="92" t="s">
        <v>149</v>
      </c>
      <c r="J45" s="96">
        <v>11288.29</v>
      </c>
      <c r="K45" s="96"/>
    </row>
    <row r="46" spans="2:11">
      <c r="B46" s="91" t="str">
        <f t="shared" si="0"/>
        <v>Calculadora escritorio 16 dígitosCCE-135-AMP-2014-12</v>
      </c>
      <c r="C46" s="92" t="s">
        <v>662</v>
      </c>
      <c r="D46" s="93">
        <v>12</v>
      </c>
      <c r="E46" s="92" t="s">
        <v>663</v>
      </c>
      <c r="F46" s="93" t="s">
        <v>656</v>
      </c>
      <c r="G46" s="94" t="str">
        <f t="shared" si="1"/>
        <v>44BOG12</v>
      </c>
      <c r="H46" s="95">
        <v>44</v>
      </c>
      <c r="I46" s="92" t="s">
        <v>148</v>
      </c>
      <c r="J46" s="96">
        <v>35198.660000000003</v>
      </c>
      <c r="K46" s="96"/>
    </row>
    <row r="47" spans="2:11">
      <c r="B47" s="91" t="str">
        <f t="shared" si="0"/>
        <v>Calculadora de escritorio con impresoraCCE-135-AMP-2014-12</v>
      </c>
      <c r="C47" s="92" t="s">
        <v>662</v>
      </c>
      <c r="D47" s="93">
        <v>12</v>
      </c>
      <c r="E47" s="92" t="s">
        <v>663</v>
      </c>
      <c r="F47" s="93" t="s">
        <v>656</v>
      </c>
      <c r="G47" s="94" t="str">
        <f t="shared" si="1"/>
        <v>45BOG12</v>
      </c>
      <c r="H47" s="95">
        <v>45</v>
      </c>
      <c r="I47" s="92" t="s">
        <v>147</v>
      </c>
      <c r="J47" s="96">
        <v>134510.16</v>
      </c>
      <c r="K47" s="96"/>
    </row>
    <row r="48" spans="2:11">
      <c r="B48" s="91" t="str">
        <f t="shared" si="0"/>
        <v>Chinches x 50CCE-135-AMP-2014-12</v>
      </c>
      <c r="C48" s="92" t="s">
        <v>662</v>
      </c>
      <c r="D48" s="93">
        <v>12</v>
      </c>
      <c r="E48" s="92" t="s">
        <v>663</v>
      </c>
      <c r="F48" s="93" t="s">
        <v>656</v>
      </c>
      <c r="G48" s="94" t="str">
        <f t="shared" si="1"/>
        <v>46BOG12</v>
      </c>
      <c r="H48" s="95">
        <v>46</v>
      </c>
      <c r="I48" s="92" t="s">
        <v>146</v>
      </c>
      <c r="J48" s="96">
        <v>469.37</v>
      </c>
      <c r="K48" s="96"/>
    </row>
    <row r="49" spans="2:11">
      <c r="B49" s="91" t="str">
        <f t="shared" si="0"/>
        <v>Chinches x 100CCE-135-AMP-2014-12</v>
      </c>
      <c r="C49" s="92" t="s">
        <v>662</v>
      </c>
      <c r="D49" s="93">
        <v>12</v>
      </c>
      <c r="E49" s="92" t="s">
        <v>663</v>
      </c>
      <c r="F49" s="93" t="s">
        <v>656</v>
      </c>
      <c r="G49" s="94" t="str">
        <f t="shared" si="1"/>
        <v>47BOG12</v>
      </c>
      <c r="H49" s="95">
        <v>47</v>
      </c>
      <c r="I49" s="92" t="s">
        <v>145</v>
      </c>
      <c r="J49" s="96">
        <v>1060.8699999999999</v>
      </c>
      <c r="K49" s="96"/>
    </row>
    <row r="50" spans="2:11">
      <c r="B50" s="91" t="str">
        <f t="shared" si="0"/>
        <v>ChinchonesCCE-135-AMP-2014-12</v>
      </c>
      <c r="C50" s="92" t="s">
        <v>662</v>
      </c>
      <c r="D50" s="93">
        <v>12</v>
      </c>
      <c r="E50" s="92" t="s">
        <v>663</v>
      </c>
      <c r="F50" s="93" t="s">
        <v>656</v>
      </c>
      <c r="G50" s="94" t="str">
        <f t="shared" si="1"/>
        <v>48BOG12</v>
      </c>
      <c r="H50" s="95">
        <v>48</v>
      </c>
      <c r="I50" s="92" t="s">
        <v>144</v>
      </c>
      <c r="J50" s="96">
        <v>1480.33</v>
      </c>
      <c r="K50" s="96"/>
    </row>
    <row r="51" spans="2:11">
      <c r="B51" s="91" t="str">
        <f t="shared" si="0"/>
        <v>Cinta de empaqueCCE-135-AMP-2014-12</v>
      </c>
      <c r="C51" s="92" t="s">
        <v>662</v>
      </c>
      <c r="D51" s="93">
        <v>12</v>
      </c>
      <c r="E51" s="92" t="s">
        <v>663</v>
      </c>
      <c r="F51" s="93" t="s">
        <v>656</v>
      </c>
      <c r="G51" s="94" t="str">
        <f t="shared" si="1"/>
        <v>49BOG12</v>
      </c>
      <c r="H51" s="95">
        <v>49</v>
      </c>
      <c r="I51" s="92" t="s">
        <v>142</v>
      </c>
      <c r="J51" s="96">
        <v>2127.04</v>
      </c>
      <c r="K51" s="96"/>
    </row>
    <row r="52" spans="2:11">
      <c r="B52" s="91" t="str">
        <f t="shared" si="0"/>
        <v>Cinta para enmascarar 12mmCCE-135-AMP-2014-12</v>
      </c>
      <c r="C52" s="92" t="s">
        <v>662</v>
      </c>
      <c r="D52" s="93">
        <v>12</v>
      </c>
      <c r="E52" s="92" t="s">
        <v>663</v>
      </c>
      <c r="F52" s="93" t="s">
        <v>656</v>
      </c>
      <c r="G52" s="94" t="str">
        <f t="shared" si="1"/>
        <v>50BOG12</v>
      </c>
      <c r="H52" s="95">
        <v>50</v>
      </c>
      <c r="I52" s="92" t="s">
        <v>141</v>
      </c>
      <c r="J52" s="96">
        <v>1480.33</v>
      </c>
      <c r="K52" s="96"/>
    </row>
    <row r="53" spans="2:11">
      <c r="B53" s="91" t="str">
        <f t="shared" si="0"/>
        <v>Cinta para enmascarar  24mmCCE-135-AMP-2014-12</v>
      </c>
      <c r="C53" s="92" t="s">
        <v>662</v>
      </c>
      <c r="D53" s="93">
        <v>12</v>
      </c>
      <c r="E53" s="92" t="s">
        <v>663</v>
      </c>
      <c r="F53" s="93" t="s">
        <v>656</v>
      </c>
      <c r="G53" s="94" t="str">
        <f t="shared" si="1"/>
        <v>51BOG12</v>
      </c>
      <c r="H53" s="95">
        <v>51</v>
      </c>
      <c r="I53" s="92" t="s">
        <v>140</v>
      </c>
      <c r="J53" s="96">
        <v>3014.81</v>
      </c>
      <c r="K53" s="96"/>
    </row>
    <row r="54" spans="2:11">
      <c r="B54" s="91" t="str">
        <f t="shared" si="0"/>
        <v>Cinta transparenteCCE-135-AMP-2014-12</v>
      </c>
      <c r="C54" s="92" t="s">
        <v>662</v>
      </c>
      <c r="D54" s="93">
        <v>12</v>
      </c>
      <c r="E54" s="92" t="s">
        <v>663</v>
      </c>
      <c r="F54" s="93" t="s">
        <v>656</v>
      </c>
      <c r="G54" s="94" t="str">
        <f t="shared" si="1"/>
        <v>52BOG12</v>
      </c>
      <c r="H54" s="95">
        <v>52</v>
      </c>
      <c r="I54" s="92" t="s">
        <v>139</v>
      </c>
      <c r="J54" s="96">
        <v>412.03</v>
      </c>
      <c r="K54" s="96"/>
    </row>
    <row r="55" spans="2:11">
      <c r="B55" s="91" t="str">
        <f t="shared" si="0"/>
        <v>Clip estándar pequeñoCCE-135-AMP-2014-12</v>
      </c>
      <c r="C55" s="92" t="s">
        <v>662</v>
      </c>
      <c r="D55" s="93">
        <v>12</v>
      </c>
      <c r="E55" s="92" t="s">
        <v>663</v>
      </c>
      <c r="F55" s="93" t="s">
        <v>656</v>
      </c>
      <c r="G55" s="94" t="str">
        <f t="shared" si="1"/>
        <v>53BOG12</v>
      </c>
      <c r="H55" s="95">
        <v>53</v>
      </c>
      <c r="I55" s="92" t="s">
        <v>138</v>
      </c>
      <c r="J55" s="96">
        <v>350.44</v>
      </c>
      <c r="K55" s="96"/>
    </row>
    <row r="56" spans="2:11">
      <c r="B56" s="91" t="str">
        <f t="shared" si="0"/>
        <v>Clip mariposa  CCE-135-AMP-2014-12</v>
      </c>
      <c r="C56" s="92" t="s">
        <v>662</v>
      </c>
      <c r="D56" s="93">
        <v>12</v>
      </c>
      <c r="E56" s="92" t="s">
        <v>663</v>
      </c>
      <c r="F56" s="93" t="s">
        <v>656</v>
      </c>
      <c r="G56" s="94" t="str">
        <f t="shared" si="1"/>
        <v>54BOG12</v>
      </c>
      <c r="H56" s="95">
        <v>54</v>
      </c>
      <c r="I56" s="92" t="s">
        <v>136</v>
      </c>
      <c r="J56" s="96">
        <v>1214.8499999999999</v>
      </c>
      <c r="K56" s="96"/>
    </row>
    <row r="57" spans="2:11">
      <c r="B57" s="91" t="str">
        <f t="shared" si="0"/>
        <v>Clip mariposa gigante CCE-135-AMP-2014-12</v>
      </c>
      <c r="C57" s="92" t="s">
        <v>662</v>
      </c>
      <c r="D57" s="93">
        <v>12</v>
      </c>
      <c r="E57" s="92" t="s">
        <v>663</v>
      </c>
      <c r="F57" s="93" t="s">
        <v>656</v>
      </c>
      <c r="G57" s="94" t="str">
        <f t="shared" si="1"/>
        <v>55BOG12</v>
      </c>
      <c r="H57" s="95">
        <v>55</v>
      </c>
      <c r="I57" s="92" t="s">
        <v>134</v>
      </c>
      <c r="J57" s="96">
        <v>1176.6199999999999</v>
      </c>
      <c r="K57" s="96"/>
    </row>
    <row r="58" spans="2:11">
      <c r="B58" s="91" t="str">
        <f t="shared" si="0"/>
        <v>Manecilla doble clip 2 pulgCCE-135-AMP-2014-12</v>
      </c>
      <c r="C58" s="92" t="s">
        <v>662</v>
      </c>
      <c r="D58" s="93">
        <v>12</v>
      </c>
      <c r="E58" s="92" t="s">
        <v>663</v>
      </c>
      <c r="F58" s="93" t="s">
        <v>656</v>
      </c>
      <c r="G58" s="94" t="str">
        <f t="shared" si="1"/>
        <v>56BOG12</v>
      </c>
      <c r="H58" s="95">
        <v>56</v>
      </c>
      <c r="I58" s="92" t="s">
        <v>1044</v>
      </c>
      <c r="J58" s="96">
        <v>4855.13</v>
      </c>
      <c r="K58" s="96"/>
    </row>
    <row r="59" spans="2:11">
      <c r="B59" s="91" t="str">
        <f t="shared" si="0"/>
        <v>Manecilla doble clip 1 PulgCCE-135-AMP-2014-12</v>
      </c>
      <c r="C59" s="92" t="s">
        <v>662</v>
      </c>
      <c r="D59" s="93">
        <v>12</v>
      </c>
      <c r="E59" s="92" t="s">
        <v>663</v>
      </c>
      <c r="F59" s="93" t="s">
        <v>656</v>
      </c>
      <c r="G59" s="94" t="str">
        <f t="shared" si="1"/>
        <v>57BOG12</v>
      </c>
      <c r="H59" s="95">
        <v>57</v>
      </c>
      <c r="I59" s="92" t="s">
        <v>1040</v>
      </c>
      <c r="J59" s="96">
        <v>1460.15</v>
      </c>
      <c r="K59" s="96"/>
    </row>
    <row r="60" spans="2:11">
      <c r="B60" s="91" t="str">
        <f t="shared" si="0"/>
        <v>Manecilla doble clip Media pulgCCE-135-AMP-2014-12</v>
      </c>
      <c r="C60" s="92" t="s">
        <v>662</v>
      </c>
      <c r="D60" s="93">
        <v>12</v>
      </c>
      <c r="E60" s="92" t="s">
        <v>663</v>
      </c>
      <c r="F60" s="93" t="s">
        <v>656</v>
      </c>
      <c r="G60" s="94" t="str">
        <f t="shared" si="1"/>
        <v>58BOG12</v>
      </c>
      <c r="H60" s="95">
        <v>58</v>
      </c>
      <c r="I60" s="92" t="s">
        <v>1042</v>
      </c>
      <c r="J60" s="96">
        <v>885.65</v>
      </c>
      <c r="K60" s="96"/>
    </row>
    <row r="61" spans="2:11">
      <c r="B61" s="91" t="str">
        <f t="shared" si="0"/>
        <v>Manecilla doble clip Tres Cuartos pulgCCE-135-AMP-2014-12</v>
      </c>
      <c r="C61" s="92" t="s">
        <v>662</v>
      </c>
      <c r="D61" s="93">
        <v>12</v>
      </c>
      <c r="E61" s="92" t="s">
        <v>663</v>
      </c>
      <c r="F61" s="93" t="s">
        <v>656</v>
      </c>
      <c r="G61" s="94" t="str">
        <f t="shared" si="1"/>
        <v>59BOG12</v>
      </c>
      <c r="H61" s="95">
        <v>59</v>
      </c>
      <c r="I61" s="92" t="s">
        <v>1046</v>
      </c>
      <c r="J61" s="96">
        <v>1003.52</v>
      </c>
      <c r="K61" s="96"/>
    </row>
    <row r="62" spans="2:11">
      <c r="B62" s="91" t="str">
        <f t="shared" si="0"/>
        <v>ColoresCCE-135-AMP-2014-12</v>
      </c>
      <c r="C62" s="92" t="s">
        <v>662</v>
      </c>
      <c r="D62" s="93">
        <v>12</v>
      </c>
      <c r="E62" s="92" t="s">
        <v>663</v>
      </c>
      <c r="F62" s="93" t="s">
        <v>656</v>
      </c>
      <c r="G62" s="94" t="str">
        <f t="shared" si="1"/>
        <v>60BOG12</v>
      </c>
      <c r="H62" s="95">
        <v>60</v>
      </c>
      <c r="I62" s="92" t="s">
        <v>129</v>
      </c>
      <c r="J62" s="96">
        <v>9728.32</v>
      </c>
      <c r="K62" s="96"/>
    </row>
    <row r="63" spans="2:11">
      <c r="B63" s="91" t="str">
        <f t="shared" si="0"/>
        <v>Corrector liquido en frascoCCE-135-AMP-2014-12</v>
      </c>
      <c r="C63" s="92" t="s">
        <v>662</v>
      </c>
      <c r="D63" s="93">
        <v>12</v>
      </c>
      <c r="E63" s="92" t="s">
        <v>663</v>
      </c>
      <c r="F63" s="93" t="s">
        <v>656</v>
      </c>
      <c r="G63" s="94" t="str">
        <f t="shared" si="1"/>
        <v>61BOG12</v>
      </c>
      <c r="H63" s="95">
        <v>61</v>
      </c>
      <c r="I63" s="92" t="s">
        <v>127</v>
      </c>
      <c r="J63" s="96">
        <v>1219.0899999999999</v>
      </c>
      <c r="K63" s="96"/>
    </row>
    <row r="64" spans="2:11">
      <c r="B64" s="91" t="str">
        <f t="shared" si="0"/>
        <v>Corrector líquido en lápizCCE-135-AMP-2014-12</v>
      </c>
      <c r="C64" s="92" t="s">
        <v>662</v>
      </c>
      <c r="D64" s="93">
        <v>12</v>
      </c>
      <c r="E64" s="92" t="s">
        <v>663</v>
      </c>
      <c r="F64" s="93" t="s">
        <v>656</v>
      </c>
      <c r="G64" s="94" t="str">
        <f t="shared" si="1"/>
        <v>62BOG12</v>
      </c>
      <c r="H64" s="95">
        <v>62</v>
      </c>
      <c r="I64" s="92" t="s">
        <v>126</v>
      </c>
      <c r="J64" s="96">
        <v>2248.1</v>
      </c>
      <c r="K64" s="96"/>
    </row>
    <row r="65" spans="2:11">
      <c r="B65" s="91" t="str">
        <f t="shared" si="0"/>
        <v>Cosedora de oficina 30 hojasCCE-135-AMP-2014-12</v>
      </c>
      <c r="C65" s="92" t="s">
        <v>662</v>
      </c>
      <c r="D65" s="93">
        <v>12</v>
      </c>
      <c r="E65" s="92" t="s">
        <v>663</v>
      </c>
      <c r="F65" s="93" t="s">
        <v>656</v>
      </c>
      <c r="G65" s="94" t="str">
        <f t="shared" si="1"/>
        <v>63BOG12</v>
      </c>
      <c r="H65" s="95">
        <v>63</v>
      </c>
      <c r="I65" s="92" t="s">
        <v>125</v>
      </c>
      <c r="J65" s="96">
        <v>18071.89</v>
      </c>
      <c r="K65" s="96"/>
    </row>
    <row r="66" spans="2:11">
      <c r="B66" s="91" t="str">
        <f t="shared" ref="B66:B129" si="2">I66&amp;E66</f>
        <v>Cosedora de oficina 20 hojasCCE-135-AMP-2014-12</v>
      </c>
      <c r="C66" s="92" t="s">
        <v>662</v>
      </c>
      <c r="D66" s="93">
        <v>12</v>
      </c>
      <c r="E66" s="92" t="s">
        <v>663</v>
      </c>
      <c r="F66" s="93" t="s">
        <v>656</v>
      </c>
      <c r="G66" s="94" t="str">
        <f t="shared" si="1"/>
        <v>64BOG12</v>
      </c>
      <c r="H66" s="95">
        <v>64</v>
      </c>
      <c r="I66" s="92" t="s">
        <v>124</v>
      </c>
      <c r="J66" s="96">
        <v>9254.7000000000007</v>
      </c>
      <c r="K66" s="96"/>
    </row>
    <row r="67" spans="2:11">
      <c r="B67" s="91" t="str">
        <f t="shared" si="2"/>
        <v>Cosedora eléctricaCCE-135-AMP-2014-12</v>
      </c>
      <c r="C67" s="92" t="s">
        <v>662</v>
      </c>
      <c r="D67" s="93">
        <v>12</v>
      </c>
      <c r="E67" s="92" t="s">
        <v>663</v>
      </c>
      <c r="F67" s="93" t="s">
        <v>656</v>
      </c>
      <c r="G67" s="94" t="str">
        <f t="shared" ref="G67:G130" si="3">H67&amp;F67&amp;D67</f>
        <v>65BOG12</v>
      </c>
      <c r="H67" s="95">
        <v>65</v>
      </c>
      <c r="I67" s="92" t="s">
        <v>123</v>
      </c>
      <c r="J67" s="96">
        <v>115594.04</v>
      </c>
      <c r="K67" s="96"/>
    </row>
    <row r="68" spans="2:11">
      <c r="B68" s="91" t="str">
        <f t="shared" si="2"/>
        <v>Cosedora industrialCCE-135-AMP-2014-12</v>
      </c>
      <c r="C68" s="92" t="s">
        <v>662</v>
      </c>
      <c r="D68" s="93">
        <v>12</v>
      </c>
      <c r="E68" s="92" t="s">
        <v>663</v>
      </c>
      <c r="F68" s="93" t="s">
        <v>656</v>
      </c>
      <c r="G68" s="94" t="str">
        <f t="shared" si="3"/>
        <v>66BOG12</v>
      </c>
      <c r="H68" s="95">
        <v>66</v>
      </c>
      <c r="I68" s="92" t="s">
        <v>122</v>
      </c>
      <c r="J68" s="96">
        <v>74638.66</v>
      </c>
      <c r="K68" s="96"/>
    </row>
    <row r="69" spans="2:11">
      <c r="B69" s="91" t="str">
        <f t="shared" si="2"/>
        <v>Cosedora semindustrialCCE-135-AMP-2014-12</v>
      </c>
      <c r="C69" s="92" t="s">
        <v>662</v>
      </c>
      <c r="D69" s="93">
        <v>12</v>
      </c>
      <c r="E69" s="92" t="s">
        <v>663</v>
      </c>
      <c r="F69" s="93" t="s">
        <v>656</v>
      </c>
      <c r="G69" s="94" t="str">
        <f t="shared" si="3"/>
        <v>67BOG12</v>
      </c>
      <c r="H69" s="95">
        <v>67</v>
      </c>
      <c r="I69" s="92" t="s">
        <v>121</v>
      </c>
      <c r="J69" s="96">
        <v>16794.39</v>
      </c>
      <c r="K69" s="96"/>
    </row>
    <row r="70" spans="2:11">
      <c r="B70" s="91" t="str">
        <f t="shared" si="2"/>
        <v>Cd-rCCE-135-AMP-2014-12</v>
      </c>
      <c r="C70" s="92" t="s">
        <v>662</v>
      </c>
      <c r="D70" s="93">
        <v>12</v>
      </c>
      <c r="E70" s="92" t="s">
        <v>663</v>
      </c>
      <c r="F70" s="93" t="s">
        <v>656</v>
      </c>
      <c r="G70" s="94" t="str">
        <f t="shared" si="3"/>
        <v>68BOG12</v>
      </c>
      <c r="H70" s="95">
        <v>68</v>
      </c>
      <c r="I70" s="92" t="s">
        <v>120</v>
      </c>
      <c r="J70" s="96">
        <v>32453.58</v>
      </c>
      <c r="K70" s="96"/>
    </row>
    <row r="71" spans="2:11">
      <c r="B71" s="91" t="str">
        <f t="shared" si="2"/>
        <v>Cd-rwCCE-135-AMP-2014-12</v>
      </c>
      <c r="C71" s="92" t="s">
        <v>662</v>
      </c>
      <c r="D71" s="93">
        <v>12</v>
      </c>
      <c r="E71" s="92" t="s">
        <v>663</v>
      </c>
      <c r="F71" s="93" t="s">
        <v>656</v>
      </c>
      <c r="G71" s="94" t="str">
        <f t="shared" si="3"/>
        <v>69BOG12</v>
      </c>
      <c r="H71" s="95">
        <v>69</v>
      </c>
      <c r="I71" s="92" t="s">
        <v>118</v>
      </c>
      <c r="J71" s="96">
        <v>23761.7</v>
      </c>
      <c r="K71" s="96"/>
    </row>
    <row r="72" spans="2:11">
      <c r="B72" s="91" t="str">
        <f t="shared" si="2"/>
        <v>Dvd-rCCE-135-AMP-2014-12</v>
      </c>
      <c r="C72" s="92" t="s">
        <v>662</v>
      </c>
      <c r="D72" s="93">
        <v>12</v>
      </c>
      <c r="E72" s="92" t="s">
        <v>663</v>
      </c>
      <c r="F72" s="93" t="s">
        <v>656</v>
      </c>
      <c r="G72" s="94" t="str">
        <f t="shared" si="3"/>
        <v>70BOG12</v>
      </c>
      <c r="H72" s="95">
        <v>70</v>
      </c>
      <c r="I72" s="92" t="s">
        <v>213</v>
      </c>
      <c r="J72" s="96">
        <v>25564.85</v>
      </c>
      <c r="K72" s="96"/>
    </row>
    <row r="73" spans="2:11">
      <c r="B73" s="91" t="str">
        <f t="shared" si="2"/>
        <v>Fechador de entintado manualCCE-135-AMP-2014-12</v>
      </c>
      <c r="C73" s="92" t="s">
        <v>662</v>
      </c>
      <c r="D73" s="93">
        <v>12</v>
      </c>
      <c r="E73" s="92" t="s">
        <v>663</v>
      </c>
      <c r="F73" s="93" t="s">
        <v>656</v>
      </c>
      <c r="G73" s="94" t="str">
        <f t="shared" si="3"/>
        <v>71BOG12</v>
      </c>
      <c r="H73" s="95">
        <v>71</v>
      </c>
      <c r="I73" s="92" t="s">
        <v>115</v>
      </c>
      <c r="J73" s="96">
        <v>3109.32</v>
      </c>
      <c r="K73" s="96"/>
    </row>
    <row r="74" spans="2:11">
      <c r="B74" s="91" t="str">
        <f t="shared" si="2"/>
        <v>Gancho legajador plásticoCCE-135-AMP-2014-12</v>
      </c>
      <c r="C74" s="92" t="s">
        <v>662</v>
      </c>
      <c r="D74" s="93">
        <v>12</v>
      </c>
      <c r="E74" s="92" t="s">
        <v>663</v>
      </c>
      <c r="F74" s="93" t="s">
        <v>656</v>
      </c>
      <c r="G74" s="94" t="str">
        <f t="shared" si="3"/>
        <v>72BOG12</v>
      </c>
      <c r="H74" s="95">
        <v>72</v>
      </c>
      <c r="I74" s="92" t="s">
        <v>114</v>
      </c>
      <c r="J74" s="96">
        <v>8491.18</v>
      </c>
      <c r="K74" s="96"/>
    </row>
    <row r="75" spans="2:11">
      <c r="B75" s="91" t="str">
        <f t="shared" si="2"/>
        <v>Grapa no. 23/10CCE-135-AMP-2014-12</v>
      </c>
      <c r="C75" s="92" t="s">
        <v>662</v>
      </c>
      <c r="D75" s="93">
        <v>12</v>
      </c>
      <c r="E75" s="92" t="s">
        <v>663</v>
      </c>
      <c r="F75" s="93" t="s">
        <v>656</v>
      </c>
      <c r="G75" s="94" t="str">
        <f t="shared" si="3"/>
        <v>73BOG12</v>
      </c>
      <c r="H75" s="95">
        <v>73</v>
      </c>
      <c r="I75" s="92" t="s">
        <v>1030</v>
      </c>
      <c r="J75" s="96">
        <v>2213.06</v>
      </c>
      <c r="K75" s="96"/>
    </row>
    <row r="76" spans="2:11">
      <c r="B76" s="91" t="str">
        <f t="shared" si="2"/>
        <v>Grapa no. 26/6CCE-135-AMP-2014-12</v>
      </c>
      <c r="C76" s="92" t="s">
        <v>662</v>
      </c>
      <c r="D76" s="93">
        <v>12</v>
      </c>
      <c r="E76" s="92" t="s">
        <v>663</v>
      </c>
      <c r="F76" s="93" t="s">
        <v>656</v>
      </c>
      <c r="G76" s="94" t="str">
        <f t="shared" si="3"/>
        <v>74BOG12</v>
      </c>
      <c r="H76" s="95">
        <v>74</v>
      </c>
      <c r="I76" s="92" t="s">
        <v>112</v>
      </c>
      <c r="J76" s="96">
        <v>1477.14</v>
      </c>
      <c r="K76" s="96"/>
    </row>
    <row r="77" spans="2:11">
      <c r="B77" s="91" t="str">
        <f t="shared" si="2"/>
        <v>Grapa no. 23/14CCE-135-AMP-2014-12</v>
      </c>
      <c r="C77" s="92" t="s">
        <v>662</v>
      </c>
      <c r="D77" s="93">
        <v>12</v>
      </c>
      <c r="E77" s="92" t="s">
        <v>663</v>
      </c>
      <c r="F77" s="93" t="s">
        <v>656</v>
      </c>
      <c r="G77" s="94" t="str">
        <f t="shared" si="3"/>
        <v>75BOG12</v>
      </c>
      <c r="H77" s="95">
        <v>75</v>
      </c>
      <c r="I77" s="92" t="s">
        <v>1025</v>
      </c>
      <c r="J77" s="96">
        <v>2421.1999999999998</v>
      </c>
      <c r="K77" s="96"/>
    </row>
    <row r="78" spans="2:11">
      <c r="B78" s="91" t="str">
        <f t="shared" si="2"/>
        <v>Grapa no. 23/12CCE-135-AMP-2014-12</v>
      </c>
      <c r="C78" s="92" t="s">
        <v>662</v>
      </c>
      <c r="D78" s="93">
        <v>12</v>
      </c>
      <c r="E78" s="92" t="s">
        <v>663</v>
      </c>
      <c r="F78" s="93" t="s">
        <v>656</v>
      </c>
      <c r="G78" s="94" t="str">
        <f t="shared" si="3"/>
        <v>76BOG12</v>
      </c>
      <c r="H78" s="95">
        <v>76</v>
      </c>
      <c r="I78" s="92" t="s">
        <v>1032</v>
      </c>
      <c r="J78" s="96">
        <v>2421.1999999999998</v>
      </c>
      <c r="K78" s="96"/>
    </row>
    <row r="79" spans="2:11">
      <c r="B79" s="91" t="str">
        <f t="shared" si="2"/>
        <v>Grapa no. 23/8CCE-135-AMP-2014-12</v>
      </c>
      <c r="C79" s="92" t="s">
        <v>662</v>
      </c>
      <c r="D79" s="93">
        <v>12</v>
      </c>
      <c r="E79" s="92" t="s">
        <v>663</v>
      </c>
      <c r="F79" s="93" t="s">
        <v>656</v>
      </c>
      <c r="G79" s="94" t="str">
        <f t="shared" si="3"/>
        <v>77BOG12</v>
      </c>
      <c r="H79" s="95">
        <v>77</v>
      </c>
      <c r="I79" s="92" t="s">
        <v>1034</v>
      </c>
      <c r="J79" s="96">
        <v>1898.73</v>
      </c>
      <c r="K79" s="96"/>
    </row>
    <row r="80" spans="2:11">
      <c r="B80" s="91" t="str">
        <f t="shared" si="2"/>
        <v>Guillotina manual CCE-135-AMP-2014-12</v>
      </c>
      <c r="C80" s="92" t="s">
        <v>662</v>
      </c>
      <c r="D80" s="93">
        <v>12</v>
      </c>
      <c r="E80" s="92" t="s">
        <v>663</v>
      </c>
      <c r="F80" s="93" t="s">
        <v>656</v>
      </c>
      <c r="G80" s="94" t="str">
        <f t="shared" si="3"/>
        <v>78BOG12</v>
      </c>
      <c r="H80" s="95">
        <v>78</v>
      </c>
      <c r="I80" s="92" t="s">
        <v>107</v>
      </c>
      <c r="J80" s="96">
        <v>59083.54</v>
      </c>
      <c r="K80" s="96"/>
    </row>
    <row r="81" spans="2:11">
      <c r="B81" s="91" t="str">
        <f t="shared" si="2"/>
        <v>Lápiz de escritura mina negraCCE-135-AMP-2014-12</v>
      </c>
      <c r="C81" s="92" t="s">
        <v>662</v>
      </c>
      <c r="D81" s="93">
        <v>12</v>
      </c>
      <c r="E81" s="92" t="s">
        <v>663</v>
      </c>
      <c r="F81" s="93" t="s">
        <v>656</v>
      </c>
      <c r="G81" s="94" t="str">
        <f t="shared" si="3"/>
        <v>79BOG12</v>
      </c>
      <c r="H81" s="95">
        <v>79</v>
      </c>
      <c r="I81" s="92" t="s">
        <v>106</v>
      </c>
      <c r="J81" s="96">
        <v>5528.4</v>
      </c>
      <c r="K81" s="96"/>
    </row>
    <row r="82" spans="2:11">
      <c r="B82" s="91" t="str">
        <f t="shared" si="2"/>
        <v>Lápiz de chequeo mina rojaCCE-135-AMP-2014-12</v>
      </c>
      <c r="C82" s="92" t="s">
        <v>662</v>
      </c>
      <c r="D82" s="93">
        <v>12</v>
      </c>
      <c r="E82" s="92" t="s">
        <v>663</v>
      </c>
      <c r="F82" s="93" t="s">
        <v>656</v>
      </c>
      <c r="G82" s="94" t="str">
        <f t="shared" si="3"/>
        <v>80BOG12</v>
      </c>
      <c r="H82" s="95">
        <v>80</v>
      </c>
      <c r="I82" s="92" t="s">
        <v>105</v>
      </c>
      <c r="J82" s="96">
        <v>6479.88</v>
      </c>
      <c r="K82" s="96"/>
    </row>
    <row r="83" spans="2:11">
      <c r="B83" s="91" t="str">
        <f t="shared" si="2"/>
        <v>Marcador borrable desechableCCE-135-AMP-2014-12</v>
      </c>
      <c r="C83" s="92" t="s">
        <v>662</v>
      </c>
      <c r="D83" s="93">
        <v>12</v>
      </c>
      <c r="E83" s="92" t="s">
        <v>663</v>
      </c>
      <c r="F83" s="93" t="s">
        <v>656</v>
      </c>
      <c r="G83" s="94" t="str">
        <f t="shared" si="3"/>
        <v>81BOG12</v>
      </c>
      <c r="H83" s="95">
        <v>81</v>
      </c>
      <c r="I83" s="92" t="s">
        <v>104</v>
      </c>
      <c r="J83" s="96">
        <v>7837.03</v>
      </c>
      <c r="K83" s="96"/>
    </row>
    <row r="84" spans="2:11">
      <c r="B84" s="91" t="str">
        <f t="shared" si="2"/>
        <v>Marcador borrable recargableCCE-135-AMP-2014-12</v>
      </c>
      <c r="C84" s="92" t="s">
        <v>662</v>
      </c>
      <c r="D84" s="93">
        <v>12</v>
      </c>
      <c r="E84" s="92" t="s">
        <v>663</v>
      </c>
      <c r="F84" s="93" t="s">
        <v>656</v>
      </c>
      <c r="G84" s="94" t="str">
        <f t="shared" si="3"/>
        <v>82BOG12</v>
      </c>
      <c r="H84" s="95">
        <v>82</v>
      </c>
      <c r="I84" s="92" t="s">
        <v>103</v>
      </c>
      <c r="J84" s="96">
        <v>13062.78</v>
      </c>
      <c r="K84" s="96"/>
    </row>
    <row r="85" spans="2:11">
      <c r="B85" s="91" t="str">
        <f t="shared" si="2"/>
        <v>Marcador permanente CCE-135-AMP-2014-12</v>
      </c>
      <c r="C85" s="92" t="s">
        <v>662</v>
      </c>
      <c r="D85" s="93">
        <v>12</v>
      </c>
      <c r="E85" s="92" t="s">
        <v>663</v>
      </c>
      <c r="F85" s="93" t="s">
        <v>656</v>
      </c>
      <c r="G85" s="94" t="str">
        <f t="shared" si="3"/>
        <v>83BOG12</v>
      </c>
      <c r="H85" s="95">
        <v>83</v>
      </c>
      <c r="I85" s="92" t="s">
        <v>102</v>
      </c>
      <c r="J85" s="96">
        <v>5921.31</v>
      </c>
      <c r="K85" s="96"/>
    </row>
    <row r="86" spans="2:11">
      <c r="B86" s="91" t="str">
        <f t="shared" si="2"/>
        <v>Marcador permanente punta delgadaCCE-135-AMP-2014-12</v>
      </c>
      <c r="C86" s="92" t="s">
        <v>662</v>
      </c>
      <c r="D86" s="93">
        <v>12</v>
      </c>
      <c r="E86" s="92" t="s">
        <v>663</v>
      </c>
      <c r="F86" s="93" t="s">
        <v>656</v>
      </c>
      <c r="G86" s="94" t="str">
        <f t="shared" si="3"/>
        <v>84BOG12</v>
      </c>
      <c r="H86" s="95">
        <v>84</v>
      </c>
      <c r="I86" s="92" t="s">
        <v>101</v>
      </c>
      <c r="J86" s="96">
        <v>15205.75</v>
      </c>
      <c r="K86" s="96"/>
    </row>
    <row r="87" spans="2:11">
      <c r="B87" s="91" t="str">
        <f t="shared" si="2"/>
        <v>PlumígrafoCCE-135-AMP-2014-12</v>
      </c>
      <c r="C87" s="92" t="s">
        <v>662</v>
      </c>
      <c r="D87" s="93">
        <v>12</v>
      </c>
      <c r="E87" s="92" t="s">
        <v>663</v>
      </c>
      <c r="F87" s="93" t="s">
        <v>656</v>
      </c>
      <c r="G87" s="94" t="str">
        <f t="shared" si="3"/>
        <v>85BOG12</v>
      </c>
      <c r="H87" s="95">
        <v>85</v>
      </c>
      <c r="I87" s="92" t="s">
        <v>215</v>
      </c>
      <c r="J87" s="96">
        <v>6549.97</v>
      </c>
      <c r="K87" s="96"/>
    </row>
    <row r="88" spans="2:11">
      <c r="B88" s="91" t="str">
        <f t="shared" si="2"/>
        <v>Mina para portaminas 0,5mmCCE-135-AMP-2014-12</v>
      </c>
      <c r="C88" s="92" t="s">
        <v>662</v>
      </c>
      <c r="D88" s="93">
        <v>12</v>
      </c>
      <c r="E88" s="92" t="s">
        <v>663</v>
      </c>
      <c r="F88" s="93" t="s">
        <v>656</v>
      </c>
      <c r="G88" s="94" t="str">
        <f t="shared" si="3"/>
        <v>86BOG12</v>
      </c>
      <c r="H88" s="95">
        <v>86</v>
      </c>
      <c r="I88" s="92" t="s">
        <v>1077</v>
      </c>
      <c r="J88" s="96">
        <v>392.91</v>
      </c>
      <c r="K88" s="96"/>
    </row>
    <row r="89" spans="2:11">
      <c r="B89" s="91" t="str">
        <f t="shared" si="2"/>
        <v>Mina para portaminas 0,7mmCCE-135-AMP-2014-12</v>
      </c>
      <c r="C89" s="92" t="s">
        <v>662</v>
      </c>
      <c r="D89" s="93">
        <v>12</v>
      </c>
      <c r="E89" s="92" t="s">
        <v>663</v>
      </c>
      <c r="F89" s="93" t="s">
        <v>656</v>
      </c>
      <c r="G89" s="94" t="str">
        <f t="shared" si="3"/>
        <v>87BOG12</v>
      </c>
      <c r="H89" s="95">
        <v>87</v>
      </c>
      <c r="I89" s="92" t="s">
        <v>1083</v>
      </c>
      <c r="J89" s="96">
        <v>452.38</v>
      </c>
      <c r="K89" s="96"/>
    </row>
    <row r="90" spans="2:11">
      <c r="B90" s="91" t="str">
        <f t="shared" si="2"/>
        <v>Numerador entintado manual 6 dígitosCCE-135-AMP-2014-12</v>
      </c>
      <c r="C90" s="92" t="s">
        <v>662</v>
      </c>
      <c r="D90" s="93">
        <v>12</v>
      </c>
      <c r="E90" s="92" t="s">
        <v>663</v>
      </c>
      <c r="F90" s="93" t="s">
        <v>656</v>
      </c>
      <c r="G90" s="94" t="str">
        <f t="shared" si="3"/>
        <v>88BOG12</v>
      </c>
      <c r="H90" s="95">
        <v>88</v>
      </c>
      <c r="I90" s="92" t="s">
        <v>97</v>
      </c>
      <c r="J90" s="96">
        <v>1927.4</v>
      </c>
      <c r="K90" s="96"/>
    </row>
    <row r="91" spans="2:11">
      <c r="B91" s="91" t="str">
        <f t="shared" si="2"/>
        <v>Numerador entintado manual 8 dígitosCCE-135-AMP-2014-12</v>
      </c>
      <c r="C91" s="92" t="s">
        <v>662</v>
      </c>
      <c r="D91" s="93">
        <v>12</v>
      </c>
      <c r="E91" s="92" t="s">
        <v>663</v>
      </c>
      <c r="F91" s="93" t="s">
        <v>656</v>
      </c>
      <c r="G91" s="94" t="str">
        <f t="shared" si="3"/>
        <v>89BOG12</v>
      </c>
      <c r="H91" s="95">
        <v>89</v>
      </c>
      <c r="I91" s="92" t="s">
        <v>96</v>
      </c>
      <c r="J91" s="96">
        <v>2440.31</v>
      </c>
      <c r="K91" s="96"/>
    </row>
    <row r="92" spans="2:11">
      <c r="B92" s="91" t="str">
        <f t="shared" si="2"/>
        <v>Numerador entintado manual 13 dígitosCCE-135-AMP-2014-12</v>
      </c>
      <c r="C92" s="92" t="s">
        <v>662</v>
      </c>
      <c r="D92" s="93">
        <v>12</v>
      </c>
      <c r="E92" s="92" t="s">
        <v>663</v>
      </c>
      <c r="F92" s="93" t="s">
        <v>656</v>
      </c>
      <c r="G92" s="94" t="str">
        <f t="shared" si="3"/>
        <v>90BOG12</v>
      </c>
      <c r="H92" s="95">
        <v>90</v>
      </c>
      <c r="I92" s="92" t="s">
        <v>95</v>
      </c>
      <c r="J92" s="96">
        <v>15412.82</v>
      </c>
      <c r="K92" s="96"/>
    </row>
    <row r="93" spans="2:11">
      <c r="B93" s="91" t="str">
        <f t="shared" si="2"/>
        <v>PadmouseCCE-135-AMP-2014-12</v>
      </c>
      <c r="C93" s="92" t="s">
        <v>662</v>
      </c>
      <c r="D93" s="93">
        <v>12</v>
      </c>
      <c r="E93" s="92" t="s">
        <v>663</v>
      </c>
      <c r="F93" s="93" t="s">
        <v>656</v>
      </c>
      <c r="G93" s="94" t="str">
        <f t="shared" si="3"/>
        <v>91BOG12</v>
      </c>
      <c r="H93" s="95">
        <v>91</v>
      </c>
      <c r="I93" s="92" t="s">
        <v>94</v>
      </c>
      <c r="J93" s="96">
        <v>5252.3</v>
      </c>
      <c r="K93" s="96"/>
    </row>
    <row r="94" spans="2:11">
      <c r="B94" s="91" t="str">
        <f t="shared" si="2"/>
        <v>Pegante en barraCCE-135-AMP-2014-12</v>
      </c>
      <c r="C94" s="92" t="s">
        <v>662</v>
      </c>
      <c r="D94" s="93">
        <v>12</v>
      </c>
      <c r="E94" s="92" t="s">
        <v>663</v>
      </c>
      <c r="F94" s="93" t="s">
        <v>656</v>
      </c>
      <c r="G94" s="94" t="str">
        <f t="shared" si="3"/>
        <v>92BOG12</v>
      </c>
      <c r="H94" s="95">
        <v>92</v>
      </c>
      <c r="I94" s="92" t="s">
        <v>93</v>
      </c>
      <c r="J94" s="96">
        <v>2154.65</v>
      </c>
      <c r="K94" s="96"/>
    </row>
    <row r="95" spans="2:11">
      <c r="B95" s="91" t="str">
        <f t="shared" si="2"/>
        <v>Pegante líquido 225gCCE-135-AMP-2014-12</v>
      </c>
      <c r="C95" s="92" t="s">
        <v>662</v>
      </c>
      <c r="D95" s="93">
        <v>12</v>
      </c>
      <c r="E95" s="92" t="s">
        <v>663</v>
      </c>
      <c r="F95" s="93" t="s">
        <v>656</v>
      </c>
      <c r="G95" s="94" t="str">
        <f t="shared" si="3"/>
        <v>93BOG12</v>
      </c>
      <c r="H95" s="95">
        <v>93</v>
      </c>
      <c r="I95" s="92" t="s">
        <v>92</v>
      </c>
      <c r="J95" s="96">
        <v>1452.72</v>
      </c>
      <c r="K95" s="96"/>
    </row>
    <row r="96" spans="2:11">
      <c r="B96" s="91" t="str">
        <f t="shared" si="2"/>
        <v>Pegante líquido 4000gCCE-135-AMP-2014-12</v>
      </c>
      <c r="C96" s="92" t="s">
        <v>662</v>
      </c>
      <c r="D96" s="93">
        <v>12</v>
      </c>
      <c r="E96" s="92" t="s">
        <v>663</v>
      </c>
      <c r="F96" s="93" t="s">
        <v>656</v>
      </c>
      <c r="G96" s="94" t="str">
        <f t="shared" si="3"/>
        <v>94BOG12</v>
      </c>
      <c r="H96" s="95">
        <v>94</v>
      </c>
      <c r="I96" s="92" t="s">
        <v>91</v>
      </c>
      <c r="J96" s="96">
        <v>19460.89</v>
      </c>
      <c r="K96" s="96"/>
    </row>
    <row r="97" spans="2:11">
      <c r="B97" s="91" t="str">
        <f t="shared" si="2"/>
        <v>Perforadora 1 huecoCCE-135-AMP-2014-12</v>
      </c>
      <c r="C97" s="92" t="s">
        <v>662</v>
      </c>
      <c r="D97" s="93">
        <v>12</v>
      </c>
      <c r="E97" s="92" t="s">
        <v>663</v>
      </c>
      <c r="F97" s="93" t="s">
        <v>656</v>
      </c>
      <c r="G97" s="94" t="str">
        <f t="shared" si="3"/>
        <v>95BOG12</v>
      </c>
      <c r="H97" s="95">
        <v>95</v>
      </c>
      <c r="I97" s="92" t="s">
        <v>90</v>
      </c>
      <c r="J97" s="96">
        <v>1901.91</v>
      </c>
      <c r="K97" s="96"/>
    </row>
    <row r="98" spans="2:11">
      <c r="B98" s="91" t="str">
        <f t="shared" si="2"/>
        <v>Perforadora Industrial 2 huecos CCE-135-AMP-2014-12</v>
      </c>
      <c r="C98" s="92" t="s">
        <v>662</v>
      </c>
      <c r="D98" s="93">
        <v>12</v>
      </c>
      <c r="E98" s="92" t="s">
        <v>663</v>
      </c>
      <c r="F98" s="93" t="s">
        <v>656</v>
      </c>
      <c r="G98" s="94" t="str">
        <f t="shared" si="3"/>
        <v>96BOG12</v>
      </c>
      <c r="H98" s="95">
        <v>96</v>
      </c>
      <c r="I98" s="92" t="s">
        <v>89</v>
      </c>
      <c r="J98" s="96">
        <v>133411.06</v>
      </c>
      <c r="K98" s="96"/>
    </row>
    <row r="99" spans="2:11">
      <c r="B99" s="91" t="str">
        <f t="shared" si="2"/>
        <v>Perforadora Semindustrial 2 huecos CCE-135-AMP-2014-12</v>
      </c>
      <c r="C99" s="92" t="s">
        <v>662</v>
      </c>
      <c r="D99" s="93">
        <v>12</v>
      </c>
      <c r="E99" s="92" t="s">
        <v>663</v>
      </c>
      <c r="F99" s="93" t="s">
        <v>656</v>
      </c>
      <c r="G99" s="94" t="str">
        <f t="shared" si="3"/>
        <v>97BOG12</v>
      </c>
      <c r="H99" s="95">
        <v>97</v>
      </c>
      <c r="I99" s="92" t="s">
        <v>88</v>
      </c>
      <c r="J99" s="96">
        <v>19907.96</v>
      </c>
      <c r="K99" s="96"/>
    </row>
    <row r="100" spans="2:11">
      <c r="B100" s="91" t="str">
        <f t="shared" si="2"/>
        <v>Perforadora para Oficina de 2 huecos CCE-135-AMP-2014-12</v>
      </c>
      <c r="C100" s="92" t="s">
        <v>662</v>
      </c>
      <c r="D100" s="93">
        <v>12</v>
      </c>
      <c r="E100" s="92" t="s">
        <v>663</v>
      </c>
      <c r="F100" s="93" t="s">
        <v>656</v>
      </c>
      <c r="G100" s="94" t="str">
        <f t="shared" si="3"/>
        <v>98BOG12</v>
      </c>
      <c r="H100" s="95">
        <v>98</v>
      </c>
      <c r="I100" s="92" t="s">
        <v>87</v>
      </c>
      <c r="J100" s="96">
        <v>9915.2199999999993</v>
      </c>
      <c r="K100" s="96"/>
    </row>
    <row r="101" spans="2:11">
      <c r="B101" s="91" t="str">
        <f t="shared" si="2"/>
        <v>Perforadora 3 huecosCCE-135-AMP-2014-12</v>
      </c>
      <c r="C101" s="92" t="s">
        <v>662</v>
      </c>
      <c r="D101" s="93">
        <v>12</v>
      </c>
      <c r="E101" s="92" t="s">
        <v>663</v>
      </c>
      <c r="F101" s="93" t="s">
        <v>656</v>
      </c>
      <c r="G101" s="94" t="str">
        <f t="shared" si="3"/>
        <v>99BOG12</v>
      </c>
      <c r="H101" s="95">
        <v>99</v>
      </c>
      <c r="I101" s="92" t="s">
        <v>571</v>
      </c>
      <c r="J101" s="96">
        <v>26329.439999999999</v>
      </c>
      <c r="K101" s="96"/>
    </row>
    <row r="102" spans="2:11">
      <c r="B102" s="91" t="str">
        <f t="shared" si="2"/>
        <v>Pilas alcalinas AA no recargablesCCE-135-AMP-2014-12</v>
      </c>
      <c r="C102" s="92" t="s">
        <v>662</v>
      </c>
      <c r="D102" s="93">
        <v>12</v>
      </c>
      <c r="E102" s="92" t="s">
        <v>663</v>
      </c>
      <c r="F102" s="93" t="s">
        <v>656</v>
      </c>
      <c r="G102" s="94" t="str">
        <f t="shared" si="3"/>
        <v>100BOG12</v>
      </c>
      <c r="H102" s="95">
        <v>100</v>
      </c>
      <c r="I102" s="92" t="s">
        <v>85</v>
      </c>
      <c r="J102" s="96">
        <v>1791.47</v>
      </c>
      <c r="K102" s="96"/>
    </row>
    <row r="103" spans="2:11">
      <c r="B103" s="91" t="str">
        <f t="shared" si="2"/>
        <v>Pilas alcalinas AAA no recargablesCCE-135-AMP-2014-12</v>
      </c>
      <c r="C103" s="92" t="s">
        <v>662</v>
      </c>
      <c r="D103" s="93">
        <v>12</v>
      </c>
      <c r="E103" s="92" t="s">
        <v>663</v>
      </c>
      <c r="F103" s="93" t="s">
        <v>656</v>
      </c>
      <c r="G103" s="94" t="str">
        <f t="shared" si="3"/>
        <v>101BOG12</v>
      </c>
      <c r="H103" s="95">
        <v>101</v>
      </c>
      <c r="I103" s="92" t="s">
        <v>84</v>
      </c>
      <c r="J103" s="96">
        <v>1866.87</v>
      </c>
      <c r="K103" s="96"/>
    </row>
    <row r="104" spans="2:11">
      <c r="B104" s="91" t="str">
        <f t="shared" si="2"/>
        <v>PortalápizCCE-135-AMP-2014-12</v>
      </c>
      <c r="C104" s="92" t="s">
        <v>662</v>
      </c>
      <c r="D104" s="93">
        <v>12</v>
      </c>
      <c r="E104" s="92" t="s">
        <v>663</v>
      </c>
      <c r="F104" s="93" t="s">
        <v>656</v>
      </c>
      <c r="G104" s="94" t="str">
        <f t="shared" si="3"/>
        <v>102BOG12</v>
      </c>
      <c r="H104" s="95">
        <v>102</v>
      </c>
      <c r="I104" s="92" t="s">
        <v>82</v>
      </c>
      <c r="J104" s="96">
        <v>2765.26</v>
      </c>
      <c r="K104" s="96"/>
    </row>
    <row r="105" spans="2:11">
      <c r="B105" s="91" t="str">
        <f t="shared" si="2"/>
        <v>Portaminas 0,7mmCCE-135-AMP-2014-12</v>
      </c>
      <c r="C105" s="92" t="s">
        <v>662</v>
      </c>
      <c r="D105" s="93">
        <v>12</v>
      </c>
      <c r="E105" s="92" t="s">
        <v>663</v>
      </c>
      <c r="F105" s="93" t="s">
        <v>656</v>
      </c>
      <c r="G105" s="94" t="str">
        <f t="shared" si="3"/>
        <v>103BOG12</v>
      </c>
      <c r="H105" s="95">
        <v>103</v>
      </c>
      <c r="I105" s="92" t="s">
        <v>81</v>
      </c>
      <c r="J105" s="96">
        <v>8523.0300000000007</v>
      </c>
      <c r="K105" s="96"/>
    </row>
    <row r="106" spans="2:11">
      <c r="B106" s="91" t="str">
        <f t="shared" si="2"/>
        <v>Portaminas 0,5mmCCE-135-AMP-2014-12</v>
      </c>
      <c r="C106" s="92" t="s">
        <v>662</v>
      </c>
      <c r="D106" s="93">
        <v>12</v>
      </c>
      <c r="E106" s="92" t="s">
        <v>663</v>
      </c>
      <c r="F106" s="93" t="s">
        <v>656</v>
      </c>
      <c r="G106" s="94" t="str">
        <f t="shared" si="3"/>
        <v>104BOG12</v>
      </c>
      <c r="H106" s="95">
        <v>104</v>
      </c>
      <c r="I106" s="92" t="s">
        <v>80</v>
      </c>
      <c r="J106" s="96">
        <v>8523.0300000000007</v>
      </c>
      <c r="K106" s="96"/>
    </row>
    <row r="107" spans="2:11">
      <c r="B107" s="91" t="str">
        <f t="shared" si="2"/>
        <v>ReglaCCE-135-AMP-2014-12</v>
      </c>
      <c r="C107" s="92" t="s">
        <v>662</v>
      </c>
      <c r="D107" s="93">
        <v>12</v>
      </c>
      <c r="E107" s="92" t="s">
        <v>663</v>
      </c>
      <c r="F107" s="93" t="s">
        <v>656</v>
      </c>
      <c r="G107" s="94" t="str">
        <f t="shared" si="3"/>
        <v>105BOG12</v>
      </c>
      <c r="H107" s="95">
        <v>105</v>
      </c>
      <c r="I107" s="92" t="s">
        <v>79</v>
      </c>
      <c r="J107" s="96">
        <v>1012.02</v>
      </c>
      <c r="K107" s="96"/>
    </row>
    <row r="108" spans="2:11">
      <c r="B108" s="91" t="str">
        <f t="shared" si="2"/>
        <v>Repuesto bisturí 18mmCCE-135-AMP-2014-12</v>
      </c>
      <c r="C108" s="92" t="s">
        <v>662</v>
      </c>
      <c r="D108" s="93">
        <v>12</v>
      </c>
      <c r="E108" s="92" t="s">
        <v>663</v>
      </c>
      <c r="F108" s="93" t="s">
        <v>656</v>
      </c>
      <c r="G108" s="94" t="str">
        <f t="shared" si="3"/>
        <v>106BOG12</v>
      </c>
      <c r="H108" s="95">
        <v>106</v>
      </c>
      <c r="I108" s="92" t="s">
        <v>78</v>
      </c>
      <c r="J108" s="96">
        <v>2079.25</v>
      </c>
      <c r="K108" s="96"/>
    </row>
    <row r="109" spans="2:11">
      <c r="B109" s="91" t="str">
        <f t="shared" si="2"/>
        <v>Repuesto bisturí 9mmCCE-135-AMP-2014-12</v>
      </c>
      <c r="C109" s="92" t="s">
        <v>662</v>
      </c>
      <c r="D109" s="93">
        <v>12</v>
      </c>
      <c r="E109" s="92" t="s">
        <v>663</v>
      </c>
      <c r="F109" s="93" t="s">
        <v>656</v>
      </c>
      <c r="G109" s="94" t="str">
        <f t="shared" si="3"/>
        <v>107BOG12</v>
      </c>
      <c r="H109" s="95">
        <v>107</v>
      </c>
      <c r="I109" s="92" t="s">
        <v>77</v>
      </c>
      <c r="J109" s="96">
        <v>1723.51</v>
      </c>
      <c r="K109" s="96"/>
    </row>
    <row r="110" spans="2:11">
      <c r="B110" s="91" t="str">
        <f t="shared" si="2"/>
        <v>Resaltador desechableCCE-135-AMP-2014-12</v>
      </c>
      <c r="C110" s="92" t="s">
        <v>662</v>
      </c>
      <c r="D110" s="93">
        <v>12</v>
      </c>
      <c r="E110" s="92" t="s">
        <v>663</v>
      </c>
      <c r="F110" s="93" t="s">
        <v>656</v>
      </c>
      <c r="G110" s="94" t="str">
        <f t="shared" si="3"/>
        <v>108BOG12</v>
      </c>
      <c r="H110" s="95">
        <v>108</v>
      </c>
      <c r="I110" s="92" t="s">
        <v>75</v>
      </c>
      <c r="J110" s="96">
        <v>6556.34</v>
      </c>
      <c r="K110" s="96"/>
    </row>
    <row r="111" spans="2:11">
      <c r="B111" s="91" t="str">
        <f t="shared" si="2"/>
        <v>Rotulo adhesivo matriz  x 480CCE-135-AMP-2014-12</v>
      </c>
      <c r="C111" s="92" t="s">
        <v>662</v>
      </c>
      <c r="D111" s="93">
        <v>12</v>
      </c>
      <c r="E111" s="92" t="s">
        <v>663</v>
      </c>
      <c r="F111" s="93" t="s">
        <v>656</v>
      </c>
      <c r="G111" s="94" t="str">
        <f t="shared" si="3"/>
        <v>109BOG12</v>
      </c>
      <c r="H111" s="95">
        <v>109</v>
      </c>
      <c r="I111" s="92" t="s">
        <v>73</v>
      </c>
      <c r="J111" s="96">
        <v>19926.02</v>
      </c>
      <c r="K111" s="96"/>
    </row>
    <row r="112" spans="2:11">
      <c r="B112" s="91" t="str">
        <f t="shared" si="2"/>
        <v>Rotulo adhesivo matriz x 1080CCE-135-AMP-2014-12</v>
      </c>
      <c r="C112" s="92" t="s">
        <v>662</v>
      </c>
      <c r="D112" s="93">
        <v>12</v>
      </c>
      <c r="E112" s="92" t="s">
        <v>663</v>
      </c>
      <c r="F112" s="93" t="s">
        <v>656</v>
      </c>
      <c r="G112" s="94" t="str">
        <f t="shared" si="3"/>
        <v>110BOG12</v>
      </c>
      <c r="H112" s="95">
        <v>110</v>
      </c>
      <c r="I112" s="92" t="s">
        <v>72</v>
      </c>
      <c r="J112" s="96">
        <v>19926.02</v>
      </c>
      <c r="K112" s="96"/>
    </row>
    <row r="113" spans="2:11">
      <c r="B113" s="91" t="str">
        <f t="shared" si="2"/>
        <v>Rotulo adhesivo por hojaCCE-135-AMP-2014-12</v>
      </c>
      <c r="C113" s="92" t="s">
        <v>662</v>
      </c>
      <c r="D113" s="93">
        <v>12</v>
      </c>
      <c r="E113" s="92" t="s">
        <v>663</v>
      </c>
      <c r="F113" s="93" t="s">
        <v>656</v>
      </c>
      <c r="G113" s="94" t="str">
        <f t="shared" si="3"/>
        <v>111BOG12</v>
      </c>
      <c r="H113" s="95">
        <v>111</v>
      </c>
      <c r="I113" s="92" t="s">
        <v>218</v>
      </c>
      <c r="J113" s="96">
        <v>8034.55</v>
      </c>
      <c r="K113" s="96"/>
    </row>
    <row r="114" spans="2:11">
      <c r="B114" s="91" t="str">
        <f t="shared" si="2"/>
        <v>Sacaganchos para grapaCCE-135-AMP-2014-12</v>
      </c>
      <c r="C114" s="92" t="s">
        <v>662</v>
      </c>
      <c r="D114" s="93">
        <v>12</v>
      </c>
      <c r="E114" s="92" t="s">
        <v>663</v>
      </c>
      <c r="F114" s="93" t="s">
        <v>656</v>
      </c>
      <c r="G114" s="94" t="str">
        <f t="shared" si="3"/>
        <v>112BOG12</v>
      </c>
      <c r="H114" s="95">
        <v>112</v>
      </c>
      <c r="I114" s="92" t="s">
        <v>70</v>
      </c>
      <c r="J114" s="96">
        <v>3060.48</v>
      </c>
      <c r="K114" s="96"/>
    </row>
    <row r="115" spans="2:11">
      <c r="B115" s="91" t="str">
        <f t="shared" si="2"/>
        <v>Guía en cartulina oficioCCE-135-AMP-2014-12</v>
      </c>
      <c r="C115" s="92" t="s">
        <v>662</v>
      </c>
      <c r="D115" s="93">
        <v>12</v>
      </c>
      <c r="E115" s="92" t="s">
        <v>663</v>
      </c>
      <c r="F115" s="93" t="s">
        <v>656</v>
      </c>
      <c r="G115" s="94" t="str">
        <f t="shared" si="3"/>
        <v>113BOG12</v>
      </c>
      <c r="H115" s="95">
        <v>113</v>
      </c>
      <c r="I115" s="92" t="s">
        <v>69</v>
      </c>
      <c r="J115" s="96">
        <v>507.6</v>
      </c>
      <c r="K115" s="96"/>
    </row>
    <row r="116" spans="2:11">
      <c r="B116" s="91" t="str">
        <f t="shared" si="2"/>
        <v>Guía en cartulina cartaCCE-135-AMP-2014-12</v>
      </c>
      <c r="C116" s="92" t="s">
        <v>662</v>
      </c>
      <c r="D116" s="93">
        <v>12</v>
      </c>
      <c r="E116" s="92" t="s">
        <v>663</v>
      </c>
      <c r="F116" s="93" t="s">
        <v>656</v>
      </c>
      <c r="G116" s="94" t="str">
        <f t="shared" si="3"/>
        <v>114BOG12</v>
      </c>
      <c r="H116" s="95">
        <v>114</v>
      </c>
      <c r="I116" s="92" t="s">
        <v>68</v>
      </c>
      <c r="J116" s="96">
        <v>444.95</v>
      </c>
      <c r="K116" s="96"/>
    </row>
    <row r="117" spans="2:11">
      <c r="B117" s="91" t="str">
        <f t="shared" si="2"/>
        <v>Separador plástico oficioCCE-135-AMP-2014-12</v>
      </c>
      <c r="C117" s="92" t="s">
        <v>662</v>
      </c>
      <c r="D117" s="93">
        <v>12</v>
      </c>
      <c r="E117" s="92" t="s">
        <v>663</v>
      </c>
      <c r="F117" s="93" t="s">
        <v>656</v>
      </c>
      <c r="G117" s="94" t="str">
        <f t="shared" si="3"/>
        <v>115BOG12</v>
      </c>
      <c r="H117" s="95">
        <v>115</v>
      </c>
      <c r="I117" s="92" t="s">
        <v>67</v>
      </c>
      <c r="J117" s="96">
        <v>896.27</v>
      </c>
      <c r="K117" s="96"/>
    </row>
    <row r="118" spans="2:11">
      <c r="B118" s="91" t="str">
        <f t="shared" si="2"/>
        <v>Separador plástico cartaCCE-135-AMP-2014-12</v>
      </c>
      <c r="C118" s="92" t="s">
        <v>662</v>
      </c>
      <c r="D118" s="93">
        <v>12</v>
      </c>
      <c r="E118" s="92" t="s">
        <v>663</v>
      </c>
      <c r="F118" s="93" t="s">
        <v>656</v>
      </c>
      <c r="G118" s="94" t="str">
        <f t="shared" si="3"/>
        <v>116BOG12</v>
      </c>
      <c r="H118" s="95">
        <v>116</v>
      </c>
      <c r="I118" s="92" t="s">
        <v>66</v>
      </c>
      <c r="J118" s="96">
        <v>783.7</v>
      </c>
      <c r="K118" s="96"/>
    </row>
    <row r="119" spans="2:11">
      <c r="B119" s="91" t="str">
        <f t="shared" si="2"/>
        <v>Tablero en acrílico CCE-135-AMP-2014-12</v>
      </c>
      <c r="C119" s="92" t="s">
        <v>662</v>
      </c>
      <c r="D119" s="93">
        <v>12</v>
      </c>
      <c r="E119" s="92" t="s">
        <v>663</v>
      </c>
      <c r="F119" s="93" t="s">
        <v>656</v>
      </c>
      <c r="G119" s="94" t="str">
        <f t="shared" si="3"/>
        <v>117BOG12</v>
      </c>
      <c r="H119" s="95">
        <v>117</v>
      </c>
      <c r="I119" s="92" t="s">
        <v>64</v>
      </c>
      <c r="J119" s="96">
        <v>72150.570000000007</v>
      </c>
      <c r="K119" s="96"/>
    </row>
    <row r="120" spans="2:11">
      <c r="B120" s="91" t="str">
        <f t="shared" si="2"/>
        <v>Tablero en corcho 60 x 45 cmCCE-135-AMP-2014-12</v>
      </c>
      <c r="C120" s="92" t="s">
        <v>662</v>
      </c>
      <c r="D120" s="93">
        <v>12</v>
      </c>
      <c r="E120" s="92" t="s">
        <v>663</v>
      </c>
      <c r="F120" s="93" t="s">
        <v>656</v>
      </c>
      <c r="G120" s="94" t="str">
        <f t="shared" si="3"/>
        <v>118BOG12</v>
      </c>
      <c r="H120" s="95">
        <v>118</v>
      </c>
      <c r="I120" s="92" t="s">
        <v>63</v>
      </c>
      <c r="J120" s="96">
        <v>51500.32</v>
      </c>
      <c r="K120" s="96"/>
    </row>
    <row r="121" spans="2:11">
      <c r="B121" s="91" t="str">
        <f t="shared" si="2"/>
        <v>Tablero en corcho 80 x 120 cmsCCE-135-AMP-2014-12</v>
      </c>
      <c r="C121" s="92" t="s">
        <v>662</v>
      </c>
      <c r="D121" s="93">
        <v>12</v>
      </c>
      <c r="E121" s="92" t="s">
        <v>663</v>
      </c>
      <c r="F121" s="93" t="s">
        <v>656</v>
      </c>
      <c r="G121" s="94" t="str">
        <f t="shared" si="3"/>
        <v>119BOG12</v>
      </c>
      <c r="H121" s="95">
        <v>119</v>
      </c>
      <c r="I121" s="92" t="s">
        <v>62</v>
      </c>
      <c r="J121" s="96">
        <v>129871.66</v>
      </c>
      <c r="K121" s="96"/>
    </row>
    <row r="122" spans="2:11">
      <c r="B122" s="91" t="str">
        <f t="shared" si="2"/>
        <v>Notas autoadhesivasCCE-135-AMP-2014-12</v>
      </c>
      <c r="C122" s="92" t="s">
        <v>662</v>
      </c>
      <c r="D122" s="93">
        <v>12</v>
      </c>
      <c r="E122" s="92" t="s">
        <v>663</v>
      </c>
      <c r="F122" s="93" t="s">
        <v>656</v>
      </c>
      <c r="G122" s="94" t="str">
        <f t="shared" si="3"/>
        <v>120BOG12</v>
      </c>
      <c r="H122" s="95">
        <v>120</v>
      </c>
      <c r="I122" s="92" t="s">
        <v>61</v>
      </c>
      <c r="J122" s="96">
        <v>1064.05</v>
      </c>
      <c r="K122" s="96"/>
    </row>
    <row r="123" spans="2:11">
      <c r="B123" s="91" t="str">
        <f t="shared" si="2"/>
        <v>Taco de papel CCE-135-AMP-2014-12</v>
      </c>
      <c r="C123" s="92" t="s">
        <v>662</v>
      </c>
      <c r="D123" s="93">
        <v>12</v>
      </c>
      <c r="E123" s="92" t="s">
        <v>663</v>
      </c>
      <c r="F123" s="93" t="s">
        <v>656</v>
      </c>
      <c r="G123" s="94" t="str">
        <f t="shared" si="3"/>
        <v>121BOG12</v>
      </c>
      <c r="H123" s="95">
        <v>121</v>
      </c>
      <c r="I123" s="92" t="s">
        <v>59</v>
      </c>
      <c r="J123" s="96">
        <v>734.85</v>
      </c>
      <c r="K123" s="96"/>
    </row>
    <row r="124" spans="2:11">
      <c r="B124" s="91" t="str">
        <f t="shared" si="2"/>
        <v>TajalápizCCE-135-AMP-2014-12</v>
      </c>
      <c r="C124" s="92" t="s">
        <v>662</v>
      </c>
      <c r="D124" s="93">
        <v>12</v>
      </c>
      <c r="E124" s="92" t="s">
        <v>663</v>
      </c>
      <c r="F124" s="93" t="s">
        <v>656</v>
      </c>
      <c r="G124" s="94" t="str">
        <f t="shared" si="3"/>
        <v>122BOG12</v>
      </c>
      <c r="H124" s="95">
        <v>122</v>
      </c>
      <c r="I124" s="92" t="s">
        <v>58</v>
      </c>
      <c r="J124" s="96">
        <v>149.72999999999999</v>
      </c>
      <c r="K124" s="96"/>
    </row>
    <row r="125" spans="2:11">
      <c r="B125" s="91" t="str">
        <f t="shared" si="2"/>
        <v>Tajalápiz eléctricoCCE-135-AMP-2014-12</v>
      </c>
      <c r="C125" s="92" t="s">
        <v>662</v>
      </c>
      <c r="D125" s="93">
        <v>12</v>
      </c>
      <c r="E125" s="92" t="s">
        <v>663</v>
      </c>
      <c r="F125" s="93" t="s">
        <v>656</v>
      </c>
      <c r="G125" s="94" t="str">
        <f t="shared" si="3"/>
        <v>123BOG12</v>
      </c>
      <c r="H125" s="95">
        <v>123</v>
      </c>
      <c r="I125" s="92" t="s">
        <v>57</v>
      </c>
      <c r="J125" s="96">
        <v>42294.46</v>
      </c>
      <c r="K125" s="96"/>
    </row>
    <row r="126" spans="2:11">
      <c r="B126" s="91" t="str">
        <f t="shared" si="2"/>
        <v>Tijera de acero inoxidableCCE-135-AMP-2014-12</v>
      </c>
      <c r="C126" s="92" t="s">
        <v>662</v>
      </c>
      <c r="D126" s="93">
        <v>12</v>
      </c>
      <c r="E126" s="92" t="s">
        <v>663</v>
      </c>
      <c r="F126" s="93" t="s">
        <v>656</v>
      </c>
      <c r="G126" s="94" t="str">
        <f t="shared" si="3"/>
        <v>124BOG12</v>
      </c>
      <c r="H126" s="95">
        <v>124</v>
      </c>
      <c r="I126" s="92" t="s">
        <v>56</v>
      </c>
      <c r="J126" s="96">
        <v>1430.42</v>
      </c>
      <c r="K126" s="96"/>
    </row>
    <row r="127" spans="2:11">
      <c r="B127" s="91" t="str">
        <f t="shared" si="2"/>
        <v>Tijeras punta roma CCE-135-AMP-2014-12</v>
      </c>
      <c r="C127" s="92" t="s">
        <v>662</v>
      </c>
      <c r="D127" s="93">
        <v>12</v>
      </c>
      <c r="E127" s="92" t="s">
        <v>663</v>
      </c>
      <c r="F127" s="93" t="s">
        <v>656</v>
      </c>
      <c r="G127" s="94" t="str">
        <f t="shared" si="3"/>
        <v>125BOG12</v>
      </c>
      <c r="H127" s="95">
        <v>125</v>
      </c>
      <c r="I127" s="92" t="s">
        <v>55</v>
      </c>
      <c r="J127" s="96">
        <v>1430.42</v>
      </c>
      <c r="K127" s="96"/>
    </row>
    <row r="128" spans="2:11">
      <c r="B128" s="91" t="str">
        <f t="shared" si="2"/>
        <v>Tinta marcador borrable recargableCCE-135-AMP-2014-12</v>
      </c>
      <c r="C128" s="92" t="s">
        <v>662</v>
      </c>
      <c r="D128" s="93">
        <v>12</v>
      </c>
      <c r="E128" s="92" t="s">
        <v>663</v>
      </c>
      <c r="F128" s="93" t="s">
        <v>656</v>
      </c>
      <c r="G128" s="94" t="str">
        <f t="shared" si="3"/>
        <v>126BOG12</v>
      </c>
      <c r="H128" s="95">
        <v>126</v>
      </c>
      <c r="I128" s="92" t="s">
        <v>54</v>
      </c>
      <c r="J128" s="96">
        <v>4941.1499999999996</v>
      </c>
      <c r="K128" s="96"/>
    </row>
    <row r="129" spans="2:11">
      <c r="B129" s="91" t="str">
        <f t="shared" si="2"/>
        <v>Memoria USB CCE-135-AMP-2014-12</v>
      </c>
      <c r="C129" s="92" t="s">
        <v>662</v>
      </c>
      <c r="D129" s="93">
        <v>12</v>
      </c>
      <c r="E129" s="92" t="s">
        <v>663</v>
      </c>
      <c r="F129" s="93" t="s">
        <v>656</v>
      </c>
      <c r="G129" s="94" t="str">
        <f t="shared" si="3"/>
        <v>127BOG12</v>
      </c>
      <c r="H129" s="95">
        <v>127</v>
      </c>
      <c r="I129" s="92" t="s">
        <v>53</v>
      </c>
      <c r="J129" s="96">
        <v>11942.44</v>
      </c>
      <c r="K129" s="96"/>
    </row>
    <row r="130" spans="2:11">
      <c r="B130" s="91" t="str">
        <f t="shared" ref="B130:B193" si="4">I130&amp;E130</f>
        <v>Kit escolar básicoCCE-135-AMP-2014-12</v>
      </c>
      <c r="C130" s="92" t="s">
        <v>662</v>
      </c>
      <c r="D130" s="93">
        <v>12</v>
      </c>
      <c r="E130" s="92" t="s">
        <v>663</v>
      </c>
      <c r="F130" s="93" t="s">
        <v>656</v>
      </c>
      <c r="G130" s="94" t="str">
        <f t="shared" si="3"/>
        <v>128BOG12</v>
      </c>
      <c r="H130" s="95">
        <v>128</v>
      </c>
      <c r="I130" s="92" t="s">
        <v>52</v>
      </c>
      <c r="J130" s="96">
        <v>13390.91</v>
      </c>
      <c r="K130" s="96"/>
    </row>
    <row r="131" spans="2:11">
      <c r="B131" s="91" t="str">
        <f t="shared" si="4"/>
        <v>Block amarillo cuadriculado CCE-135-AMP-2014-12</v>
      </c>
      <c r="C131" s="92" t="s">
        <v>662</v>
      </c>
      <c r="D131" s="93">
        <v>12</v>
      </c>
      <c r="E131" s="92" t="s">
        <v>663</v>
      </c>
      <c r="F131" s="93" t="s">
        <v>656</v>
      </c>
      <c r="G131" s="94" t="str">
        <f t="shared" ref="G131:G194" si="5">H131&amp;F131&amp;D131</f>
        <v>129BOG12</v>
      </c>
      <c r="H131" s="95">
        <v>129</v>
      </c>
      <c r="I131" s="92" t="s">
        <v>51</v>
      </c>
      <c r="J131" s="96">
        <v>1839.26</v>
      </c>
      <c r="K131" s="96"/>
    </row>
    <row r="132" spans="2:11">
      <c r="B132" s="91" t="str">
        <f t="shared" si="4"/>
        <v>Block amarillo rayado CCE-135-AMP-2014-12</v>
      </c>
      <c r="C132" s="92" t="s">
        <v>662</v>
      </c>
      <c r="D132" s="93">
        <v>12</v>
      </c>
      <c r="E132" s="92" t="s">
        <v>663</v>
      </c>
      <c r="F132" s="93" t="s">
        <v>656</v>
      </c>
      <c r="G132" s="94" t="str">
        <f t="shared" si="5"/>
        <v>130BOG12</v>
      </c>
      <c r="H132" s="95">
        <v>130</v>
      </c>
      <c r="I132" s="92" t="s">
        <v>50</v>
      </c>
      <c r="J132" s="96">
        <v>1839.26</v>
      </c>
      <c r="K132" s="96"/>
    </row>
    <row r="133" spans="2:11">
      <c r="B133" s="91" t="str">
        <f t="shared" si="4"/>
        <v>Block bond cuadriculado CCE-135-AMP-2014-12</v>
      </c>
      <c r="C133" s="92" t="s">
        <v>662</v>
      </c>
      <c r="D133" s="93">
        <v>12</v>
      </c>
      <c r="E133" s="92" t="s">
        <v>663</v>
      </c>
      <c r="F133" s="93" t="s">
        <v>656</v>
      </c>
      <c r="G133" s="94" t="str">
        <f t="shared" si="5"/>
        <v>131BOG12</v>
      </c>
      <c r="H133" s="95">
        <v>131</v>
      </c>
      <c r="I133" s="92" t="s">
        <v>49</v>
      </c>
      <c r="J133" s="96">
        <v>933.43</v>
      </c>
      <c r="K133" s="96"/>
    </row>
    <row r="134" spans="2:11">
      <c r="B134" s="91" t="str">
        <f t="shared" si="4"/>
        <v>Block bond rayadoCCE-135-AMP-2014-12</v>
      </c>
      <c r="C134" s="92" t="s">
        <v>662</v>
      </c>
      <c r="D134" s="93">
        <v>12</v>
      </c>
      <c r="E134" s="92" t="s">
        <v>663</v>
      </c>
      <c r="F134" s="93" t="s">
        <v>656</v>
      </c>
      <c r="G134" s="94" t="str">
        <f t="shared" si="5"/>
        <v>132BOG12</v>
      </c>
      <c r="H134" s="95">
        <v>132</v>
      </c>
      <c r="I134" s="92" t="s">
        <v>48</v>
      </c>
      <c r="J134" s="96">
        <v>933.43</v>
      </c>
      <c r="K134" s="96"/>
    </row>
    <row r="135" spans="2:11">
      <c r="B135" s="91" t="str">
        <f t="shared" si="4"/>
        <v>Block periódico CCE-135-AMP-2014-12</v>
      </c>
      <c r="C135" s="92" t="s">
        <v>662</v>
      </c>
      <c r="D135" s="93">
        <v>12</v>
      </c>
      <c r="E135" s="92" t="s">
        <v>663</v>
      </c>
      <c r="F135" s="93" t="s">
        <v>656</v>
      </c>
      <c r="G135" s="94" t="str">
        <f t="shared" si="5"/>
        <v>133BOG12</v>
      </c>
      <c r="H135" s="95">
        <v>133</v>
      </c>
      <c r="I135" s="92" t="s">
        <v>47</v>
      </c>
      <c r="J135" s="96">
        <v>995.03</v>
      </c>
      <c r="K135" s="96"/>
    </row>
    <row r="136" spans="2:11">
      <c r="B136" s="91" t="str">
        <f t="shared" si="4"/>
        <v>Cartulina carta blancaCCE-135-AMP-2014-12</v>
      </c>
      <c r="C136" s="92" t="s">
        <v>662</v>
      </c>
      <c r="D136" s="93">
        <v>12</v>
      </c>
      <c r="E136" s="92" t="s">
        <v>663</v>
      </c>
      <c r="F136" s="93" t="s">
        <v>656</v>
      </c>
      <c r="G136" s="94" t="str">
        <f t="shared" si="5"/>
        <v>134BOG12</v>
      </c>
      <c r="H136" s="95">
        <v>134</v>
      </c>
      <c r="I136" s="92" t="s">
        <v>219</v>
      </c>
      <c r="J136" s="96">
        <v>3856.92</v>
      </c>
      <c r="K136" s="96"/>
    </row>
    <row r="137" spans="2:11">
      <c r="B137" s="91" t="str">
        <f t="shared" si="4"/>
        <v>Cartulina carta surtidoCCE-135-AMP-2014-12</v>
      </c>
      <c r="C137" s="92" t="s">
        <v>662</v>
      </c>
      <c r="D137" s="93">
        <v>12</v>
      </c>
      <c r="E137" s="92" t="s">
        <v>663</v>
      </c>
      <c r="F137" s="93" t="s">
        <v>656</v>
      </c>
      <c r="G137" s="94" t="str">
        <f t="shared" si="5"/>
        <v>135BOG12</v>
      </c>
      <c r="H137" s="95">
        <v>135</v>
      </c>
      <c r="I137" s="92" t="s">
        <v>220</v>
      </c>
      <c r="J137" s="96">
        <v>3856.92</v>
      </c>
      <c r="K137" s="96"/>
    </row>
    <row r="138" spans="2:11">
      <c r="B138" s="91" t="str">
        <f t="shared" si="4"/>
        <v>Cartulina oficio blancaCCE-135-AMP-2014-12</v>
      </c>
      <c r="C138" s="92" t="s">
        <v>662</v>
      </c>
      <c r="D138" s="93">
        <v>12</v>
      </c>
      <c r="E138" s="92" t="s">
        <v>663</v>
      </c>
      <c r="F138" s="93" t="s">
        <v>656</v>
      </c>
      <c r="G138" s="94" t="str">
        <f t="shared" si="5"/>
        <v>136BOG12</v>
      </c>
      <c r="H138" s="95">
        <v>136</v>
      </c>
      <c r="I138" s="92" t="s">
        <v>46</v>
      </c>
      <c r="J138" s="96">
        <v>4229.66</v>
      </c>
      <c r="K138" s="96"/>
    </row>
    <row r="139" spans="2:11">
      <c r="B139" s="91" t="str">
        <f t="shared" si="4"/>
        <v>Cartulina oficio surtidoCCE-135-AMP-2014-12</v>
      </c>
      <c r="C139" s="92" t="s">
        <v>662</v>
      </c>
      <c r="D139" s="93">
        <v>12</v>
      </c>
      <c r="E139" s="92" t="s">
        <v>663</v>
      </c>
      <c r="F139" s="93" t="s">
        <v>656</v>
      </c>
      <c r="G139" s="94" t="str">
        <f t="shared" si="5"/>
        <v>137BOG12</v>
      </c>
      <c r="H139" s="95">
        <v>137</v>
      </c>
      <c r="I139" s="92" t="s">
        <v>45</v>
      </c>
      <c r="J139" s="96">
        <v>4229.66</v>
      </c>
      <c r="K139" s="96"/>
    </row>
    <row r="140" spans="2:11">
      <c r="B140" s="91" t="str">
        <f t="shared" si="4"/>
        <v>Cartulina pliego blancoCCE-135-AMP-2014-12</v>
      </c>
      <c r="C140" s="92" t="s">
        <v>662</v>
      </c>
      <c r="D140" s="93">
        <v>12</v>
      </c>
      <c r="E140" s="92" t="s">
        <v>663</v>
      </c>
      <c r="F140" s="93" t="s">
        <v>656</v>
      </c>
      <c r="G140" s="94" t="str">
        <f t="shared" si="5"/>
        <v>138BOG12</v>
      </c>
      <c r="H140" s="95">
        <v>138</v>
      </c>
      <c r="I140" s="92" t="s">
        <v>44</v>
      </c>
      <c r="J140" s="96">
        <v>379.11</v>
      </c>
      <c r="K140" s="96"/>
    </row>
    <row r="141" spans="2:11">
      <c r="B141" s="91" t="str">
        <f t="shared" si="4"/>
        <v>Cartulina pliego surtidoCCE-135-AMP-2014-12</v>
      </c>
      <c r="C141" s="92" t="s">
        <v>662</v>
      </c>
      <c r="D141" s="93">
        <v>12</v>
      </c>
      <c r="E141" s="92" t="s">
        <v>663</v>
      </c>
      <c r="F141" s="93" t="s">
        <v>656</v>
      </c>
      <c r="G141" s="94" t="str">
        <f t="shared" si="5"/>
        <v>139BOG12</v>
      </c>
      <c r="H141" s="95">
        <v>139</v>
      </c>
      <c r="I141" s="92" t="s">
        <v>43</v>
      </c>
      <c r="J141" s="96">
        <v>379.11</v>
      </c>
      <c r="K141" s="96"/>
    </row>
    <row r="142" spans="2:11">
      <c r="B142" s="91" t="str">
        <f t="shared" si="4"/>
        <v>Forma continua carta 1 parteCCE-135-AMP-2014-12</v>
      </c>
      <c r="C142" s="92" t="s">
        <v>662</v>
      </c>
      <c r="D142" s="93">
        <v>12</v>
      </c>
      <c r="E142" s="92" t="s">
        <v>663</v>
      </c>
      <c r="F142" s="93" t="s">
        <v>656</v>
      </c>
      <c r="G142" s="94" t="str">
        <f t="shared" si="5"/>
        <v>140BOG12</v>
      </c>
      <c r="H142" s="95">
        <v>140</v>
      </c>
      <c r="I142" s="92" t="s">
        <v>42</v>
      </c>
      <c r="J142" s="96">
        <v>40009.199999999997</v>
      </c>
      <c r="K142" s="96"/>
    </row>
    <row r="143" spans="2:11">
      <c r="B143" s="91" t="str">
        <f t="shared" si="4"/>
        <v>Forma continua carta 2 partesCCE-135-AMP-2014-12</v>
      </c>
      <c r="C143" s="92" t="s">
        <v>662</v>
      </c>
      <c r="D143" s="93">
        <v>12</v>
      </c>
      <c r="E143" s="92" t="s">
        <v>663</v>
      </c>
      <c r="F143" s="93" t="s">
        <v>656</v>
      </c>
      <c r="G143" s="94" t="str">
        <f t="shared" si="5"/>
        <v>141BOG12</v>
      </c>
      <c r="H143" s="95">
        <v>141</v>
      </c>
      <c r="I143" s="92" t="s">
        <v>41</v>
      </c>
      <c r="J143" s="96">
        <v>57044.639999999999</v>
      </c>
      <c r="K143" s="96"/>
    </row>
    <row r="144" spans="2:11">
      <c r="B144" s="91" t="str">
        <f t="shared" si="4"/>
        <v>Forma continua carta 3 partesCCE-135-AMP-2014-12</v>
      </c>
      <c r="C144" s="92" t="s">
        <v>662</v>
      </c>
      <c r="D144" s="93">
        <v>12</v>
      </c>
      <c r="E144" s="92" t="s">
        <v>663</v>
      </c>
      <c r="F144" s="93" t="s">
        <v>656</v>
      </c>
      <c r="G144" s="94" t="str">
        <f t="shared" si="5"/>
        <v>142BOG12</v>
      </c>
      <c r="H144" s="95">
        <v>142</v>
      </c>
      <c r="I144" s="92" t="s">
        <v>40</v>
      </c>
      <c r="J144" s="96">
        <v>59443.54</v>
      </c>
      <c r="K144" s="96"/>
    </row>
    <row r="145" spans="2:11">
      <c r="B145" s="91" t="str">
        <f t="shared" si="4"/>
        <v>Forma continua oficio 1 parteCCE-135-AMP-2014-12</v>
      </c>
      <c r="C145" s="92" t="s">
        <v>662</v>
      </c>
      <c r="D145" s="93">
        <v>12</v>
      </c>
      <c r="E145" s="92" t="s">
        <v>663</v>
      </c>
      <c r="F145" s="93" t="s">
        <v>656</v>
      </c>
      <c r="G145" s="94" t="str">
        <f t="shared" si="5"/>
        <v>143BOG12</v>
      </c>
      <c r="H145" s="95">
        <v>143</v>
      </c>
      <c r="I145" s="92" t="s">
        <v>39</v>
      </c>
      <c r="J145" s="96">
        <v>59547.61</v>
      </c>
      <c r="K145" s="96"/>
    </row>
    <row r="146" spans="2:11">
      <c r="B146" s="91" t="str">
        <f t="shared" si="4"/>
        <v>Forma continua oficio 2 partesCCE-135-AMP-2014-12</v>
      </c>
      <c r="C146" s="92" t="s">
        <v>662</v>
      </c>
      <c r="D146" s="93">
        <v>12</v>
      </c>
      <c r="E146" s="92" t="s">
        <v>663</v>
      </c>
      <c r="F146" s="93" t="s">
        <v>656</v>
      </c>
      <c r="G146" s="94" t="str">
        <f t="shared" si="5"/>
        <v>144BOG12</v>
      </c>
      <c r="H146" s="95">
        <v>144</v>
      </c>
      <c r="I146" s="92" t="s">
        <v>37</v>
      </c>
      <c r="J146" s="96">
        <v>69472.39</v>
      </c>
      <c r="K146" s="96"/>
    </row>
    <row r="147" spans="2:11">
      <c r="B147" s="91" t="str">
        <f t="shared" si="4"/>
        <v>Forma continua oficio 3 partesCCE-135-AMP-2014-12</v>
      </c>
      <c r="C147" s="92" t="s">
        <v>662</v>
      </c>
      <c r="D147" s="93">
        <v>12</v>
      </c>
      <c r="E147" s="92" t="s">
        <v>663</v>
      </c>
      <c r="F147" s="93" t="s">
        <v>656</v>
      </c>
      <c r="G147" s="94" t="str">
        <f t="shared" si="5"/>
        <v>145BOG12</v>
      </c>
      <c r="H147" s="95">
        <v>145</v>
      </c>
      <c r="I147" s="92" t="s">
        <v>35</v>
      </c>
      <c r="J147" s="96">
        <v>73953.72</v>
      </c>
      <c r="K147" s="96"/>
    </row>
    <row r="148" spans="2:11">
      <c r="B148" s="91" t="str">
        <f t="shared" si="4"/>
        <v>Libreta de TaquigrafíaCCE-135-AMP-2014-12</v>
      </c>
      <c r="C148" s="92" t="s">
        <v>662</v>
      </c>
      <c r="D148" s="93">
        <v>12</v>
      </c>
      <c r="E148" s="92" t="s">
        <v>663</v>
      </c>
      <c r="F148" s="93" t="s">
        <v>656</v>
      </c>
      <c r="G148" s="94" t="str">
        <f t="shared" si="5"/>
        <v>146BOG12</v>
      </c>
      <c r="H148" s="95">
        <v>146</v>
      </c>
      <c r="I148" s="92" t="s">
        <v>33</v>
      </c>
      <c r="J148" s="96">
        <v>1810.59</v>
      </c>
      <c r="K148" s="96"/>
    </row>
    <row r="149" spans="2:11">
      <c r="B149" s="91" t="str">
        <f t="shared" si="4"/>
        <v>Libreta doble OCCE-135-AMP-2014-12</v>
      </c>
      <c r="C149" s="92" t="s">
        <v>662</v>
      </c>
      <c r="D149" s="93">
        <v>12</v>
      </c>
      <c r="E149" s="92" t="s">
        <v>663</v>
      </c>
      <c r="F149" s="93" t="s">
        <v>656</v>
      </c>
      <c r="G149" s="94" t="str">
        <f t="shared" si="5"/>
        <v>147BOG12</v>
      </c>
      <c r="H149" s="95">
        <v>147</v>
      </c>
      <c r="I149" s="92" t="s">
        <v>32</v>
      </c>
      <c r="J149" s="96">
        <v>2089.87</v>
      </c>
      <c r="K149" s="96"/>
    </row>
    <row r="150" spans="2:11">
      <c r="B150" s="91" t="str">
        <f t="shared" si="4"/>
        <v>LibretaTelemensajeCCE-135-AMP-2014-12</v>
      </c>
      <c r="C150" s="92" t="s">
        <v>662</v>
      </c>
      <c r="D150" s="93">
        <v>12</v>
      </c>
      <c r="E150" s="92" t="s">
        <v>663</v>
      </c>
      <c r="F150" s="93" t="s">
        <v>656</v>
      </c>
      <c r="G150" s="94" t="str">
        <f t="shared" si="5"/>
        <v>148BOG12</v>
      </c>
      <c r="H150" s="95">
        <v>148</v>
      </c>
      <c r="I150" s="92" t="s">
        <v>31</v>
      </c>
      <c r="J150" s="96">
        <v>8956.2999999999993</v>
      </c>
      <c r="K150" s="96"/>
    </row>
    <row r="151" spans="2:11">
      <c r="B151" s="91" t="str">
        <f t="shared" si="4"/>
        <v>Libro de actas 100 foliosCCE-135-AMP-2014-12</v>
      </c>
      <c r="C151" s="92" t="s">
        <v>662</v>
      </c>
      <c r="D151" s="93">
        <v>12</v>
      </c>
      <c r="E151" s="92" t="s">
        <v>663</v>
      </c>
      <c r="F151" s="93" t="s">
        <v>656</v>
      </c>
      <c r="G151" s="94" t="str">
        <f t="shared" si="5"/>
        <v>149BOG12</v>
      </c>
      <c r="H151" s="95">
        <v>149</v>
      </c>
      <c r="I151" s="92" t="s">
        <v>30</v>
      </c>
      <c r="J151" s="96">
        <v>3595.69</v>
      </c>
      <c r="K151" s="96"/>
    </row>
    <row r="152" spans="2:11">
      <c r="B152" s="91" t="str">
        <f t="shared" si="4"/>
        <v>Libro de actas 200 foliosCCE-135-AMP-2014-12</v>
      </c>
      <c r="C152" s="92" t="s">
        <v>662</v>
      </c>
      <c r="D152" s="93">
        <v>12</v>
      </c>
      <c r="E152" s="92" t="s">
        <v>663</v>
      </c>
      <c r="F152" s="93" t="s">
        <v>656</v>
      </c>
      <c r="G152" s="94" t="str">
        <f t="shared" si="5"/>
        <v>150BOG12</v>
      </c>
      <c r="H152" s="95">
        <v>150</v>
      </c>
      <c r="I152" s="92" t="s">
        <v>29</v>
      </c>
      <c r="J152" s="96">
        <v>6164.49</v>
      </c>
      <c r="K152" s="96"/>
    </row>
    <row r="153" spans="2:11">
      <c r="B153" s="91" t="str">
        <f t="shared" si="4"/>
        <v>Libro de actas 300 foliosCCE-135-AMP-2014-12</v>
      </c>
      <c r="C153" s="92" t="s">
        <v>662</v>
      </c>
      <c r="D153" s="93">
        <v>12</v>
      </c>
      <c r="E153" s="92" t="s">
        <v>663</v>
      </c>
      <c r="F153" s="93" t="s">
        <v>656</v>
      </c>
      <c r="G153" s="94" t="str">
        <f t="shared" si="5"/>
        <v>151BOG12</v>
      </c>
      <c r="H153" s="95">
        <v>151</v>
      </c>
      <c r="I153" s="92" t="s">
        <v>28</v>
      </c>
      <c r="J153" s="96">
        <v>9762.2999999999993</v>
      </c>
      <c r="K153" s="96"/>
    </row>
    <row r="154" spans="2:11">
      <c r="B154" s="91" t="str">
        <f t="shared" si="4"/>
        <v>Libro de actas 400 foliosCCE-135-AMP-2014-12</v>
      </c>
      <c r="C154" s="92" t="s">
        <v>662</v>
      </c>
      <c r="D154" s="93">
        <v>12</v>
      </c>
      <c r="E154" s="92" t="s">
        <v>663</v>
      </c>
      <c r="F154" s="93" t="s">
        <v>656</v>
      </c>
      <c r="G154" s="94" t="str">
        <f t="shared" si="5"/>
        <v>152BOG12</v>
      </c>
      <c r="H154" s="95">
        <v>152</v>
      </c>
      <c r="I154" s="92" t="s">
        <v>27</v>
      </c>
      <c r="J154" s="96">
        <v>11559.09</v>
      </c>
      <c r="K154" s="96"/>
    </row>
    <row r="155" spans="2:11">
      <c r="B155" s="91" t="str">
        <f t="shared" si="4"/>
        <v>Libro de actas 600 foliosCCE-135-AMP-2014-12</v>
      </c>
      <c r="C155" s="92" t="s">
        <v>662</v>
      </c>
      <c r="D155" s="93">
        <v>12</v>
      </c>
      <c r="E155" s="92" t="s">
        <v>663</v>
      </c>
      <c r="F155" s="93" t="s">
        <v>656</v>
      </c>
      <c r="G155" s="94" t="str">
        <f t="shared" si="5"/>
        <v>153BOG12</v>
      </c>
      <c r="H155" s="95">
        <v>153</v>
      </c>
      <c r="I155" s="92" t="s">
        <v>26</v>
      </c>
      <c r="J155" s="96">
        <v>16697.75</v>
      </c>
      <c r="K155" s="96"/>
    </row>
    <row r="156" spans="2:11">
      <c r="B156" s="91" t="str">
        <f t="shared" si="4"/>
        <v>Papel bond 60g cartaCCE-135-AMP-2014-12</v>
      </c>
      <c r="C156" s="92" t="s">
        <v>662</v>
      </c>
      <c r="D156" s="93">
        <v>12</v>
      </c>
      <c r="E156" s="92" t="s">
        <v>663</v>
      </c>
      <c r="F156" s="93" t="s">
        <v>656</v>
      </c>
      <c r="G156" s="94" t="str">
        <f t="shared" si="5"/>
        <v>154BOG12</v>
      </c>
      <c r="H156" s="95">
        <v>154</v>
      </c>
      <c r="I156" s="92" t="s">
        <v>25</v>
      </c>
      <c r="J156" s="96">
        <v>80106.42</v>
      </c>
      <c r="K156" s="96"/>
    </row>
    <row r="157" spans="2:11">
      <c r="B157" s="91" t="str">
        <f t="shared" si="4"/>
        <v>Papel bond 60g oficioCCE-135-AMP-2014-12</v>
      </c>
      <c r="C157" s="92" t="s">
        <v>662</v>
      </c>
      <c r="D157" s="93">
        <v>12</v>
      </c>
      <c r="E157" s="92" t="s">
        <v>663</v>
      </c>
      <c r="F157" s="93" t="s">
        <v>656</v>
      </c>
      <c r="G157" s="94" t="str">
        <f t="shared" si="5"/>
        <v>155BOG12</v>
      </c>
      <c r="H157" s="95">
        <v>155</v>
      </c>
      <c r="I157" s="92" t="s">
        <v>24</v>
      </c>
      <c r="J157" s="96">
        <v>94783.05</v>
      </c>
      <c r="K157" s="96"/>
    </row>
    <row r="158" spans="2:11">
      <c r="B158" s="91" t="str">
        <f t="shared" si="4"/>
        <v>Papel bond 75g oficioCCE-135-AMP-2014-12</v>
      </c>
      <c r="C158" s="92" t="s">
        <v>662</v>
      </c>
      <c r="D158" s="93">
        <v>12</v>
      </c>
      <c r="E158" s="92" t="s">
        <v>663</v>
      </c>
      <c r="F158" s="93" t="s">
        <v>656</v>
      </c>
      <c r="G158" s="94" t="str">
        <f t="shared" si="5"/>
        <v>156BOG12</v>
      </c>
      <c r="H158" s="95">
        <v>156</v>
      </c>
      <c r="I158" s="92" t="s">
        <v>23</v>
      </c>
      <c r="J158" s="96">
        <v>113813.94</v>
      </c>
      <c r="K158" s="96"/>
    </row>
    <row r="159" spans="2:11">
      <c r="B159" s="91" t="str">
        <f t="shared" si="4"/>
        <v>Papel bond 75g cartaCCE-135-AMP-2014-12</v>
      </c>
      <c r="C159" s="92" t="s">
        <v>662</v>
      </c>
      <c r="D159" s="93">
        <v>12</v>
      </c>
      <c r="E159" s="92" t="s">
        <v>663</v>
      </c>
      <c r="F159" s="93" t="s">
        <v>656</v>
      </c>
      <c r="G159" s="94" t="str">
        <f t="shared" si="5"/>
        <v>157BOG12</v>
      </c>
      <c r="H159" s="95">
        <v>157</v>
      </c>
      <c r="I159" s="92" t="s">
        <v>22</v>
      </c>
      <c r="J159" s="96">
        <v>95770.14</v>
      </c>
      <c r="K159" s="96"/>
    </row>
    <row r="160" spans="2:11">
      <c r="B160" s="91" t="str">
        <f t="shared" si="4"/>
        <v>Papel carbón para máquina oficioCCE-135-AMP-2014-12</v>
      </c>
      <c r="C160" s="92" t="s">
        <v>662</v>
      </c>
      <c r="D160" s="93">
        <v>12</v>
      </c>
      <c r="E160" s="92" t="s">
        <v>663</v>
      </c>
      <c r="F160" s="93" t="s">
        <v>656</v>
      </c>
      <c r="G160" s="94" t="str">
        <f t="shared" si="5"/>
        <v>158BOG12</v>
      </c>
      <c r="H160" s="95">
        <v>158</v>
      </c>
      <c r="I160" s="92" t="s">
        <v>21</v>
      </c>
      <c r="J160" s="96">
        <v>6689.08</v>
      </c>
      <c r="K160" s="96"/>
    </row>
    <row r="161" spans="2:11">
      <c r="B161" s="91" t="str">
        <f t="shared" si="4"/>
        <v>Papel carbón para escritura oficioCCE-135-AMP-2014-12</v>
      </c>
      <c r="C161" s="92" t="s">
        <v>662</v>
      </c>
      <c r="D161" s="93">
        <v>12</v>
      </c>
      <c r="E161" s="92" t="s">
        <v>663</v>
      </c>
      <c r="F161" s="93" t="s">
        <v>656</v>
      </c>
      <c r="G161" s="94" t="str">
        <f t="shared" si="5"/>
        <v>159BOG12</v>
      </c>
      <c r="H161" s="95">
        <v>159</v>
      </c>
      <c r="I161" s="92" t="s">
        <v>20</v>
      </c>
      <c r="J161" s="96">
        <v>10630.96</v>
      </c>
      <c r="K161" s="96"/>
    </row>
    <row r="162" spans="2:11">
      <c r="B162" s="91" t="str">
        <f t="shared" si="4"/>
        <v>Papel carbón para máquina cartaCCE-135-AMP-2014-12</v>
      </c>
      <c r="C162" s="92" t="s">
        <v>662</v>
      </c>
      <c r="D162" s="93">
        <v>12</v>
      </c>
      <c r="E162" s="92" t="s">
        <v>663</v>
      </c>
      <c r="F162" s="93" t="s">
        <v>656</v>
      </c>
      <c r="G162" s="94" t="str">
        <f t="shared" si="5"/>
        <v>160BOG12</v>
      </c>
      <c r="H162" s="95">
        <v>160</v>
      </c>
      <c r="I162" s="92" t="s">
        <v>19</v>
      </c>
      <c r="J162" s="96">
        <v>6270.68</v>
      </c>
      <c r="K162" s="96"/>
    </row>
    <row r="163" spans="2:11">
      <c r="B163" s="91" t="str">
        <f t="shared" si="4"/>
        <v>Papel carbón para escritura cartaCCE-135-AMP-2014-12</v>
      </c>
      <c r="C163" s="92" t="s">
        <v>662</v>
      </c>
      <c r="D163" s="93">
        <v>12</v>
      </c>
      <c r="E163" s="92" t="s">
        <v>663</v>
      </c>
      <c r="F163" s="93" t="s">
        <v>656</v>
      </c>
      <c r="G163" s="94" t="str">
        <f t="shared" si="5"/>
        <v>161BOG12</v>
      </c>
      <c r="H163" s="95">
        <v>161</v>
      </c>
      <c r="I163" s="92" t="s">
        <v>18</v>
      </c>
      <c r="J163" s="96">
        <v>9079.48</v>
      </c>
      <c r="K163" s="96"/>
    </row>
    <row r="164" spans="2:11">
      <c r="B164" s="91" t="str">
        <f t="shared" si="4"/>
        <v>Papel kraft 60gCCE-135-AMP-2014-12</v>
      </c>
      <c r="C164" s="92" t="s">
        <v>662</v>
      </c>
      <c r="D164" s="93">
        <v>12</v>
      </c>
      <c r="E164" s="92" t="s">
        <v>663</v>
      </c>
      <c r="F164" s="93" t="s">
        <v>656</v>
      </c>
      <c r="G164" s="94" t="str">
        <f t="shared" si="5"/>
        <v>162BOG12</v>
      </c>
      <c r="H164" s="95">
        <v>162</v>
      </c>
      <c r="I164" s="92" t="s">
        <v>17</v>
      </c>
      <c r="J164" s="96">
        <v>53117.63</v>
      </c>
      <c r="K164" s="96"/>
    </row>
    <row r="165" spans="2:11">
      <c r="B165" s="91" t="str">
        <f t="shared" si="4"/>
        <v>Papel kraft 90gCCE-135-AMP-2014-12</v>
      </c>
      <c r="C165" s="92" t="s">
        <v>662</v>
      </c>
      <c r="D165" s="93">
        <v>12</v>
      </c>
      <c r="E165" s="92" t="s">
        <v>663</v>
      </c>
      <c r="F165" s="93" t="s">
        <v>656</v>
      </c>
      <c r="G165" s="94" t="str">
        <f t="shared" si="5"/>
        <v>163BOG12</v>
      </c>
      <c r="H165" s="95">
        <v>163</v>
      </c>
      <c r="I165" s="92" t="s">
        <v>16</v>
      </c>
      <c r="J165" s="96">
        <v>56352.27</v>
      </c>
      <c r="K165" s="96"/>
    </row>
    <row r="166" spans="2:11">
      <c r="B166" s="91" t="str">
        <f t="shared" si="4"/>
        <v>Papel tipo kimberly CCE-135-AMP-2014-12</v>
      </c>
      <c r="C166" s="92" t="s">
        <v>662</v>
      </c>
      <c r="D166" s="93">
        <v>12</v>
      </c>
      <c r="E166" s="92" t="s">
        <v>663</v>
      </c>
      <c r="F166" s="93" t="s">
        <v>656</v>
      </c>
      <c r="G166" s="94" t="str">
        <f t="shared" si="5"/>
        <v>164BOG12</v>
      </c>
      <c r="H166" s="95">
        <v>164</v>
      </c>
      <c r="I166" s="92" t="s">
        <v>14</v>
      </c>
      <c r="J166" s="96">
        <v>41050.949999999997</v>
      </c>
      <c r="K166" s="96"/>
    </row>
    <row r="167" spans="2:11">
      <c r="B167" s="91" t="str">
        <f t="shared" si="4"/>
        <v>Rollo Sumadora 70mmCCE-135-AMP-2014-12</v>
      </c>
      <c r="C167" s="92" t="s">
        <v>662</v>
      </c>
      <c r="D167" s="93">
        <v>12</v>
      </c>
      <c r="E167" s="92" t="s">
        <v>663</v>
      </c>
      <c r="F167" s="93" t="s">
        <v>656</v>
      </c>
      <c r="G167" s="94" t="str">
        <f t="shared" si="5"/>
        <v>165BOG12</v>
      </c>
      <c r="H167" s="95">
        <v>165</v>
      </c>
      <c r="I167" s="92" t="s">
        <v>13</v>
      </c>
      <c r="J167" s="96">
        <v>696.62</v>
      </c>
      <c r="K167" s="96"/>
    </row>
    <row r="168" spans="2:11">
      <c r="B168" s="91" t="str">
        <f t="shared" si="4"/>
        <v>Rollo Sumadora 57mmCCE-135-AMP-2014-12</v>
      </c>
      <c r="C168" s="92" t="s">
        <v>662</v>
      </c>
      <c r="D168" s="93">
        <v>12</v>
      </c>
      <c r="E168" s="92" t="s">
        <v>663</v>
      </c>
      <c r="F168" s="93" t="s">
        <v>656</v>
      </c>
      <c r="G168" s="94" t="str">
        <f t="shared" si="5"/>
        <v>166BOG12</v>
      </c>
      <c r="H168" s="95">
        <v>166</v>
      </c>
      <c r="I168" s="92" t="s">
        <v>223</v>
      </c>
      <c r="J168" s="96">
        <v>659.46</v>
      </c>
      <c r="K168" s="96"/>
    </row>
    <row r="169" spans="2:11">
      <c r="B169" s="91" t="str">
        <f t="shared" si="4"/>
        <v>Papel contact transparenteCCE-135-AMP-2014-12</v>
      </c>
      <c r="C169" s="92" t="s">
        <v>662</v>
      </c>
      <c r="D169" s="93">
        <v>12</v>
      </c>
      <c r="E169" s="92" t="s">
        <v>663</v>
      </c>
      <c r="F169" s="93" t="s">
        <v>656</v>
      </c>
      <c r="G169" s="94" t="str">
        <f t="shared" si="5"/>
        <v>167BOG12</v>
      </c>
      <c r="H169" s="95">
        <v>167</v>
      </c>
      <c r="I169" s="92" t="s">
        <v>12</v>
      </c>
      <c r="J169" s="96">
        <v>48036.31</v>
      </c>
      <c r="K169" s="96"/>
    </row>
    <row r="170" spans="2:11">
      <c r="B170" s="91" t="str">
        <f t="shared" si="4"/>
        <v>Sobre para archivo cartaCCE-135-AMP-2014-12</v>
      </c>
      <c r="C170" s="92" t="s">
        <v>662</v>
      </c>
      <c r="D170" s="93">
        <v>12</v>
      </c>
      <c r="E170" s="92" t="s">
        <v>663</v>
      </c>
      <c r="F170" s="93" t="s">
        <v>656</v>
      </c>
      <c r="G170" s="94" t="str">
        <f t="shared" si="5"/>
        <v>168BOG12</v>
      </c>
      <c r="H170" s="95">
        <v>168</v>
      </c>
      <c r="I170" s="92" t="s">
        <v>10</v>
      </c>
      <c r="J170" s="96">
        <v>346.19</v>
      </c>
      <c r="K170" s="96"/>
    </row>
    <row r="171" spans="2:11">
      <c r="B171" s="91" t="str">
        <f t="shared" si="4"/>
        <v>Sobre para archivo oficioCCE-135-AMP-2014-12</v>
      </c>
      <c r="C171" s="92" t="s">
        <v>662</v>
      </c>
      <c r="D171" s="93">
        <v>12</v>
      </c>
      <c r="E171" s="92" t="s">
        <v>663</v>
      </c>
      <c r="F171" s="93" t="s">
        <v>656</v>
      </c>
      <c r="G171" s="94" t="str">
        <f t="shared" si="5"/>
        <v>169BOG12</v>
      </c>
      <c r="H171" s="95">
        <v>169</v>
      </c>
      <c r="I171" s="92" t="s">
        <v>9</v>
      </c>
      <c r="J171" s="96">
        <v>401.41</v>
      </c>
      <c r="K171" s="96"/>
    </row>
    <row r="172" spans="2:11">
      <c r="B172" s="91" t="str">
        <f t="shared" si="4"/>
        <v>Sobre correspondenciaCCE-135-AMP-2014-12</v>
      </c>
      <c r="C172" s="92" t="s">
        <v>662</v>
      </c>
      <c r="D172" s="93">
        <v>12</v>
      </c>
      <c r="E172" s="92" t="s">
        <v>663</v>
      </c>
      <c r="F172" s="93" t="s">
        <v>656</v>
      </c>
      <c r="G172" s="94" t="str">
        <f t="shared" si="5"/>
        <v>170BOG12</v>
      </c>
      <c r="H172" s="95">
        <v>170</v>
      </c>
      <c r="I172" s="92" t="s">
        <v>8</v>
      </c>
      <c r="J172" s="96">
        <v>3638.16</v>
      </c>
      <c r="K172" s="96"/>
    </row>
    <row r="173" spans="2:11">
      <c r="B173" s="91" t="str">
        <f t="shared" si="4"/>
        <v>Sobre de manila oficioCCE-135-AMP-2014-12</v>
      </c>
      <c r="C173" s="92" t="s">
        <v>662</v>
      </c>
      <c r="D173" s="93">
        <v>12</v>
      </c>
      <c r="E173" s="92" t="s">
        <v>663</v>
      </c>
      <c r="F173" s="93" t="s">
        <v>656</v>
      </c>
      <c r="G173" s="94" t="str">
        <f t="shared" si="5"/>
        <v>171BOG12</v>
      </c>
      <c r="H173" s="95">
        <v>171</v>
      </c>
      <c r="I173" s="92" t="s">
        <v>7</v>
      </c>
      <c r="J173" s="96">
        <v>11138.56</v>
      </c>
      <c r="K173" s="96"/>
    </row>
    <row r="174" spans="2:11">
      <c r="B174" s="91" t="str">
        <f t="shared" si="4"/>
        <v>Sobre de manila medio oficioCCE-135-AMP-2014-12</v>
      </c>
      <c r="C174" s="92" t="s">
        <v>662</v>
      </c>
      <c r="D174" s="93">
        <v>12</v>
      </c>
      <c r="E174" s="92" t="s">
        <v>663</v>
      </c>
      <c r="F174" s="93" t="s">
        <v>656</v>
      </c>
      <c r="G174" s="94" t="str">
        <f t="shared" si="5"/>
        <v>172BOG12</v>
      </c>
      <c r="H174" s="95">
        <v>172</v>
      </c>
      <c r="I174" s="92" t="s">
        <v>6</v>
      </c>
      <c r="J174" s="96">
        <v>6187.85</v>
      </c>
      <c r="K174" s="96"/>
    </row>
    <row r="175" spans="2:11">
      <c r="B175" s="91" t="str">
        <f t="shared" si="4"/>
        <v>Sobre de manila cartaCCE-135-AMP-2014-12</v>
      </c>
      <c r="C175" s="92" t="s">
        <v>662</v>
      </c>
      <c r="D175" s="93">
        <v>12</v>
      </c>
      <c r="E175" s="92" t="s">
        <v>663</v>
      </c>
      <c r="F175" s="93" t="s">
        <v>656</v>
      </c>
      <c r="G175" s="94" t="str">
        <f t="shared" si="5"/>
        <v>173BOG12</v>
      </c>
      <c r="H175" s="95">
        <v>173</v>
      </c>
      <c r="I175" s="92" t="s">
        <v>5</v>
      </c>
      <c r="J175" s="96">
        <v>8663.2099999999991</v>
      </c>
      <c r="K175" s="96"/>
    </row>
    <row r="176" spans="2:11">
      <c r="B176" s="91" t="str">
        <f t="shared" si="4"/>
        <v>Sobre de manila radiólogoCCE-135-AMP-2014-12</v>
      </c>
      <c r="C176" s="92" t="s">
        <v>662</v>
      </c>
      <c r="D176" s="93">
        <v>12</v>
      </c>
      <c r="E176" s="92" t="s">
        <v>663</v>
      </c>
      <c r="F176" s="93" t="s">
        <v>656</v>
      </c>
      <c r="G176" s="94" t="str">
        <f t="shared" si="5"/>
        <v>174BOG12</v>
      </c>
      <c r="H176" s="95">
        <v>174</v>
      </c>
      <c r="I176" s="92" t="s">
        <v>4</v>
      </c>
      <c r="J176" s="96">
        <v>22895.17</v>
      </c>
      <c r="K176" s="96"/>
    </row>
    <row r="177" spans="2:11">
      <c r="B177" s="91" t="str">
        <f t="shared" si="4"/>
        <v>Sobre de pagoCCE-135-AMP-2014-12</v>
      </c>
      <c r="C177" s="92" t="s">
        <v>662</v>
      </c>
      <c r="D177" s="93">
        <v>12</v>
      </c>
      <c r="E177" s="92" t="s">
        <v>663</v>
      </c>
      <c r="F177" s="93" t="s">
        <v>656</v>
      </c>
      <c r="G177" s="94" t="str">
        <f t="shared" si="5"/>
        <v>175BOG12</v>
      </c>
      <c r="H177" s="95">
        <v>175</v>
      </c>
      <c r="I177" s="92" t="s">
        <v>224</v>
      </c>
      <c r="J177" s="96">
        <v>3731.61</v>
      </c>
      <c r="K177" s="96"/>
    </row>
    <row r="178" spans="2:11">
      <c r="B178" s="91" t="str">
        <f t="shared" si="4"/>
        <v>Sobre medio oficioCCE-135-AMP-2014-12</v>
      </c>
      <c r="C178" s="92" t="s">
        <v>662</v>
      </c>
      <c r="D178" s="93">
        <v>12</v>
      </c>
      <c r="E178" s="92" t="s">
        <v>663</v>
      </c>
      <c r="F178" s="93" t="s">
        <v>656</v>
      </c>
      <c r="G178" s="94" t="str">
        <f t="shared" si="5"/>
        <v>176BOG12</v>
      </c>
      <c r="H178" s="95">
        <v>176</v>
      </c>
      <c r="I178" s="92" t="s">
        <v>225</v>
      </c>
      <c r="J178" s="96">
        <v>5474.24</v>
      </c>
      <c r="K178" s="96"/>
    </row>
    <row r="179" spans="2:11">
      <c r="B179" s="91" t="str">
        <f t="shared" si="4"/>
        <v>Sobre cartaCCE-135-AMP-2014-12</v>
      </c>
      <c r="C179" s="92" t="s">
        <v>662</v>
      </c>
      <c r="D179" s="93">
        <v>12</v>
      </c>
      <c r="E179" s="92" t="s">
        <v>663</v>
      </c>
      <c r="F179" s="93" t="s">
        <v>656</v>
      </c>
      <c r="G179" s="94" t="str">
        <f t="shared" si="5"/>
        <v>177BOG12</v>
      </c>
      <c r="H179" s="95">
        <v>177</v>
      </c>
      <c r="I179" s="92" t="s">
        <v>226</v>
      </c>
      <c r="J179" s="96">
        <v>6842</v>
      </c>
      <c r="K179" s="96"/>
    </row>
    <row r="180" spans="2:11">
      <c r="B180" s="91" t="str">
        <f t="shared" si="4"/>
        <v>Sobre oficioCCE-135-AMP-2014-12</v>
      </c>
      <c r="C180" s="92" t="s">
        <v>662</v>
      </c>
      <c r="D180" s="93">
        <v>12</v>
      </c>
      <c r="E180" s="92" t="s">
        <v>663</v>
      </c>
      <c r="F180" s="93" t="s">
        <v>656</v>
      </c>
      <c r="G180" s="94" t="str">
        <f t="shared" si="5"/>
        <v>178BOG12</v>
      </c>
      <c r="H180" s="95">
        <v>178</v>
      </c>
      <c r="I180" s="92" t="s">
        <v>227</v>
      </c>
      <c r="J180" s="96">
        <v>8707.81</v>
      </c>
      <c r="K180" s="96"/>
    </row>
    <row r="181" spans="2:11">
      <c r="B181" s="91" t="str">
        <f t="shared" si="4"/>
        <v>Sobre radiólogoCCE-135-AMP-2014-12</v>
      </c>
      <c r="C181" s="92" t="s">
        <v>662</v>
      </c>
      <c r="D181" s="93">
        <v>12</v>
      </c>
      <c r="E181" s="92" t="s">
        <v>663</v>
      </c>
      <c r="F181" s="93" t="s">
        <v>656</v>
      </c>
      <c r="G181" s="94" t="str">
        <f t="shared" si="5"/>
        <v>179BOG12</v>
      </c>
      <c r="H181" s="95">
        <v>179</v>
      </c>
      <c r="I181" s="92" t="s">
        <v>228</v>
      </c>
      <c r="J181" s="96">
        <v>19281.419999999998</v>
      </c>
      <c r="K181" s="96"/>
    </row>
    <row r="182" spans="2:11">
      <c r="B182" s="91" t="str">
        <f t="shared" si="4"/>
        <v>BanderitasCCE-135-AMP-2014-12</v>
      </c>
      <c r="C182" s="92" t="s">
        <v>662</v>
      </c>
      <c r="D182" s="93">
        <v>12</v>
      </c>
      <c r="E182" s="92" t="s">
        <v>663</v>
      </c>
      <c r="F182" s="93" t="s">
        <v>656</v>
      </c>
      <c r="G182" s="94" t="str">
        <f t="shared" si="5"/>
        <v>180BOG12</v>
      </c>
      <c r="H182" s="95">
        <v>180</v>
      </c>
      <c r="I182" s="92" t="s">
        <v>1</v>
      </c>
      <c r="J182" s="96">
        <v>13600.11</v>
      </c>
      <c r="K182" s="96"/>
    </row>
    <row r="183" spans="2:11">
      <c r="B183" s="91" t="str">
        <f t="shared" si="4"/>
        <v>Archivador de fuelle en yuteCCE-135-AMP-2014-13</v>
      </c>
      <c r="C183" s="92" t="s">
        <v>669</v>
      </c>
      <c r="D183" s="93">
        <v>13</v>
      </c>
      <c r="E183" s="92" t="s">
        <v>670</v>
      </c>
      <c r="F183" s="93" t="s">
        <v>656</v>
      </c>
      <c r="G183" s="94" t="str">
        <f t="shared" si="5"/>
        <v>1BOG13</v>
      </c>
      <c r="H183" s="95">
        <v>1</v>
      </c>
      <c r="I183" s="92" t="s">
        <v>205</v>
      </c>
      <c r="J183" s="96">
        <v>8292.77</v>
      </c>
      <c r="K183" s="96"/>
    </row>
    <row r="184" spans="2:11">
      <c r="B184" s="91" t="str">
        <f t="shared" si="4"/>
        <v>Archivador de fuelle en polipropilenoCCE-135-AMP-2014-13</v>
      </c>
      <c r="C184" s="92" t="s">
        <v>669</v>
      </c>
      <c r="D184" s="93">
        <v>13</v>
      </c>
      <c r="E184" s="92" t="s">
        <v>670</v>
      </c>
      <c r="F184" s="93" t="s">
        <v>656</v>
      </c>
      <c r="G184" s="94" t="str">
        <f t="shared" si="5"/>
        <v>2BOG13</v>
      </c>
      <c r="H184" s="95">
        <v>2</v>
      </c>
      <c r="I184" s="92" t="s">
        <v>206</v>
      </c>
      <c r="J184" s="96">
        <v>7419.86</v>
      </c>
      <c r="K184" s="96"/>
    </row>
    <row r="185" spans="2:11">
      <c r="B185" s="91" t="str">
        <f t="shared" si="4"/>
        <v>Cajas para archivo histórico referencia x-100 CCE-135-AMP-2014-13</v>
      </c>
      <c r="C185" s="92" t="s">
        <v>669</v>
      </c>
      <c r="D185" s="93">
        <v>13</v>
      </c>
      <c r="E185" s="92" t="s">
        <v>670</v>
      </c>
      <c r="F185" s="93" t="s">
        <v>656</v>
      </c>
      <c r="G185" s="94" t="str">
        <f t="shared" si="5"/>
        <v>3BOG13</v>
      </c>
      <c r="H185" s="95">
        <v>3</v>
      </c>
      <c r="I185" s="92" t="s">
        <v>188</v>
      </c>
      <c r="J185" s="96">
        <v>3201.89</v>
      </c>
      <c r="K185" s="96"/>
    </row>
    <row r="186" spans="2:11">
      <c r="B186" s="91" t="str">
        <f t="shared" si="4"/>
        <v>Cajas para archivo central referencia x-200 CCE-135-AMP-2014-13</v>
      </c>
      <c r="C186" s="92" t="s">
        <v>669</v>
      </c>
      <c r="D186" s="93">
        <v>13</v>
      </c>
      <c r="E186" s="92" t="s">
        <v>670</v>
      </c>
      <c r="F186" s="93" t="s">
        <v>656</v>
      </c>
      <c r="G186" s="94" t="str">
        <f t="shared" si="5"/>
        <v>4BOG13</v>
      </c>
      <c r="H186" s="95">
        <v>4</v>
      </c>
      <c r="I186" s="92" t="s">
        <v>207</v>
      </c>
      <c r="J186" s="96">
        <v>1878.72</v>
      </c>
      <c r="K186" s="96"/>
    </row>
    <row r="187" spans="2:11">
      <c r="B187" s="91" t="str">
        <f t="shared" si="4"/>
        <v>Cajas para archivo referencia x-300 CCE-135-AMP-2014-13</v>
      </c>
      <c r="C187" s="92" t="s">
        <v>669</v>
      </c>
      <c r="D187" s="93">
        <v>13</v>
      </c>
      <c r="E187" s="92" t="s">
        <v>670</v>
      </c>
      <c r="F187" s="93" t="s">
        <v>656</v>
      </c>
      <c r="G187" s="94" t="str">
        <f t="shared" si="5"/>
        <v>5BOG13</v>
      </c>
      <c r="H187" s="95">
        <v>5</v>
      </c>
      <c r="I187" s="92" t="s">
        <v>208</v>
      </c>
      <c r="J187" s="96">
        <v>3805.06</v>
      </c>
      <c r="K187" s="96"/>
    </row>
    <row r="188" spans="2:11">
      <c r="B188" s="91" t="str">
        <f t="shared" si="4"/>
        <v>Sobrecubiertas LateralesCCE-135-AMP-2014-13</v>
      </c>
      <c r="C188" s="92" t="s">
        <v>669</v>
      </c>
      <c r="D188" s="93">
        <v>13</v>
      </c>
      <c r="E188" s="92" t="s">
        <v>670</v>
      </c>
      <c r="F188" s="93" t="s">
        <v>656</v>
      </c>
      <c r="G188" s="94" t="str">
        <f t="shared" si="5"/>
        <v>6BOG13</v>
      </c>
      <c r="H188" s="95">
        <v>6</v>
      </c>
      <c r="I188" s="92" t="s">
        <v>187</v>
      </c>
      <c r="J188" s="96">
        <v>5840.6</v>
      </c>
      <c r="K188" s="96"/>
    </row>
    <row r="189" spans="2:11" ht="25.5">
      <c r="B189" s="91" t="str">
        <f t="shared" si="4"/>
        <v>Caja de almacenamiento horizontal para documentos de mediano formatoCCE-135-AMP-2014-13</v>
      </c>
      <c r="C189" s="92" t="s">
        <v>669</v>
      </c>
      <c r="D189" s="93">
        <v>13</v>
      </c>
      <c r="E189" s="92" t="s">
        <v>670</v>
      </c>
      <c r="F189" s="93" t="s">
        <v>656</v>
      </c>
      <c r="G189" s="94" t="str">
        <f t="shared" si="5"/>
        <v>7BOG13</v>
      </c>
      <c r="H189" s="95">
        <v>7</v>
      </c>
      <c r="I189" s="92" t="s">
        <v>186</v>
      </c>
      <c r="J189" s="96">
        <v>10619.28</v>
      </c>
      <c r="K189" s="96"/>
    </row>
    <row r="190" spans="2:11" ht="25.5">
      <c r="B190" s="91" t="str">
        <f t="shared" si="4"/>
        <v>Caja de almacenamiento horizontal para documentos de gran formatoCCE-135-AMP-2014-13</v>
      </c>
      <c r="C190" s="92" t="s">
        <v>669</v>
      </c>
      <c r="D190" s="93">
        <v>13</v>
      </c>
      <c r="E190" s="92" t="s">
        <v>670</v>
      </c>
      <c r="F190" s="93" t="s">
        <v>656</v>
      </c>
      <c r="G190" s="94" t="str">
        <f t="shared" si="5"/>
        <v>8BOG13</v>
      </c>
      <c r="H190" s="95">
        <v>8</v>
      </c>
      <c r="I190" s="92" t="s">
        <v>185</v>
      </c>
      <c r="J190" s="96">
        <v>13805.06</v>
      </c>
      <c r="K190" s="96"/>
    </row>
    <row r="191" spans="2:11">
      <c r="B191" s="91" t="str">
        <f t="shared" si="4"/>
        <v>Carpeta presentación CCE-135-AMP-2014-13</v>
      </c>
      <c r="C191" s="92" t="s">
        <v>669</v>
      </c>
      <c r="D191" s="93">
        <v>13</v>
      </c>
      <c r="E191" s="92" t="s">
        <v>670</v>
      </c>
      <c r="F191" s="93" t="s">
        <v>656</v>
      </c>
      <c r="G191" s="94" t="str">
        <f t="shared" si="5"/>
        <v>9BOG13</v>
      </c>
      <c r="H191" s="95">
        <v>9</v>
      </c>
      <c r="I191" s="92" t="s">
        <v>184</v>
      </c>
      <c r="J191" s="96">
        <v>8583.73</v>
      </c>
      <c r="K191" s="96"/>
    </row>
    <row r="192" spans="2:11">
      <c r="B192" s="91" t="str">
        <f t="shared" si="4"/>
        <v>Carpeta tipo 4 aletas en cartulina esmaltadaCCE-135-AMP-2014-13</v>
      </c>
      <c r="C192" s="92" t="s">
        <v>669</v>
      </c>
      <c r="D192" s="93">
        <v>13</v>
      </c>
      <c r="E192" s="92" t="s">
        <v>670</v>
      </c>
      <c r="F192" s="93" t="s">
        <v>656</v>
      </c>
      <c r="G192" s="94" t="str">
        <f t="shared" si="5"/>
        <v>10BOG13</v>
      </c>
      <c r="H192" s="95">
        <v>10</v>
      </c>
      <c r="I192" s="92" t="s">
        <v>210</v>
      </c>
      <c r="J192" s="96">
        <v>772.19</v>
      </c>
      <c r="K192" s="96"/>
    </row>
    <row r="193" spans="2:11">
      <c r="B193" s="91" t="str">
        <f t="shared" si="4"/>
        <v>Carpeta tipo 4 aletas en cartulina desacidificadaCCE-135-AMP-2014-13</v>
      </c>
      <c r="C193" s="92" t="s">
        <v>669</v>
      </c>
      <c r="D193" s="93">
        <v>13</v>
      </c>
      <c r="E193" s="92" t="s">
        <v>670</v>
      </c>
      <c r="F193" s="93" t="s">
        <v>656</v>
      </c>
      <c r="G193" s="94" t="str">
        <f t="shared" si="5"/>
        <v>11BOG13</v>
      </c>
      <c r="H193" s="95">
        <v>11</v>
      </c>
      <c r="I193" s="92" t="s">
        <v>183</v>
      </c>
      <c r="J193" s="96">
        <v>2583.84</v>
      </c>
      <c r="K193" s="96"/>
    </row>
    <row r="194" spans="2:11">
      <c r="B194" s="91" t="str">
        <f t="shared" ref="B194:B257" si="6">I194&amp;E194</f>
        <v>Legajador AZ CCE-135-AMP-2014-13</v>
      </c>
      <c r="C194" s="92" t="s">
        <v>669</v>
      </c>
      <c r="D194" s="93">
        <v>13</v>
      </c>
      <c r="E194" s="92" t="s">
        <v>670</v>
      </c>
      <c r="F194" s="93" t="s">
        <v>656</v>
      </c>
      <c r="G194" s="94" t="str">
        <f t="shared" si="5"/>
        <v>12BOG13</v>
      </c>
      <c r="H194" s="95">
        <v>12</v>
      </c>
      <c r="I194" s="92" t="s">
        <v>211</v>
      </c>
      <c r="J194" s="96">
        <v>3310.2</v>
      </c>
      <c r="K194" s="96"/>
    </row>
    <row r="195" spans="2:11">
      <c r="B195" s="91" t="str">
        <f t="shared" si="6"/>
        <v>Carpeta tipo catálogo 0.5 PulgCCE-135-AMP-2014-13</v>
      </c>
      <c r="C195" s="92" t="s">
        <v>669</v>
      </c>
      <c r="D195" s="93">
        <v>13</v>
      </c>
      <c r="E195" s="92" t="s">
        <v>670</v>
      </c>
      <c r="F195" s="93" t="s">
        <v>656</v>
      </c>
      <c r="G195" s="94" t="str">
        <f t="shared" ref="G195:G258" si="7">H195&amp;F195&amp;D195</f>
        <v>13BOG13</v>
      </c>
      <c r="H195" s="95">
        <v>13</v>
      </c>
      <c r="I195" s="92" t="s">
        <v>945</v>
      </c>
      <c r="J195" s="96">
        <v>4220.2700000000004</v>
      </c>
      <c r="K195" s="96"/>
    </row>
    <row r="196" spans="2:11">
      <c r="B196" s="91" t="str">
        <f t="shared" si="6"/>
        <v>Carpeta tipo catálogo 1 PulgCCE-135-AMP-2014-13</v>
      </c>
      <c r="C196" s="92" t="s">
        <v>669</v>
      </c>
      <c r="D196" s="93">
        <v>13</v>
      </c>
      <c r="E196" s="92" t="s">
        <v>670</v>
      </c>
      <c r="F196" s="93" t="s">
        <v>656</v>
      </c>
      <c r="G196" s="94" t="str">
        <f t="shared" si="7"/>
        <v>14BOG13</v>
      </c>
      <c r="H196" s="95">
        <v>14</v>
      </c>
      <c r="I196" s="92" t="s">
        <v>947</v>
      </c>
      <c r="J196" s="96">
        <v>4365.76</v>
      </c>
      <c r="K196" s="96"/>
    </row>
    <row r="197" spans="2:11">
      <c r="B197" s="91" t="str">
        <f t="shared" si="6"/>
        <v>Carpeta tipo catálogo 2 PulgCCE-135-AMP-2014-13</v>
      </c>
      <c r="C197" s="92" t="s">
        <v>669</v>
      </c>
      <c r="D197" s="93">
        <v>13</v>
      </c>
      <c r="E197" s="92" t="s">
        <v>670</v>
      </c>
      <c r="F197" s="93" t="s">
        <v>656</v>
      </c>
      <c r="G197" s="94" t="str">
        <f t="shared" si="7"/>
        <v>15BOG13</v>
      </c>
      <c r="H197" s="95">
        <v>15</v>
      </c>
      <c r="I197" s="92" t="s">
        <v>949</v>
      </c>
      <c r="J197" s="96">
        <v>5238.66</v>
      </c>
      <c r="K197" s="96"/>
    </row>
    <row r="198" spans="2:11">
      <c r="B198" s="91" t="str">
        <f t="shared" si="6"/>
        <v>Carpeta tipo catálogo 3 PulgCCE-135-AMP-2014-13</v>
      </c>
      <c r="C198" s="92" t="s">
        <v>669</v>
      </c>
      <c r="D198" s="93">
        <v>13</v>
      </c>
      <c r="E198" s="92" t="s">
        <v>670</v>
      </c>
      <c r="F198" s="93" t="s">
        <v>656</v>
      </c>
      <c r="G198" s="94" t="str">
        <f t="shared" si="7"/>
        <v>16BOG13</v>
      </c>
      <c r="H198" s="95">
        <v>16</v>
      </c>
      <c r="I198" s="92" t="s">
        <v>951</v>
      </c>
      <c r="J198" s="96">
        <v>7056.68</v>
      </c>
      <c r="K198" s="96"/>
    </row>
    <row r="199" spans="2:11">
      <c r="B199" s="91" t="str">
        <f t="shared" si="6"/>
        <v>Carpeta tipo catálogo 4 PulgCCE-135-AMP-2014-13</v>
      </c>
      <c r="C199" s="92" t="s">
        <v>669</v>
      </c>
      <c r="D199" s="93">
        <v>13</v>
      </c>
      <c r="E199" s="92" t="s">
        <v>670</v>
      </c>
      <c r="F199" s="93" t="s">
        <v>656</v>
      </c>
      <c r="G199" s="94" t="str">
        <f t="shared" si="7"/>
        <v>17BOG13</v>
      </c>
      <c r="H199" s="95">
        <v>17</v>
      </c>
      <c r="I199" s="92" t="s">
        <v>953</v>
      </c>
      <c r="J199" s="96">
        <v>8147.28</v>
      </c>
      <c r="K199" s="96"/>
    </row>
    <row r="200" spans="2:11" ht="25.5">
      <c r="B200" s="91" t="str">
        <f t="shared" si="6"/>
        <v>Folder celuguia con porta guía plástica en posición horizontalCCE-135-AMP-2014-13</v>
      </c>
      <c r="C200" s="92" t="s">
        <v>669</v>
      </c>
      <c r="D200" s="93">
        <v>13</v>
      </c>
      <c r="E200" s="92" t="s">
        <v>670</v>
      </c>
      <c r="F200" s="93" t="s">
        <v>656</v>
      </c>
      <c r="G200" s="94" t="str">
        <f t="shared" si="7"/>
        <v>18BOG13</v>
      </c>
      <c r="H200" s="95">
        <v>18</v>
      </c>
      <c r="I200" s="92" t="s">
        <v>177</v>
      </c>
      <c r="J200" s="96">
        <v>7929.58</v>
      </c>
      <c r="K200" s="96"/>
    </row>
    <row r="201" spans="2:11" ht="25.5">
      <c r="B201" s="91" t="str">
        <f t="shared" si="6"/>
        <v>Folder celuguia con porta guía plástica en posición verticalCCE-135-AMP-2014-13</v>
      </c>
      <c r="C201" s="92" t="s">
        <v>669</v>
      </c>
      <c r="D201" s="93">
        <v>13</v>
      </c>
      <c r="E201" s="92" t="s">
        <v>670</v>
      </c>
      <c r="F201" s="93" t="s">
        <v>656</v>
      </c>
      <c r="G201" s="94" t="str">
        <f t="shared" si="7"/>
        <v>19BOG13</v>
      </c>
      <c r="H201" s="95">
        <v>19</v>
      </c>
      <c r="I201" s="92" t="s">
        <v>176</v>
      </c>
      <c r="J201" s="96">
        <v>7929.58</v>
      </c>
      <c r="K201" s="96"/>
    </row>
    <row r="202" spans="2:11">
      <c r="B202" s="91" t="str">
        <f t="shared" si="6"/>
        <v>Folder colgante de varilla plásticaCCE-135-AMP-2014-13</v>
      </c>
      <c r="C202" s="92" t="s">
        <v>669</v>
      </c>
      <c r="D202" s="93">
        <v>13</v>
      </c>
      <c r="E202" s="92" t="s">
        <v>670</v>
      </c>
      <c r="F202" s="93" t="s">
        <v>656</v>
      </c>
      <c r="G202" s="94" t="str">
        <f t="shared" si="7"/>
        <v>20BOG13</v>
      </c>
      <c r="H202" s="95">
        <v>20</v>
      </c>
      <c r="I202" s="92" t="s">
        <v>175</v>
      </c>
      <c r="J202" s="96">
        <v>25822.01</v>
      </c>
      <c r="K202" s="96"/>
    </row>
    <row r="203" spans="2:11" ht="25.5">
      <c r="B203" s="91" t="str">
        <f t="shared" si="6"/>
        <v>Carpetas plegadas por la mitad en cartulina esmaltadaCCE-135-AMP-2014-13</v>
      </c>
      <c r="C203" s="92" t="s">
        <v>669</v>
      </c>
      <c r="D203" s="93">
        <v>13</v>
      </c>
      <c r="E203" s="92" t="s">
        <v>670</v>
      </c>
      <c r="F203" s="93" t="s">
        <v>656</v>
      </c>
      <c r="G203" s="94" t="str">
        <f t="shared" si="7"/>
        <v>21BOG13</v>
      </c>
      <c r="H203" s="95">
        <v>21</v>
      </c>
      <c r="I203" s="92" t="s">
        <v>212</v>
      </c>
      <c r="J203" s="96">
        <v>21457.48</v>
      </c>
      <c r="K203" s="96"/>
    </row>
    <row r="204" spans="2:11" ht="25.5">
      <c r="B204" s="91" t="str">
        <f t="shared" si="6"/>
        <v>Carpetas plegadas por la mitad en cartulina desacidificadaCCE-135-AMP-2014-13</v>
      </c>
      <c r="C204" s="92" t="s">
        <v>669</v>
      </c>
      <c r="D204" s="93">
        <v>13</v>
      </c>
      <c r="E204" s="92" t="s">
        <v>670</v>
      </c>
      <c r="F204" s="93" t="s">
        <v>656</v>
      </c>
      <c r="G204" s="94" t="str">
        <f t="shared" si="7"/>
        <v>22BOG13</v>
      </c>
      <c r="H204" s="95">
        <v>22</v>
      </c>
      <c r="I204" s="92" t="s">
        <v>174</v>
      </c>
      <c r="J204" s="96">
        <v>54770.16</v>
      </c>
      <c r="K204" s="96"/>
    </row>
    <row r="205" spans="2:11">
      <c r="B205" s="91" t="str">
        <f t="shared" si="6"/>
        <v>Plastifolder carta con gancho legajadorCCE-135-AMP-2014-13</v>
      </c>
      <c r="C205" s="92" t="s">
        <v>669</v>
      </c>
      <c r="D205" s="93">
        <v>13</v>
      </c>
      <c r="E205" s="92" t="s">
        <v>670</v>
      </c>
      <c r="F205" s="93" t="s">
        <v>656</v>
      </c>
      <c r="G205" s="94" t="str">
        <f t="shared" si="7"/>
        <v>23BOG13</v>
      </c>
      <c r="H205" s="95">
        <v>23</v>
      </c>
      <c r="I205" s="92" t="s">
        <v>173</v>
      </c>
      <c r="J205" s="96">
        <v>1176.79</v>
      </c>
      <c r="K205" s="96"/>
    </row>
    <row r="206" spans="2:11">
      <c r="B206" s="91" t="str">
        <f t="shared" si="6"/>
        <v>Plastifolder oficio con gancho legajadorCCE-135-AMP-2014-13</v>
      </c>
      <c r="C206" s="92" t="s">
        <v>669</v>
      </c>
      <c r="D206" s="93">
        <v>13</v>
      </c>
      <c r="E206" s="92" t="s">
        <v>670</v>
      </c>
      <c r="F206" s="93" t="s">
        <v>656</v>
      </c>
      <c r="G206" s="94" t="str">
        <f t="shared" si="7"/>
        <v>24BOG13</v>
      </c>
      <c r="H206" s="95">
        <v>24</v>
      </c>
      <c r="I206" s="92" t="s">
        <v>172</v>
      </c>
      <c r="J206" s="96">
        <v>1288.29</v>
      </c>
      <c r="K206" s="96"/>
    </row>
    <row r="207" spans="2:11">
      <c r="B207" s="91" t="str">
        <f t="shared" si="6"/>
        <v>Plastifolder carta con biselCCE-135-AMP-2014-13</v>
      </c>
      <c r="C207" s="92" t="s">
        <v>669</v>
      </c>
      <c r="D207" s="93">
        <v>13</v>
      </c>
      <c r="E207" s="92" t="s">
        <v>670</v>
      </c>
      <c r="F207" s="93" t="s">
        <v>656</v>
      </c>
      <c r="G207" s="94" t="str">
        <f t="shared" si="7"/>
        <v>25BOG13</v>
      </c>
      <c r="H207" s="95">
        <v>25</v>
      </c>
      <c r="I207" s="92" t="s">
        <v>171</v>
      </c>
      <c r="J207" s="96">
        <v>292.2</v>
      </c>
      <c r="K207" s="96"/>
    </row>
    <row r="208" spans="2:11">
      <c r="B208" s="91" t="str">
        <f t="shared" si="6"/>
        <v>Plastifolder oficio con biselCCE-135-AMP-2014-13</v>
      </c>
      <c r="C208" s="92" t="s">
        <v>669</v>
      </c>
      <c r="D208" s="93">
        <v>13</v>
      </c>
      <c r="E208" s="92" t="s">
        <v>670</v>
      </c>
      <c r="F208" s="93" t="s">
        <v>656</v>
      </c>
      <c r="G208" s="94" t="str">
        <f t="shared" si="7"/>
        <v>26BOG13</v>
      </c>
      <c r="H208" s="95">
        <v>26</v>
      </c>
      <c r="I208" s="92" t="s">
        <v>170</v>
      </c>
      <c r="J208" s="96">
        <v>379.27</v>
      </c>
      <c r="K208" s="96"/>
    </row>
    <row r="209" spans="2:11">
      <c r="B209" s="91" t="str">
        <f t="shared" si="6"/>
        <v>Almohadilla dactilarCCE-135-AMP-2014-13</v>
      </c>
      <c r="C209" s="92" t="s">
        <v>669</v>
      </c>
      <c r="D209" s="93">
        <v>13</v>
      </c>
      <c r="E209" s="92" t="s">
        <v>670</v>
      </c>
      <c r="F209" s="93" t="s">
        <v>656</v>
      </c>
      <c r="G209" s="94" t="str">
        <f t="shared" si="7"/>
        <v>27BOG13</v>
      </c>
      <c r="H209" s="95">
        <v>27</v>
      </c>
      <c r="I209" s="92" t="s">
        <v>169</v>
      </c>
      <c r="J209" s="96">
        <v>1747.04</v>
      </c>
      <c r="K209" s="96"/>
    </row>
    <row r="210" spans="2:11">
      <c r="B210" s="91" t="str">
        <f t="shared" si="6"/>
        <v>Almohadilla dactilar recargableCCE-135-AMP-2014-13</v>
      </c>
      <c r="C210" s="92" t="s">
        <v>669</v>
      </c>
      <c r="D210" s="93">
        <v>13</v>
      </c>
      <c r="E210" s="92" t="s">
        <v>670</v>
      </c>
      <c r="F210" s="93" t="s">
        <v>656</v>
      </c>
      <c r="G210" s="94" t="str">
        <f t="shared" si="7"/>
        <v>28BOG13</v>
      </c>
      <c r="H210" s="95">
        <v>28</v>
      </c>
      <c r="I210" s="92" t="s">
        <v>168</v>
      </c>
      <c r="J210" s="96">
        <v>12366.32</v>
      </c>
      <c r="K210" s="96"/>
    </row>
    <row r="211" spans="2:11">
      <c r="B211" s="91" t="str">
        <f t="shared" si="6"/>
        <v>Almohadilla para sello recargableCCE-135-AMP-2014-13</v>
      </c>
      <c r="C211" s="92" t="s">
        <v>669</v>
      </c>
      <c r="D211" s="93">
        <v>13</v>
      </c>
      <c r="E211" s="92" t="s">
        <v>670</v>
      </c>
      <c r="F211" s="93" t="s">
        <v>656</v>
      </c>
      <c r="G211" s="94" t="str">
        <f t="shared" si="7"/>
        <v>29BOG13</v>
      </c>
      <c r="H211" s="95">
        <v>29</v>
      </c>
      <c r="I211" s="92" t="s">
        <v>167</v>
      </c>
      <c r="J211" s="96">
        <v>1456.08</v>
      </c>
      <c r="K211" s="96"/>
    </row>
    <row r="212" spans="2:11">
      <c r="B212" s="91" t="str">
        <f t="shared" si="6"/>
        <v>Tinta para almohadillas x 500 c.c.CCE-135-AMP-2014-13</v>
      </c>
      <c r="C212" s="92" t="s">
        <v>669</v>
      </c>
      <c r="D212" s="93">
        <v>13</v>
      </c>
      <c r="E212" s="92" t="s">
        <v>670</v>
      </c>
      <c r="F212" s="93" t="s">
        <v>656</v>
      </c>
      <c r="G212" s="94" t="str">
        <f t="shared" si="7"/>
        <v>30BOG13</v>
      </c>
      <c r="H212" s="95">
        <v>30</v>
      </c>
      <c r="I212" s="92" t="s">
        <v>166</v>
      </c>
      <c r="J212" s="96">
        <v>10082.11</v>
      </c>
      <c r="K212" s="96"/>
    </row>
    <row r="213" spans="2:11">
      <c r="B213" s="91" t="str">
        <f t="shared" si="6"/>
        <v>Tinta para almohadillas x galónCCE-135-AMP-2014-13</v>
      </c>
      <c r="C213" s="92" t="s">
        <v>669</v>
      </c>
      <c r="D213" s="93">
        <v>13</v>
      </c>
      <c r="E213" s="92" t="s">
        <v>670</v>
      </c>
      <c r="F213" s="93" t="s">
        <v>656</v>
      </c>
      <c r="G213" s="94" t="str">
        <f t="shared" si="7"/>
        <v>31BOG13</v>
      </c>
      <c r="H213" s="95">
        <v>31</v>
      </c>
      <c r="I213" s="92" t="s">
        <v>164</v>
      </c>
      <c r="J213" s="96">
        <v>90497.66</v>
      </c>
      <c r="K213" s="96"/>
    </row>
    <row r="214" spans="2:11">
      <c r="B214" s="91" t="str">
        <f t="shared" si="6"/>
        <v>Bandas elásticas ref. 22 x 25gCCE-135-AMP-2014-13</v>
      </c>
      <c r="C214" s="92" t="s">
        <v>669</v>
      </c>
      <c r="D214" s="93">
        <v>13</v>
      </c>
      <c r="E214" s="92" t="s">
        <v>670</v>
      </c>
      <c r="F214" s="93" t="s">
        <v>656</v>
      </c>
      <c r="G214" s="94" t="str">
        <f t="shared" si="7"/>
        <v>32BOG13</v>
      </c>
      <c r="H214" s="95">
        <v>32</v>
      </c>
      <c r="I214" s="92" t="s">
        <v>162</v>
      </c>
      <c r="J214" s="96">
        <v>263.52999999999997</v>
      </c>
      <c r="K214" s="96"/>
    </row>
    <row r="215" spans="2:11">
      <c r="B215" s="91" t="str">
        <f t="shared" si="6"/>
        <v>Bandas elásticas ref. 22 x kilo CCE-135-AMP-2014-13</v>
      </c>
      <c r="C215" s="92" t="s">
        <v>669</v>
      </c>
      <c r="D215" s="93">
        <v>13</v>
      </c>
      <c r="E215" s="92" t="s">
        <v>670</v>
      </c>
      <c r="F215" s="93" t="s">
        <v>656</v>
      </c>
      <c r="G215" s="94" t="str">
        <f t="shared" si="7"/>
        <v>33BOG13</v>
      </c>
      <c r="H215" s="95">
        <v>33</v>
      </c>
      <c r="I215" s="92" t="s">
        <v>160</v>
      </c>
      <c r="J215" s="96">
        <v>7329.6</v>
      </c>
      <c r="K215" s="96"/>
    </row>
    <row r="216" spans="2:11">
      <c r="B216" s="91" t="str">
        <f t="shared" si="6"/>
        <v>Bisturí 18mmCCE-135-AMP-2014-13</v>
      </c>
      <c r="C216" s="92" t="s">
        <v>669</v>
      </c>
      <c r="D216" s="93">
        <v>13</v>
      </c>
      <c r="E216" s="92" t="s">
        <v>670</v>
      </c>
      <c r="F216" s="93" t="s">
        <v>656</v>
      </c>
      <c r="G216" s="94" t="str">
        <f t="shared" si="7"/>
        <v>34BOG13</v>
      </c>
      <c r="H216" s="95">
        <v>34</v>
      </c>
      <c r="I216" s="92" t="s">
        <v>158</v>
      </c>
      <c r="J216" s="96">
        <v>299.64</v>
      </c>
      <c r="K216" s="96"/>
    </row>
    <row r="217" spans="2:11">
      <c r="B217" s="91" t="str">
        <f t="shared" si="6"/>
        <v>Bisturí 9mmCCE-135-AMP-2014-13</v>
      </c>
      <c r="C217" s="92" t="s">
        <v>669</v>
      </c>
      <c r="D217" s="93">
        <v>13</v>
      </c>
      <c r="E217" s="92" t="s">
        <v>670</v>
      </c>
      <c r="F217" s="93" t="s">
        <v>656</v>
      </c>
      <c r="G217" s="94" t="str">
        <f t="shared" si="7"/>
        <v>35BOG13</v>
      </c>
      <c r="H217" s="95">
        <v>35</v>
      </c>
      <c r="I217" s="92" t="s">
        <v>157</v>
      </c>
      <c r="J217" s="96">
        <v>197.69</v>
      </c>
      <c r="K217" s="96"/>
    </row>
    <row r="218" spans="2:11">
      <c r="B218" s="91" t="str">
        <f t="shared" si="6"/>
        <v>Bolígrafo azul CCE-135-AMP-2014-13</v>
      </c>
      <c r="C218" s="92" t="s">
        <v>669</v>
      </c>
      <c r="D218" s="93">
        <v>13</v>
      </c>
      <c r="E218" s="92" t="s">
        <v>670</v>
      </c>
      <c r="F218" s="93" t="s">
        <v>656</v>
      </c>
      <c r="G218" s="94" t="str">
        <f t="shared" si="7"/>
        <v>36BOG13</v>
      </c>
      <c r="H218" s="95">
        <v>36</v>
      </c>
      <c r="I218" s="92" t="s">
        <v>156</v>
      </c>
      <c r="J218" s="96">
        <v>3626.66</v>
      </c>
      <c r="K218" s="96"/>
    </row>
    <row r="219" spans="2:11">
      <c r="B219" s="91" t="str">
        <f t="shared" si="6"/>
        <v>Bolígrafo negro CCE-135-AMP-2014-13</v>
      </c>
      <c r="C219" s="92" t="s">
        <v>669</v>
      </c>
      <c r="D219" s="93">
        <v>13</v>
      </c>
      <c r="E219" s="92" t="s">
        <v>670</v>
      </c>
      <c r="F219" s="93" t="s">
        <v>656</v>
      </c>
      <c r="G219" s="94" t="str">
        <f t="shared" si="7"/>
        <v>37BOG13</v>
      </c>
      <c r="H219" s="95">
        <v>37</v>
      </c>
      <c r="I219" s="92" t="s">
        <v>155</v>
      </c>
      <c r="J219" s="96">
        <v>3626.66</v>
      </c>
      <c r="K219" s="96"/>
    </row>
    <row r="220" spans="2:11">
      <c r="B220" s="91" t="str">
        <f t="shared" si="6"/>
        <v>Bolígrafo rojo CCE-135-AMP-2014-13</v>
      </c>
      <c r="C220" s="92" t="s">
        <v>669</v>
      </c>
      <c r="D220" s="93">
        <v>13</v>
      </c>
      <c r="E220" s="92" t="s">
        <v>670</v>
      </c>
      <c r="F220" s="93" t="s">
        <v>656</v>
      </c>
      <c r="G220" s="94" t="str">
        <f t="shared" si="7"/>
        <v>38BOG13</v>
      </c>
      <c r="H220" s="95">
        <v>38</v>
      </c>
      <c r="I220" s="92" t="s">
        <v>154</v>
      </c>
      <c r="J220" s="96">
        <v>3626.66</v>
      </c>
      <c r="K220" s="96"/>
    </row>
    <row r="221" spans="2:11">
      <c r="B221" s="91" t="str">
        <f t="shared" si="6"/>
        <v>Borrador de nataCCE-135-AMP-2014-13</v>
      </c>
      <c r="C221" s="92" t="s">
        <v>669</v>
      </c>
      <c r="D221" s="93">
        <v>13</v>
      </c>
      <c r="E221" s="92" t="s">
        <v>670</v>
      </c>
      <c r="F221" s="93" t="s">
        <v>656</v>
      </c>
      <c r="G221" s="94" t="str">
        <f t="shared" si="7"/>
        <v>39BOG13</v>
      </c>
      <c r="H221" s="95">
        <v>39</v>
      </c>
      <c r="I221" s="92" t="s">
        <v>153</v>
      </c>
      <c r="J221" s="96">
        <v>218.93</v>
      </c>
      <c r="K221" s="96"/>
    </row>
    <row r="222" spans="2:11">
      <c r="B222" s="91" t="str">
        <f t="shared" si="6"/>
        <v>Borrador para tableroCCE-135-AMP-2014-13</v>
      </c>
      <c r="C222" s="92" t="s">
        <v>669</v>
      </c>
      <c r="D222" s="93">
        <v>13</v>
      </c>
      <c r="E222" s="92" t="s">
        <v>670</v>
      </c>
      <c r="F222" s="93" t="s">
        <v>656</v>
      </c>
      <c r="G222" s="94" t="str">
        <f t="shared" si="7"/>
        <v>40BOG13</v>
      </c>
      <c r="H222" s="95">
        <v>40</v>
      </c>
      <c r="I222" s="92" t="s">
        <v>152</v>
      </c>
      <c r="J222" s="96">
        <v>874.14</v>
      </c>
      <c r="K222" s="96"/>
    </row>
    <row r="223" spans="2:11">
      <c r="B223" s="91" t="str">
        <f t="shared" si="6"/>
        <v>Borrador para tinta CCE-135-AMP-2014-13</v>
      </c>
      <c r="C223" s="92" t="s">
        <v>669</v>
      </c>
      <c r="D223" s="93">
        <v>13</v>
      </c>
      <c r="E223" s="92" t="s">
        <v>670</v>
      </c>
      <c r="F223" s="93" t="s">
        <v>656</v>
      </c>
      <c r="G223" s="94" t="str">
        <f t="shared" si="7"/>
        <v>41BOG13</v>
      </c>
      <c r="H223" s="95">
        <v>41</v>
      </c>
      <c r="I223" s="92" t="s">
        <v>151</v>
      </c>
      <c r="J223" s="96">
        <v>47570.29</v>
      </c>
      <c r="K223" s="96"/>
    </row>
    <row r="224" spans="2:11">
      <c r="B224" s="91" t="str">
        <f t="shared" si="6"/>
        <v>Calculadora de bolsilloCCE-135-AMP-2014-13</v>
      </c>
      <c r="C224" s="92" t="s">
        <v>669</v>
      </c>
      <c r="D224" s="93">
        <v>13</v>
      </c>
      <c r="E224" s="92" t="s">
        <v>670</v>
      </c>
      <c r="F224" s="93" t="s">
        <v>656</v>
      </c>
      <c r="G224" s="94" t="str">
        <f t="shared" si="7"/>
        <v>42BOG13</v>
      </c>
      <c r="H224" s="95">
        <v>42</v>
      </c>
      <c r="I224" s="92" t="s">
        <v>150</v>
      </c>
      <c r="J224" s="96">
        <v>2474.46</v>
      </c>
      <c r="K224" s="96"/>
    </row>
    <row r="225" spans="2:11">
      <c r="B225" s="91" t="str">
        <f t="shared" si="6"/>
        <v>Calculadora escritorio 12 dígitosCCE-135-AMP-2014-13</v>
      </c>
      <c r="C225" s="92" t="s">
        <v>669</v>
      </c>
      <c r="D225" s="93">
        <v>13</v>
      </c>
      <c r="E225" s="92" t="s">
        <v>670</v>
      </c>
      <c r="F225" s="93" t="s">
        <v>656</v>
      </c>
      <c r="G225" s="94" t="str">
        <f t="shared" si="7"/>
        <v>43BOG13</v>
      </c>
      <c r="H225" s="95">
        <v>43</v>
      </c>
      <c r="I225" s="92" t="s">
        <v>149</v>
      </c>
      <c r="J225" s="96">
        <v>6285.72</v>
      </c>
      <c r="K225" s="96"/>
    </row>
    <row r="226" spans="2:11">
      <c r="B226" s="91" t="str">
        <f t="shared" si="6"/>
        <v>Calculadora escritorio 16 dígitosCCE-135-AMP-2014-13</v>
      </c>
      <c r="C226" s="92" t="s">
        <v>669</v>
      </c>
      <c r="D226" s="93">
        <v>13</v>
      </c>
      <c r="E226" s="92" t="s">
        <v>670</v>
      </c>
      <c r="F226" s="93" t="s">
        <v>656</v>
      </c>
      <c r="G226" s="94" t="str">
        <f t="shared" si="7"/>
        <v>44BOG13</v>
      </c>
      <c r="H226" s="95">
        <v>44</v>
      </c>
      <c r="I226" s="92" t="s">
        <v>148</v>
      </c>
      <c r="J226" s="96">
        <v>39277.69</v>
      </c>
      <c r="K226" s="96"/>
    </row>
    <row r="227" spans="2:11">
      <c r="B227" s="91" t="str">
        <f t="shared" si="6"/>
        <v>Calculadora de escritorio con impresoraCCE-135-AMP-2014-13</v>
      </c>
      <c r="C227" s="92" t="s">
        <v>669</v>
      </c>
      <c r="D227" s="93">
        <v>13</v>
      </c>
      <c r="E227" s="92" t="s">
        <v>670</v>
      </c>
      <c r="F227" s="93" t="s">
        <v>656</v>
      </c>
      <c r="G227" s="94" t="str">
        <f t="shared" si="7"/>
        <v>45BOG13</v>
      </c>
      <c r="H227" s="95">
        <v>45</v>
      </c>
      <c r="I227" s="92" t="s">
        <v>147</v>
      </c>
      <c r="J227" s="96">
        <v>145470.48000000001</v>
      </c>
      <c r="K227" s="96"/>
    </row>
    <row r="228" spans="2:11">
      <c r="B228" s="91" t="str">
        <f t="shared" si="6"/>
        <v>Chinches x 50CCE-135-AMP-2014-13</v>
      </c>
      <c r="C228" s="92" t="s">
        <v>669</v>
      </c>
      <c r="D228" s="93">
        <v>13</v>
      </c>
      <c r="E228" s="92" t="s">
        <v>670</v>
      </c>
      <c r="F228" s="93" t="s">
        <v>656</v>
      </c>
      <c r="G228" s="94" t="str">
        <f t="shared" si="7"/>
        <v>46BOG13</v>
      </c>
      <c r="H228" s="95">
        <v>46</v>
      </c>
      <c r="I228" s="92" t="s">
        <v>146</v>
      </c>
      <c r="J228" s="96">
        <v>509.89</v>
      </c>
      <c r="K228" s="96"/>
    </row>
    <row r="229" spans="2:11">
      <c r="B229" s="91" t="str">
        <f t="shared" si="6"/>
        <v>Chinches x 100CCE-135-AMP-2014-13</v>
      </c>
      <c r="C229" s="92" t="s">
        <v>669</v>
      </c>
      <c r="D229" s="93">
        <v>13</v>
      </c>
      <c r="E229" s="92" t="s">
        <v>670</v>
      </c>
      <c r="F229" s="93" t="s">
        <v>656</v>
      </c>
      <c r="G229" s="94" t="str">
        <f t="shared" si="7"/>
        <v>47BOG13</v>
      </c>
      <c r="H229" s="95">
        <v>47</v>
      </c>
      <c r="I229" s="92" t="s">
        <v>145</v>
      </c>
      <c r="J229" s="96">
        <v>1019.62</v>
      </c>
      <c r="K229" s="96"/>
    </row>
    <row r="230" spans="2:11">
      <c r="B230" s="91" t="str">
        <f t="shared" si="6"/>
        <v>ChinchonesCCE-135-AMP-2014-13</v>
      </c>
      <c r="C230" s="92" t="s">
        <v>669</v>
      </c>
      <c r="D230" s="93">
        <v>13</v>
      </c>
      <c r="E230" s="92" t="s">
        <v>670</v>
      </c>
      <c r="F230" s="93" t="s">
        <v>656</v>
      </c>
      <c r="G230" s="94" t="str">
        <f t="shared" si="7"/>
        <v>48BOG13</v>
      </c>
      <c r="H230" s="95">
        <v>48</v>
      </c>
      <c r="I230" s="92" t="s">
        <v>144</v>
      </c>
      <c r="J230" s="96">
        <v>1237.32</v>
      </c>
      <c r="K230" s="96"/>
    </row>
    <row r="231" spans="2:11">
      <c r="B231" s="91" t="str">
        <f t="shared" si="6"/>
        <v>Cinta de empaqueCCE-135-AMP-2014-13</v>
      </c>
      <c r="C231" s="92" t="s">
        <v>669</v>
      </c>
      <c r="D231" s="93">
        <v>13</v>
      </c>
      <c r="E231" s="92" t="s">
        <v>670</v>
      </c>
      <c r="F231" s="93" t="s">
        <v>656</v>
      </c>
      <c r="G231" s="94" t="str">
        <f t="shared" si="7"/>
        <v>49BOG13</v>
      </c>
      <c r="H231" s="95">
        <v>49</v>
      </c>
      <c r="I231" s="92" t="s">
        <v>142</v>
      </c>
      <c r="J231" s="96">
        <v>2443.67</v>
      </c>
      <c r="K231" s="96"/>
    </row>
    <row r="232" spans="2:11">
      <c r="B232" s="91" t="str">
        <f t="shared" si="6"/>
        <v>Cinta para enmascarar 12mmCCE-135-AMP-2014-13</v>
      </c>
      <c r="C232" s="92" t="s">
        <v>669</v>
      </c>
      <c r="D232" s="93">
        <v>13</v>
      </c>
      <c r="E232" s="92" t="s">
        <v>670</v>
      </c>
      <c r="F232" s="93" t="s">
        <v>656</v>
      </c>
      <c r="G232" s="94" t="str">
        <f t="shared" si="7"/>
        <v>50BOG13</v>
      </c>
      <c r="H232" s="95">
        <v>50</v>
      </c>
      <c r="I232" s="92" t="s">
        <v>141</v>
      </c>
      <c r="J232" s="96">
        <v>851.84</v>
      </c>
      <c r="K232" s="96"/>
    </row>
    <row r="233" spans="2:11">
      <c r="B233" s="91" t="str">
        <f t="shared" si="6"/>
        <v>Cinta para enmascarar  24mmCCE-135-AMP-2014-13</v>
      </c>
      <c r="C233" s="92" t="s">
        <v>669</v>
      </c>
      <c r="D233" s="93">
        <v>13</v>
      </c>
      <c r="E233" s="92" t="s">
        <v>670</v>
      </c>
      <c r="F233" s="93" t="s">
        <v>656</v>
      </c>
      <c r="G233" s="94" t="str">
        <f t="shared" si="7"/>
        <v>51BOG13</v>
      </c>
      <c r="H233" s="95">
        <v>51</v>
      </c>
      <c r="I233" s="92" t="s">
        <v>140</v>
      </c>
      <c r="J233" s="96">
        <v>1673.77</v>
      </c>
      <c r="K233" s="96"/>
    </row>
    <row r="234" spans="2:11">
      <c r="B234" s="91" t="str">
        <f t="shared" si="6"/>
        <v>Cinta transparenteCCE-135-AMP-2014-13</v>
      </c>
      <c r="C234" s="92" t="s">
        <v>669</v>
      </c>
      <c r="D234" s="93">
        <v>13</v>
      </c>
      <c r="E234" s="92" t="s">
        <v>670</v>
      </c>
      <c r="F234" s="93" t="s">
        <v>656</v>
      </c>
      <c r="G234" s="94" t="str">
        <f t="shared" si="7"/>
        <v>52BOG13</v>
      </c>
      <c r="H234" s="95">
        <v>52</v>
      </c>
      <c r="I234" s="92" t="s">
        <v>139</v>
      </c>
      <c r="J234" s="96">
        <v>496.09</v>
      </c>
      <c r="K234" s="96"/>
    </row>
    <row r="235" spans="2:11">
      <c r="B235" s="91" t="str">
        <f t="shared" si="6"/>
        <v>Clip estándar pequeñoCCE-135-AMP-2014-13</v>
      </c>
      <c r="C235" s="92" t="s">
        <v>669</v>
      </c>
      <c r="D235" s="93">
        <v>13</v>
      </c>
      <c r="E235" s="92" t="s">
        <v>670</v>
      </c>
      <c r="F235" s="93" t="s">
        <v>656</v>
      </c>
      <c r="G235" s="94" t="str">
        <f t="shared" si="7"/>
        <v>53BOG13</v>
      </c>
      <c r="H235" s="95">
        <v>53</v>
      </c>
      <c r="I235" s="92" t="s">
        <v>138</v>
      </c>
      <c r="J235" s="96">
        <v>335.74</v>
      </c>
      <c r="K235" s="96"/>
    </row>
    <row r="236" spans="2:11">
      <c r="B236" s="91" t="str">
        <f t="shared" si="6"/>
        <v>Clip mariposa  CCE-135-AMP-2014-13</v>
      </c>
      <c r="C236" s="92" t="s">
        <v>669</v>
      </c>
      <c r="D236" s="93">
        <v>13</v>
      </c>
      <c r="E236" s="92" t="s">
        <v>670</v>
      </c>
      <c r="F236" s="93" t="s">
        <v>656</v>
      </c>
      <c r="G236" s="94" t="str">
        <f t="shared" si="7"/>
        <v>54BOG13</v>
      </c>
      <c r="H236" s="95">
        <v>54</v>
      </c>
      <c r="I236" s="92" t="s">
        <v>136</v>
      </c>
      <c r="J236" s="96">
        <v>1091.8399999999999</v>
      </c>
      <c r="K236" s="96"/>
    </row>
    <row r="237" spans="2:11">
      <c r="B237" s="91" t="str">
        <f t="shared" si="6"/>
        <v>Clip mariposa gigante CCE-135-AMP-2014-13</v>
      </c>
      <c r="C237" s="92" t="s">
        <v>669</v>
      </c>
      <c r="D237" s="93">
        <v>13</v>
      </c>
      <c r="E237" s="92" t="s">
        <v>670</v>
      </c>
      <c r="F237" s="93" t="s">
        <v>656</v>
      </c>
      <c r="G237" s="94" t="str">
        <f t="shared" si="7"/>
        <v>55BOG13</v>
      </c>
      <c r="H237" s="95">
        <v>55</v>
      </c>
      <c r="I237" s="92" t="s">
        <v>134</v>
      </c>
      <c r="J237" s="96">
        <v>1165.0999999999999</v>
      </c>
      <c r="K237" s="96"/>
    </row>
    <row r="238" spans="2:11">
      <c r="B238" s="91" t="str">
        <f t="shared" si="6"/>
        <v>Manecilla doble clip 2 pulgCCE-135-AMP-2014-13</v>
      </c>
      <c r="C238" s="92" t="s">
        <v>669</v>
      </c>
      <c r="D238" s="93">
        <v>13</v>
      </c>
      <c r="E238" s="92" t="s">
        <v>670</v>
      </c>
      <c r="F238" s="93" t="s">
        <v>656</v>
      </c>
      <c r="G238" s="94" t="str">
        <f t="shared" si="7"/>
        <v>56BOG13</v>
      </c>
      <c r="H238" s="95">
        <v>56</v>
      </c>
      <c r="I238" s="92" t="s">
        <v>1044</v>
      </c>
      <c r="J238" s="96">
        <v>4074.78</v>
      </c>
      <c r="K238" s="96"/>
    </row>
    <row r="239" spans="2:11">
      <c r="B239" s="91" t="str">
        <f t="shared" si="6"/>
        <v>Manecilla doble clip 1 PulgCCE-135-AMP-2014-13</v>
      </c>
      <c r="C239" s="92" t="s">
        <v>669</v>
      </c>
      <c r="D239" s="93">
        <v>13</v>
      </c>
      <c r="E239" s="92" t="s">
        <v>670</v>
      </c>
      <c r="F239" s="93" t="s">
        <v>656</v>
      </c>
      <c r="G239" s="94" t="str">
        <f t="shared" si="7"/>
        <v>57BOG13</v>
      </c>
      <c r="H239" s="95">
        <v>57</v>
      </c>
      <c r="I239" s="92" t="s">
        <v>1040</v>
      </c>
      <c r="J239" s="96">
        <v>1295.72</v>
      </c>
      <c r="K239" s="96"/>
    </row>
    <row r="240" spans="2:11">
      <c r="B240" s="91" t="str">
        <f t="shared" si="6"/>
        <v>Manecilla doble clip Media pulgCCE-135-AMP-2014-13</v>
      </c>
      <c r="C240" s="92" t="s">
        <v>669</v>
      </c>
      <c r="D240" s="93">
        <v>13</v>
      </c>
      <c r="E240" s="92" t="s">
        <v>670</v>
      </c>
      <c r="F240" s="93" t="s">
        <v>656</v>
      </c>
      <c r="G240" s="94" t="str">
        <f t="shared" si="7"/>
        <v>58BOG13</v>
      </c>
      <c r="H240" s="95">
        <v>58</v>
      </c>
      <c r="I240" s="92" t="s">
        <v>1042</v>
      </c>
      <c r="J240" s="96">
        <v>728.65</v>
      </c>
      <c r="K240" s="96"/>
    </row>
    <row r="241" spans="2:11">
      <c r="B241" s="91" t="str">
        <f t="shared" si="6"/>
        <v>Manecilla doble clip Tres Cuartos pulgCCE-135-AMP-2014-13</v>
      </c>
      <c r="C241" s="92" t="s">
        <v>669</v>
      </c>
      <c r="D241" s="93">
        <v>13</v>
      </c>
      <c r="E241" s="92" t="s">
        <v>670</v>
      </c>
      <c r="F241" s="93" t="s">
        <v>656</v>
      </c>
      <c r="G241" s="94" t="str">
        <f t="shared" si="7"/>
        <v>59BOG13</v>
      </c>
      <c r="H241" s="95">
        <v>59</v>
      </c>
      <c r="I241" s="92" t="s">
        <v>1046</v>
      </c>
      <c r="J241" s="96">
        <v>845.46</v>
      </c>
      <c r="K241" s="96"/>
    </row>
    <row r="242" spans="2:11">
      <c r="B242" s="91" t="str">
        <f t="shared" si="6"/>
        <v>ColoresCCE-135-AMP-2014-13</v>
      </c>
      <c r="C242" s="92" t="s">
        <v>669</v>
      </c>
      <c r="D242" s="93">
        <v>13</v>
      </c>
      <c r="E242" s="92" t="s">
        <v>670</v>
      </c>
      <c r="F242" s="93" t="s">
        <v>656</v>
      </c>
      <c r="G242" s="94" t="str">
        <f t="shared" si="7"/>
        <v>60BOG13</v>
      </c>
      <c r="H242" s="95">
        <v>60</v>
      </c>
      <c r="I242" s="92" t="s">
        <v>129</v>
      </c>
      <c r="J242" s="96">
        <v>6401.48</v>
      </c>
      <c r="K242" s="96"/>
    </row>
    <row r="243" spans="2:11">
      <c r="B243" s="91" t="str">
        <f t="shared" si="6"/>
        <v>Corrector liquido en frascoCCE-135-AMP-2014-13</v>
      </c>
      <c r="C243" s="92" t="s">
        <v>669</v>
      </c>
      <c r="D243" s="93">
        <v>13</v>
      </c>
      <c r="E243" s="92" t="s">
        <v>670</v>
      </c>
      <c r="F243" s="93" t="s">
        <v>656</v>
      </c>
      <c r="G243" s="94" t="str">
        <f t="shared" si="7"/>
        <v>61BOG13</v>
      </c>
      <c r="H243" s="95">
        <v>61</v>
      </c>
      <c r="I243" s="92" t="s">
        <v>127</v>
      </c>
      <c r="J243" s="96">
        <v>1889.34</v>
      </c>
      <c r="K243" s="96"/>
    </row>
    <row r="244" spans="2:11">
      <c r="B244" s="91" t="str">
        <f t="shared" si="6"/>
        <v>Corrector líquido en lápizCCE-135-AMP-2014-13</v>
      </c>
      <c r="C244" s="92" t="s">
        <v>669</v>
      </c>
      <c r="D244" s="93">
        <v>13</v>
      </c>
      <c r="E244" s="92" t="s">
        <v>670</v>
      </c>
      <c r="F244" s="93" t="s">
        <v>656</v>
      </c>
      <c r="G244" s="94" t="str">
        <f t="shared" si="7"/>
        <v>62BOG13</v>
      </c>
      <c r="H244" s="95">
        <v>62</v>
      </c>
      <c r="I244" s="92" t="s">
        <v>126</v>
      </c>
      <c r="J244" s="96">
        <v>3294.27</v>
      </c>
      <c r="K244" s="96"/>
    </row>
    <row r="245" spans="2:11">
      <c r="B245" s="91" t="str">
        <f t="shared" si="6"/>
        <v>Cosedora de oficina 30 hojasCCE-135-AMP-2014-13</v>
      </c>
      <c r="C245" s="92" t="s">
        <v>669</v>
      </c>
      <c r="D245" s="93">
        <v>13</v>
      </c>
      <c r="E245" s="92" t="s">
        <v>670</v>
      </c>
      <c r="F245" s="93" t="s">
        <v>656</v>
      </c>
      <c r="G245" s="94" t="str">
        <f t="shared" si="7"/>
        <v>63BOG13</v>
      </c>
      <c r="H245" s="95">
        <v>63</v>
      </c>
      <c r="I245" s="92" t="s">
        <v>125</v>
      </c>
      <c r="J245" s="96">
        <v>20346.71</v>
      </c>
      <c r="K245" s="96"/>
    </row>
    <row r="246" spans="2:11">
      <c r="B246" s="91" t="str">
        <f t="shared" si="6"/>
        <v>Cosedora de oficina 20 hojasCCE-135-AMP-2014-13</v>
      </c>
      <c r="C246" s="92" t="s">
        <v>669</v>
      </c>
      <c r="D246" s="93">
        <v>13</v>
      </c>
      <c r="E246" s="92" t="s">
        <v>670</v>
      </c>
      <c r="F246" s="93" t="s">
        <v>656</v>
      </c>
      <c r="G246" s="94" t="str">
        <f t="shared" si="7"/>
        <v>64BOG13</v>
      </c>
      <c r="H246" s="95">
        <v>64</v>
      </c>
      <c r="I246" s="92" t="s">
        <v>124</v>
      </c>
      <c r="J246" s="96">
        <v>10416.620000000001</v>
      </c>
      <c r="K246" s="96"/>
    </row>
    <row r="247" spans="2:11">
      <c r="B247" s="91" t="str">
        <f t="shared" si="6"/>
        <v>Cosedora eléctricaCCE-135-AMP-2014-13</v>
      </c>
      <c r="C247" s="92" t="s">
        <v>669</v>
      </c>
      <c r="D247" s="93">
        <v>13</v>
      </c>
      <c r="E247" s="92" t="s">
        <v>670</v>
      </c>
      <c r="F247" s="93" t="s">
        <v>656</v>
      </c>
      <c r="G247" s="94" t="str">
        <f t="shared" si="7"/>
        <v>65BOG13</v>
      </c>
      <c r="H247" s="95">
        <v>65</v>
      </c>
      <c r="I247" s="92" t="s">
        <v>123</v>
      </c>
      <c r="J247" s="96">
        <v>174565.19</v>
      </c>
      <c r="K247" s="96"/>
    </row>
    <row r="248" spans="2:11">
      <c r="B248" s="91" t="str">
        <f t="shared" si="6"/>
        <v>Cosedora industrialCCE-135-AMP-2014-13</v>
      </c>
      <c r="C248" s="92" t="s">
        <v>669</v>
      </c>
      <c r="D248" s="93">
        <v>13</v>
      </c>
      <c r="E248" s="92" t="s">
        <v>670</v>
      </c>
      <c r="F248" s="93" t="s">
        <v>656</v>
      </c>
      <c r="G248" s="94" t="str">
        <f t="shared" si="7"/>
        <v>66BOG13</v>
      </c>
      <c r="H248" s="95">
        <v>66</v>
      </c>
      <c r="I248" s="92" t="s">
        <v>122</v>
      </c>
      <c r="J248" s="96">
        <v>45831.92</v>
      </c>
      <c r="K248" s="96"/>
    </row>
    <row r="249" spans="2:11">
      <c r="B249" s="91" t="str">
        <f t="shared" si="6"/>
        <v>Cosedora semindustrialCCE-135-AMP-2014-13</v>
      </c>
      <c r="C249" s="92" t="s">
        <v>669</v>
      </c>
      <c r="D249" s="93">
        <v>13</v>
      </c>
      <c r="E249" s="92" t="s">
        <v>670</v>
      </c>
      <c r="F249" s="93" t="s">
        <v>656</v>
      </c>
      <c r="G249" s="94" t="str">
        <f t="shared" si="7"/>
        <v>67BOG13</v>
      </c>
      <c r="H249" s="95">
        <v>67</v>
      </c>
      <c r="I249" s="92" t="s">
        <v>121</v>
      </c>
      <c r="J249" s="96">
        <v>26040.77</v>
      </c>
      <c r="K249" s="96"/>
    </row>
    <row r="250" spans="2:11">
      <c r="B250" s="91" t="str">
        <f t="shared" si="6"/>
        <v>Cd-rCCE-135-AMP-2014-13</v>
      </c>
      <c r="C250" s="92" t="s">
        <v>669</v>
      </c>
      <c r="D250" s="93">
        <v>13</v>
      </c>
      <c r="E250" s="92" t="s">
        <v>670</v>
      </c>
      <c r="F250" s="93" t="s">
        <v>656</v>
      </c>
      <c r="G250" s="94" t="str">
        <f t="shared" si="7"/>
        <v>68BOG13</v>
      </c>
      <c r="H250" s="95">
        <v>68</v>
      </c>
      <c r="I250" s="92" t="s">
        <v>120</v>
      </c>
      <c r="J250" s="96">
        <v>37822.85</v>
      </c>
      <c r="K250" s="96"/>
    </row>
    <row r="251" spans="2:11">
      <c r="B251" s="91" t="str">
        <f t="shared" si="6"/>
        <v>Cd-rwCCE-135-AMP-2014-13</v>
      </c>
      <c r="C251" s="92" t="s">
        <v>669</v>
      </c>
      <c r="D251" s="93">
        <v>13</v>
      </c>
      <c r="E251" s="92" t="s">
        <v>670</v>
      </c>
      <c r="F251" s="93" t="s">
        <v>656</v>
      </c>
      <c r="G251" s="94" t="str">
        <f t="shared" si="7"/>
        <v>69BOG13</v>
      </c>
      <c r="H251" s="95">
        <v>69</v>
      </c>
      <c r="I251" s="92" t="s">
        <v>118</v>
      </c>
      <c r="J251" s="96">
        <v>27640.03</v>
      </c>
      <c r="K251" s="96"/>
    </row>
    <row r="252" spans="2:11">
      <c r="B252" s="91" t="str">
        <f t="shared" si="6"/>
        <v>Dvd-rCCE-135-AMP-2014-13</v>
      </c>
      <c r="C252" s="92" t="s">
        <v>669</v>
      </c>
      <c r="D252" s="93">
        <v>13</v>
      </c>
      <c r="E252" s="92" t="s">
        <v>670</v>
      </c>
      <c r="F252" s="93" t="s">
        <v>656</v>
      </c>
      <c r="G252" s="94" t="str">
        <f t="shared" si="7"/>
        <v>70BOG13</v>
      </c>
      <c r="H252" s="95">
        <v>70</v>
      </c>
      <c r="I252" s="92" t="s">
        <v>213</v>
      </c>
      <c r="J252" s="96">
        <v>27640.03</v>
      </c>
      <c r="K252" s="96"/>
    </row>
    <row r="253" spans="2:11">
      <c r="B253" s="91" t="str">
        <f t="shared" si="6"/>
        <v>Fechador de entintado manualCCE-135-AMP-2014-13</v>
      </c>
      <c r="C253" s="92" t="s">
        <v>669</v>
      </c>
      <c r="D253" s="93">
        <v>13</v>
      </c>
      <c r="E253" s="92" t="s">
        <v>670</v>
      </c>
      <c r="F253" s="93" t="s">
        <v>656</v>
      </c>
      <c r="G253" s="94" t="str">
        <f t="shared" si="7"/>
        <v>71BOG13</v>
      </c>
      <c r="H253" s="95">
        <v>71</v>
      </c>
      <c r="I253" s="92" t="s">
        <v>115</v>
      </c>
      <c r="J253" s="96">
        <v>2619.94</v>
      </c>
      <c r="K253" s="96"/>
    </row>
    <row r="254" spans="2:11">
      <c r="B254" s="91" t="str">
        <f t="shared" si="6"/>
        <v>Gancho legajador plásticoCCE-135-AMP-2014-13</v>
      </c>
      <c r="C254" s="92" t="s">
        <v>669</v>
      </c>
      <c r="D254" s="93">
        <v>13</v>
      </c>
      <c r="E254" s="92" t="s">
        <v>670</v>
      </c>
      <c r="F254" s="93" t="s">
        <v>656</v>
      </c>
      <c r="G254" s="94" t="str">
        <f t="shared" si="7"/>
        <v>72BOG13</v>
      </c>
      <c r="H254" s="95">
        <v>72</v>
      </c>
      <c r="I254" s="92" t="s">
        <v>114</v>
      </c>
      <c r="J254" s="96">
        <v>8729.2199999999993</v>
      </c>
      <c r="K254" s="96"/>
    </row>
    <row r="255" spans="2:11">
      <c r="B255" s="91" t="str">
        <f t="shared" si="6"/>
        <v>Grapa no. 23/10CCE-135-AMP-2014-13</v>
      </c>
      <c r="C255" s="92" t="s">
        <v>669</v>
      </c>
      <c r="D255" s="93">
        <v>13</v>
      </c>
      <c r="E255" s="92" t="s">
        <v>670</v>
      </c>
      <c r="F255" s="93" t="s">
        <v>656</v>
      </c>
      <c r="G255" s="94" t="str">
        <f t="shared" si="7"/>
        <v>73BOG13</v>
      </c>
      <c r="H255" s="95">
        <v>73</v>
      </c>
      <c r="I255" s="92" t="s">
        <v>1030</v>
      </c>
      <c r="J255" s="96">
        <v>2183.4899999999998</v>
      </c>
      <c r="K255" s="96"/>
    </row>
    <row r="256" spans="2:11">
      <c r="B256" s="91" t="str">
        <f t="shared" si="6"/>
        <v>Grapa no. 26/6CCE-135-AMP-2014-13</v>
      </c>
      <c r="C256" s="92" t="s">
        <v>669</v>
      </c>
      <c r="D256" s="93">
        <v>13</v>
      </c>
      <c r="E256" s="92" t="s">
        <v>670</v>
      </c>
      <c r="F256" s="93" t="s">
        <v>656</v>
      </c>
      <c r="G256" s="94" t="str">
        <f t="shared" si="7"/>
        <v>74BOG13</v>
      </c>
      <c r="H256" s="95">
        <v>74</v>
      </c>
      <c r="I256" s="92" t="s">
        <v>112</v>
      </c>
      <c r="J256" s="96">
        <v>1456.08</v>
      </c>
      <c r="K256" s="96"/>
    </row>
    <row r="257" spans="2:11">
      <c r="B257" s="91" t="str">
        <f t="shared" si="6"/>
        <v>Grapa no. 23/14CCE-135-AMP-2014-13</v>
      </c>
      <c r="C257" s="92" t="s">
        <v>669</v>
      </c>
      <c r="D257" s="93">
        <v>13</v>
      </c>
      <c r="E257" s="92" t="s">
        <v>670</v>
      </c>
      <c r="F257" s="93" t="s">
        <v>656</v>
      </c>
      <c r="G257" s="94" t="str">
        <f t="shared" si="7"/>
        <v>75BOG13</v>
      </c>
      <c r="H257" s="95">
        <v>75</v>
      </c>
      <c r="I257" s="92" t="s">
        <v>1025</v>
      </c>
      <c r="J257" s="96">
        <v>2328.98</v>
      </c>
      <c r="K257" s="96"/>
    </row>
    <row r="258" spans="2:11">
      <c r="B258" s="91" t="str">
        <f t="shared" ref="B258:B321" si="8">I258&amp;E258</f>
        <v>Grapa no. 23/12CCE-135-AMP-2014-13</v>
      </c>
      <c r="C258" s="92" t="s">
        <v>669</v>
      </c>
      <c r="D258" s="93">
        <v>13</v>
      </c>
      <c r="E258" s="92" t="s">
        <v>670</v>
      </c>
      <c r="F258" s="93" t="s">
        <v>656</v>
      </c>
      <c r="G258" s="94" t="str">
        <f t="shared" si="7"/>
        <v>76BOG13</v>
      </c>
      <c r="H258" s="95">
        <v>76</v>
      </c>
      <c r="I258" s="92" t="s">
        <v>1032</v>
      </c>
      <c r="J258" s="96">
        <v>2328.98</v>
      </c>
      <c r="K258" s="96"/>
    </row>
    <row r="259" spans="2:11">
      <c r="B259" s="91" t="str">
        <f t="shared" si="8"/>
        <v>Grapa no. 23/8CCE-135-AMP-2014-13</v>
      </c>
      <c r="C259" s="92" t="s">
        <v>669</v>
      </c>
      <c r="D259" s="93">
        <v>13</v>
      </c>
      <c r="E259" s="92" t="s">
        <v>670</v>
      </c>
      <c r="F259" s="93" t="s">
        <v>656</v>
      </c>
      <c r="G259" s="94" t="str">
        <f t="shared" ref="G259:G322" si="9">H259&amp;F259&amp;D259</f>
        <v>77BOG13</v>
      </c>
      <c r="H259" s="95">
        <v>77</v>
      </c>
      <c r="I259" s="92" t="s">
        <v>1034</v>
      </c>
      <c r="J259" s="96">
        <v>2038.01</v>
      </c>
      <c r="K259" s="96"/>
    </row>
    <row r="260" spans="2:11">
      <c r="B260" s="91" t="str">
        <f t="shared" si="8"/>
        <v>Guillotina manual CCE-135-AMP-2014-13</v>
      </c>
      <c r="C260" s="92" t="s">
        <v>669</v>
      </c>
      <c r="D260" s="93">
        <v>13</v>
      </c>
      <c r="E260" s="92" t="s">
        <v>670</v>
      </c>
      <c r="F260" s="93" t="s">
        <v>656</v>
      </c>
      <c r="G260" s="94" t="str">
        <f t="shared" si="9"/>
        <v>78BOG13</v>
      </c>
      <c r="H260" s="95">
        <v>78</v>
      </c>
      <c r="I260" s="92" t="s">
        <v>107</v>
      </c>
      <c r="J260" s="96">
        <v>65462.720000000001</v>
      </c>
      <c r="K260" s="96"/>
    </row>
    <row r="261" spans="2:11">
      <c r="B261" s="91" t="str">
        <f t="shared" si="8"/>
        <v>Lápiz de escritura mina negraCCE-135-AMP-2014-13</v>
      </c>
      <c r="C261" s="92" t="s">
        <v>669</v>
      </c>
      <c r="D261" s="93">
        <v>13</v>
      </c>
      <c r="E261" s="92" t="s">
        <v>670</v>
      </c>
      <c r="F261" s="93" t="s">
        <v>656</v>
      </c>
      <c r="G261" s="94" t="str">
        <f t="shared" si="9"/>
        <v>79BOG13</v>
      </c>
      <c r="H261" s="95">
        <v>79</v>
      </c>
      <c r="I261" s="92" t="s">
        <v>106</v>
      </c>
      <c r="J261" s="96">
        <v>5672.82</v>
      </c>
      <c r="K261" s="96"/>
    </row>
    <row r="262" spans="2:11">
      <c r="B262" s="91" t="str">
        <f t="shared" si="8"/>
        <v>Lápiz de chequeo mina rojaCCE-135-AMP-2014-13</v>
      </c>
      <c r="C262" s="92" t="s">
        <v>669</v>
      </c>
      <c r="D262" s="93">
        <v>13</v>
      </c>
      <c r="E262" s="92" t="s">
        <v>670</v>
      </c>
      <c r="F262" s="93" t="s">
        <v>656</v>
      </c>
      <c r="G262" s="94" t="str">
        <f t="shared" si="9"/>
        <v>80BOG13</v>
      </c>
      <c r="H262" s="95">
        <v>80</v>
      </c>
      <c r="I262" s="92" t="s">
        <v>105</v>
      </c>
      <c r="J262" s="96">
        <v>6458.65</v>
      </c>
      <c r="K262" s="96"/>
    </row>
    <row r="263" spans="2:11">
      <c r="B263" s="91" t="str">
        <f t="shared" si="8"/>
        <v>Marcador borrable desechableCCE-135-AMP-2014-13</v>
      </c>
      <c r="C263" s="92" t="s">
        <v>669</v>
      </c>
      <c r="D263" s="93">
        <v>13</v>
      </c>
      <c r="E263" s="92" t="s">
        <v>670</v>
      </c>
      <c r="F263" s="93" t="s">
        <v>656</v>
      </c>
      <c r="G263" s="94" t="str">
        <f t="shared" si="9"/>
        <v>81BOG13</v>
      </c>
      <c r="H263" s="95">
        <v>81</v>
      </c>
      <c r="I263" s="92" t="s">
        <v>104</v>
      </c>
      <c r="J263" s="96">
        <v>10766</v>
      </c>
      <c r="K263" s="96"/>
    </row>
    <row r="264" spans="2:11">
      <c r="B264" s="91" t="str">
        <f t="shared" si="8"/>
        <v>Marcador borrable recargableCCE-135-AMP-2014-13</v>
      </c>
      <c r="C264" s="92" t="s">
        <v>669</v>
      </c>
      <c r="D264" s="93">
        <v>13</v>
      </c>
      <c r="E264" s="92" t="s">
        <v>670</v>
      </c>
      <c r="F264" s="93" t="s">
        <v>656</v>
      </c>
      <c r="G264" s="94" t="str">
        <f t="shared" si="9"/>
        <v>82BOG13</v>
      </c>
      <c r="H264" s="95">
        <v>82</v>
      </c>
      <c r="I264" s="92" t="s">
        <v>103</v>
      </c>
      <c r="J264" s="96">
        <v>16438.810000000001</v>
      </c>
      <c r="K264" s="96"/>
    </row>
    <row r="265" spans="2:11">
      <c r="B265" s="91" t="str">
        <f t="shared" si="8"/>
        <v>Marcador permanente CCE-135-AMP-2014-13</v>
      </c>
      <c r="C265" s="92" t="s">
        <v>669</v>
      </c>
      <c r="D265" s="93">
        <v>13</v>
      </c>
      <c r="E265" s="92" t="s">
        <v>670</v>
      </c>
      <c r="F265" s="93" t="s">
        <v>656</v>
      </c>
      <c r="G265" s="94" t="str">
        <f t="shared" si="9"/>
        <v>83BOG13</v>
      </c>
      <c r="H265" s="95">
        <v>83</v>
      </c>
      <c r="I265" s="92" t="s">
        <v>102</v>
      </c>
      <c r="J265" s="96">
        <v>7710.83</v>
      </c>
      <c r="K265" s="96"/>
    </row>
    <row r="266" spans="2:11">
      <c r="B266" s="91" t="str">
        <f t="shared" si="8"/>
        <v>Marcador permanente punta delgadaCCE-135-AMP-2014-13</v>
      </c>
      <c r="C266" s="92" t="s">
        <v>669</v>
      </c>
      <c r="D266" s="93">
        <v>13</v>
      </c>
      <c r="E266" s="92" t="s">
        <v>670</v>
      </c>
      <c r="F266" s="93" t="s">
        <v>656</v>
      </c>
      <c r="G266" s="94" t="str">
        <f t="shared" si="9"/>
        <v>84BOG13</v>
      </c>
      <c r="H266" s="95">
        <v>84</v>
      </c>
      <c r="I266" s="92" t="s">
        <v>101</v>
      </c>
      <c r="J266" s="96">
        <v>10038.57</v>
      </c>
      <c r="K266" s="96"/>
    </row>
    <row r="267" spans="2:11">
      <c r="B267" s="91" t="str">
        <f t="shared" si="8"/>
        <v>PlumígrafoCCE-135-AMP-2014-13</v>
      </c>
      <c r="C267" s="92" t="s">
        <v>669</v>
      </c>
      <c r="D267" s="93">
        <v>13</v>
      </c>
      <c r="E267" s="92" t="s">
        <v>670</v>
      </c>
      <c r="F267" s="93" t="s">
        <v>656</v>
      </c>
      <c r="G267" s="94" t="str">
        <f t="shared" si="9"/>
        <v>85BOG13</v>
      </c>
      <c r="H267" s="95">
        <v>85</v>
      </c>
      <c r="I267" s="92" t="s">
        <v>215</v>
      </c>
      <c r="J267" s="96">
        <v>79747.77</v>
      </c>
      <c r="K267" s="96"/>
    </row>
    <row r="268" spans="2:11">
      <c r="B268" s="91" t="str">
        <f t="shared" si="8"/>
        <v>Mina para portaminas 0,5mmCCE-135-AMP-2014-13</v>
      </c>
      <c r="C268" s="92" t="s">
        <v>669</v>
      </c>
      <c r="D268" s="93">
        <v>13</v>
      </c>
      <c r="E268" s="92" t="s">
        <v>670</v>
      </c>
      <c r="F268" s="93" t="s">
        <v>656</v>
      </c>
      <c r="G268" s="94" t="str">
        <f t="shared" si="9"/>
        <v>86BOG13</v>
      </c>
      <c r="H268" s="95">
        <v>86</v>
      </c>
      <c r="I268" s="92" t="s">
        <v>1077</v>
      </c>
      <c r="J268" s="96">
        <v>9689.2000000000007</v>
      </c>
      <c r="K268" s="96"/>
    </row>
    <row r="269" spans="2:11">
      <c r="B269" s="91" t="str">
        <f t="shared" si="8"/>
        <v>Mina para portaminas 0,7mmCCE-135-AMP-2014-13</v>
      </c>
      <c r="C269" s="92" t="s">
        <v>669</v>
      </c>
      <c r="D269" s="93">
        <v>13</v>
      </c>
      <c r="E269" s="92" t="s">
        <v>670</v>
      </c>
      <c r="F269" s="93" t="s">
        <v>656</v>
      </c>
      <c r="G269" s="94" t="str">
        <f t="shared" si="9"/>
        <v>87BOG13</v>
      </c>
      <c r="H269" s="95">
        <v>87</v>
      </c>
      <c r="I269" s="92" t="s">
        <v>1083</v>
      </c>
      <c r="J269" s="96">
        <v>9689.2000000000007</v>
      </c>
      <c r="K269" s="96"/>
    </row>
    <row r="270" spans="2:11">
      <c r="B270" s="91" t="str">
        <f t="shared" si="8"/>
        <v>Numerador entintado manual 6 dígitosCCE-135-AMP-2014-13</v>
      </c>
      <c r="C270" s="92" t="s">
        <v>669</v>
      </c>
      <c r="D270" s="93">
        <v>13</v>
      </c>
      <c r="E270" s="92" t="s">
        <v>670</v>
      </c>
      <c r="F270" s="93" t="s">
        <v>656</v>
      </c>
      <c r="G270" s="94" t="str">
        <f t="shared" si="9"/>
        <v>88BOG13</v>
      </c>
      <c r="H270" s="95">
        <v>88</v>
      </c>
      <c r="I270" s="92" t="s">
        <v>97</v>
      </c>
      <c r="J270" s="96">
        <v>8678.25</v>
      </c>
      <c r="K270" s="96"/>
    </row>
    <row r="271" spans="2:11">
      <c r="B271" s="91" t="str">
        <f t="shared" si="8"/>
        <v>Numerador entintado manual 8 dígitosCCE-135-AMP-2014-13</v>
      </c>
      <c r="C271" s="92" t="s">
        <v>669</v>
      </c>
      <c r="D271" s="93">
        <v>13</v>
      </c>
      <c r="E271" s="92" t="s">
        <v>670</v>
      </c>
      <c r="F271" s="93" t="s">
        <v>656</v>
      </c>
      <c r="G271" s="94" t="str">
        <f t="shared" si="9"/>
        <v>89BOG13</v>
      </c>
      <c r="H271" s="95">
        <v>89</v>
      </c>
      <c r="I271" s="92" t="s">
        <v>96</v>
      </c>
      <c r="J271" s="96">
        <v>10707.59</v>
      </c>
      <c r="K271" s="96"/>
    </row>
    <row r="272" spans="2:11">
      <c r="B272" s="91" t="str">
        <f t="shared" si="8"/>
        <v>Numerador entintado manual 13 dígitosCCE-135-AMP-2014-13</v>
      </c>
      <c r="C272" s="92" t="s">
        <v>669</v>
      </c>
      <c r="D272" s="93">
        <v>13</v>
      </c>
      <c r="E272" s="92" t="s">
        <v>670</v>
      </c>
      <c r="F272" s="93" t="s">
        <v>656</v>
      </c>
      <c r="G272" s="94" t="str">
        <f t="shared" si="9"/>
        <v>90BOG13</v>
      </c>
      <c r="H272" s="95">
        <v>90</v>
      </c>
      <c r="I272" s="92" t="s">
        <v>95</v>
      </c>
      <c r="J272" s="96">
        <v>17777.91</v>
      </c>
      <c r="K272" s="96"/>
    </row>
    <row r="273" spans="2:11">
      <c r="B273" s="91" t="str">
        <f t="shared" si="8"/>
        <v>PadmouseCCE-135-AMP-2014-13</v>
      </c>
      <c r="C273" s="92" t="s">
        <v>669</v>
      </c>
      <c r="D273" s="93">
        <v>13</v>
      </c>
      <c r="E273" s="92" t="s">
        <v>670</v>
      </c>
      <c r="F273" s="93" t="s">
        <v>656</v>
      </c>
      <c r="G273" s="94" t="str">
        <f t="shared" si="9"/>
        <v>91BOG13</v>
      </c>
      <c r="H273" s="95">
        <v>91</v>
      </c>
      <c r="I273" s="92" t="s">
        <v>94</v>
      </c>
      <c r="J273" s="96">
        <v>5093.18</v>
      </c>
      <c r="K273" s="96"/>
    </row>
    <row r="274" spans="2:11">
      <c r="B274" s="91" t="str">
        <f t="shared" si="8"/>
        <v>Pegante en barraCCE-135-AMP-2014-13</v>
      </c>
      <c r="C274" s="92" t="s">
        <v>669</v>
      </c>
      <c r="D274" s="93">
        <v>13</v>
      </c>
      <c r="E274" s="92" t="s">
        <v>670</v>
      </c>
      <c r="F274" s="93" t="s">
        <v>656</v>
      </c>
      <c r="G274" s="94" t="str">
        <f t="shared" si="9"/>
        <v>92BOG13</v>
      </c>
      <c r="H274" s="95">
        <v>92</v>
      </c>
      <c r="I274" s="92" t="s">
        <v>93</v>
      </c>
      <c r="J274" s="96">
        <v>2227.0300000000002</v>
      </c>
      <c r="K274" s="96"/>
    </row>
    <row r="275" spans="2:11">
      <c r="B275" s="91" t="str">
        <f t="shared" si="8"/>
        <v>Pegante líquido 225gCCE-135-AMP-2014-13</v>
      </c>
      <c r="C275" s="92" t="s">
        <v>669</v>
      </c>
      <c r="D275" s="93">
        <v>13</v>
      </c>
      <c r="E275" s="92" t="s">
        <v>670</v>
      </c>
      <c r="F275" s="93" t="s">
        <v>656</v>
      </c>
      <c r="G275" s="94" t="str">
        <f t="shared" si="9"/>
        <v>93BOG13</v>
      </c>
      <c r="H275" s="95">
        <v>93</v>
      </c>
      <c r="I275" s="92" t="s">
        <v>92</v>
      </c>
      <c r="J275" s="96">
        <v>1717.3</v>
      </c>
      <c r="K275" s="96"/>
    </row>
    <row r="276" spans="2:11">
      <c r="B276" s="91" t="str">
        <f t="shared" si="8"/>
        <v>Pegante líquido 4000gCCE-135-AMP-2014-13</v>
      </c>
      <c r="C276" s="92" t="s">
        <v>669</v>
      </c>
      <c r="D276" s="93">
        <v>13</v>
      </c>
      <c r="E276" s="92" t="s">
        <v>670</v>
      </c>
      <c r="F276" s="93" t="s">
        <v>656</v>
      </c>
      <c r="G276" s="94" t="str">
        <f t="shared" si="9"/>
        <v>94BOG13</v>
      </c>
      <c r="H276" s="95">
        <v>94</v>
      </c>
      <c r="I276" s="92" t="s">
        <v>91</v>
      </c>
      <c r="J276" s="96">
        <v>22758.35</v>
      </c>
      <c r="K276" s="96"/>
    </row>
    <row r="277" spans="2:11">
      <c r="B277" s="91" t="str">
        <f t="shared" si="8"/>
        <v>Perforadora 1 huecoCCE-135-AMP-2014-13</v>
      </c>
      <c r="C277" s="92" t="s">
        <v>669</v>
      </c>
      <c r="D277" s="93">
        <v>13</v>
      </c>
      <c r="E277" s="92" t="s">
        <v>670</v>
      </c>
      <c r="F277" s="93" t="s">
        <v>656</v>
      </c>
      <c r="G277" s="94" t="str">
        <f t="shared" si="9"/>
        <v>95BOG13</v>
      </c>
      <c r="H277" s="95">
        <v>95</v>
      </c>
      <c r="I277" s="92" t="s">
        <v>90</v>
      </c>
      <c r="J277" s="96">
        <v>7708.71</v>
      </c>
      <c r="K277" s="96"/>
    </row>
    <row r="278" spans="2:11">
      <c r="B278" s="91" t="str">
        <f t="shared" si="8"/>
        <v>Perforadora Industrial 2 huecos CCE-135-AMP-2014-13</v>
      </c>
      <c r="C278" s="92" t="s">
        <v>669</v>
      </c>
      <c r="D278" s="93">
        <v>13</v>
      </c>
      <c r="E278" s="92" t="s">
        <v>670</v>
      </c>
      <c r="F278" s="93" t="s">
        <v>656</v>
      </c>
      <c r="G278" s="94" t="str">
        <f t="shared" si="9"/>
        <v>96BOG13</v>
      </c>
      <c r="H278" s="95">
        <v>96</v>
      </c>
      <c r="I278" s="92" t="s">
        <v>89</v>
      </c>
      <c r="J278" s="96">
        <v>26040.77</v>
      </c>
      <c r="K278" s="96"/>
    </row>
    <row r="279" spans="2:11">
      <c r="B279" s="91" t="str">
        <f t="shared" si="8"/>
        <v>Perforadora Semindustrial 2 huecos CCE-135-AMP-2014-13</v>
      </c>
      <c r="C279" s="92" t="s">
        <v>669</v>
      </c>
      <c r="D279" s="93">
        <v>13</v>
      </c>
      <c r="E279" s="92" t="s">
        <v>670</v>
      </c>
      <c r="F279" s="93" t="s">
        <v>656</v>
      </c>
      <c r="G279" s="94" t="str">
        <f t="shared" si="9"/>
        <v>97BOG13</v>
      </c>
      <c r="H279" s="95">
        <v>97</v>
      </c>
      <c r="I279" s="92" t="s">
        <v>88</v>
      </c>
      <c r="J279" s="96">
        <v>22711.62</v>
      </c>
      <c r="K279" s="96"/>
    </row>
    <row r="280" spans="2:11">
      <c r="B280" s="91" t="str">
        <f t="shared" si="8"/>
        <v>Perforadora para Oficina de 2 huecos CCE-135-AMP-2014-13</v>
      </c>
      <c r="C280" s="92" t="s">
        <v>669</v>
      </c>
      <c r="D280" s="93">
        <v>13</v>
      </c>
      <c r="E280" s="92" t="s">
        <v>670</v>
      </c>
      <c r="F280" s="93" t="s">
        <v>656</v>
      </c>
      <c r="G280" s="94" t="str">
        <f t="shared" si="9"/>
        <v>98BOG13</v>
      </c>
      <c r="H280" s="95">
        <v>98</v>
      </c>
      <c r="I280" s="92" t="s">
        <v>87</v>
      </c>
      <c r="J280" s="96">
        <v>10847.77</v>
      </c>
      <c r="K280" s="96"/>
    </row>
    <row r="281" spans="2:11">
      <c r="B281" s="91" t="str">
        <f t="shared" si="8"/>
        <v>Perforadora 3 huecosCCE-135-AMP-2014-13</v>
      </c>
      <c r="C281" s="92" t="s">
        <v>669</v>
      </c>
      <c r="D281" s="93">
        <v>13</v>
      </c>
      <c r="E281" s="92" t="s">
        <v>670</v>
      </c>
      <c r="F281" s="93" t="s">
        <v>656</v>
      </c>
      <c r="G281" s="94" t="str">
        <f t="shared" si="9"/>
        <v>99BOG13</v>
      </c>
      <c r="H281" s="95">
        <v>99</v>
      </c>
      <c r="I281" s="92" t="s">
        <v>571</v>
      </c>
      <c r="J281" s="96">
        <v>29098.06</v>
      </c>
      <c r="K281" s="96"/>
    </row>
    <row r="282" spans="2:11">
      <c r="B282" s="91" t="str">
        <f t="shared" si="8"/>
        <v>Pilas alcalinas AA no recargablesCCE-135-AMP-2014-13</v>
      </c>
      <c r="C282" s="92" t="s">
        <v>669</v>
      </c>
      <c r="D282" s="93">
        <v>13</v>
      </c>
      <c r="E282" s="92" t="s">
        <v>670</v>
      </c>
      <c r="F282" s="93" t="s">
        <v>656</v>
      </c>
      <c r="G282" s="94" t="str">
        <f t="shared" si="9"/>
        <v>100BOG13</v>
      </c>
      <c r="H282" s="95">
        <v>100</v>
      </c>
      <c r="I282" s="92" t="s">
        <v>85</v>
      </c>
      <c r="J282" s="96">
        <v>2110.2199999999998</v>
      </c>
      <c r="K282" s="96"/>
    </row>
    <row r="283" spans="2:11">
      <c r="B283" s="91" t="str">
        <f t="shared" si="8"/>
        <v>Pilas alcalinas AAA no recargablesCCE-135-AMP-2014-13</v>
      </c>
      <c r="C283" s="92" t="s">
        <v>669</v>
      </c>
      <c r="D283" s="93">
        <v>13</v>
      </c>
      <c r="E283" s="92" t="s">
        <v>670</v>
      </c>
      <c r="F283" s="93" t="s">
        <v>656</v>
      </c>
      <c r="G283" s="94" t="str">
        <f t="shared" si="9"/>
        <v>101BOG13</v>
      </c>
      <c r="H283" s="95">
        <v>101</v>
      </c>
      <c r="I283" s="92" t="s">
        <v>84</v>
      </c>
      <c r="J283" s="96">
        <v>2255.6999999999998</v>
      </c>
      <c r="K283" s="96"/>
    </row>
    <row r="284" spans="2:11">
      <c r="B284" s="91" t="str">
        <f t="shared" si="8"/>
        <v>PortalápizCCE-135-AMP-2014-13</v>
      </c>
      <c r="C284" s="92" t="s">
        <v>669</v>
      </c>
      <c r="D284" s="93">
        <v>13</v>
      </c>
      <c r="E284" s="92" t="s">
        <v>670</v>
      </c>
      <c r="F284" s="93" t="s">
        <v>656</v>
      </c>
      <c r="G284" s="94" t="str">
        <f t="shared" si="9"/>
        <v>102BOG13</v>
      </c>
      <c r="H284" s="95">
        <v>102</v>
      </c>
      <c r="I284" s="92" t="s">
        <v>82</v>
      </c>
      <c r="J284" s="96">
        <v>8729.2199999999993</v>
      </c>
      <c r="K284" s="96"/>
    </row>
    <row r="285" spans="2:11">
      <c r="B285" s="91" t="str">
        <f t="shared" si="8"/>
        <v>Portaminas 0,7mmCCE-135-AMP-2014-13</v>
      </c>
      <c r="C285" s="92" t="s">
        <v>669</v>
      </c>
      <c r="D285" s="93">
        <v>13</v>
      </c>
      <c r="E285" s="92" t="s">
        <v>670</v>
      </c>
      <c r="F285" s="93" t="s">
        <v>656</v>
      </c>
      <c r="G285" s="94" t="str">
        <f t="shared" si="9"/>
        <v>103BOG13</v>
      </c>
      <c r="H285" s="95">
        <v>103</v>
      </c>
      <c r="I285" s="92" t="s">
        <v>81</v>
      </c>
      <c r="J285" s="96">
        <v>27058.09</v>
      </c>
      <c r="K285" s="96"/>
    </row>
    <row r="286" spans="2:11">
      <c r="B286" s="91" t="str">
        <f t="shared" si="8"/>
        <v>Portaminas 0,5mmCCE-135-AMP-2014-13</v>
      </c>
      <c r="C286" s="92" t="s">
        <v>669</v>
      </c>
      <c r="D286" s="93">
        <v>13</v>
      </c>
      <c r="E286" s="92" t="s">
        <v>670</v>
      </c>
      <c r="F286" s="93" t="s">
        <v>656</v>
      </c>
      <c r="G286" s="94" t="str">
        <f t="shared" si="9"/>
        <v>104BOG13</v>
      </c>
      <c r="H286" s="95">
        <v>104</v>
      </c>
      <c r="I286" s="92" t="s">
        <v>80</v>
      </c>
      <c r="J286" s="96">
        <v>27058.09</v>
      </c>
      <c r="K286" s="96"/>
    </row>
    <row r="287" spans="2:11">
      <c r="B287" s="91" t="str">
        <f t="shared" si="8"/>
        <v>ReglaCCE-135-AMP-2014-13</v>
      </c>
      <c r="C287" s="92" t="s">
        <v>669</v>
      </c>
      <c r="D287" s="93">
        <v>13</v>
      </c>
      <c r="E287" s="92" t="s">
        <v>670</v>
      </c>
      <c r="F287" s="93" t="s">
        <v>656</v>
      </c>
      <c r="G287" s="94" t="str">
        <f t="shared" si="9"/>
        <v>105BOG13</v>
      </c>
      <c r="H287" s="95">
        <v>105</v>
      </c>
      <c r="I287" s="92" t="s">
        <v>79</v>
      </c>
      <c r="J287" s="96">
        <v>1722.62</v>
      </c>
      <c r="K287" s="96"/>
    </row>
    <row r="288" spans="2:11">
      <c r="B288" s="91" t="str">
        <f t="shared" si="8"/>
        <v>Repuesto bisturí 18mmCCE-135-AMP-2014-13</v>
      </c>
      <c r="C288" s="92" t="s">
        <v>669</v>
      </c>
      <c r="D288" s="93">
        <v>13</v>
      </c>
      <c r="E288" s="92" t="s">
        <v>670</v>
      </c>
      <c r="F288" s="93" t="s">
        <v>656</v>
      </c>
      <c r="G288" s="94" t="str">
        <f t="shared" si="9"/>
        <v>106BOG13</v>
      </c>
      <c r="H288" s="95">
        <v>106</v>
      </c>
      <c r="I288" s="92" t="s">
        <v>78</v>
      </c>
      <c r="J288" s="96">
        <v>542.82000000000005</v>
      </c>
      <c r="K288" s="96"/>
    </row>
    <row r="289" spans="2:11">
      <c r="B289" s="91" t="str">
        <f t="shared" si="8"/>
        <v>Repuesto bisturí 9mmCCE-135-AMP-2014-13</v>
      </c>
      <c r="C289" s="92" t="s">
        <v>669</v>
      </c>
      <c r="D289" s="93">
        <v>13</v>
      </c>
      <c r="E289" s="92" t="s">
        <v>670</v>
      </c>
      <c r="F289" s="93" t="s">
        <v>656</v>
      </c>
      <c r="G289" s="94" t="str">
        <f t="shared" si="9"/>
        <v>107BOG13</v>
      </c>
      <c r="H289" s="95">
        <v>107</v>
      </c>
      <c r="I289" s="92" t="s">
        <v>77</v>
      </c>
      <c r="J289" s="96">
        <v>3665.35</v>
      </c>
      <c r="K289" s="96"/>
    </row>
    <row r="290" spans="2:11">
      <c r="B290" s="91" t="str">
        <f t="shared" si="8"/>
        <v>Resaltador desechableCCE-135-AMP-2014-13</v>
      </c>
      <c r="C290" s="92" t="s">
        <v>669</v>
      </c>
      <c r="D290" s="93">
        <v>13</v>
      </c>
      <c r="E290" s="92" t="s">
        <v>670</v>
      </c>
      <c r="F290" s="93" t="s">
        <v>656</v>
      </c>
      <c r="G290" s="94" t="str">
        <f t="shared" si="9"/>
        <v>108BOG13</v>
      </c>
      <c r="H290" s="95">
        <v>108</v>
      </c>
      <c r="I290" s="92" t="s">
        <v>75</v>
      </c>
      <c r="J290" s="96">
        <v>8874.7000000000007</v>
      </c>
      <c r="K290" s="96"/>
    </row>
    <row r="291" spans="2:11">
      <c r="B291" s="91" t="str">
        <f t="shared" si="8"/>
        <v>Rotulo adhesivo matriz  x 480CCE-135-AMP-2014-13</v>
      </c>
      <c r="C291" s="92" t="s">
        <v>669</v>
      </c>
      <c r="D291" s="93">
        <v>13</v>
      </c>
      <c r="E291" s="92" t="s">
        <v>670</v>
      </c>
      <c r="F291" s="93" t="s">
        <v>656</v>
      </c>
      <c r="G291" s="94" t="str">
        <f t="shared" si="9"/>
        <v>109BOG13</v>
      </c>
      <c r="H291" s="95">
        <v>109</v>
      </c>
      <c r="I291" s="92" t="s">
        <v>73</v>
      </c>
      <c r="J291" s="96">
        <v>13821.16</v>
      </c>
      <c r="K291" s="96"/>
    </row>
    <row r="292" spans="2:11">
      <c r="B292" s="91" t="str">
        <f t="shared" si="8"/>
        <v>Rotulo adhesivo matriz x 1080CCE-135-AMP-2014-13</v>
      </c>
      <c r="C292" s="92" t="s">
        <v>669</v>
      </c>
      <c r="D292" s="93">
        <v>13</v>
      </c>
      <c r="E292" s="92" t="s">
        <v>670</v>
      </c>
      <c r="F292" s="93" t="s">
        <v>656</v>
      </c>
      <c r="G292" s="94" t="str">
        <f t="shared" si="9"/>
        <v>110BOG13</v>
      </c>
      <c r="H292" s="95">
        <v>110</v>
      </c>
      <c r="I292" s="92" t="s">
        <v>72</v>
      </c>
      <c r="J292" s="96">
        <v>13821.16</v>
      </c>
      <c r="K292" s="96"/>
    </row>
    <row r="293" spans="2:11">
      <c r="B293" s="91" t="str">
        <f t="shared" si="8"/>
        <v>Rotulo adhesivo por hojaCCE-135-AMP-2014-13</v>
      </c>
      <c r="C293" s="92" t="s">
        <v>669</v>
      </c>
      <c r="D293" s="93">
        <v>13</v>
      </c>
      <c r="E293" s="92" t="s">
        <v>670</v>
      </c>
      <c r="F293" s="93" t="s">
        <v>656</v>
      </c>
      <c r="G293" s="94" t="str">
        <f t="shared" si="9"/>
        <v>111BOG13</v>
      </c>
      <c r="H293" s="95">
        <v>111</v>
      </c>
      <c r="I293" s="92" t="s">
        <v>218</v>
      </c>
      <c r="J293" s="96">
        <v>13093.74</v>
      </c>
      <c r="K293" s="96"/>
    </row>
    <row r="294" spans="2:11">
      <c r="B294" s="91" t="str">
        <f t="shared" si="8"/>
        <v>Sacaganchos para grapaCCE-135-AMP-2014-13</v>
      </c>
      <c r="C294" s="92" t="s">
        <v>669</v>
      </c>
      <c r="D294" s="93">
        <v>13</v>
      </c>
      <c r="E294" s="92" t="s">
        <v>670</v>
      </c>
      <c r="F294" s="93" t="s">
        <v>656</v>
      </c>
      <c r="G294" s="94" t="str">
        <f t="shared" si="9"/>
        <v>112BOG13</v>
      </c>
      <c r="H294" s="95">
        <v>112</v>
      </c>
      <c r="I294" s="92" t="s">
        <v>70</v>
      </c>
      <c r="J294" s="96">
        <v>3337.81</v>
      </c>
      <c r="K294" s="96"/>
    </row>
    <row r="295" spans="2:11">
      <c r="B295" s="91" t="str">
        <f t="shared" si="8"/>
        <v>Guía en cartulina oficioCCE-135-AMP-2014-13</v>
      </c>
      <c r="C295" s="92" t="s">
        <v>669</v>
      </c>
      <c r="D295" s="93">
        <v>13</v>
      </c>
      <c r="E295" s="92" t="s">
        <v>670</v>
      </c>
      <c r="F295" s="93" t="s">
        <v>656</v>
      </c>
      <c r="G295" s="94" t="str">
        <f t="shared" si="9"/>
        <v>113BOG13</v>
      </c>
      <c r="H295" s="95">
        <v>113</v>
      </c>
      <c r="I295" s="92" t="s">
        <v>69</v>
      </c>
      <c r="J295" s="96">
        <v>547.07000000000005</v>
      </c>
      <c r="K295" s="96"/>
    </row>
    <row r="296" spans="2:11">
      <c r="B296" s="91" t="str">
        <f t="shared" si="8"/>
        <v>Guía en cartulina cartaCCE-135-AMP-2014-13</v>
      </c>
      <c r="C296" s="92" t="s">
        <v>669</v>
      </c>
      <c r="D296" s="93">
        <v>13</v>
      </c>
      <c r="E296" s="92" t="s">
        <v>670</v>
      </c>
      <c r="F296" s="93" t="s">
        <v>656</v>
      </c>
      <c r="G296" s="94" t="str">
        <f t="shared" si="9"/>
        <v>114BOG13</v>
      </c>
      <c r="H296" s="95">
        <v>114</v>
      </c>
      <c r="I296" s="92" t="s">
        <v>68</v>
      </c>
      <c r="J296" s="96">
        <v>488.65</v>
      </c>
      <c r="K296" s="96"/>
    </row>
    <row r="297" spans="2:11">
      <c r="B297" s="91" t="str">
        <f t="shared" si="8"/>
        <v>Separador plástico oficioCCE-135-AMP-2014-13</v>
      </c>
      <c r="C297" s="92" t="s">
        <v>669</v>
      </c>
      <c r="D297" s="93">
        <v>13</v>
      </c>
      <c r="E297" s="92" t="s">
        <v>670</v>
      </c>
      <c r="F297" s="93" t="s">
        <v>656</v>
      </c>
      <c r="G297" s="94" t="str">
        <f t="shared" si="9"/>
        <v>115BOG13</v>
      </c>
      <c r="H297" s="95">
        <v>115</v>
      </c>
      <c r="I297" s="92" t="s">
        <v>67</v>
      </c>
      <c r="J297" s="96">
        <v>1027.05</v>
      </c>
      <c r="K297" s="96"/>
    </row>
    <row r="298" spans="2:11">
      <c r="B298" s="91" t="str">
        <f t="shared" si="8"/>
        <v>Separador plástico cartaCCE-135-AMP-2014-13</v>
      </c>
      <c r="C298" s="92" t="s">
        <v>669</v>
      </c>
      <c r="D298" s="93">
        <v>13</v>
      </c>
      <c r="E298" s="92" t="s">
        <v>670</v>
      </c>
      <c r="F298" s="93" t="s">
        <v>656</v>
      </c>
      <c r="G298" s="94" t="str">
        <f t="shared" si="9"/>
        <v>116BOG13</v>
      </c>
      <c r="H298" s="95">
        <v>116</v>
      </c>
      <c r="I298" s="92" t="s">
        <v>66</v>
      </c>
      <c r="J298" s="96">
        <v>889</v>
      </c>
      <c r="K298" s="96"/>
    </row>
    <row r="299" spans="2:11">
      <c r="B299" s="91" t="str">
        <f t="shared" si="8"/>
        <v>Tablero en acrílico CCE-135-AMP-2014-13</v>
      </c>
      <c r="C299" s="92" t="s">
        <v>669</v>
      </c>
      <c r="D299" s="93">
        <v>13</v>
      </c>
      <c r="E299" s="92" t="s">
        <v>670</v>
      </c>
      <c r="F299" s="93" t="s">
        <v>656</v>
      </c>
      <c r="G299" s="94" t="str">
        <f t="shared" si="9"/>
        <v>117BOG13</v>
      </c>
      <c r="H299" s="95">
        <v>117</v>
      </c>
      <c r="I299" s="92" t="s">
        <v>64</v>
      </c>
      <c r="J299" s="96">
        <v>46551.9</v>
      </c>
      <c r="K299" s="96"/>
    </row>
    <row r="300" spans="2:11">
      <c r="B300" s="91" t="str">
        <f t="shared" si="8"/>
        <v>Tablero en corcho 60 x 45 cmCCE-135-AMP-2014-13</v>
      </c>
      <c r="C300" s="92" t="s">
        <v>669</v>
      </c>
      <c r="D300" s="93">
        <v>13</v>
      </c>
      <c r="E300" s="92" t="s">
        <v>670</v>
      </c>
      <c r="F300" s="93" t="s">
        <v>656</v>
      </c>
      <c r="G300" s="94" t="str">
        <f t="shared" si="9"/>
        <v>118BOG13</v>
      </c>
      <c r="H300" s="95">
        <v>118</v>
      </c>
      <c r="I300" s="92" t="s">
        <v>63</v>
      </c>
      <c r="J300" s="96">
        <v>21821.73</v>
      </c>
      <c r="K300" s="96"/>
    </row>
    <row r="301" spans="2:11">
      <c r="B301" s="91" t="str">
        <f t="shared" si="8"/>
        <v>Tablero en corcho 80 x 120 cmsCCE-135-AMP-2014-13</v>
      </c>
      <c r="C301" s="92" t="s">
        <v>669</v>
      </c>
      <c r="D301" s="93">
        <v>13</v>
      </c>
      <c r="E301" s="92" t="s">
        <v>670</v>
      </c>
      <c r="F301" s="93" t="s">
        <v>656</v>
      </c>
      <c r="G301" s="94" t="str">
        <f t="shared" si="9"/>
        <v>119BOG13</v>
      </c>
      <c r="H301" s="95">
        <v>119</v>
      </c>
      <c r="I301" s="92" t="s">
        <v>62</v>
      </c>
      <c r="J301" s="96">
        <v>75645.539999999994</v>
      </c>
      <c r="K301" s="96"/>
    </row>
    <row r="302" spans="2:11">
      <c r="B302" s="91" t="str">
        <f t="shared" si="8"/>
        <v>Notas autoadhesivasCCE-135-AMP-2014-13</v>
      </c>
      <c r="C302" s="92" t="s">
        <v>669</v>
      </c>
      <c r="D302" s="93">
        <v>13</v>
      </c>
      <c r="E302" s="92" t="s">
        <v>670</v>
      </c>
      <c r="F302" s="93" t="s">
        <v>656</v>
      </c>
      <c r="G302" s="94" t="str">
        <f t="shared" si="9"/>
        <v>120BOG13</v>
      </c>
      <c r="H302" s="95">
        <v>120</v>
      </c>
      <c r="I302" s="92" t="s">
        <v>61</v>
      </c>
      <c r="J302" s="96">
        <v>1091.8399999999999</v>
      </c>
      <c r="K302" s="96"/>
    </row>
    <row r="303" spans="2:11">
      <c r="B303" s="91" t="str">
        <f t="shared" si="8"/>
        <v>Taco de papel CCE-135-AMP-2014-13</v>
      </c>
      <c r="C303" s="92" t="s">
        <v>669</v>
      </c>
      <c r="D303" s="93">
        <v>13</v>
      </c>
      <c r="E303" s="92" t="s">
        <v>670</v>
      </c>
      <c r="F303" s="93" t="s">
        <v>656</v>
      </c>
      <c r="G303" s="94" t="str">
        <f t="shared" si="9"/>
        <v>121BOG13</v>
      </c>
      <c r="H303" s="95">
        <v>121</v>
      </c>
      <c r="I303" s="92" t="s">
        <v>59</v>
      </c>
      <c r="J303" s="96">
        <v>874.14</v>
      </c>
      <c r="K303" s="96"/>
    </row>
    <row r="304" spans="2:11">
      <c r="B304" s="91" t="str">
        <f t="shared" si="8"/>
        <v>TajalápizCCE-135-AMP-2014-13</v>
      </c>
      <c r="C304" s="92" t="s">
        <v>669</v>
      </c>
      <c r="D304" s="93">
        <v>13</v>
      </c>
      <c r="E304" s="92" t="s">
        <v>670</v>
      </c>
      <c r="F304" s="93" t="s">
        <v>656</v>
      </c>
      <c r="G304" s="94" t="str">
        <f t="shared" si="9"/>
        <v>122BOG13</v>
      </c>
      <c r="H304" s="95">
        <v>122</v>
      </c>
      <c r="I304" s="92" t="s">
        <v>58</v>
      </c>
      <c r="J304" s="96">
        <v>275.20999999999998</v>
      </c>
      <c r="K304" s="96"/>
    </row>
    <row r="305" spans="2:11">
      <c r="B305" s="91" t="str">
        <f t="shared" si="8"/>
        <v>Tajalápiz eléctricoCCE-135-AMP-2014-13</v>
      </c>
      <c r="C305" s="92" t="s">
        <v>669</v>
      </c>
      <c r="D305" s="93">
        <v>13</v>
      </c>
      <c r="E305" s="92" t="s">
        <v>670</v>
      </c>
      <c r="F305" s="93" t="s">
        <v>656</v>
      </c>
      <c r="G305" s="94" t="str">
        <f t="shared" si="9"/>
        <v>123BOG13</v>
      </c>
      <c r="H305" s="95">
        <v>123</v>
      </c>
      <c r="I305" s="92" t="s">
        <v>57</v>
      </c>
      <c r="J305" s="96">
        <v>48005.68</v>
      </c>
      <c r="K305" s="96"/>
    </row>
    <row r="306" spans="2:11">
      <c r="B306" s="91" t="str">
        <f t="shared" si="8"/>
        <v>Tijera de acero inoxidableCCE-135-AMP-2014-13</v>
      </c>
      <c r="C306" s="92" t="s">
        <v>669</v>
      </c>
      <c r="D306" s="93">
        <v>13</v>
      </c>
      <c r="E306" s="92" t="s">
        <v>670</v>
      </c>
      <c r="F306" s="93" t="s">
        <v>656</v>
      </c>
      <c r="G306" s="94" t="str">
        <f t="shared" si="9"/>
        <v>124BOG13</v>
      </c>
      <c r="H306" s="95">
        <v>124</v>
      </c>
      <c r="I306" s="92" t="s">
        <v>56</v>
      </c>
      <c r="J306" s="96">
        <v>3446.13</v>
      </c>
      <c r="K306" s="96"/>
    </row>
    <row r="307" spans="2:11">
      <c r="B307" s="91" t="str">
        <f t="shared" si="8"/>
        <v>Tijeras punta roma CCE-135-AMP-2014-13</v>
      </c>
      <c r="C307" s="92" t="s">
        <v>669</v>
      </c>
      <c r="D307" s="93">
        <v>13</v>
      </c>
      <c r="E307" s="92" t="s">
        <v>670</v>
      </c>
      <c r="F307" s="93" t="s">
        <v>656</v>
      </c>
      <c r="G307" s="94" t="str">
        <f t="shared" si="9"/>
        <v>125BOG13</v>
      </c>
      <c r="H307" s="95">
        <v>125</v>
      </c>
      <c r="I307" s="92" t="s">
        <v>55</v>
      </c>
      <c r="J307" s="96">
        <v>1225.6300000000001</v>
      </c>
      <c r="K307" s="96"/>
    </row>
    <row r="308" spans="2:11">
      <c r="B308" s="91" t="str">
        <f t="shared" si="8"/>
        <v>Tinta marcador borrable recargableCCE-135-AMP-2014-13</v>
      </c>
      <c r="C308" s="92" t="s">
        <v>669</v>
      </c>
      <c r="D308" s="93">
        <v>13</v>
      </c>
      <c r="E308" s="92" t="s">
        <v>670</v>
      </c>
      <c r="F308" s="93" t="s">
        <v>656</v>
      </c>
      <c r="G308" s="94" t="str">
        <f t="shared" si="9"/>
        <v>126BOG13</v>
      </c>
      <c r="H308" s="95">
        <v>126</v>
      </c>
      <c r="I308" s="92" t="s">
        <v>54</v>
      </c>
      <c r="J308" s="96">
        <v>6140.24</v>
      </c>
      <c r="K308" s="96"/>
    </row>
    <row r="309" spans="2:11">
      <c r="B309" s="91" t="str">
        <f t="shared" si="8"/>
        <v>Memoria USB CCE-135-AMP-2014-13</v>
      </c>
      <c r="C309" s="92" t="s">
        <v>669</v>
      </c>
      <c r="D309" s="93">
        <v>13</v>
      </c>
      <c r="E309" s="92" t="s">
        <v>670</v>
      </c>
      <c r="F309" s="93" t="s">
        <v>656</v>
      </c>
      <c r="G309" s="94" t="str">
        <f t="shared" si="9"/>
        <v>127BOG13</v>
      </c>
      <c r="H309" s="95">
        <v>127</v>
      </c>
      <c r="I309" s="92" t="s">
        <v>53</v>
      </c>
      <c r="J309" s="96">
        <v>12366.32</v>
      </c>
      <c r="K309" s="96"/>
    </row>
    <row r="310" spans="2:11">
      <c r="B310" s="91" t="str">
        <f t="shared" si="8"/>
        <v>Kit escolar básicoCCE-135-AMP-2014-13</v>
      </c>
      <c r="C310" s="92" t="s">
        <v>669</v>
      </c>
      <c r="D310" s="93">
        <v>13</v>
      </c>
      <c r="E310" s="92" t="s">
        <v>670</v>
      </c>
      <c r="F310" s="93" t="s">
        <v>656</v>
      </c>
      <c r="G310" s="94" t="str">
        <f t="shared" si="9"/>
        <v>128BOG13</v>
      </c>
      <c r="H310" s="95">
        <v>128</v>
      </c>
      <c r="I310" s="92" t="s">
        <v>52</v>
      </c>
      <c r="J310" s="96">
        <v>9165.67</v>
      </c>
      <c r="K310" s="96"/>
    </row>
    <row r="311" spans="2:11">
      <c r="B311" s="91" t="str">
        <f t="shared" si="8"/>
        <v>Block amarillo cuadriculado CCE-135-AMP-2014-13</v>
      </c>
      <c r="C311" s="92" t="s">
        <v>669</v>
      </c>
      <c r="D311" s="93">
        <v>13</v>
      </c>
      <c r="E311" s="92" t="s">
        <v>670</v>
      </c>
      <c r="F311" s="93" t="s">
        <v>656</v>
      </c>
      <c r="G311" s="94" t="str">
        <f t="shared" si="9"/>
        <v>129BOG13</v>
      </c>
      <c r="H311" s="95">
        <v>129</v>
      </c>
      <c r="I311" s="92" t="s">
        <v>51</v>
      </c>
      <c r="J311" s="96">
        <v>2074.11</v>
      </c>
      <c r="K311" s="96"/>
    </row>
    <row r="312" spans="2:11">
      <c r="B312" s="91" t="str">
        <f t="shared" si="8"/>
        <v>Block amarillo rayado CCE-135-AMP-2014-13</v>
      </c>
      <c r="C312" s="92" t="s">
        <v>669</v>
      </c>
      <c r="D312" s="93">
        <v>13</v>
      </c>
      <c r="E312" s="92" t="s">
        <v>670</v>
      </c>
      <c r="F312" s="93" t="s">
        <v>656</v>
      </c>
      <c r="G312" s="94" t="str">
        <f t="shared" si="9"/>
        <v>130BOG13</v>
      </c>
      <c r="H312" s="95">
        <v>130</v>
      </c>
      <c r="I312" s="92" t="s">
        <v>50</v>
      </c>
      <c r="J312" s="96">
        <v>2074.11</v>
      </c>
      <c r="K312" s="96"/>
    </row>
    <row r="313" spans="2:11">
      <c r="B313" s="91" t="str">
        <f t="shared" si="8"/>
        <v>Block bond cuadriculado CCE-135-AMP-2014-13</v>
      </c>
      <c r="C313" s="92" t="s">
        <v>669</v>
      </c>
      <c r="D313" s="93">
        <v>13</v>
      </c>
      <c r="E313" s="92" t="s">
        <v>670</v>
      </c>
      <c r="F313" s="93" t="s">
        <v>656</v>
      </c>
      <c r="G313" s="94" t="str">
        <f t="shared" si="9"/>
        <v>131BOG13</v>
      </c>
      <c r="H313" s="95">
        <v>131</v>
      </c>
      <c r="I313" s="92" t="s">
        <v>49</v>
      </c>
      <c r="J313" s="96">
        <v>1078.03</v>
      </c>
      <c r="K313" s="96"/>
    </row>
    <row r="314" spans="2:11">
      <c r="B314" s="91" t="str">
        <f t="shared" si="8"/>
        <v>Block bond rayadoCCE-135-AMP-2014-13</v>
      </c>
      <c r="C314" s="92" t="s">
        <v>669</v>
      </c>
      <c r="D314" s="93">
        <v>13</v>
      </c>
      <c r="E314" s="92" t="s">
        <v>670</v>
      </c>
      <c r="F314" s="93" t="s">
        <v>656</v>
      </c>
      <c r="G314" s="94" t="str">
        <f t="shared" si="9"/>
        <v>132BOG13</v>
      </c>
      <c r="H314" s="95">
        <v>132</v>
      </c>
      <c r="I314" s="92" t="s">
        <v>48</v>
      </c>
      <c r="J314" s="96">
        <v>1078.03</v>
      </c>
      <c r="K314" s="96"/>
    </row>
    <row r="315" spans="2:11">
      <c r="B315" s="91" t="str">
        <f t="shared" si="8"/>
        <v>Block periódico CCE-135-AMP-2014-13</v>
      </c>
      <c r="C315" s="92" t="s">
        <v>669</v>
      </c>
      <c r="D315" s="93">
        <v>13</v>
      </c>
      <c r="E315" s="92" t="s">
        <v>670</v>
      </c>
      <c r="F315" s="93" t="s">
        <v>656</v>
      </c>
      <c r="G315" s="94" t="str">
        <f t="shared" si="9"/>
        <v>133BOG13</v>
      </c>
      <c r="H315" s="95">
        <v>133</v>
      </c>
      <c r="I315" s="92" t="s">
        <v>47</v>
      </c>
      <c r="J315" s="96">
        <v>1150.24</v>
      </c>
      <c r="K315" s="96"/>
    </row>
    <row r="316" spans="2:11">
      <c r="B316" s="91" t="str">
        <f t="shared" si="8"/>
        <v>Cartulina carta blancaCCE-135-AMP-2014-13</v>
      </c>
      <c r="C316" s="92" t="s">
        <v>669</v>
      </c>
      <c r="D316" s="93">
        <v>13</v>
      </c>
      <c r="E316" s="92" t="s">
        <v>670</v>
      </c>
      <c r="F316" s="93" t="s">
        <v>656</v>
      </c>
      <c r="G316" s="94" t="str">
        <f t="shared" si="9"/>
        <v>134BOG13</v>
      </c>
      <c r="H316" s="95">
        <v>134</v>
      </c>
      <c r="I316" s="92" t="s">
        <v>219</v>
      </c>
      <c r="J316" s="96">
        <v>5478.66</v>
      </c>
      <c r="K316" s="96"/>
    </row>
    <row r="317" spans="2:11">
      <c r="B317" s="91" t="str">
        <f t="shared" si="8"/>
        <v>Cartulina carta surtidoCCE-135-AMP-2014-13</v>
      </c>
      <c r="C317" s="92" t="s">
        <v>669</v>
      </c>
      <c r="D317" s="93">
        <v>13</v>
      </c>
      <c r="E317" s="92" t="s">
        <v>670</v>
      </c>
      <c r="F317" s="93" t="s">
        <v>656</v>
      </c>
      <c r="G317" s="94" t="str">
        <f t="shared" si="9"/>
        <v>135BOG13</v>
      </c>
      <c r="H317" s="95">
        <v>135</v>
      </c>
      <c r="I317" s="92" t="s">
        <v>220</v>
      </c>
      <c r="J317" s="96">
        <v>5478.66</v>
      </c>
      <c r="K317" s="96"/>
    </row>
    <row r="318" spans="2:11">
      <c r="B318" s="91" t="str">
        <f t="shared" si="8"/>
        <v>Cartulina oficio blancaCCE-135-AMP-2014-13</v>
      </c>
      <c r="C318" s="92" t="s">
        <v>669</v>
      </c>
      <c r="D318" s="93">
        <v>13</v>
      </c>
      <c r="E318" s="92" t="s">
        <v>670</v>
      </c>
      <c r="F318" s="93" t="s">
        <v>656</v>
      </c>
      <c r="G318" s="94" t="str">
        <f t="shared" si="9"/>
        <v>136BOG13</v>
      </c>
      <c r="H318" s="95">
        <v>136</v>
      </c>
      <c r="I318" s="92" t="s">
        <v>46</v>
      </c>
      <c r="J318" s="96">
        <v>5769.62</v>
      </c>
      <c r="K318" s="96"/>
    </row>
    <row r="319" spans="2:11">
      <c r="B319" s="91" t="str">
        <f t="shared" si="8"/>
        <v>Cartulina oficio surtidoCCE-135-AMP-2014-13</v>
      </c>
      <c r="C319" s="92" t="s">
        <v>669</v>
      </c>
      <c r="D319" s="93">
        <v>13</v>
      </c>
      <c r="E319" s="92" t="s">
        <v>670</v>
      </c>
      <c r="F319" s="93" t="s">
        <v>656</v>
      </c>
      <c r="G319" s="94" t="str">
        <f t="shared" si="9"/>
        <v>137BOG13</v>
      </c>
      <c r="H319" s="95">
        <v>137</v>
      </c>
      <c r="I319" s="92" t="s">
        <v>45</v>
      </c>
      <c r="J319" s="96">
        <v>5769.62</v>
      </c>
      <c r="K319" s="96"/>
    </row>
    <row r="320" spans="2:11">
      <c r="B320" s="91" t="str">
        <f t="shared" si="8"/>
        <v>Cartulina pliego blancoCCE-135-AMP-2014-13</v>
      </c>
      <c r="C320" s="92" t="s">
        <v>669</v>
      </c>
      <c r="D320" s="93">
        <v>13</v>
      </c>
      <c r="E320" s="92" t="s">
        <v>670</v>
      </c>
      <c r="F320" s="93" t="s">
        <v>656</v>
      </c>
      <c r="G320" s="94" t="str">
        <f t="shared" si="9"/>
        <v>138BOG13</v>
      </c>
      <c r="H320" s="95">
        <v>138</v>
      </c>
      <c r="I320" s="92" t="s">
        <v>44</v>
      </c>
      <c r="J320" s="96">
        <v>437.69</v>
      </c>
      <c r="K320" s="96"/>
    </row>
    <row r="321" spans="2:11">
      <c r="B321" s="91" t="str">
        <f t="shared" si="8"/>
        <v>Cartulina pliego surtidoCCE-135-AMP-2014-13</v>
      </c>
      <c r="C321" s="92" t="s">
        <v>669</v>
      </c>
      <c r="D321" s="93">
        <v>13</v>
      </c>
      <c r="E321" s="92" t="s">
        <v>670</v>
      </c>
      <c r="F321" s="93" t="s">
        <v>656</v>
      </c>
      <c r="G321" s="94" t="str">
        <f t="shared" si="9"/>
        <v>139BOG13</v>
      </c>
      <c r="H321" s="95">
        <v>139</v>
      </c>
      <c r="I321" s="92" t="s">
        <v>43</v>
      </c>
      <c r="J321" s="96">
        <v>437.69</v>
      </c>
      <c r="K321" s="96"/>
    </row>
    <row r="322" spans="2:11">
      <c r="B322" s="91" t="str">
        <f t="shared" ref="B322:B385" si="10">I322&amp;E322</f>
        <v>Forma continua carta 1 parteCCE-135-AMP-2014-13</v>
      </c>
      <c r="C322" s="92" t="s">
        <v>669</v>
      </c>
      <c r="D322" s="93">
        <v>13</v>
      </c>
      <c r="E322" s="92" t="s">
        <v>670</v>
      </c>
      <c r="F322" s="93" t="s">
        <v>656</v>
      </c>
      <c r="G322" s="94" t="str">
        <f t="shared" si="9"/>
        <v>140BOG13</v>
      </c>
      <c r="H322" s="95">
        <v>140</v>
      </c>
      <c r="I322" s="92" t="s">
        <v>42</v>
      </c>
      <c r="J322" s="96">
        <v>45074.76</v>
      </c>
      <c r="K322" s="96"/>
    </row>
    <row r="323" spans="2:11">
      <c r="B323" s="91" t="str">
        <f t="shared" si="10"/>
        <v>Forma continua carta 2 partesCCE-135-AMP-2014-13</v>
      </c>
      <c r="C323" s="92" t="s">
        <v>669</v>
      </c>
      <c r="D323" s="93">
        <v>13</v>
      </c>
      <c r="E323" s="92" t="s">
        <v>670</v>
      </c>
      <c r="F323" s="93" t="s">
        <v>656</v>
      </c>
      <c r="G323" s="94" t="str">
        <f t="shared" ref="G323:G386" si="11">H323&amp;F323&amp;D323</f>
        <v>141BOG13</v>
      </c>
      <c r="H323" s="95">
        <v>141</v>
      </c>
      <c r="I323" s="92" t="s">
        <v>41</v>
      </c>
      <c r="J323" s="96">
        <v>65696.34</v>
      </c>
      <c r="K323" s="96"/>
    </row>
    <row r="324" spans="2:11">
      <c r="B324" s="91" t="str">
        <f t="shared" si="10"/>
        <v>Forma continua carta 3 partesCCE-135-AMP-2014-13</v>
      </c>
      <c r="C324" s="92" t="s">
        <v>669</v>
      </c>
      <c r="D324" s="93">
        <v>13</v>
      </c>
      <c r="E324" s="92" t="s">
        <v>670</v>
      </c>
      <c r="F324" s="93" t="s">
        <v>656</v>
      </c>
      <c r="G324" s="94" t="str">
        <f t="shared" si="11"/>
        <v>142BOG13</v>
      </c>
      <c r="H324" s="95">
        <v>142</v>
      </c>
      <c r="I324" s="92" t="s">
        <v>40</v>
      </c>
      <c r="J324" s="96">
        <v>70641.740000000005</v>
      </c>
      <c r="K324" s="96"/>
    </row>
    <row r="325" spans="2:11">
      <c r="B325" s="91" t="str">
        <f t="shared" si="10"/>
        <v>Forma continua oficio 1 parteCCE-135-AMP-2014-13</v>
      </c>
      <c r="C325" s="92" t="s">
        <v>669</v>
      </c>
      <c r="D325" s="93">
        <v>13</v>
      </c>
      <c r="E325" s="92" t="s">
        <v>670</v>
      </c>
      <c r="F325" s="93" t="s">
        <v>656</v>
      </c>
      <c r="G325" s="94" t="str">
        <f t="shared" si="11"/>
        <v>143BOG13</v>
      </c>
      <c r="H325" s="95">
        <v>143</v>
      </c>
      <c r="I325" s="92" t="s">
        <v>39</v>
      </c>
      <c r="J325" s="96">
        <v>66245.36</v>
      </c>
      <c r="K325" s="96"/>
    </row>
    <row r="326" spans="2:11">
      <c r="B326" s="91" t="str">
        <f t="shared" si="10"/>
        <v>Forma continua oficio 2 partesCCE-135-AMP-2014-13</v>
      </c>
      <c r="C326" s="92" t="s">
        <v>669</v>
      </c>
      <c r="D326" s="93">
        <v>13</v>
      </c>
      <c r="E326" s="92" t="s">
        <v>670</v>
      </c>
      <c r="F326" s="93" t="s">
        <v>656</v>
      </c>
      <c r="G326" s="94" t="str">
        <f t="shared" si="11"/>
        <v>144BOG13</v>
      </c>
      <c r="H326" s="95">
        <v>144</v>
      </c>
      <c r="I326" s="92" t="s">
        <v>37</v>
      </c>
      <c r="J326" s="96">
        <v>79084.070000000007</v>
      </c>
      <c r="K326" s="96"/>
    </row>
    <row r="327" spans="2:11">
      <c r="B327" s="91" t="str">
        <f t="shared" si="10"/>
        <v>Forma continua oficio 3 partesCCE-135-AMP-2014-13</v>
      </c>
      <c r="C327" s="92" t="s">
        <v>669</v>
      </c>
      <c r="D327" s="93">
        <v>13</v>
      </c>
      <c r="E327" s="92" t="s">
        <v>670</v>
      </c>
      <c r="F327" s="93" t="s">
        <v>656</v>
      </c>
      <c r="G327" s="94" t="str">
        <f t="shared" si="11"/>
        <v>145BOG13</v>
      </c>
      <c r="H327" s="95">
        <v>145</v>
      </c>
      <c r="I327" s="92" t="s">
        <v>35</v>
      </c>
      <c r="J327" s="96">
        <v>84547.68</v>
      </c>
      <c r="K327" s="96"/>
    </row>
    <row r="328" spans="2:11">
      <c r="B328" s="91" t="str">
        <f t="shared" si="10"/>
        <v>Libreta de TaquigrafíaCCE-135-AMP-2014-13</v>
      </c>
      <c r="C328" s="92" t="s">
        <v>669</v>
      </c>
      <c r="D328" s="93">
        <v>13</v>
      </c>
      <c r="E328" s="92" t="s">
        <v>670</v>
      </c>
      <c r="F328" s="93" t="s">
        <v>656</v>
      </c>
      <c r="G328" s="94" t="str">
        <f t="shared" si="11"/>
        <v>146BOG13</v>
      </c>
      <c r="H328" s="95">
        <v>146</v>
      </c>
      <c r="I328" s="92" t="s">
        <v>33</v>
      </c>
      <c r="J328" s="96">
        <v>1456.08</v>
      </c>
      <c r="K328" s="96"/>
    </row>
    <row r="329" spans="2:11">
      <c r="B329" s="91" t="str">
        <f t="shared" si="10"/>
        <v>Libreta doble OCCE-135-AMP-2014-13</v>
      </c>
      <c r="C329" s="92" t="s">
        <v>669</v>
      </c>
      <c r="D329" s="93">
        <v>13</v>
      </c>
      <c r="E329" s="92" t="s">
        <v>670</v>
      </c>
      <c r="F329" s="93" t="s">
        <v>656</v>
      </c>
      <c r="G329" s="94" t="str">
        <f t="shared" si="11"/>
        <v>147BOG13</v>
      </c>
      <c r="H329" s="95">
        <v>147</v>
      </c>
      <c r="I329" s="92" t="s">
        <v>32</v>
      </c>
      <c r="J329" s="96">
        <v>1426.34</v>
      </c>
      <c r="K329" s="96"/>
    </row>
    <row r="330" spans="2:11">
      <c r="B330" s="91" t="str">
        <f t="shared" si="10"/>
        <v>LibretaTelemensajeCCE-135-AMP-2014-13</v>
      </c>
      <c r="C330" s="92" t="s">
        <v>669</v>
      </c>
      <c r="D330" s="93">
        <v>13</v>
      </c>
      <c r="E330" s="92" t="s">
        <v>670</v>
      </c>
      <c r="F330" s="93" t="s">
        <v>656</v>
      </c>
      <c r="G330" s="94" t="str">
        <f t="shared" si="11"/>
        <v>148BOG13</v>
      </c>
      <c r="H330" s="95">
        <v>148</v>
      </c>
      <c r="I330" s="92" t="s">
        <v>31</v>
      </c>
      <c r="J330" s="96">
        <v>9837.8700000000008</v>
      </c>
      <c r="K330" s="96"/>
    </row>
    <row r="331" spans="2:11">
      <c r="B331" s="91" t="str">
        <f t="shared" si="10"/>
        <v>Libro de actas 100 foliosCCE-135-AMP-2014-13</v>
      </c>
      <c r="C331" s="92" t="s">
        <v>669</v>
      </c>
      <c r="D331" s="93">
        <v>13</v>
      </c>
      <c r="E331" s="92" t="s">
        <v>670</v>
      </c>
      <c r="F331" s="93" t="s">
        <v>656</v>
      </c>
      <c r="G331" s="94" t="str">
        <f t="shared" si="11"/>
        <v>149BOG13</v>
      </c>
      <c r="H331" s="95">
        <v>149</v>
      </c>
      <c r="I331" s="92" t="s">
        <v>30</v>
      </c>
      <c r="J331" s="96">
        <v>3848.59</v>
      </c>
      <c r="K331" s="96"/>
    </row>
    <row r="332" spans="2:11">
      <c r="B332" s="91" t="str">
        <f t="shared" si="10"/>
        <v>Libro de actas 200 foliosCCE-135-AMP-2014-13</v>
      </c>
      <c r="C332" s="92" t="s">
        <v>669</v>
      </c>
      <c r="D332" s="93">
        <v>13</v>
      </c>
      <c r="E332" s="92" t="s">
        <v>670</v>
      </c>
      <c r="F332" s="93" t="s">
        <v>656</v>
      </c>
      <c r="G332" s="94" t="str">
        <f t="shared" si="11"/>
        <v>150BOG13</v>
      </c>
      <c r="H332" s="95">
        <v>150</v>
      </c>
      <c r="I332" s="92" t="s">
        <v>29</v>
      </c>
      <c r="J332" s="96">
        <v>6809.25</v>
      </c>
      <c r="K332" s="96"/>
    </row>
    <row r="333" spans="2:11">
      <c r="B333" s="91" t="str">
        <f t="shared" si="10"/>
        <v>Libro de actas 300 foliosCCE-135-AMP-2014-13</v>
      </c>
      <c r="C333" s="92" t="s">
        <v>669</v>
      </c>
      <c r="D333" s="93">
        <v>13</v>
      </c>
      <c r="E333" s="92" t="s">
        <v>670</v>
      </c>
      <c r="F333" s="93" t="s">
        <v>656</v>
      </c>
      <c r="G333" s="94" t="str">
        <f t="shared" si="11"/>
        <v>151BOG13</v>
      </c>
      <c r="H333" s="95">
        <v>151</v>
      </c>
      <c r="I333" s="92" t="s">
        <v>28</v>
      </c>
      <c r="J333" s="96">
        <v>10802.1</v>
      </c>
      <c r="K333" s="96"/>
    </row>
    <row r="334" spans="2:11">
      <c r="B334" s="91" t="str">
        <f t="shared" si="10"/>
        <v>Libro de actas 400 foliosCCE-135-AMP-2014-13</v>
      </c>
      <c r="C334" s="92" t="s">
        <v>669</v>
      </c>
      <c r="D334" s="93">
        <v>13</v>
      </c>
      <c r="E334" s="92" t="s">
        <v>670</v>
      </c>
      <c r="F334" s="93" t="s">
        <v>656</v>
      </c>
      <c r="G334" s="94" t="str">
        <f t="shared" si="11"/>
        <v>152BOG13</v>
      </c>
      <c r="H334" s="95">
        <v>152</v>
      </c>
      <c r="I334" s="92" t="s">
        <v>27</v>
      </c>
      <c r="J334" s="96">
        <v>12729.5</v>
      </c>
      <c r="K334" s="96"/>
    </row>
    <row r="335" spans="2:11">
      <c r="B335" s="91" t="str">
        <f t="shared" si="10"/>
        <v>Libro de actas 600 foliosCCE-135-AMP-2014-13</v>
      </c>
      <c r="C335" s="92" t="s">
        <v>669</v>
      </c>
      <c r="D335" s="93">
        <v>13</v>
      </c>
      <c r="E335" s="92" t="s">
        <v>670</v>
      </c>
      <c r="F335" s="93" t="s">
        <v>656</v>
      </c>
      <c r="G335" s="94" t="str">
        <f t="shared" si="11"/>
        <v>153BOG13</v>
      </c>
      <c r="H335" s="95">
        <v>153</v>
      </c>
      <c r="I335" s="92" t="s">
        <v>26</v>
      </c>
      <c r="J335" s="96">
        <v>17020.75</v>
      </c>
      <c r="K335" s="96"/>
    </row>
    <row r="336" spans="2:11">
      <c r="B336" s="91" t="str">
        <f t="shared" si="10"/>
        <v>Papel bond 60g cartaCCE-135-AMP-2014-13</v>
      </c>
      <c r="C336" s="92" t="s">
        <v>669</v>
      </c>
      <c r="D336" s="93">
        <v>13</v>
      </c>
      <c r="E336" s="92" t="s">
        <v>670</v>
      </c>
      <c r="F336" s="93" t="s">
        <v>656</v>
      </c>
      <c r="G336" s="94" t="str">
        <f t="shared" si="11"/>
        <v>154BOG13</v>
      </c>
      <c r="H336" s="95">
        <v>154</v>
      </c>
      <c r="I336" s="92" t="s">
        <v>25</v>
      </c>
      <c r="J336" s="96">
        <v>61825.61</v>
      </c>
      <c r="K336" s="96"/>
    </row>
    <row r="337" spans="2:11">
      <c r="B337" s="91" t="str">
        <f t="shared" si="10"/>
        <v>Papel bond 60g oficioCCE-135-AMP-2014-13</v>
      </c>
      <c r="C337" s="92" t="s">
        <v>669</v>
      </c>
      <c r="D337" s="93">
        <v>13</v>
      </c>
      <c r="E337" s="92" t="s">
        <v>670</v>
      </c>
      <c r="F337" s="93" t="s">
        <v>656</v>
      </c>
      <c r="G337" s="94" t="str">
        <f t="shared" si="11"/>
        <v>155BOG13</v>
      </c>
      <c r="H337" s="95">
        <v>155</v>
      </c>
      <c r="I337" s="92" t="s">
        <v>24</v>
      </c>
      <c r="J337" s="96">
        <v>73463.28</v>
      </c>
      <c r="K337" s="96"/>
    </row>
    <row r="338" spans="2:11">
      <c r="B338" s="91" t="str">
        <f t="shared" si="10"/>
        <v>Papel bond 75g oficioCCE-135-AMP-2014-13</v>
      </c>
      <c r="C338" s="92" t="s">
        <v>669</v>
      </c>
      <c r="D338" s="93">
        <v>13</v>
      </c>
      <c r="E338" s="92" t="s">
        <v>670</v>
      </c>
      <c r="F338" s="93" t="s">
        <v>656</v>
      </c>
      <c r="G338" s="94" t="str">
        <f t="shared" si="11"/>
        <v>156BOG13</v>
      </c>
      <c r="H338" s="95">
        <v>156</v>
      </c>
      <c r="I338" s="92" t="s">
        <v>23</v>
      </c>
      <c r="J338" s="96">
        <v>104934.83</v>
      </c>
      <c r="K338" s="96"/>
    </row>
    <row r="339" spans="2:11">
      <c r="B339" s="91" t="str">
        <f t="shared" si="10"/>
        <v>Papel bond 75g cartaCCE-135-AMP-2014-13</v>
      </c>
      <c r="C339" s="92" t="s">
        <v>669</v>
      </c>
      <c r="D339" s="93">
        <v>13</v>
      </c>
      <c r="E339" s="92" t="s">
        <v>670</v>
      </c>
      <c r="F339" s="93" t="s">
        <v>656</v>
      </c>
      <c r="G339" s="94" t="str">
        <f t="shared" si="11"/>
        <v>157BOG13</v>
      </c>
      <c r="H339" s="95">
        <v>157</v>
      </c>
      <c r="I339" s="92" t="s">
        <v>22</v>
      </c>
      <c r="J339" s="96">
        <v>89425.23</v>
      </c>
      <c r="K339" s="96"/>
    </row>
    <row r="340" spans="2:11">
      <c r="B340" s="91" t="str">
        <f t="shared" si="10"/>
        <v>Papel carbón para máquina oficioCCE-135-AMP-2014-13</v>
      </c>
      <c r="C340" s="92" t="s">
        <v>669</v>
      </c>
      <c r="D340" s="93">
        <v>13</v>
      </c>
      <c r="E340" s="92" t="s">
        <v>670</v>
      </c>
      <c r="F340" s="93" t="s">
        <v>656</v>
      </c>
      <c r="G340" s="94" t="str">
        <f t="shared" si="11"/>
        <v>158BOG13</v>
      </c>
      <c r="H340" s="95">
        <v>158</v>
      </c>
      <c r="I340" s="92" t="s">
        <v>21</v>
      </c>
      <c r="J340" s="96">
        <v>5719.71</v>
      </c>
      <c r="K340" s="96"/>
    </row>
    <row r="341" spans="2:11">
      <c r="B341" s="91" t="str">
        <f t="shared" si="10"/>
        <v>Papel carbón para escritura oficioCCE-135-AMP-2014-13</v>
      </c>
      <c r="C341" s="92" t="s">
        <v>669</v>
      </c>
      <c r="D341" s="93">
        <v>13</v>
      </c>
      <c r="E341" s="92" t="s">
        <v>670</v>
      </c>
      <c r="F341" s="93" t="s">
        <v>656</v>
      </c>
      <c r="G341" s="94" t="str">
        <f t="shared" si="11"/>
        <v>159BOG13</v>
      </c>
      <c r="H341" s="95">
        <v>159</v>
      </c>
      <c r="I341" s="92" t="s">
        <v>20</v>
      </c>
      <c r="J341" s="96">
        <v>8747.27</v>
      </c>
      <c r="K341" s="96"/>
    </row>
    <row r="342" spans="2:11">
      <c r="B342" s="91" t="str">
        <f t="shared" si="10"/>
        <v>Papel carbón para máquina cartaCCE-135-AMP-2014-13</v>
      </c>
      <c r="C342" s="92" t="s">
        <v>669</v>
      </c>
      <c r="D342" s="93">
        <v>13</v>
      </c>
      <c r="E342" s="92" t="s">
        <v>670</v>
      </c>
      <c r="F342" s="93" t="s">
        <v>656</v>
      </c>
      <c r="G342" s="94" t="str">
        <f t="shared" si="11"/>
        <v>160BOG13</v>
      </c>
      <c r="H342" s="95">
        <v>160</v>
      </c>
      <c r="I342" s="92" t="s">
        <v>19</v>
      </c>
      <c r="J342" s="96">
        <v>5342.73</v>
      </c>
      <c r="K342" s="96"/>
    </row>
    <row r="343" spans="2:11">
      <c r="B343" s="91" t="str">
        <f t="shared" si="10"/>
        <v>Papel carbón para escritura cartaCCE-135-AMP-2014-13</v>
      </c>
      <c r="C343" s="92" t="s">
        <v>669</v>
      </c>
      <c r="D343" s="93">
        <v>13</v>
      </c>
      <c r="E343" s="92" t="s">
        <v>670</v>
      </c>
      <c r="F343" s="93" t="s">
        <v>656</v>
      </c>
      <c r="G343" s="94" t="str">
        <f t="shared" si="11"/>
        <v>161BOG13</v>
      </c>
      <c r="H343" s="95">
        <v>161</v>
      </c>
      <c r="I343" s="92" t="s">
        <v>18</v>
      </c>
      <c r="J343" s="96">
        <v>7709.76</v>
      </c>
      <c r="K343" s="96"/>
    </row>
    <row r="344" spans="2:11">
      <c r="B344" s="91" t="str">
        <f t="shared" si="10"/>
        <v>Papel kraft 60gCCE-135-AMP-2014-13</v>
      </c>
      <c r="C344" s="92" t="s">
        <v>669</v>
      </c>
      <c r="D344" s="93">
        <v>13</v>
      </c>
      <c r="E344" s="92" t="s">
        <v>670</v>
      </c>
      <c r="F344" s="93" t="s">
        <v>656</v>
      </c>
      <c r="G344" s="94" t="str">
        <f t="shared" si="11"/>
        <v>162BOG13</v>
      </c>
      <c r="H344" s="95">
        <v>162</v>
      </c>
      <c r="I344" s="92" t="s">
        <v>17</v>
      </c>
      <c r="J344" s="96">
        <v>34827.160000000003</v>
      </c>
      <c r="K344" s="96"/>
    </row>
    <row r="345" spans="2:11">
      <c r="B345" s="91" t="str">
        <f t="shared" si="10"/>
        <v>Papel kraft 90gCCE-135-AMP-2014-13</v>
      </c>
      <c r="C345" s="92" t="s">
        <v>669</v>
      </c>
      <c r="D345" s="93">
        <v>13</v>
      </c>
      <c r="E345" s="92" t="s">
        <v>670</v>
      </c>
      <c r="F345" s="93" t="s">
        <v>656</v>
      </c>
      <c r="G345" s="94" t="str">
        <f t="shared" si="11"/>
        <v>163BOG13</v>
      </c>
      <c r="H345" s="95">
        <v>163</v>
      </c>
      <c r="I345" s="92" t="s">
        <v>16</v>
      </c>
      <c r="J345" s="96">
        <v>35641.65</v>
      </c>
      <c r="K345" s="96"/>
    </row>
    <row r="346" spans="2:11">
      <c r="B346" s="91" t="str">
        <f t="shared" si="10"/>
        <v>Papel tipo kimberly CCE-135-AMP-2014-13</v>
      </c>
      <c r="C346" s="92" t="s">
        <v>669</v>
      </c>
      <c r="D346" s="93">
        <v>13</v>
      </c>
      <c r="E346" s="92" t="s">
        <v>670</v>
      </c>
      <c r="F346" s="93" t="s">
        <v>656</v>
      </c>
      <c r="G346" s="94" t="str">
        <f t="shared" si="11"/>
        <v>164BOG13</v>
      </c>
      <c r="H346" s="95">
        <v>164</v>
      </c>
      <c r="I346" s="92" t="s">
        <v>14</v>
      </c>
      <c r="J346" s="96">
        <v>42187.38</v>
      </c>
      <c r="K346" s="96"/>
    </row>
    <row r="347" spans="2:11">
      <c r="B347" s="91" t="str">
        <f t="shared" si="10"/>
        <v>Rollo Sumadora 70mmCCE-135-AMP-2014-13</v>
      </c>
      <c r="C347" s="92" t="s">
        <v>669</v>
      </c>
      <c r="D347" s="93">
        <v>13</v>
      </c>
      <c r="E347" s="92" t="s">
        <v>670</v>
      </c>
      <c r="F347" s="93" t="s">
        <v>656</v>
      </c>
      <c r="G347" s="94" t="str">
        <f t="shared" si="11"/>
        <v>165BOG13</v>
      </c>
      <c r="H347" s="95">
        <v>165</v>
      </c>
      <c r="I347" s="92" t="s">
        <v>13</v>
      </c>
      <c r="J347" s="96">
        <v>759.45</v>
      </c>
      <c r="K347" s="96"/>
    </row>
    <row r="348" spans="2:11">
      <c r="B348" s="91" t="str">
        <f t="shared" si="10"/>
        <v>Rollo Sumadora 57mmCCE-135-AMP-2014-13</v>
      </c>
      <c r="C348" s="92" t="s">
        <v>669</v>
      </c>
      <c r="D348" s="93">
        <v>13</v>
      </c>
      <c r="E348" s="92" t="s">
        <v>670</v>
      </c>
      <c r="F348" s="93" t="s">
        <v>656</v>
      </c>
      <c r="G348" s="94" t="str">
        <f t="shared" si="11"/>
        <v>166BOG13</v>
      </c>
      <c r="H348" s="95">
        <v>166</v>
      </c>
      <c r="I348" s="92" t="s">
        <v>223</v>
      </c>
      <c r="J348" s="96">
        <v>599.09</v>
      </c>
      <c r="K348" s="96"/>
    </row>
    <row r="349" spans="2:11">
      <c r="B349" s="91" t="str">
        <f t="shared" si="10"/>
        <v>Papel contact transparenteCCE-135-AMP-2014-13</v>
      </c>
      <c r="C349" s="92" t="s">
        <v>669</v>
      </c>
      <c r="D349" s="93">
        <v>13</v>
      </c>
      <c r="E349" s="92" t="s">
        <v>670</v>
      </c>
      <c r="F349" s="93" t="s">
        <v>656</v>
      </c>
      <c r="G349" s="94" t="str">
        <f t="shared" si="11"/>
        <v>167BOG13</v>
      </c>
      <c r="H349" s="95">
        <v>167</v>
      </c>
      <c r="I349" s="92" t="s">
        <v>12</v>
      </c>
      <c r="J349" s="96">
        <v>31209.17</v>
      </c>
      <c r="K349" s="96"/>
    </row>
    <row r="350" spans="2:11">
      <c r="B350" s="91" t="str">
        <f t="shared" si="10"/>
        <v>Sobre para archivo cartaCCE-135-AMP-2014-13</v>
      </c>
      <c r="C350" s="92" t="s">
        <v>669</v>
      </c>
      <c r="D350" s="93">
        <v>13</v>
      </c>
      <c r="E350" s="92" t="s">
        <v>670</v>
      </c>
      <c r="F350" s="93" t="s">
        <v>656</v>
      </c>
      <c r="G350" s="94" t="str">
        <f t="shared" si="11"/>
        <v>168BOG13</v>
      </c>
      <c r="H350" s="95">
        <v>168</v>
      </c>
      <c r="I350" s="92" t="s">
        <v>10</v>
      </c>
      <c r="J350" s="96">
        <v>120.17</v>
      </c>
      <c r="K350" s="96"/>
    </row>
    <row r="351" spans="2:11">
      <c r="B351" s="91" t="str">
        <f t="shared" si="10"/>
        <v>Sobre para archivo oficioCCE-135-AMP-2014-13</v>
      </c>
      <c r="C351" s="92" t="s">
        <v>669</v>
      </c>
      <c r="D351" s="93">
        <v>13</v>
      </c>
      <c r="E351" s="92" t="s">
        <v>670</v>
      </c>
      <c r="F351" s="93" t="s">
        <v>656</v>
      </c>
      <c r="G351" s="94" t="str">
        <f t="shared" si="11"/>
        <v>169BOG13</v>
      </c>
      <c r="H351" s="95">
        <v>169</v>
      </c>
      <c r="I351" s="92" t="s">
        <v>9</v>
      </c>
      <c r="J351" s="96">
        <v>129.72999999999999</v>
      </c>
      <c r="K351" s="96"/>
    </row>
    <row r="352" spans="2:11">
      <c r="B352" s="91" t="str">
        <f t="shared" si="10"/>
        <v>Sobre correspondenciaCCE-135-AMP-2014-13</v>
      </c>
      <c r="C352" s="92" t="s">
        <v>669</v>
      </c>
      <c r="D352" s="93">
        <v>13</v>
      </c>
      <c r="E352" s="92" t="s">
        <v>670</v>
      </c>
      <c r="F352" s="93" t="s">
        <v>656</v>
      </c>
      <c r="G352" s="94" t="str">
        <f t="shared" si="11"/>
        <v>170BOG13</v>
      </c>
      <c r="H352" s="95">
        <v>170</v>
      </c>
      <c r="I352" s="92" t="s">
        <v>8</v>
      </c>
      <c r="J352" s="96">
        <v>4074.78</v>
      </c>
      <c r="K352" s="96"/>
    </row>
    <row r="353" spans="2:11">
      <c r="B353" s="91" t="str">
        <f t="shared" si="10"/>
        <v>Sobre de manila oficioCCE-135-AMP-2014-13</v>
      </c>
      <c r="C353" s="92" t="s">
        <v>669</v>
      </c>
      <c r="D353" s="93">
        <v>13</v>
      </c>
      <c r="E353" s="92" t="s">
        <v>670</v>
      </c>
      <c r="F353" s="93" t="s">
        <v>656</v>
      </c>
      <c r="G353" s="94" t="str">
        <f t="shared" si="11"/>
        <v>171BOG13</v>
      </c>
      <c r="H353" s="95">
        <v>171</v>
      </c>
      <c r="I353" s="92" t="s">
        <v>7</v>
      </c>
      <c r="J353" s="96">
        <v>6035.11</v>
      </c>
      <c r="K353" s="96"/>
    </row>
    <row r="354" spans="2:11">
      <c r="B354" s="91" t="str">
        <f t="shared" si="10"/>
        <v>Sobre de manila medio oficioCCE-135-AMP-2014-13</v>
      </c>
      <c r="C354" s="92" t="s">
        <v>669</v>
      </c>
      <c r="D354" s="93">
        <v>13</v>
      </c>
      <c r="E354" s="92" t="s">
        <v>670</v>
      </c>
      <c r="F354" s="93" t="s">
        <v>656</v>
      </c>
      <c r="G354" s="94" t="str">
        <f t="shared" si="11"/>
        <v>172BOG13</v>
      </c>
      <c r="H354" s="95">
        <v>172</v>
      </c>
      <c r="I354" s="92" t="s">
        <v>6</v>
      </c>
      <c r="J354" s="96">
        <v>4882.92</v>
      </c>
      <c r="K354" s="96"/>
    </row>
    <row r="355" spans="2:11">
      <c r="B355" s="91" t="str">
        <f t="shared" si="10"/>
        <v>Sobre de manila cartaCCE-135-AMP-2014-13</v>
      </c>
      <c r="C355" s="92" t="s">
        <v>669</v>
      </c>
      <c r="D355" s="93">
        <v>13</v>
      </c>
      <c r="E355" s="92" t="s">
        <v>670</v>
      </c>
      <c r="F355" s="93" t="s">
        <v>656</v>
      </c>
      <c r="G355" s="94" t="str">
        <f t="shared" si="11"/>
        <v>173BOG13</v>
      </c>
      <c r="H355" s="95">
        <v>173</v>
      </c>
      <c r="I355" s="92" t="s">
        <v>5</v>
      </c>
      <c r="J355" s="96">
        <v>5229.1000000000004</v>
      </c>
      <c r="K355" s="96"/>
    </row>
    <row r="356" spans="2:11">
      <c r="B356" s="91" t="str">
        <f t="shared" si="10"/>
        <v>Sobre de manila radiólogoCCE-135-AMP-2014-13</v>
      </c>
      <c r="C356" s="92" t="s">
        <v>669</v>
      </c>
      <c r="D356" s="93">
        <v>13</v>
      </c>
      <c r="E356" s="92" t="s">
        <v>670</v>
      </c>
      <c r="F356" s="93" t="s">
        <v>656</v>
      </c>
      <c r="G356" s="94" t="str">
        <f t="shared" si="11"/>
        <v>174BOG13</v>
      </c>
      <c r="H356" s="95">
        <v>174</v>
      </c>
      <c r="I356" s="92" t="s">
        <v>4</v>
      </c>
      <c r="J356" s="96">
        <v>13861.51</v>
      </c>
      <c r="K356" s="96"/>
    </row>
    <row r="357" spans="2:11">
      <c r="B357" s="91" t="str">
        <f t="shared" si="10"/>
        <v>Sobre de pagoCCE-135-AMP-2014-13</v>
      </c>
      <c r="C357" s="92" t="s">
        <v>669</v>
      </c>
      <c r="D357" s="93">
        <v>13</v>
      </c>
      <c r="E357" s="92" t="s">
        <v>670</v>
      </c>
      <c r="F357" s="93" t="s">
        <v>656</v>
      </c>
      <c r="G357" s="94" t="str">
        <f t="shared" si="11"/>
        <v>175BOG13</v>
      </c>
      <c r="H357" s="95">
        <v>175</v>
      </c>
      <c r="I357" s="92" t="s">
        <v>224</v>
      </c>
      <c r="J357" s="96">
        <v>3198.7</v>
      </c>
      <c r="K357" s="96"/>
    </row>
    <row r="358" spans="2:11">
      <c r="B358" s="91" t="str">
        <f t="shared" si="10"/>
        <v>Sobre medio oficioCCE-135-AMP-2014-13</v>
      </c>
      <c r="C358" s="92" t="s">
        <v>669</v>
      </c>
      <c r="D358" s="93">
        <v>13</v>
      </c>
      <c r="E358" s="92" t="s">
        <v>670</v>
      </c>
      <c r="F358" s="93" t="s">
        <v>656</v>
      </c>
      <c r="G358" s="94" t="str">
        <f t="shared" si="11"/>
        <v>176BOG13</v>
      </c>
      <c r="H358" s="95">
        <v>176</v>
      </c>
      <c r="I358" s="92" t="s">
        <v>225</v>
      </c>
      <c r="J358" s="96">
        <v>4882.92</v>
      </c>
      <c r="K358" s="96"/>
    </row>
    <row r="359" spans="2:11">
      <c r="B359" s="91" t="str">
        <f t="shared" si="10"/>
        <v>Sobre cartaCCE-135-AMP-2014-13</v>
      </c>
      <c r="C359" s="92" t="s">
        <v>669</v>
      </c>
      <c r="D359" s="93">
        <v>13</v>
      </c>
      <c r="E359" s="92" t="s">
        <v>670</v>
      </c>
      <c r="F359" s="93" t="s">
        <v>656</v>
      </c>
      <c r="G359" s="94" t="str">
        <f t="shared" si="11"/>
        <v>177BOG13</v>
      </c>
      <c r="H359" s="95">
        <v>177</v>
      </c>
      <c r="I359" s="92" t="s">
        <v>226</v>
      </c>
      <c r="J359" s="96">
        <v>5238.66</v>
      </c>
      <c r="K359" s="96"/>
    </row>
    <row r="360" spans="2:11">
      <c r="B360" s="91" t="str">
        <f t="shared" si="10"/>
        <v>Sobre oficioCCE-135-AMP-2014-13</v>
      </c>
      <c r="C360" s="92" t="s">
        <v>669</v>
      </c>
      <c r="D360" s="93">
        <v>13</v>
      </c>
      <c r="E360" s="92" t="s">
        <v>670</v>
      </c>
      <c r="F360" s="93" t="s">
        <v>656</v>
      </c>
      <c r="G360" s="94" t="str">
        <f t="shared" si="11"/>
        <v>178BOG13</v>
      </c>
      <c r="H360" s="95">
        <v>178</v>
      </c>
      <c r="I360" s="92" t="s">
        <v>227</v>
      </c>
      <c r="J360" s="96">
        <v>6110.5</v>
      </c>
      <c r="K360" s="96"/>
    </row>
    <row r="361" spans="2:11">
      <c r="B361" s="91" t="str">
        <f t="shared" si="10"/>
        <v>Sobre radiólogoCCE-135-AMP-2014-13</v>
      </c>
      <c r="C361" s="92" t="s">
        <v>669</v>
      </c>
      <c r="D361" s="93">
        <v>13</v>
      </c>
      <c r="E361" s="92" t="s">
        <v>670</v>
      </c>
      <c r="F361" s="93" t="s">
        <v>656</v>
      </c>
      <c r="G361" s="94" t="str">
        <f t="shared" si="11"/>
        <v>179BOG13</v>
      </c>
      <c r="H361" s="95">
        <v>179</v>
      </c>
      <c r="I361" s="92" t="s">
        <v>228</v>
      </c>
      <c r="J361" s="96">
        <v>13861.51</v>
      </c>
      <c r="K361" s="96"/>
    </row>
    <row r="362" spans="2:11">
      <c r="B362" s="91" t="str">
        <f t="shared" si="10"/>
        <v>BanderitasCCE-135-AMP-2014-13</v>
      </c>
      <c r="C362" s="92" t="s">
        <v>669</v>
      </c>
      <c r="D362" s="93">
        <v>13</v>
      </c>
      <c r="E362" s="92" t="s">
        <v>670</v>
      </c>
      <c r="F362" s="93" t="s">
        <v>656</v>
      </c>
      <c r="G362" s="94" t="str">
        <f t="shared" si="11"/>
        <v>180BOG13</v>
      </c>
      <c r="H362" s="95">
        <v>180</v>
      </c>
      <c r="I362" s="92" t="s">
        <v>1</v>
      </c>
      <c r="J362" s="96">
        <v>13602.41</v>
      </c>
      <c r="K362" s="96"/>
    </row>
    <row r="363" spans="2:11">
      <c r="B363" s="91" t="str">
        <f t="shared" si="10"/>
        <v>Archivador de fuelle en yuteCCE-135-AMP-2014-17</v>
      </c>
      <c r="C363" s="92" t="s">
        <v>667</v>
      </c>
      <c r="D363" s="93">
        <v>17</v>
      </c>
      <c r="E363" s="92" t="s">
        <v>668</v>
      </c>
      <c r="F363" s="93" t="s">
        <v>656</v>
      </c>
      <c r="G363" s="94" t="str">
        <f t="shared" si="11"/>
        <v>1BOG17</v>
      </c>
      <c r="H363" s="95">
        <v>1</v>
      </c>
      <c r="I363" s="92" t="s">
        <v>205</v>
      </c>
      <c r="J363" s="96">
        <v>10078.75</v>
      </c>
      <c r="K363" s="96"/>
    </row>
    <row r="364" spans="2:11">
      <c r="B364" s="91" t="str">
        <f t="shared" si="10"/>
        <v>Archivador de fuelle en polipropilenoCCE-135-AMP-2014-17</v>
      </c>
      <c r="C364" s="92" t="s">
        <v>667</v>
      </c>
      <c r="D364" s="93">
        <v>17</v>
      </c>
      <c r="E364" s="92" t="s">
        <v>668</v>
      </c>
      <c r="F364" s="93" t="s">
        <v>656</v>
      </c>
      <c r="G364" s="94" t="str">
        <f t="shared" si="11"/>
        <v>2BOG17</v>
      </c>
      <c r="H364" s="95">
        <v>2</v>
      </c>
      <c r="I364" s="92" t="s">
        <v>206</v>
      </c>
      <c r="J364" s="96">
        <v>8799.14</v>
      </c>
      <c r="K364" s="96"/>
    </row>
    <row r="365" spans="2:11">
      <c r="B365" s="91" t="str">
        <f t="shared" si="10"/>
        <v>Cajas para archivo histórico referencia x-100 CCE-135-AMP-2014-17</v>
      </c>
      <c r="C365" s="92" t="s">
        <v>667</v>
      </c>
      <c r="D365" s="93">
        <v>17</v>
      </c>
      <c r="E365" s="92" t="s">
        <v>668</v>
      </c>
      <c r="F365" s="93" t="s">
        <v>656</v>
      </c>
      <c r="G365" s="94" t="str">
        <f t="shared" si="11"/>
        <v>3BOG17</v>
      </c>
      <c r="H365" s="95">
        <v>3</v>
      </c>
      <c r="I365" s="92" t="s">
        <v>188</v>
      </c>
      <c r="J365" s="96">
        <v>1791.47</v>
      </c>
      <c r="K365" s="96"/>
    </row>
    <row r="366" spans="2:11">
      <c r="B366" s="91" t="str">
        <f t="shared" si="10"/>
        <v>Cajas para archivo central referencia x-200 CCE-135-AMP-2014-17</v>
      </c>
      <c r="C366" s="92" t="s">
        <v>667</v>
      </c>
      <c r="D366" s="93">
        <v>17</v>
      </c>
      <c r="E366" s="92" t="s">
        <v>668</v>
      </c>
      <c r="F366" s="93" t="s">
        <v>656</v>
      </c>
      <c r="G366" s="94" t="str">
        <f t="shared" si="11"/>
        <v>4BOG17</v>
      </c>
      <c r="H366" s="95">
        <v>4</v>
      </c>
      <c r="I366" s="92" t="s">
        <v>207</v>
      </c>
      <c r="J366" s="96">
        <v>2399.96</v>
      </c>
      <c r="K366" s="96"/>
    </row>
    <row r="367" spans="2:11">
      <c r="B367" s="91" t="str">
        <f t="shared" si="10"/>
        <v>Cajas para archivo referencia x-300 CCE-135-AMP-2014-17</v>
      </c>
      <c r="C367" s="92" t="s">
        <v>667</v>
      </c>
      <c r="D367" s="93">
        <v>17</v>
      </c>
      <c r="E367" s="92" t="s">
        <v>668</v>
      </c>
      <c r="F367" s="93" t="s">
        <v>656</v>
      </c>
      <c r="G367" s="94" t="str">
        <f t="shared" si="11"/>
        <v>5BOG17</v>
      </c>
      <c r="H367" s="95">
        <v>5</v>
      </c>
      <c r="I367" s="92" t="s">
        <v>208</v>
      </c>
      <c r="J367" s="96">
        <v>4239.22</v>
      </c>
      <c r="K367" s="96"/>
    </row>
    <row r="368" spans="2:11">
      <c r="B368" s="91" t="str">
        <f t="shared" si="10"/>
        <v>Sobrecubiertas LateralesCCE-135-AMP-2014-17</v>
      </c>
      <c r="C368" s="92" t="s">
        <v>667</v>
      </c>
      <c r="D368" s="93">
        <v>17</v>
      </c>
      <c r="E368" s="92" t="s">
        <v>668</v>
      </c>
      <c r="F368" s="93" t="s">
        <v>656</v>
      </c>
      <c r="G368" s="94" t="str">
        <f t="shared" si="11"/>
        <v>6BOG17</v>
      </c>
      <c r="H368" s="95">
        <v>6</v>
      </c>
      <c r="I368" s="92" t="s">
        <v>187</v>
      </c>
      <c r="J368" s="96">
        <v>369.07</v>
      </c>
      <c r="K368" s="96"/>
    </row>
    <row r="369" spans="2:11" ht="25.5">
      <c r="B369" s="91" t="str">
        <f t="shared" si="10"/>
        <v>Caja de almacenamiento horizontal para documentos de mediano formatoCCE-135-AMP-2014-17</v>
      </c>
      <c r="C369" s="92" t="s">
        <v>667</v>
      </c>
      <c r="D369" s="93">
        <v>17</v>
      </c>
      <c r="E369" s="92" t="s">
        <v>668</v>
      </c>
      <c r="F369" s="93" t="s">
        <v>656</v>
      </c>
      <c r="G369" s="94" t="str">
        <f t="shared" si="11"/>
        <v>7BOG17</v>
      </c>
      <c r="H369" s="95">
        <v>7</v>
      </c>
      <c r="I369" s="92" t="s">
        <v>186</v>
      </c>
      <c r="J369" s="96">
        <v>3199.41</v>
      </c>
      <c r="K369" s="96"/>
    </row>
    <row r="370" spans="2:11" ht="25.5">
      <c r="B370" s="91" t="str">
        <f t="shared" si="10"/>
        <v>Caja de almacenamiento horizontal para documentos de gran formatoCCE-135-AMP-2014-17</v>
      </c>
      <c r="C370" s="92" t="s">
        <v>667</v>
      </c>
      <c r="D370" s="93">
        <v>17</v>
      </c>
      <c r="E370" s="92" t="s">
        <v>668</v>
      </c>
      <c r="F370" s="93" t="s">
        <v>656</v>
      </c>
      <c r="G370" s="94" t="str">
        <f t="shared" si="11"/>
        <v>8BOG17</v>
      </c>
      <c r="H370" s="95">
        <v>8</v>
      </c>
      <c r="I370" s="92" t="s">
        <v>185</v>
      </c>
      <c r="J370" s="96">
        <v>5599.55</v>
      </c>
      <c r="K370" s="96"/>
    </row>
    <row r="371" spans="2:11">
      <c r="B371" s="91" t="str">
        <f t="shared" si="10"/>
        <v>Carpeta presentación CCE-135-AMP-2014-17</v>
      </c>
      <c r="C371" s="92" t="s">
        <v>667</v>
      </c>
      <c r="D371" s="93">
        <v>17</v>
      </c>
      <c r="E371" s="92" t="s">
        <v>668</v>
      </c>
      <c r="F371" s="93" t="s">
        <v>656</v>
      </c>
      <c r="G371" s="94" t="str">
        <f t="shared" si="11"/>
        <v>9BOG17</v>
      </c>
      <c r="H371" s="95">
        <v>9</v>
      </c>
      <c r="I371" s="92" t="s">
        <v>184</v>
      </c>
      <c r="J371" s="96">
        <v>4031.93</v>
      </c>
      <c r="K371" s="96"/>
    </row>
    <row r="372" spans="2:11">
      <c r="B372" s="91" t="str">
        <f t="shared" si="10"/>
        <v>Carpeta tipo 4 aletas en cartulina esmaltadaCCE-135-AMP-2014-17</v>
      </c>
      <c r="C372" s="92" t="s">
        <v>667</v>
      </c>
      <c r="D372" s="93">
        <v>17</v>
      </c>
      <c r="E372" s="92" t="s">
        <v>668</v>
      </c>
      <c r="F372" s="93" t="s">
        <v>656</v>
      </c>
      <c r="G372" s="94" t="str">
        <f t="shared" si="11"/>
        <v>10BOG17</v>
      </c>
      <c r="H372" s="95">
        <v>10</v>
      </c>
      <c r="I372" s="92" t="s">
        <v>210</v>
      </c>
      <c r="J372" s="96">
        <v>943.47</v>
      </c>
      <c r="K372" s="96"/>
    </row>
    <row r="373" spans="2:11">
      <c r="B373" s="91" t="str">
        <f t="shared" si="10"/>
        <v>Carpeta tipo 4 aletas en cartulina desacidificadaCCE-135-AMP-2014-17</v>
      </c>
      <c r="C373" s="92" t="s">
        <v>667</v>
      </c>
      <c r="D373" s="93">
        <v>17</v>
      </c>
      <c r="E373" s="92" t="s">
        <v>668</v>
      </c>
      <c r="F373" s="93" t="s">
        <v>656</v>
      </c>
      <c r="G373" s="94" t="str">
        <f t="shared" si="11"/>
        <v>11BOG17</v>
      </c>
      <c r="H373" s="95">
        <v>11</v>
      </c>
      <c r="I373" s="92" t="s">
        <v>183</v>
      </c>
      <c r="J373" s="96">
        <v>1176.3499999999999</v>
      </c>
      <c r="K373" s="96"/>
    </row>
    <row r="374" spans="2:11">
      <c r="B374" s="91" t="str">
        <f t="shared" si="10"/>
        <v>Legajador AZ CCE-135-AMP-2014-17</v>
      </c>
      <c r="C374" s="92" t="s">
        <v>667</v>
      </c>
      <c r="D374" s="93">
        <v>17</v>
      </c>
      <c r="E374" s="92" t="s">
        <v>668</v>
      </c>
      <c r="F374" s="93" t="s">
        <v>656</v>
      </c>
      <c r="G374" s="94" t="str">
        <f t="shared" si="11"/>
        <v>12BOG17</v>
      </c>
      <c r="H374" s="95">
        <v>12</v>
      </c>
      <c r="I374" s="92" t="s">
        <v>211</v>
      </c>
      <c r="J374" s="96">
        <v>3759.22</v>
      </c>
      <c r="K374" s="96"/>
    </row>
    <row r="375" spans="2:11">
      <c r="B375" s="91" t="str">
        <f t="shared" si="10"/>
        <v>Carpeta tipo catálogo 0.5 PulgCCE-135-AMP-2014-17</v>
      </c>
      <c r="C375" s="92" t="s">
        <v>667</v>
      </c>
      <c r="D375" s="93">
        <v>17</v>
      </c>
      <c r="E375" s="92" t="s">
        <v>668</v>
      </c>
      <c r="F375" s="93" t="s">
        <v>656</v>
      </c>
      <c r="G375" s="94" t="str">
        <f t="shared" si="11"/>
        <v>13BOG17</v>
      </c>
      <c r="H375" s="95">
        <v>13</v>
      </c>
      <c r="I375" s="92" t="s">
        <v>945</v>
      </c>
      <c r="J375" s="96">
        <v>4612.5200000000004</v>
      </c>
      <c r="K375" s="96"/>
    </row>
    <row r="376" spans="2:11">
      <c r="B376" s="91" t="str">
        <f t="shared" si="10"/>
        <v>Carpeta tipo catálogo 1 PulgCCE-135-AMP-2014-17</v>
      </c>
      <c r="C376" s="92" t="s">
        <v>667</v>
      </c>
      <c r="D376" s="93">
        <v>17</v>
      </c>
      <c r="E376" s="92" t="s">
        <v>668</v>
      </c>
      <c r="F376" s="93" t="s">
        <v>656</v>
      </c>
      <c r="G376" s="94" t="str">
        <f t="shared" si="11"/>
        <v>14BOG17</v>
      </c>
      <c r="H376" s="95">
        <v>14</v>
      </c>
      <c r="I376" s="92" t="s">
        <v>947</v>
      </c>
      <c r="J376" s="96">
        <v>4717.3500000000004</v>
      </c>
      <c r="K376" s="96"/>
    </row>
    <row r="377" spans="2:11">
      <c r="B377" s="91" t="str">
        <f t="shared" si="10"/>
        <v>Carpeta tipo catálogo 2 PulgCCE-135-AMP-2014-17</v>
      </c>
      <c r="C377" s="92" t="s">
        <v>667</v>
      </c>
      <c r="D377" s="93">
        <v>17</v>
      </c>
      <c r="E377" s="92" t="s">
        <v>668</v>
      </c>
      <c r="F377" s="93" t="s">
        <v>656</v>
      </c>
      <c r="G377" s="94" t="str">
        <f t="shared" si="11"/>
        <v>15BOG17</v>
      </c>
      <c r="H377" s="95">
        <v>15</v>
      </c>
      <c r="I377" s="92" t="s">
        <v>949</v>
      </c>
      <c r="J377" s="96">
        <v>6289.8</v>
      </c>
      <c r="K377" s="96"/>
    </row>
    <row r="378" spans="2:11">
      <c r="B378" s="91" t="str">
        <f t="shared" si="10"/>
        <v>Carpeta tipo catálogo 3 PulgCCE-135-AMP-2014-17</v>
      </c>
      <c r="C378" s="92" t="s">
        <v>667</v>
      </c>
      <c r="D378" s="93">
        <v>17</v>
      </c>
      <c r="E378" s="92" t="s">
        <v>668</v>
      </c>
      <c r="F378" s="93" t="s">
        <v>656</v>
      </c>
      <c r="G378" s="94" t="str">
        <f t="shared" si="11"/>
        <v>16BOG17</v>
      </c>
      <c r="H378" s="95">
        <v>16</v>
      </c>
      <c r="I378" s="92" t="s">
        <v>951</v>
      </c>
      <c r="J378" s="96">
        <v>8071.91</v>
      </c>
      <c r="K378" s="96"/>
    </row>
    <row r="379" spans="2:11">
      <c r="B379" s="91" t="str">
        <f t="shared" si="10"/>
        <v>Carpeta tipo catálogo 4 PulgCCE-135-AMP-2014-17</v>
      </c>
      <c r="C379" s="92" t="s">
        <v>667</v>
      </c>
      <c r="D379" s="93">
        <v>17</v>
      </c>
      <c r="E379" s="92" t="s">
        <v>668</v>
      </c>
      <c r="F379" s="93" t="s">
        <v>656</v>
      </c>
      <c r="G379" s="94" t="str">
        <f t="shared" si="11"/>
        <v>17BOG17</v>
      </c>
      <c r="H379" s="95">
        <v>17</v>
      </c>
      <c r="I379" s="92" t="s">
        <v>953</v>
      </c>
      <c r="J379" s="96">
        <v>8910.5499999999993</v>
      </c>
      <c r="K379" s="96"/>
    </row>
    <row r="380" spans="2:11" ht="25.5">
      <c r="B380" s="91" t="str">
        <f t="shared" si="10"/>
        <v>Folder celuguia con porta guía plástica en posición horizontalCCE-135-AMP-2014-17</v>
      </c>
      <c r="C380" s="92" t="s">
        <v>667</v>
      </c>
      <c r="D380" s="93">
        <v>17</v>
      </c>
      <c r="E380" s="92" t="s">
        <v>668</v>
      </c>
      <c r="F380" s="93" t="s">
        <v>656</v>
      </c>
      <c r="G380" s="94" t="str">
        <f t="shared" si="11"/>
        <v>18BOG17</v>
      </c>
      <c r="H380" s="95">
        <v>18</v>
      </c>
      <c r="I380" s="92" t="s">
        <v>177</v>
      </c>
      <c r="J380" s="96">
        <v>7338.1</v>
      </c>
      <c r="K380" s="96"/>
    </row>
    <row r="381" spans="2:11" ht="25.5">
      <c r="B381" s="91" t="str">
        <f t="shared" si="10"/>
        <v>Folder celuguia con porta guía plástica en posición verticalCCE-135-AMP-2014-17</v>
      </c>
      <c r="C381" s="92" t="s">
        <v>667</v>
      </c>
      <c r="D381" s="93">
        <v>17</v>
      </c>
      <c r="E381" s="92" t="s">
        <v>668</v>
      </c>
      <c r="F381" s="93" t="s">
        <v>656</v>
      </c>
      <c r="G381" s="94" t="str">
        <f t="shared" si="11"/>
        <v>19BOG17</v>
      </c>
      <c r="H381" s="95">
        <v>19</v>
      </c>
      <c r="I381" s="92" t="s">
        <v>176</v>
      </c>
      <c r="J381" s="96">
        <v>7338.1</v>
      </c>
      <c r="K381" s="96"/>
    </row>
    <row r="382" spans="2:11">
      <c r="B382" s="91" t="str">
        <f t="shared" si="10"/>
        <v>Folder colgante de varilla plásticaCCE-135-AMP-2014-17</v>
      </c>
      <c r="C382" s="92" t="s">
        <v>667</v>
      </c>
      <c r="D382" s="93">
        <v>17</v>
      </c>
      <c r="E382" s="92" t="s">
        <v>668</v>
      </c>
      <c r="F382" s="93" t="s">
        <v>656</v>
      </c>
      <c r="G382" s="94" t="str">
        <f t="shared" si="11"/>
        <v>20BOG17</v>
      </c>
      <c r="H382" s="95">
        <v>20</v>
      </c>
      <c r="I382" s="92" t="s">
        <v>175</v>
      </c>
      <c r="J382" s="96">
        <v>23062.6</v>
      </c>
      <c r="K382" s="96"/>
    </row>
    <row r="383" spans="2:11" ht="25.5">
      <c r="B383" s="91" t="str">
        <f t="shared" si="10"/>
        <v>Carpetas plegadas por la mitad en cartulina esmaltadaCCE-135-AMP-2014-17</v>
      </c>
      <c r="C383" s="92" t="s">
        <v>667</v>
      </c>
      <c r="D383" s="93">
        <v>17</v>
      </c>
      <c r="E383" s="92" t="s">
        <v>668</v>
      </c>
      <c r="F383" s="93" t="s">
        <v>656</v>
      </c>
      <c r="G383" s="94" t="str">
        <f t="shared" si="11"/>
        <v>21BOG17</v>
      </c>
      <c r="H383" s="95">
        <v>21</v>
      </c>
      <c r="I383" s="92" t="s">
        <v>212</v>
      </c>
      <c r="J383" s="96">
        <v>24372.98</v>
      </c>
      <c r="K383" s="96"/>
    </row>
    <row r="384" spans="2:11" ht="25.5">
      <c r="B384" s="91" t="str">
        <f t="shared" si="10"/>
        <v>Carpetas plegadas por la mitad en cartulina desacidificadaCCE-135-AMP-2014-17</v>
      </c>
      <c r="C384" s="92" t="s">
        <v>667</v>
      </c>
      <c r="D384" s="93">
        <v>17</v>
      </c>
      <c r="E384" s="92" t="s">
        <v>668</v>
      </c>
      <c r="F384" s="93" t="s">
        <v>656</v>
      </c>
      <c r="G384" s="94" t="str">
        <f t="shared" si="11"/>
        <v>22BOG17</v>
      </c>
      <c r="H384" s="95">
        <v>22</v>
      </c>
      <c r="I384" s="92" t="s">
        <v>174</v>
      </c>
      <c r="J384" s="96">
        <v>55035.75</v>
      </c>
      <c r="K384" s="96"/>
    </row>
    <row r="385" spans="2:11">
      <c r="B385" s="91" t="str">
        <f t="shared" si="10"/>
        <v>Plastifolder carta con gancho legajadorCCE-135-AMP-2014-17</v>
      </c>
      <c r="C385" s="92" t="s">
        <v>667</v>
      </c>
      <c r="D385" s="93">
        <v>17</v>
      </c>
      <c r="E385" s="92" t="s">
        <v>668</v>
      </c>
      <c r="F385" s="93" t="s">
        <v>656</v>
      </c>
      <c r="G385" s="94" t="str">
        <f t="shared" si="11"/>
        <v>23BOG17</v>
      </c>
      <c r="H385" s="95">
        <v>23</v>
      </c>
      <c r="I385" s="92" t="s">
        <v>173</v>
      </c>
      <c r="J385" s="96">
        <v>218.55</v>
      </c>
      <c r="K385" s="96"/>
    </row>
    <row r="386" spans="2:11">
      <c r="B386" s="91" t="str">
        <f t="shared" ref="B386:B449" si="12">I386&amp;E386</f>
        <v>Plastifolder oficio con gancho legajadorCCE-135-AMP-2014-17</v>
      </c>
      <c r="C386" s="92" t="s">
        <v>667</v>
      </c>
      <c r="D386" s="93">
        <v>17</v>
      </c>
      <c r="E386" s="92" t="s">
        <v>668</v>
      </c>
      <c r="F386" s="93" t="s">
        <v>656</v>
      </c>
      <c r="G386" s="94" t="str">
        <f t="shared" si="11"/>
        <v>24BOG17</v>
      </c>
      <c r="H386" s="95">
        <v>24</v>
      </c>
      <c r="I386" s="92" t="s">
        <v>172</v>
      </c>
      <c r="J386" s="96">
        <v>251.99</v>
      </c>
      <c r="K386" s="96"/>
    </row>
    <row r="387" spans="2:11">
      <c r="B387" s="91" t="str">
        <f t="shared" si="12"/>
        <v>Plastifolder carta con biselCCE-135-AMP-2014-17</v>
      </c>
      <c r="C387" s="92" t="s">
        <v>667</v>
      </c>
      <c r="D387" s="93">
        <v>17</v>
      </c>
      <c r="E387" s="92" t="s">
        <v>668</v>
      </c>
      <c r="F387" s="93" t="s">
        <v>656</v>
      </c>
      <c r="G387" s="94" t="str">
        <f t="shared" ref="G387:G450" si="13">H387&amp;F387&amp;D387</f>
        <v>25BOG17</v>
      </c>
      <c r="H387" s="95">
        <v>25</v>
      </c>
      <c r="I387" s="92" t="s">
        <v>171</v>
      </c>
      <c r="J387" s="96">
        <v>419.32</v>
      </c>
      <c r="K387" s="96"/>
    </row>
    <row r="388" spans="2:11">
      <c r="B388" s="91" t="str">
        <f t="shared" si="12"/>
        <v>Plastifolder oficio con biselCCE-135-AMP-2014-17</v>
      </c>
      <c r="C388" s="92" t="s">
        <v>667</v>
      </c>
      <c r="D388" s="93">
        <v>17</v>
      </c>
      <c r="E388" s="92" t="s">
        <v>668</v>
      </c>
      <c r="F388" s="93" t="s">
        <v>656</v>
      </c>
      <c r="G388" s="94" t="str">
        <f t="shared" si="13"/>
        <v>26BOG17</v>
      </c>
      <c r="H388" s="95">
        <v>26</v>
      </c>
      <c r="I388" s="92" t="s">
        <v>170</v>
      </c>
      <c r="J388" s="96">
        <v>445.53</v>
      </c>
      <c r="K388" s="96"/>
    </row>
    <row r="389" spans="2:11">
      <c r="B389" s="91" t="str">
        <f t="shared" si="12"/>
        <v>Almohadilla dactilarCCE-135-AMP-2014-17</v>
      </c>
      <c r="C389" s="92" t="s">
        <v>667</v>
      </c>
      <c r="D389" s="93">
        <v>17</v>
      </c>
      <c r="E389" s="92" t="s">
        <v>668</v>
      </c>
      <c r="F389" s="93" t="s">
        <v>656</v>
      </c>
      <c r="G389" s="94" t="str">
        <f t="shared" si="13"/>
        <v>27BOG17</v>
      </c>
      <c r="H389" s="95">
        <v>27</v>
      </c>
      <c r="I389" s="92" t="s">
        <v>169</v>
      </c>
      <c r="J389" s="96">
        <v>2358.6799999999998</v>
      </c>
      <c r="K389" s="96"/>
    </row>
    <row r="390" spans="2:11">
      <c r="B390" s="91" t="str">
        <f t="shared" si="12"/>
        <v>Almohadilla dactilar recargableCCE-135-AMP-2014-17</v>
      </c>
      <c r="C390" s="92" t="s">
        <v>667</v>
      </c>
      <c r="D390" s="93">
        <v>17</v>
      </c>
      <c r="E390" s="92" t="s">
        <v>668</v>
      </c>
      <c r="F390" s="93" t="s">
        <v>656</v>
      </c>
      <c r="G390" s="94" t="str">
        <f t="shared" si="13"/>
        <v>28BOG17</v>
      </c>
      <c r="H390" s="95">
        <v>28</v>
      </c>
      <c r="I390" s="92" t="s">
        <v>168</v>
      </c>
      <c r="J390" s="96">
        <v>5189.09</v>
      </c>
      <c r="K390" s="96"/>
    </row>
    <row r="391" spans="2:11">
      <c r="B391" s="91" t="str">
        <f t="shared" si="12"/>
        <v>Almohadilla para sello recargableCCE-135-AMP-2014-17</v>
      </c>
      <c r="C391" s="92" t="s">
        <v>667</v>
      </c>
      <c r="D391" s="93">
        <v>17</v>
      </c>
      <c r="E391" s="92" t="s">
        <v>668</v>
      </c>
      <c r="F391" s="93" t="s">
        <v>656</v>
      </c>
      <c r="G391" s="94" t="str">
        <f t="shared" si="13"/>
        <v>29BOG17</v>
      </c>
      <c r="H391" s="95">
        <v>29</v>
      </c>
      <c r="I391" s="92" t="s">
        <v>167</v>
      </c>
      <c r="J391" s="96">
        <v>3931.13</v>
      </c>
      <c r="K391" s="96"/>
    </row>
    <row r="392" spans="2:11">
      <c r="B392" s="91" t="str">
        <f t="shared" si="12"/>
        <v>Tinta para almohadillas x 500 c.c.CCE-135-AMP-2014-17</v>
      </c>
      <c r="C392" s="92" t="s">
        <v>667</v>
      </c>
      <c r="D392" s="93">
        <v>17</v>
      </c>
      <c r="E392" s="92" t="s">
        <v>668</v>
      </c>
      <c r="F392" s="93" t="s">
        <v>656</v>
      </c>
      <c r="G392" s="94" t="str">
        <f t="shared" si="13"/>
        <v>30BOG17</v>
      </c>
      <c r="H392" s="95">
        <v>30</v>
      </c>
      <c r="I392" s="92" t="s">
        <v>166</v>
      </c>
      <c r="J392" s="96">
        <v>9434.7000000000007</v>
      </c>
      <c r="K392" s="96"/>
    </row>
    <row r="393" spans="2:11">
      <c r="B393" s="91" t="str">
        <f t="shared" si="12"/>
        <v>Tinta para almohadillas x galónCCE-135-AMP-2014-17</v>
      </c>
      <c r="C393" s="92" t="s">
        <v>667</v>
      </c>
      <c r="D393" s="93">
        <v>17</v>
      </c>
      <c r="E393" s="92" t="s">
        <v>668</v>
      </c>
      <c r="F393" s="93" t="s">
        <v>656</v>
      </c>
      <c r="G393" s="94" t="str">
        <f t="shared" si="13"/>
        <v>31BOG17</v>
      </c>
      <c r="H393" s="95">
        <v>31</v>
      </c>
      <c r="I393" s="92" t="s">
        <v>164</v>
      </c>
      <c r="J393" s="96">
        <v>51890.85</v>
      </c>
      <c r="K393" s="96"/>
    </row>
    <row r="394" spans="2:11">
      <c r="B394" s="91" t="str">
        <f t="shared" si="12"/>
        <v>Bandas elásticas ref. 22 x 25gCCE-135-AMP-2014-17</v>
      </c>
      <c r="C394" s="92" t="s">
        <v>667</v>
      </c>
      <c r="D394" s="93">
        <v>17</v>
      </c>
      <c r="E394" s="92" t="s">
        <v>668</v>
      </c>
      <c r="F394" s="93" t="s">
        <v>656</v>
      </c>
      <c r="G394" s="94" t="str">
        <f t="shared" si="13"/>
        <v>32BOG17</v>
      </c>
      <c r="H394" s="95">
        <v>32</v>
      </c>
      <c r="I394" s="92" t="s">
        <v>162</v>
      </c>
      <c r="J394" s="96">
        <v>400.35</v>
      </c>
      <c r="K394" s="96"/>
    </row>
    <row r="395" spans="2:11">
      <c r="B395" s="91" t="str">
        <f t="shared" si="12"/>
        <v>Bandas elásticas ref. 22 x kilo CCE-135-AMP-2014-17</v>
      </c>
      <c r="C395" s="92" t="s">
        <v>667</v>
      </c>
      <c r="D395" s="93">
        <v>17</v>
      </c>
      <c r="E395" s="92" t="s">
        <v>668</v>
      </c>
      <c r="F395" s="93" t="s">
        <v>656</v>
      </c>
      <c r="G395" s="94" t="str">
        <f t="shared" si="13"/>
        <v>33BOG17</v>
      </c>
      <c r="H395" s="95">
        <v>33</v>
      </c>
      <c r="I395" s="92" t="s">
        <v>160</v>
      </c>
      <c r="J395" s="96">
        <v>9434.7000000000007</v>
      </c>
      <c r="K395" s="96"/>
    </row>
    <row r="396" spans="2:11">
      <c r="B396" s="91" t="str">
        <f t="shared" si="12"/>
        <v>Bisturí 18mmCCE-135-AMP-2014-17</v>
      </c>
      <c r="C396" s="92" t="s">
        <v>667</v>
      </c>
      <c r="D396" s="93">
        <v>17</v>
      </c>
      <c r="E396" s="92" t="s">
        <v>668</v>
      </c>
      <c r="F396" s="93" t="s">
        <v>656</v>
      </c>
      <c r="G396" s="94" t="str">
        <f t="shared" si="13"/>
        <v>34BOG17</v>
      </c>
      <c r="H396" s="95">
        <v>34</v>
      </c>
      <c r="I396" s="92" t="s">
        <v>158</v>
      </c>
      <c r="J396" s="96">
        <v>681.4</v>
      </c>
      <c r="K396" s="96"/>
    </row>
    <row r="397" spans="2:11">
      <c r="B397" s="91" t="str">
        <f t="shared" si="12"/>
        <v>Bisturí 9mmCCE-135-AMP-2014-17</v>
      </c>
      <c r="C397" s="92" t="s">
        <v>667</v>
      </c>
      <c r="D397" s="93">
        <v>17</v>
      </c>
      <c r="E397" s="92" t="s">
        <v>668</v>
      </c>
      <c r="F397" s="93" t="s">
        <v>656</v>
      </c>
      <c r="G397" s="94" t="str">
        <f t="shared" si="13"/>
        <v>35BOG17</v>
      </c>
      <c r="H397" s="95">
        <v>35</v>
      </c>
      <c r="I397" s="92" t="s">
        <v>157</v>
      </c>
      <c r="J397" s="96">
        <v>524.15</v>
      </c>
      <c r="K397" s="96"/>
    </row>
    <row r="398" spans="2:11">
      <c r="B398" s="91" t="str">
        <f t="shared" si="12"/>
        <v>Bolígrafo azul CCE-135-AMP-2014-17</v>
      </c>
      <c r="C398" s="92" t="s">
        <v>667</v>
      </c>
      <c r="D398" s="93">
        <v>17</v>
      </c>
      <c r="E398" s="92" t="s">
        <v>668</v>
      </c>
      <c r="F398" s="93" t="s">
        <v>656</v>
      </c>
      <c r="G398" s="94" t="str">
        <f t="shared" si="13"/>
        <v>36BOG17</v>
      </c>
      <c r="H398" s="95">
        <v>36</v>
      </c>
      <c r="I398" s="92" t="s">
        <v>156</v>
      </c>
      <c r="J398" s="96">
        <v>2935.24</v>
      </c>
      <c r="K398" s="96"/>
    </row>
    <row r="399" spans="2:11">
      <c r="B399" s="91" t="str">
        <f t="shared" si="12"/>
        <v>Bolígrafo negro CCE-135-AMP-2014-17</v>
      </c>
      <c r="C399" s="92" t="s">
        <v>667</v>
      </c>
      <c r="D399" s="93">
        <v>17</v>
      </c>
      <c r="E399" s="92" t="s">
        <v>668</v>
      </c>
      <c r="F399" s="93" t="s">
        <v>656</v>
      </c>
      <c r="G399" s="94" t="str">
        <f t="shared" si="13"/>
        <v>37BOG17</v>
      </c>
      <c r="H399" s="95">
        <v>37</v>
      </c>
      <c r="I399" s="92" t="s">
        <v>155</v>
      </c>
      <c r="J399" s="96">
        <v>2935.24</v>
      </c>
      <c r="K399" s="96"/>
    </row>
    <row r="400" spans="2:11">
      <c r="B400" s="91" t="str">
        <f t="shared" si="12"/>
        <v>Bolígrafo rojo CCE-135-AMP-2014-17</v>
      </c>
      <c r="C400" s="92" t="s">
        <v>667</v>
      </c>
      <c r="D400" s="93">
        <v>17</v>
      </c>
      <c r="E400" s="92" t="s">
        <v>668</v>
      </c>
      <c r="F400" s="93" t="s">
        <v>656</v>
      </c>
      <c r="G400" s="94" t="str">
        <f t="shared" si="13"/>
        <v>38BOG17</v>
      </c>
      <c r="H400" s="95">
        <v>38</v>
      </c>
      <c r="I400" s="92" t="s">
        <v>154</v>
      </c>
      <c r="J400" s="96">
        <v>2935.24</v>
      </c>
      <c r="K400" s="96"/>
    </row>
    <row r="401" spans="2:11">
      <c r="B401" s="91" t="str">
        <f t="shared" si="12"/>
        <v>Borrador de nataCCE-135-AMP-2014-17</v>
      </c>
      <c r="C401" s="92" t="s">
        <v>667</v>
      </c>
      <c r="D401" s="93">
        <v>17</v>
      </c>
      <c r="E401" s="92" t="s">
        <v>668</v>
      </c>
      <c r="F401" s="93" t="s">
        <v>656</v>
      </c>
      <c r="G401" s="94" t="str">
        <f t="shared" si="13"/>
        <v>39BOG17</v>
      </c>
      <c r="H401" s="95">
        <v>39</v>
      </c>
      <c r="I401" s="92" t="s">
        <v>153</v>
      </c>
      <c r="J401" s="96">
        <v>310.97000000000003</v>
      </c>
      <c r="K401" s="96"/>
    </row>
    <row r="402" spans="2:11">
      <c r="B402" s="91" t="str">
        <f t="shared" si="12"/>
        <v>Borrador para tableroCCE-135-AMP-2014-17</v>
      </c>
      <c r="C402" s="92" t="s">
        <v>667</v>
      </c>
      <c r="D402" s="93">
        <v>17</v>
      </c>
      <c r="E402" s="92" t="s">
        <v>668</v>
      </c>
      <c r="F402" s="93" t="s">
        <v>656</v>
      </c>
      <c r="G402" s="94" t="str">
        <f t="shared" si="13"/>
        <v>40BOG17</v>
      </c>
      <c r="H402" s="95">
        <v>40</v>
      </c>
      <c r="I402" s="92" t="s">
        <v>152</v>
      </c>
      <c r="J402" s="96">
        <v>1695.9</v>
      </c>
      <c r="K402" s="96"/>
    </row>
    <row r="403" spans="2:11">
      <c r="B403" s="91" t="str">
        <f t="shared" si="12"/>
        <v>Borrador para tinta CCE-135-AMP-2014-17</v>
      </c>
      <c r="C403" s="92" t="s">
        <v>667</v>
      </c>
      <c r="D403" s="93">
        <v>17</v>
      </c>
      <c r="E403" s="92" t="s">
        <v>668</v>
      </c>
      <c r="F403" s="93" t="s">
        <v>656</v>
      </c>
      <c r="G403" s="94" t="str">
        <f t="shared" si="13"/>
        <v>41BOG17</v>
      </c>
      <c r="H403" s="95">
        <v>41</v>
      </c>
      <c r="I403" s="92" t="s">
        <v>151</v>
      </c>
      <c r="J403" s="96">
        <v>9786.68</v>
      </c>
      <c r="K403" s="96"/>
    </row>
    <row r="404" spans="2:11">
      <c r="B404" s="91" t="str">
        <f t="shared" si="12"/>
        <v>Calculadora de bolsilloCCE-135-AMP-2014-17</v>
      </c>
      <c r="C404" s="92" t="s">
        <v>667</v>
      </c>
      <c r="D404" s="93">
        <v>17</v>
      </c>
      <c r="E404" s="92" t="s">
        <v>668</v>
      </c>
      <c r="F404" s="93" t="s">
        <v>656</v>
      </c>
      <c r="G404" s="94" t="str">
        <f t="shared" si="13"/>
        <v>42BOG17</v>
      </c>
      <c r="H404" s="95">
        <v>42</v>
      </c>
      <c r="I404" s="92" t="s">
        <v>150</v>
      </c>
      <c r="J404" s="96">
        <v>6289.8</v>
      </c>
      <c r="K404" s="96"/>
    </row>
    <row r="405" spans="2:11">
      <c r="B405" s="91" t="str">
        <f t="shared" si="12"/>
        <v>Calculadora escritorio 12 dígitosCCE-135-AMP-2014-17</v>
      </c>
      <c r="C405" s="92" t="s">
        <v>667</v>
      </c>
      <c r="D405" s="93">
        <v>17</v>
      </c>
      <c r="E405" s="92" t="s">
        <v>668</v>
      </c>
      <c r="F405" s="93" t="s">
        <v>656</v>
      </c>
      <c r="G405" s="94" t="str">
        <f t="shared" si="13"/>
        <v>43BOG17</v>
      </c>
      <c r="H405" s="95">
        <v>43</v>
      </c>
      <c r="I405" s="92" t="s">
        <v>149</v>
      </c>
      <c r="J405" s="96">
        <v>17821.099999999999</v>
      </c>
      <c r="K405" s="96"/>
    </row>
    <row r="406" spans="2:11">
      <c r="B406" s="91" t="str">
        <f t="shared" si="12"/>
        <v>Calculadora escritorio 16 dígitosCCE-135-AMP-2014-17</v>
      </c>
      <c r="C406" s="92" t="s">
        <v>667</v>
      </c>
      <c r="D406" s="93">
        <v>17</v>
      </c>
      <c r="E406" s="92" t="s">
        <v>668</v>
      </c>
      <c r="F406" s="93" t="s">
        <v>656</v>
      </c>
      <c r="G406" s="94" t="str">
        <f t="shared" si="13"/>
        <v>44BOG17</v>
      </c>
      <c r="H406" s="95">
        <v>44</v>
      </c>
      <c r="I406" s="92" t="s">
        <v>148</v>
      </c>
      <c r="J406" s="96">
        <v>36690.5</v>
      </c>
      <c r="K406" s="96"/>
    </row>
    <row r="407" spans="2:11">
      <c r="B407" s="91" t="str">
        <f t="shared" si="12"/>
        <v>Calculadora de escritorio con impresoraCCE-135-AMP-2014-17</v>
      </c>
      <c r="C407" s="92" t="s">
        <v>667</v>
      </c>
      <c r="D407" s="93">
        <v>17</v>
      </c>
      <c r="E407" s="92" t="s">
        <v>668</v>
      </c>
      <c r="F407" s="93" t="s">
        <v>656</v>
      </c>
      <c r="G407" s="94" t="str">
        <f t="shared" si="13"/>
        <v>45BOG17</v>
      </c>
      <c r="H407" s="95">
        <v>45</v>
      </c>
      <c r="I407" s="92" t="s">
        <v>147</v>
      </c>
      <c r="J407" s="96">
        <v>141520.5</v>
      </c>
      <c r="K407" s="96"/>
    </row>
    <row r="408" spans="2:11">
      <c r="B408" s="91" t="str">
        <f t="shared" si="12"/>
        <v>Chinches x 50CCE-135-AMP-2014-17</v>
      </c>
      <c r="C408" s="92" t="s">
        <v>667</v>
      </c>
      <c r="D408" s="93">
        <v>17</v>
      </c>
      <c r="E408" s="92" t="s">
        <v>668</v>
      </c>
      <c r="F408" s="93" t="s">
        <v>656</v>
      </c>
      <c r="G408" s="94" t="str">
        <f t="shared" si="13"/>
        <v>46BOG17</v>
      </c>
      <c r="H408" s="95">
        <v>46</v>
      </c>
      <c r="I408" s="92" t="s">
        <v>146</v>
      </c>
      <c r="J408" s="96">
        <v>568.14</v>
      </c>
      <c r="K408" s="96"/>
    </row>
    <row r="409" spans="2:11">
      <c r="B409" s="91" t="str">
        <f t="shared" si="12"/>
        <v>Chinches x 100CCE-135-AMP-2014-17</v>
      </c>
      <c r="C409" s="92" t="s">
        <v>667</v>
      </c>
      <c r="D409" s="93">
        <v>17</v>
      </c>
      <c r="E409" s="92" t="s">
        <v>668</v>
      </c>
      <c r="F409" s="93" t="s">
        <v>656</v>
      </c>
      <c r="G409" s="94" t="str">
        <f t="shared" si="13"/>
        <v>47BOG17</v>
      </c>
      <c r="H409" s="95">
        <v>47</v>
      </c>
      <c r="I409" s="92" t="s">
        <v>145</v>
      </c>
      <c r="J409" s="96">
        <v>831.49</v>
      </c>
      <c r="K409" s="96"/>
    </row>
    <row r="410" spans="2:11">
      <c r="B410" s="91" t="str">
        <f t="shared" si="12"/>
        <v>ChinchonesCCE-135-AMP-2014-17</v>
      </c>
      <c r="C410" s="92" t="s">
        <v>667</v>
      </c>
      <c r="D410" s="93">
        <v>17</v>
      </c>
      <c r="E410" s="92" t="s">
        <v>668</v>
      </c>
      <c r="F410" s="93" t="s">
        <v>656</v>
      </c>
      <c r="G410" s="94" t="str">
        <f t="shared" si="13"/>
        <v>48BOG17</v>
      </c>
      <c r="H410" s="95">
        <v>48</v>
      </c>
      <c r="I410" s="92" t="s">
        <v>144</v>
      </c>
      <c r="J410" s="96">
        <v>1904.04</v>
      </c>
      <c r="K410" s="96"/>
    </row>
    <row r="411" spans="2:11">
      <c r="B411" s="91" t="str">
        <f t="shared" si="12"/>
        <v>Cinta de empaqueCCE-135-AMP-2014-17</v>
      </c>
      <c r="C411" s="92" t="s">
        <v>667</v>
      </c>
      <c r="D411" s="93">
        <v>17</v>
      </c>
      <c r="E411" s="92" t="s">
        <v>668</v>
      </c>
      <c r="F411" s="93" t="s">
        <v>656</v>
      </c>
      <c r="G411" s="94" t="str">
        <f t="shared" si="13"/>
        <v>49BOG17</v>
      </c>
      <c r="H411" s="95">
        <v>49</v>
      </c>
      <c r="I411" s="92" t="s">
        <v>142</v>
      </c>
      <c r="J411" s="96">
        <v>2757.83</v>
      </c>
      <c r="K411" s="96"/>
    </row>
    <row r="412" spans="2:11">
      <c r="B412" s="91" t="str">
        <f t="shared" si="12"/>
        <v>Cinta para enmascarar 12mmCCE-135-AMP-2014-17</v>
      </c>
      <c r="C412" s="92" t="s">
        <v>667</v>
      </c>
      <c r="D412" s="93">
        <v>17</v>
      </c>
      <c r="E412" s="92" t="s">
        <v>668</v>
      </c>
      <c r="F412" s="93" t="s">
        <v>656</v>
      </c>
      <c r="G412" s="94" t="str">
        <f t="shared" si="13"/>
        <v>50BOG17</v>
      </c>
      <c r="H412" s="95">
        <v>50</v>
      </c>
      <c r="I412" s="92" t="s">
        <v>141</v>
      </c>
      <c r="J412" s="96">
        <v>1467.62</v>
      </c>
      <c r="K412" s="96"/>
    </row>
    <row r="413" spans="2:11">
      <c r="B413" s="91" t="str">
        <f t="shared" si="12"/>
        <v>Cinta para enmascarar  24mmCCE-135-AMP-2014-17</v>
      </c>
      <c r="C413" s="92" t="s">
        <v>667</v>
      </c>
      <c r="D413" s="93">
        <v>17</v>
      </c>
      <c r="E413" s="92" t="s">
        <v>668</v>
      </c>
      <c r="F413" s="93" t="s">
        <v>656</v>
      </c>
      <c r="G413" s="94" t="str">
        <f t="shared" si="13"/>
        <v>51BOG17</v>
      </c>
      <c r="H413" s="95">
        <v>51</v>
      </c>
      <c r="I413" s="92" t="s">
        <v>140</v>
      </c>
      <c r="J413" s="96">
        <v>2159.5</v>
      </c>
      <c r="K413" s="96"/>
    </row>
    <row r="414" spans="2:11">
      <c r="B414" s="91" t="str">
        <f t="shared" si="12"/>
        <v>Cinta transparenteCCE-135-AMP-2014-17</v>
      </c>
      <c r="C414" s="92" t="s">
        <v>667</v>
      </c>
      <c r="D414" s="93">
        <v>17</v>
      </c>
      <c r="E414" s="92" t="s">
        <v>668</v>
      </c>
      <c r="F414" s="93" t="s">
        <v>656</v>
      </c>
      <c r="G414" s="94" t="str">
        <f t="shared" si="13"/>
        <v>52BOG17</v>
      </c>
      <c r="H414" s="95">
        <v>52</v>
      </c>
      <c r="I414" s="92" t="s">
        <v>139</v>
      </c>
      <c r="J414" s="96">
        <v>578.76</v>
      </c>
      <c r="K414" s="96"/>
    </row>
    <row r="415" spans="2:11">
      <c r="B415" s="91" t="str">
        <f t="shared" si="12"/>
        <v>Clip estándar pequeñoCCE-135-AMP-2014-17</v>
      </c>
      <c r="C415" s="92" t="s">
        <v>667</v>
      </c>
      <c r="D415" s="93">
        <v>17</v>
      </c>
      <c r="E415" s="92" t="s">
        <v>668</v>
      </c>
      <c r="F415" s="93" t="s">
        <v>656</v>
      </c>
      <c r="G415" s="94" t="str">
        <f t="shared" si="13"/>
        <v>53BOG17</v>
      </c>
      <c r="H415" s="95">
        <v>53</v>
      </c>
      <c r="I415" s="92" t="s">
        <v>138</v>
      </c>
      <c r="J415" s="96">
        <v>393.11</v>
      </c>
      <c r="K415" s="96"/>
    </row>
    <row r="416" spans="2:11">
      <c r="B416" s="91" t="str">
        <f t="shared" si="12"/>
        <v>Clip mariposa  CCE-135-AMP-2014-17</v>
      </c>
      <c r="C416" s="92" t="s">
        <v>667</v>
      </c>
      <c r="D416" s="93">
        <v>17</v>
      </c>
      <c r="E416" s="92" t="s">
        <v>668</v>
      </c>
      <c r="F416" s="93" t="s">
        <v>656</v>
      </c>
      <c r="G416" s="94" t="str">
        <f t="shared" si="13"/>
        <v>54BOG17</v>
      </c>
      <c r="H416" s="95">
        <v>54</v>
      </c>
      <c r="I416" s="92" t="s">
        <v>136</v>
      </c>
      <c r="J416" s="96">
        <v>1467.62</v>
      </c>
      <c r="K416" s="96"/>
    </row>
    <row r="417" spans="2:11">
      <c r="B417" s="91" t="str">
        <f t="shared" si="12"/>
        <v>Clip mariposa gigante CCE-135-AMP-2014-17</v>
      </c>
      <c r="C417" s="92" t="s">
        <v>667</v>
      </c>
      <c r="D417" s="93">
        <v>17</v>
      </c>
      <c r="E417" s="92" t="s">
        <v>668</v>
      </c>
      <c r="F417" s="93" t="s">
        <v>656</v>
      </c>
      <c r="G417" s="94" t="str">
        <f t="shared" si="13"/>
        <v>55BOG17</v>
      </c>
      <c r="H417" s="95">
        <v>55</v>
      </c>
      <c r="I417" s="92" t="s">
        <v>134</v>
      </c>
      <c r="J417" s="96">
        <v>1493.83</v>
      </c>
      <c r="K417" s="96"/>
    </row>
    <row r="418" spans="2:11">
      <c r="B418" s="91" t="str">
        <f t="shared" si="12"/>
        <v>Manecilla doble clip 2 pulgCCE-135-AMP-2014-17</v>
      </c>
      <c r="C418" s="92" t="s">
        <v>667</v>
      </c>
      <c r="D418" s="93">
        <v>17</v>
      </c>
      <c r="E418" s="92" t="s">
        <v>668</v>
      </c>
      <c r="F418" s="93" t="s">
        <v>656</v>
      </c>
      <c r="G418" s="94" t="str">
        <f t="shared" si="13"/>
        <v>56BOG17</v>
      </c>
      <c r="H418" s="95">
        <v>56</v>
      </c>
      <c r="I418" s="92" t="s">
        <v>1044</v>
      </c>
      <c r="J418" s="96">
        <v>5241.5</v>
      </c>
      <c r="K418" s="96"/>
    </row>
    <row r="419" spans="2:11">
      <c r="B419" s="91" t="str">
        <f t="shared" si="12"/>
        <v>Manecilla doble clip 1 PulgCCE-135-AMP-2014-17</v>
      </c>
      <c r="C419" s="92" t="s">
        <v>667</v>
      </c>
      <c r="D419" s="93">
        <v>17</v>
      </c>
      <c r="E419" s="92" t="s">
        <v>668</v>
      </c>
      <c r="F419" s="93" t="s">
        <v>656</v>
      </c>
      <c r="G419" s="94" t="str">
        <f t="shared" si="13"/>
        <v>57BOG17</v>
      </c>
      <c r="H419" s="95">
        <v>57</v>
      </c>
      <c r="I419" s="92" t="s">
        <v>1040</v>
      </c>
      <c r="J419" s="96">
        <v>1572.45</v>
      </c>
      <c r="K419" s="96"/>
    </row>
    <row r="420" spans="2:11">
      <c r="B420" s="91" t="str">
        <f t="shared" si="12"/>
        <v>Manecilla doble clip Media pulgCCE-135-AMP-2014-17</v>
      </c>
      <c r="C420" s="92" t="s">
        <v>667</v>
      </c>
      <c r="D420" s="93">
        <v>17</v>
      </c>
      <c r="E420" s="92" t="s">
        <v>668</v>
      </c>
      <c r="F420" s="93" t="s">
        <v>656</v>
      </c>
      <c r="G420" s="94" t="str">
        <f t="shared" si="13"/>
        <v>58BOG17</v>
      </c>
      <c r="H420" s="95">
        <v>58</v>
      </c>
      <c r="I420" s="92" t="s">
        <v>1042</v>
      </c>
      <c r="J420" s="96">
        <v>943.47</v>
      </c>
      <c r="K420" s="96"/>
    </row>
    <row r="421" spans="2:11">
      <c r="B421" s="91" t="str">
        <f t="shared" si="12"/>
        <v>Manecilla doble clip Tres Cuartos pulgCCE-135-AMP-2014-17</v>
      </c>
      <c r="C421" s="92" t="s">
        <v>667</v>
      </c>
      <c r="D421" s="93">
        <v>17</v>
      </c>
      <c r="E421" s="92" t="s">
        <v>668</v>
      </c>
      <c r="F421" s="93" t="s">
        <v>656</v>
      </c>
      <c r="G421" s="94" t="str">
        <f t="shared" si="13"/>
        <v>59BOG17</v>
      </c>
      <c r="H421" s="95">
        <v>59</v>
      </c>
      <c r="I421" s="92" t="s">
        <v>1046</v>
      </c>
      <c r="J421" s="96">
        <v>1048.3</v>
      </c>
      <c r="K421" s="96"/>
    </row>
    <row r="422" spans="2:11">
      <c r="B422" s="91" t="str">
        <f t="shared" si="12"/>
        <v>ColoresCCE-135-AMP-2014-17</v>
      </c>
      <c r="C422" s="92" t="s">
        <v>667</v>
      </c>
      <c r="D422" s="93">
        <v>17</v>
      </c>
      <c r="E422" s="92" t="s">
        <v>668</v>
      </c>
      <c r="F422" s="93" t="s">
        <v>656</v>
      </c>
      <c r="G422" s="94" t="str">
        <f t="shared" si="13"/>
        <v>60BOG17</v>
      </c>
      <c r="H422" s="95">
        <v>60</v>
      </c>
      <c r="I422" s="92" t="s">
        <v>129</v>
      </c>
      <c r="J422" s="96">
        <v>4717.3500000000004</v>
      </c>
      <c r="K422" s="96"/>
    </row>
    <row r="423" spans="2:11">
      <c r="B423" s="91" t="str">
        <f t="shared" si="12"/>
        <v>Corrector liquido en frascoCCE-135-AMP-2014-17</v>
      </c>
      <c r="C423" s="92" t="s">
        <v>667</v>
      </c>
      <c r="D423" s="93">
        <v>17</v>
      </c>
      <c r="E423" s="92" t="s">
        <v>668</v>
      </c>
      <c r="F423" s="93" t="s">
        <v>656</v>
      </c>
      <c r="G423" s="94" t="str">
        <f t="shared" si="13"/>
        <v>61BOG17</v>
      </c>
      <c r="H423" s="95">
        <v>61</v>
      </c>
      <c r="I423" s="92" t="s">
        <v>127</v>
      </c>
      <c r="J423" s="96">
        <v>1567.41</v>
      </c>
      <c r="K423" s="96"/>
    </row>
    <row r="424" spans="2:11">
      <c r="B424" s="91" t="str">
        <f t="shared" si="12"/>
        <v>Corrector líquido en lápizCCE-135-AMP-2014-17</v>
      </c>
      <c r="C424" s="92" t="s">
        <v>667</v>
      </c>
      <c r="D424" s="93">
        <v>17</v>
      </c>
      <c r="E424" s="92" t="s">
        <v>668</v>
      </c>
      <c r="F424" s="93" t="s">
        <v>656</v>
      </c>
      <c r="G424" s="94" t="str">
        <f t="shared" si="13"/>
        <v>62BOG17</v>
      </c>
      <c r="H424" s="95">
        <v>62</v>
      </c>
      <c r="I424" s="92" t="s">
        <v>126</v>
      </c>
      <c r="J424" s="96">
        <v>1729.7</v>
      </c>
      <c r="K424" s="96"/>
    </row>
    <row r="425" spans="2:11">
      <c r="B425" s="91" t="str">
        <f t="shared" si="12"/>
        <v>Cosedora de oficina 30 hojasCCE-135-AMP-2014-17</v>
      </c>
      <c r="C425" s="92" t="s">
        <v>667</v>
      </c>
      <c r="D425" s="93">
        <v>17</v>
      </c>
      <c r="E425" s="92" t="s">
        <v>668</v>
      </c>
      <c r="F425" s="93" t="s">
        <v>656</v>
      </c>
      <c r="G425" s="94" t="str">
        <f t="shared" si="13"/>
        <v>63BOG17</v>
      </c>
      <c r="H425" s="95">
        <v>63</v>
      </c>
      <c r="I425" s="92" t="s">
        <v>125</v>
      </c>
      <c r="J425" s="96">
        <v>19917.7</v>
      </c>
      <c r="K425" s="96"/>
    </row>
    <row r="426" spans="2:11">
      <c r="B426" s="91" t="str">
        <f t="shared" si="12"/>
        <v>Cosedora de oficina 20 hojasCCE-135-AMP-2014-17</v>
      </c>
      <c r="C426" s="92" t="s">
        <v>667</v>
      </c>
      <c r="D426" s="93">
        <v>17</v>
      </c>
      <c r="E426" s="92" t="s">
        <v>668</v>
      </c>
      <c r="F426" s="93" t="s">
        <v>656</v>
      </c>
      <c r="G426" s="94" t="str">
        <f t="shared" si="13"/>
        <v>64BOG17</v>
      </c>
      <c r="H426" s="95">
        <v>64</v>
      </c>
      <c r="I426" s="92" t="s">
        <v>124</v>
      </c>
      <c r="J426" s="96">
        <v>11007.15</v>
      </c>
      <c r="K426" s="96"/>
    </row>
    <row r="427" spans="2:11">
      <c r="B427" s="91" t="str">
        <f t="shared" si="12"/>
        <v>Cosedora eléctricaCCE-135-AMP-2014-17</v>
      </c>
      <c r="C427" s="92" t="s">
        <v>667</v>
      </c>
      <c r="D427" s="93">
        <v>17</v>
      </c>
      <c r="E427" s="92" t="s">
        <v>668</v>
      </c>
      <c r="F427" s="93" t="s">
        <v>656</v>
      </c>
      <c r="G427" s="94" t="str">
        <f t="shared" si="13"/>
        <v>65BOG17</v>
      </c>
      <c r="H427" s="95">
        <v>65</v>
      </c>
      <c r="I427" s="92" t="s">
        <v>123</v>
      </c>
      <c r="J427" s="96">
        <v>157245</v>
      </c>
      <c r="K427" s="96"/>
    </row>
    <row r="428" spans="2:11">
      <c r="B428" s="91" t="str">
        <f t="shared" si="12"/>
        <v>Cosedora industrialCCE-135-AMP-2014-17</v>
      </c>
      <c r="C428" s="92" t="s">
        <v>667</v>
      </c>
      <c r="D428" s="93">
        <v>17</v>
      </c>
      <c r="E428" s="92" t="s">
        <v>668</v>
      </c>
      <c r="F428" s="93" t="s">
        <v>656</v>
      </c>
      <c r="G428" s="94" t="str">
        <f t="shared" si="13"/>
        <v>66BOG17</v>
      </c>
      <c r="H428" s="95">
        <v>66</v>
      </c>
      <c r="I428" s="92" t="s">
        <v>122</v>
      </c>
      <c r="J428" s="96">
        <v>43514.62</v>
      </c>
      <c r="K428" s="96"/>
    </row>
    <row r="429" spans="2:11">
      <c r="B429" s="91" t="str">
        <f t="shared" si="12"/>
        <v>Cosedora semindustrialCCE-135-AMP-2014-17</v>
      </c>
      <c r="C429" s="92" t="s">
        <v>667</v>
      </c>
      <c r="D429" s="93">
        <v>17</v>
      </c>
      <c r="E429" s="92" t="s">
        <v>668</v>
      </c>
      <c r="F429" s="93" t="s">
        <v>656</v>
      </c>
      <c r="G429" s="94" t="str">
        <f t="shared" si="13"/>
        <v>67BOG17</v>
      </c>
      <c r="H429" s="95">
        <v>67</v>
      </c>
      <c r="I429" s="92" t="s">
        <v>121</v>
      </c>
      <c r="J429" s="96">
        <v>27195.97</v>
      </c>
      <c r="K429" s="96"/>
    </row>
    <row r="430" spans="2:11">
      <c r="B430" s="91" t="str">
        <f t="shared" si="12"/>
        <v>Cd-rCCE-135-AMP-2014-17</v>
      </c>
      <c r="C430" s="92" t="s">
        <v>667</v>
      </c>
      <c r="D430" s="93">
        <v>17</v>
      </c>
      <c r="E430" s="92" t="s">
        <v>668</v>
      </c>
      <c r="F430" s="93" t="s">
        <v>656</v>
      </c>
      <c r="G430" s="94" t="str">
        <f t="shared" si="13"/>
        <v>68BOG17</v>
      </c>
      <c r="H430" s="95">
        <v>68</v>
      </c>
      <c r="I430" s="92" t="s">
        <v>120</v>
      </c>
      <c r="J430" s="96">
        <v>36428.43</v>
      </c>
      <c r="K430" s="96"/>
    </row>
    <row r="431" spans="2:11">
      <c r="B431" s="91" t="str">
        <f t="shared" si="12"/>
        <v>Cd-rwCCE-135-AMP-2014-17</v>
      </c>
      <c r="C431" s="92" t="s">
        <v>667</v>
      </c>
      <c r="D431" s="93">
        <v>17</v>
      </c>
      <c r="E431" s="92" t="s">
        <v>668</v>
      </c>
      <c r="F431" s="93" t="s">
        <v>656</v>
      </c>
      <c r="G431" s="94" t="str">
        <f t="shared" si="13"/>
        <v>69BOG17</v>
      </c>
      <c r="H431" s="95">
        <v>69</v>
      </c>
      <c r="I431" s="92" t="s">
        <v>118</v>
      </c>
      <c r="J431" s="96">
        <v>30662.78</v>
      </c>
      <c r="K431" s="96"/>
    </row>
    <row r="432" spans="2:11">
      <c r="B432" s="91" t="str">
        <f t="shared" si="12"/>
        <v>Dvd-rCCE-135-AMP-2014-17</v>
      </c>
      <c r="C432" s="92" t="s">
        <v>667</v>
      </c>
      <c r="D432" s="93">
        <v>17</v>
      </c>
      <c r="E432" s="92" t="s">
        <v>668</v>
      </c>
      <c r="F432" s="93" t="s">
        <v>656</v>
      </c>
      <c r="G432" s="94" t="str">
        <f t="shared" si="13"/>
        <v>70BOG17</v>
      </c>
      <c r="H432" s="95">
        <v>70</v>
      </c>
      <c r="I432" s="92" t="s">
        <v>213</v>
      </c>
      <c r="J432" s="96">
        <v>27996.67</v>
      </c>
      <c r="K432" s="96"/>
    </row>
    <row r="433" spans="2:11">
      <c r="B433" s="91" t="str">
        <f t="shared" si="12"/>
        <v>Fechador de entintado manualCCE-135-AMP-2014-17</v>
      </c>
      <c r="C433" s="92" t="s">
        <v>667</v>
      </c>
      <c r="D433" s="93">
        <v>17</v>
      </c>
      <c r="E433" s="92" t="s">
        <v>668</v>
      </c>
      <c r="F433" s="93" t="s">
        <v>656</v>
      </c>
      <c r="G433" s="94" t="str">
        <f t="shared" si="13"/>
        <v>71BOG17</v>
      </c>
      <c r="H433" s="95">
        <v>71</v>
      </c>
      <c r="I433" s="92" t="s">
        <v>115</v>
      </c>
      <c r="J433" s="96">
        <v>2679.25</v>
      </c>
      <c r="K433" s="96"/>
    </row>
    <row r="434" spans="2:11">
      <c r="B434" s="91" t="str">
        <f t="shared" si="12"/>
        <v>Gancho legajador plásticoCCE-135-AMP-2014-17</v>
      </c>
      <c r="C434" s="92" t="s">
        <v>667</v>
      </c>
      <c r="D434" s="93">
        <v>17</v>
      </c>
      <c r="E434" s="92" t="s">
        <v>668</v>
      </c>
      <c r="F434" s="93" t="s">
        <v>656</v>
      </c>
      <c r="G434" s="94" t="str">
        <f t="shared" si="13"/>
        <v>72BOG17</v>
      </c>
      <c r="H434" s="95">
        <v>72</v>
      </c>
      <c r="I434" s="92" t="s">
        <v>114</v>
      </c>
      <c r="J434" s="96">
        <v>10222.120000000001</v>
      </c>
      <c r="K434" s="96"/>
    </row>
    <row r="435" spans="2:11">
      <c r="B435" s="91" t="str">
        <f t="shared" si="12"/>
        <v>Grapa no. 23/10CCE-135-AMP-2014-17</v>
      </c>
      <c r="C435" s="92" t="s">
        <v>667</v>
      </c>
      <c r="D435" s="93">
        <v>17</v>
      </c>
      <c r="E435" s="92" t="s">
        <v>668</v>
      </c>
      <c r="F435" s="93" t="s">
        <v>656</v>
      </c>
      <c r="G435" s="94" t="str">
        <f t="shared" si="13"/>
        <v>73BOG17</v>
      </c>
      <c r="H435" s="95">
        <v>73</v>
      </c>
      <c r="I435" s="92" t="s">
        <v>1030</v>
      </c>
      <c r="J435" s="96">
        <v>3535.16</v>
      </c>
      <c r="K435" s="96"/>
    </row>
    <row r="436" spans="2:11">
      <c r="B436" s="91" t="str">
        <f t="shared" si="12"/>
        <v>Grapa no. 26/6CCE-135-AMP-2014-17</v>
      </c>
      <c r="C436" s="92" t="s">
        <v>667</v>
      </c>
      <c r="D436" s="93">
        <v>17</v>
      </c>
      <c r="E436" s="92" t="s">
        <v>668</v>
      </c>
      <c r="F436" s="93" t="s">
        <v>656</v>
      </c>
      <c r="G436" s="94" t="str">
        <f t="shared" si="13"/>
        <v>74BOG17</v>
      </c>
      <c r="H436" s="95">
        <v>74</v>
      </c>
      <c r="I436" s="92" t="s">
        <v>112</v>
      </c>
      <c r="J436" s="96">
        <v>1904.04</v>
      </c>
      <c r="K436" s="96"/>
    </row>
    <row r="437" spans="2:11">
      <c r="B437" s="91" t="str">
        <f t="shared" si="12"/>
        <v>Grapa no. 23/14CCE-135-AMP-2014-17</v>
      </c>
      <c r="C437" s="92" t="s">
        <v>667</v>
      </c>
      <c r="D437" s="93">
        <v>17</v>
      </c>
      <c r="E437" s="92" t="s">
        <v>668</v>
      </c>
      <c r="F437" s="93" t="s">
        <v>656</v>
      </c>
      <c r="G437" s="94" t="str">
        <f t="shared" si="13"/>
        <v>75BOG17</v>
      </c>
      <c r="H437" s="95">
        <v>75</v>
      </c>
      <c r="I437" s="92" t="s">
        <v>1025</v>
      </c>
      <c r="J437" s="96">
        <v>3799.57</v>
      </c>
      <c r="K437" s="96"/>
    </row>
    <row r="438" spans="2:11">
      <c r="B438" s="91" t="str">
        <f t="shared" si="12"/>
        <v>Grapa no. 23/12CCE-135-AMP-2014-17</v>
      </c>
      <c r="C438" s="92" t="s">
        <v>667</v>
      </c>
      <c r="D438" s="93">
        <v>17</v>
      </c>
      <c r="E438" s="92" t="s">
        <v>668</v>
      </c>
      <c r="F438" s="93" t="s">
        <v>656</v>
      </c>
      <c r="G438" s="94" t="str">
        <f t="shared" si="13"/>
        <v>76BOG17</v>
      </c>
      <c r="H438" s="95">
        <v>76</v>
      </c>
      <c r="I438" s="92" t="s">
        <v>1032</v>
      </c>
      <c r="J438" s="96">
        <v>3799.57</v>
      </c>
      <c r="K438" s="96"/>
    </row>
    <row r="439" spans="2:11">
      <c r="B439" s="91" t="str">
        <f t="shared" si="12"/>
        <v>Grapa no. 23/8CCE-135-AMP-2014-17</v>
      </c>
      <c r="C439" s="92" t="s">
        <v>667</v>
      </c>
      <c r="D439" s="93">
        <v>17</v>
      </c>
      <c r="E439" s="92" t="s">
        <v>668</v>
      </c>
      <c r="F439" s="93" t="s">
        <v>656</v>
      </c>
      <c r="G439" s="94" t="str">
        <f t="shared" si="13"/>
        <v>77BOG17</v>
      </c>
      <c r="H439" s="95">
        <v>77</v>
      </c>
      <c r="I439" s="92" t="s">
        <v>1034</v>
      </c>
      <c r="J439" s="96">
        <v>3135.87</v>
      </c>
      <c r="K439" s="96"/>
    </row>
    <row r="440" spans="2:11">
      <c r="B440" s="91" t="str">
        <f t="shared" si="12"/>
        <v>Guillotina manual CCE-135-AMP-2014-17</v>
      </c>
      <c r="C440" s="92" t="s">
        <v>667</v>
      </c>
      <c r="D440" s="93">
        <v>17</v>
      </c>
      <c r="E440" s="92" t="s">
        <v>668</v>
      </c>
      <c r="F440" s="93" t="s">
        <v>656</v>
      </c>
      <c r="G440" s="94" t="str">
        <f t="shared" si="13"/>
        <v>78BOG17</v>
      </c>
      <c r="H440" s="95">
        <v>78</v>
      </c>
      <c r="I440" s="92" t="s">
        <v>107</v>
      </c>
      <c r="J440" s="96">
        <v>51027.76</v>
      </c>
      <c r="K440" s="96"/>
    </row>
    <row r="441" spans="2:11">
      <c r="B441" s="91" t="str">
        <f t="shared" si="12"/>
        <v>Lápiz de escritura mina negraCCE-135-AMP-2014-17</v>
      </c>
      <c r="C441" s="92" t="s">
        <v>667</v>
      </c>
      <c r="D441" s="93">
        <v>17</v>
      </c>
      <c r="E441" s="92" t="s">
        <v>668</v>
      </c>
      <c r="F441" s="93" t="s">
        <v>656</v>
      </c>
      <c r="G441" s="94" t="str">
        <f t="shared" si="13"/>
        <v>79BOG17</v>
      </c>
      <c r="H441" s="95">
        <v>79</v>
      </c>
      <c r="I441" s="92" t="s">
        <v>106</v>
      </c>
      <c r="J441" s="96">
        <v>2687.74</v>
      </c>
      <c r="K441" s="96"/>
    </row>
    <row r="442" spans="2:11">
      <c r="B442" s="91" t="str">
        <f t="shared" si="12"/>
        <v>Lápiz de chequeo mina rojaCCE-135-AMP-2014-17</v>
      </c>
      <c r="C442" s="92" t="s">
        <v>667</v>
      </c>
      <c r="D442" s="93">
        <v>17</v>
      </c>
      <c r="E442" s="92" t="s">
        <v>668</v>
      </c>
      <c r="F442" s="93" t="s">
        <v>656</v>
      </c>
      <c r="G442" s="94" t="str">
        <f t="shared" si="13"/>
        <v>80BOG17</v>
      </c>
      <c r="H442" s="95">
        <v>80</v>
      </c>
      <c r="I442" s="92" t="s">
        <v>105</v>
      </c>
      <c r="J442" s="96">
        <v>5870.48</v>
      </c>
      <c r="K442" s="96"/>
    </row>
    <row r="443" spans="2:11">
      <c r="B443" s="91" t="str">
        <f t="shared" si="12"/>
        <v>Marcador borrable desechableCCE-135-AMP-2014-17</v>
      </c>
      <c r="C443" s="92" t="s">
        <v>667</v>
      </c>
      <c r="D443" s="93">
        <v>17</v>
      </c>
      <c r="E443" s="92" t="s">
        <v>668</v>
      </c>
      <c r="F443" s="93" t="s">
        <v>656</v>
      </c>
      <c r="G443" s="94" t="str">
        <f t="shared" si="13"/>
        <v>81BOG17</v>
      </c>
      <c r="H443" s="95">
        <v>81</v>
      </c>
      <c r="I443" s="92" t="s">
        <v>104</v>
      </c>
      <c r="J443" s="96">
        <v>9644.36</v>
      </c>
      <c r="K443" s="96"/>
    </row>
    <row r="444" spans="2:11">
      <c r="B444" s="91" t="str">
        <f t="shared" si="12"/>
        <v>Marcador borrable recargableCCE-135-AMP-2014-17</v>
      </c>
      <c r="C444" s="92" t="s">
        <v>667</v>
      </c>
      <c r="D444" s="93">
        <v>17</v>
      </c>
      <c r="E444" s="92" t="s">
        <v>668</v>
      </c>
      <c r="F444" s="93" t="s">
        <v>656</v>
      </c>
      <c r="G444" s="94" t="str">
        <f t="shared" si="13"/>
        <v>82BOG17</v>
      </c>
      <c r="H444" s="95">
        <v>82</v>
      </c>
      <c r="I444" s="92" t="s">
        <v>103</v>
      </c>
      <c r="J444" s="96">
        <v>16510.73</v>
      </c>
      <c r="K444" s="96"/>
    </row>
    <row r="445" spans="2:11">
      <c r="B445" s="91" t="str">
        <f t="shared" si="12"/>
        <v>Marcador permanente CCE-135-AMP-2014-17</v>
      </c>
      <c r="C445" s="92" t="s">
        <v>667</v>
      </c>
      <c r="D445" s="93">
        <v>17</v>
      </c>
      <c r="E445" s="92" t="s">
        <v>668</v>
      </c>
      <c r="F445" s="93" t="s">
        <v>656</v>
      </c>
      <c r="G445" s="94" t="str">
        <f t="shared" si="13"/>
        <v>83BOG17</v>
      </c>
      <c r="H445" s="95">
        <v>83</v>
      </c>
      <c r="I445" s="92" t="s">
        <v>102</v>
      </c>
      <c r="J445" s="96">
        <v>6551.88</v>
      </c>
      <c r="K445" s="96"/>
    </row>
    <row r="446" spans="2:11">
      <c r="B446" s="91" t="str">
        <f t="shared" si="12"/>
        <v>Marcador permanente punta delgadaCCE-135-AMP-2014-17</v>
      </c>
      <c r="C446" s="92" t="s">
        <v>667</v>
      </c>
      <c r="D446" s="93">
        <v>17</v>
      </c>
      <c r="E446" s="92" t="s">
        <v>668</v>
      </c>
      <c r="F446" s="93" t="s">
        <v>656</v>
      </c>
      <c r="G446" s="94" t="str">
        <f t="shared" si="13"/>
        <v>84BOG17</v>
      </c>
      <c r="H446" s="95">
        <v>84</v>
      </c>
      <c r="I446" s="92" t="s">
        <v>101</v>
      </c>
      <c r="J446" s="96">
        <v>10063.68</v>
      </c>
      <c r="K446" s="96"/>
    </row>
    <row r="447" spans="2:11">
      <c r="B447" s="91" t="str">
        <f t="shared" si="12"/>
        <v>PlumígrafoCCE-135-AMP-2014-17</v>
      </c>
      <c r="C447" s="92" t="s">
        <v>667</v>
      </c>
      <c r="D447" s="93">
        <v>17</v>
      </c>
      <c r="E447" s="92" t="s">
        <v>668</v>
      </c>
      <c r="F447" s="93" t="s">
        <v>656</v>
      </c>
      <c r="G447" s="94" t="str">
        <f t="shared" si="13"/>
        <v>85BOG17</v>
      </c>
      <c r="H447" s="95">
        <v>85</v>
      </c>
      <c r="I447" s="92" t="s">
        <v>215</v>
      </c>
      <c r="J447" s="96">
        <v>5998.83</v>
      </c>
      <c r="K447" s="96"/>
    </row>
    <row r="448" spans="2:11">
      <c r="B448" s="91" t="str">
        <f t="shared" si="12"/>
        <v>Mina para portaminas 0,5mmCCE-135-AMP-2014-17</v>
      </c>
      <c r="C448" s="92" t="s">
        <v>667</v>
      </c>
      <c r="D448" s="93">
        <v>17</v>
      </c>
      <c r="E448" s="92" t="s">
        <v>668</v>
      </c>
      <c r="F448" s="93" t="s">
        <v>656</v>
      </c>
      <c r="G448" s="94" t="str">
        <f t="shared" si="13"/>
        <v>86BOG17</v>
      </c>
      <c r="H448" s="95">
        <v>86</v>
      </c>
      <c r="I448" s="92" t="s">
        <v>1077</v>
      </c>
      <c r="J448" s="96">
        <v>440.29</v>
      </c>
      <c r="K448" s="96"/>
    </row>
    <row r="449" spans="2:11">
      <c r="B449" s="91" t="str">
        <f t="shared" si="12"/>
        <v>Mina para portaminas 0,7mmCCE-135-AMP-2014-17</v>
      </c>
      <c r="C449" s="92" t="s">
        <v>667</v>
      </c>
      <c r="D449" s="93">
        <v>17</v>
      </c>
      <c r="E449" s="92" t="s">
        <v>668</v>
      </c>
      <c r="F449" s="93" t="s">
        <v>656</v>
      </c>
      <c r="G449" s="94" t="str">
        <f t="shared" si="13"/>
        <v>87BOG17</v>
      </c>
      <c r="H449" s="95">
        <v>87</v>
      </c>
      <c r="I449" s="92" t="s">
        <v>1083</v>
      </c>
      <c r="J449" s="96">
        <v>440.29</v>
      </c>
      <c r="K449" s="96"/>
    </row>
    <row r="450" spans="2:11">
      <c r="B450" s="91" t="str">
        <f t="shared" ref="B450:B513" si="14">I450&amp;E450</f>
        <v>Numerador entintado manual 6 dígitosCCE-135-AMP-2014-17</v>
      </c>
      <c r="C450" s="92" t="s">
        <v>667</v>
      </c>
      <c r="D450" s="93">
        <v>17</v>
      </c>
      <c r="E450" s="92" t="s">
        <v>668</v>
      </c>
      <c r="F450" s="93" t="s">
        <v>656</v>
      </c>
      <c r="G450" s="94" t="str">
        <f t="shared" si="13"/>
        <v>88BOG17</v>
      </c>
      <c r="H450" s="95">
        <v>88</v>
      </c>
      <c r="I450" s="92" t="s">
        <v>97</v>
      </c>
      <c r="J450" s="96">
        <v>2659.07</v>
      </c>
      <c r="K450" s="96"/>
    </row>
    <row r="451" spans="2:11">
      <c r="B451" s="91" t="str">
        <f t="shared" si="14"/>
        <v>Numerador entintado manual 8 dígitosCCE-135-AMP-2014-17</v>
      </c>
      <c r="C451" s="92" t="s">
        <v>667</v>
      </c>
      <c r="D451" s="93">
        <v>17</v>
      </c>
      <c r="E451" s="92" t="s">
        <v>668</v>
      </c>
      <c r="F451" s="93" t="s">
        <v>656</v>
      </c>
      <c r="G451" s="94" t="str">
        <f t="shared" ref="G451:G514" si="15">H451&amp;F451&amp;D451</f>
        <v>89BOG17</v>
      </c>
      <c r="H451" s="95">
        <v>89</v>
      </c>
      <c r="I451" s="92" t="s">
        <v>96</v>
      </c>
      <c r="J451" s="96">
        <v>4798.8599999999997</v>
      </c>
      <c r="K451" s="96"/>
    </row>
    <row r="452" spans="2:11">
      <c r="B452" s="91" t="str">
        <f t="shared" si="14"/>
        <v>Numerador entintado manual 13 dígitosCCE-135-AMP-2014-17</v>
      </c>
      <c r="C452" s="92" t="s">
        <v>667</v>
      </c>
      <c r="D452" s="93">
        <v>17</v>
      </c>
      <c r="E452" s="92" t="s">
        <v>668</v>
      </c>
      <c r="F452" s="93" t="s">
        <v>656</v>
      </c>
      <c r="G452" s="94" t="str">
        <f t="shared" si="15"/>
        <v>90BOG17</v>
      </c>
      <c r="H452" s="95">
        <v>90</v>
      </c>
      <c r="I452" s="92" t="s">
        <v>95</v>
      </c>
      <c r="J452" s="96">
        <v>11998.73</v>
      </c>
      <c r="K452" s="96"/>
    </row>
    <row r="453" spans="2:11">
      <c r="B453" s="91" t="str">
        <f t="shared" si="14"/>
        <v>PadmouseCCE-135-AMP-2014-17</v>
      </c>
      <c r="C453" s="92" t="s">
        <v>667</v>
      </c>
      <c r="D453" s="93">
        <v>17</v>
      </c>
      <c r="E453" s="92" t="s">
        <v>668</v>
      </c>
      <c r="F453" s="93" t="s">
        <v>656</v>
      </c>
      <c r="G453" s="94" t="str">
        <f t="shared" si="15"/>
        <v>91BOG17</v>
      </c>
      <c r="H453" s="95">
        <v>91</v>
      </c>
      <c r="I453" s="92" t="s">
        <v>94</v>
      </c>
      <c r="J453" s="96">
        <v>7198.81</v>
      </c>
      <c r="K453" s="96"/>
    </row>
    <row r="454" spans="2:11">
      <c r="B454" s="91" t="str">
        <f t="shared" si="14"/>
        <v>Pegante en barraCCE-135-AMP-2014-17</v>
      </c>
      <c r="C454" s="92" t="s">
        <v>667</v>
      </c>
      <c r="D454" s="93">
        <v>17</v>
      </c>
      <c r="E454" s="92" t="s">
        <v>668</v>
      </c>
      <c r="F454" s="93" t="s">
        <v>656</v>
      </c>
      <c r="G454" s="94" t="str">
        <f t="shared" si="15"/>
        <v>92BOG17</v>
      </c>
      <c r="H454" s="95">
        <v>92</v>
      </c>
      <c r="I454" s="92" t="s">
        <v>93</v>
      </c>
      <c r="J454" s="96">
        <v>2592.16</v>
      </c>
      <c r="K454" s="96"/>
    </row>
    <row r="455" spans="2:11">
      <c r="B455" s="91" t="str">
        <f t="shared" si="14"/>
        <v>Pegante líquido 225gCCE-135-AMP-2014-17</v>
      </c>
      <c r="C455" s="92" t="s">
        <v>667</v>
      </c>
      <c r="D455" s="93">
        <v>17</v>
      </c>
      <c r="E455" s="92" t="s">
        <v>668</v>
      </c>
      <c r="F455" s="93" t="s">
        <v>656</v>
      </c>
      <c r="G455" s="94" t="str">
        <f t="shared" si="15"/>
        <v>93BOG17</v>
      </c>
      <c r="H455" s="95">
        <v>93</v>
      </c>
      <c r="I455" s="92" t="s">
        <v>92</v>
      </c>
      <c r="J455" s="96">
        <v>1860.5</v>
      </c>
      <c r="K455" s="96"/>
    </row>
    <row r="456" spans="2:11">
      <c r="B456" s="91" t="str">
        <f t="shared" si="14"/>
        <v>Pegante líquido 4000gCCE-135-AMP-2014-17</v>
      </c>
      <c r="C456" s="92" t="s">
        <v>667</v>
      </c>
      <c r="D456" s="93">
        <v>17</v>
      </c>
      <c r="E456" s="92" t="s">
        <v>668</v>
      </c>
      <c r="F456" s="93" t="s">
        <v>656</v>
      </c>
      <c r="G456" s="94" t="str">
        <f t="shared" si="15"/>
        <v>94BOG17</v>
      </c>
      <c r="H456" s="95">
        <v>94</v>
      </c>
      <c r="I456" s="92" t="s">
        <v>91</v>
      </c>
      <c r="J456" s="96">
        <v>24638.86</v>
      </c>
      <c r="K456" s="96"/>
    </row>
    <row r="457" spans="2:11">
      <c r="B457" s="91" t="str">
        <f t="shared" si="14"/>
        <v>Perforadora 1 huecoCCE-135-AMP-2014-17</v>
      </c>
      <c r="C457" s="92" t="s">
        <v>667</v>
      </c>
      <c r="D457" s="93">
        <v>17</v>
      </c>
      <c r="E457" s="92" t="s">
        <v>668</v>
      </c>
      <c r="F457" s="93" t="s">
        <v>656</v>
      </c>
      <c r="G457" s="94" t="str">
        <f t="shared" si="15"/>
        <v>95BOG17</v>
      </c>
      <c r="H457" s="95">
        <v>95</v>
      </c>
      <c r="I457" s="92" t="s">
        <v>90</v>
      </c>
      <c r="J457" s="96">
        <v>2495.5300000000002</v>
      </c>
      <c r="K457" s="96"/>
    </row>
    <row r="458" spans="2:11">
      <c r="B458" s="91" t="str">
        <f t="shared" si="14"/>
        <v>Perforadora Industrial 2 huecos CCE-135-AMP-2014-17</v>
      </c>
      <c r="C458" s="92" t="s">
        <v>667</v>
      </c>
      <c r="D458" s="93">
        <v>17</v>
      </c>
      <c r="E458" s="92" t="s">
        <v>668</v>
      </c>
      <c r="F458" s="93" t="s">
        <v>656</v>
      </c>
      <c r="G458" s="94" t="str">
        <f t="shared" si="15"/>
        <v>96BOG17</v>
      </c>
      <c r="H458" s="95">
        <v>96</v>
      </c>
      <c r="I458" s="92" t="s">
        <v>89</v>
      </c>
      <c r="J458" s="96">
        <v>146762</v>
      </c>
      <c r="K458" s="96"/>
    </row>
    <row r="459" spans="2:11">
      <c r="B459" s="91" t="str">
        <f t="shared" si="14"/>
        <v>Perforadora Semindustrial 2 huecos CCE-135-AMP-2014-17</v>
      </c>
      <c r="C459" s="92" t="s">
        <v>667</v>
      </c>
      <c r="D459" s="93">
        <v>17</v>
      </c>
      <c r="E459" s="92" t="s">
        <v>668</v>
      </c>
      <c r="F459" s="93" t="s">
        <v>656</v>
      </c>
      <c r="G459" s="94" t="str">
        <f t="shared" si="15"/>
        <v>97BOG17</v>
      </c>
      <c r="H459" s="95">
        <v>97</v>
      </c>
      <c r="I459" s="92" t="s">
        <v>88</v>
      </c>
      <c r="J459" s="96">
        <v>20966</v>
      </c>
      <c r="K459" s="96"/>
    </row>
    <row r="460" spans="2:11">
      <c r="B460" s="91" t="str">
        <f t="shared" si="14"/>
        <v>Perforadora para Oficina de 2 huecos CCE-135-AMP-2014-17</v>
      </c>
      <c r="C460" s="92" t="s">
        <v>667</v>
      </c>
      <c r="D460" s="93">
        <v>17</v>
      </c>
      <c r="E460" s="92" t="s">
        <v>668</v>
      </c>
      <c r="F460" s="93" t="s">
        <v>656</v>
      </c>
      <c r="G460" s="94" t="str">
        <f t="shared" si="15"/>
        <v>98BOG17</v>
      </c>
      <c r="H460" s="95">
        <v>98</v>
      </c>
      <c r="I460" s="92" t="s">
        <v>87</v>
      </c>
      <c r="J460" s="96">
        <v>10483</v>
      </c>
      <c r="K460" s="96"/>
    </row>
    <row r="461" spans="2:11">
      <c r="B461" s="91" t="str">
        <f t="shared" si="14"/>
        <v>Perforadora 3 huecosCCE-135-AMP-2014-17</v>
      </c>
      <c r="C461" s="92" t="s">
        <v>667</v>
      </c>
      <c r="D461" s="93">
        <v>17</v>
      </c>
      <c r="E461" s="92" t="s">
        <v>668</v>
      </c>
      <c r="F461" s="93" t="s">
        <v>656</v>
      </c>
      <c r="G461" s="94" t="str">
        <f t="shared" si="15"/>
        <v>99BOG17</v>
      </c>
      <c r="H461" s="95">
        <v>99</v>
      </c>
      <c r="I461" s="92" t="s">
        <v>571</v>
      </c>
      <c r="J461" s="96">
        <v>28304.1</v>
      </c>
      <c r="K461" s="96"/>
    </row>
    <row r="462" spans="2:11">
      <c r="B462" s="91" t="str">
        <f t="shared" si="14"/>
        <v>Pilas alcalinas AA no recargablesCCE-135-AMP-2014-17</v>
      </c>
      <c r="C462" s="92" t="s">
        <v>667</v>
      </c>
      <c r="D462" s="93">
        <v>17</v>
      </c>
      <c r="E462" s="92" t="s">
        <v>668</v>
      </c>
      <c r="F462" s="93" t="s">
        <v>656</v>
      </c>
      <c r="G462" s="94" t="str">
        <f t="shared" si="15"/>
        <v>100BOG17</v>
      </c>
      <c r="H462" s="95">
        <v>100</v>
      </c>
      <c r="I462" s="92" t="s">
        <v>85</v>
      </c>
      <c r="J462" s="96">
        <v>2306.2600000000002</v>
      </c>
      <c r="K462" s="96"/>
    </row>
    <row r="463" spans="2:11">
      <c r="B463" s="91" t="str">
        <f t="shared" si="14"/>
        <v>Pilas alcalinas AAA no recargablesCCE-135-AMP-2014-17</v>
      </c>
      <c r="C463" s="92" t="s">
        <v>667</v>
      </c>
      <c r="D463" s="93">
        <v>17</v>
      </c>
      <c r="E463" s="92" t="s">
        <v>668</v>
      </c>
      <c r="F463" s="93" t="s">
        <v>656</v>
      </c>
      <c r="G463" s="94" t="str">
        <f t="shared" si="15"/>
        <v>101BOG17</v>
      </c>
      <c r="H463" s="95">
        <v>101</v>
      </c>
      <c r="I463" s="92" t="s">
        <v>84</v>
      </c>
      <c r="J463" s="96">
        <v>2306.2600000000002</v>
      </c>
      <c r="K463" s="96"/>
    </row>
    <row r="464" spans="2:11">
      <c r="B464" s="91" t="str">
        <f t="shared" si="14"/>
        <v>PortalápizCCE-135-AMP-2014-17</v>
      </c>
      <c r="C464" s="92" t="s">
        <v>667</v>
      </c>
      <c r="D464" s="93">
        <v>17</v>
      </c>
      <c r="E464" s="92" t="s">
        <v>668</v>
      </c>
      <c r="F464" s="93" t="s">
        <v>656</v>
      </c>
      <c r="G464" s="94" t="str">
        <f t="shared" si="15"/>
        <v>102BOG17</v>
      </c>
      <c r="H464" s="95">
        <v>102</v>
      </c>
      <c r="I464" s="92" t="s">
        <v>82</v>
      </c>
      <c r="J464" s="96">
        <v>6289.8</v>
      </c>
      <c r="K464" s="96"/>
    </row>
    <row r="465" spans="2:11">
      <c r="B465" s="91" t="str">
        <f t="shared" si="14"/>
        <v>Portaminas 0,7mmCCE-135-AMP-2014-17</v>
      </c>
      <c r="C465" s="92" t="s">
        <v>667</v>
      </c>
      <c r="D465" s="93">
        <v>17</v>
      </c>
      <c r="E465" s="92" t="s">
        <v>668</v>
      </c>
      <c r="F465" s="93" t="s">
        <v>656</v>
      </c>
      <c r="G465" s="94" t="str">
        <f t="shared" si="15"/>
        <v>103BOG17</v>
      </c>
      <c r="H465" s="95">
        <v>103</v>
      </c>
      <c r="I465" s="92" t="s">
        <v>81</v>
      </c>
      <c r="J465" s="96">
        <v>22555.35</v>
      </c>
      <c r="K465" s="96"/>
    </row>
    <row r="466" spans="2:11">
      <c r="B466" s="91" t="str">
        <f t="shared" si="14"/>
        <v>Portaminas 0,5mmCCE-135-AMP-2014-17</v>
      </c>
      <c r="C466" s="92" t="s">
        <v>667</v>
      </c>
      <c r="D466" s="93">
        <v>17</v>
      </c>
      <c r="E466" s="92" t="s">
        <v>668</v>
      </c>
      <c r="F466" s="93" t="s">
        <v>656</v>
      </c>
      <c r="G466" s="94" t="str">
        <f t="shared" si="15"/>
        <v>104BOG17</v>
      </c>
      <c r="H466" s="95">
        <v>104</v>
      </c>
      <c r="I466" s="92" t="s">
        <v>80</v>
      </c>
      <c r="J466" s="96">
        <v>22555.35</v>
      </c>
      <c r="K466" s="96"/>
    </row>
    <row r="467" spans="2:11">
      <c r="B467" s="91" t="str">
        <f t="shared" si="14"/>
        <v>ReglaCCE-135-AMP-2014-17</v>
      </c>
      <c r="C467" s="92" t="s">
        <v>667</v>
      </c>
      <c r="D467" s="93">
        <v>17</v>
      </c>
      <c r="E467" s="92" t="s">
        <v>668</v>
      </c>
      <c r="F467" s="93" t="s">
        <v>656</v>
      </c>
      <c r="G467" s="94" t="str">
        <f t="shared" si="15"/>
        <v>105BOG17</v>
      </c>
      <c r="H467" s="95">
        <v>105</v>
      </c>
      <c r="I467" s="92" t="s">
        <v>79</v>
      </c>
      <c r="J467" s="96">
        <v>1048.3</v>
      </c>
      <c r="K467" s="96"/>
    </row>
    <row r="468" spans="2:11">
      <c r="B468" s="91" t="str">
        <f t="shared" si="14"/>
        <v>Repuesto bisturí 18mmCCE-135-AMP-2014-17</v>
      </c>
      <c r="C468" s="92" t="s">
        <v>667</v>
      </c>
      <c r="D468" s="93">
        <v>17</v>
      </c>
      <c r="E468" s="92" t="s">
        <v>668</v>
      </c>
      <c r="F468" s="93" t="s">
        <v>656</v>
      </c>
      <c r="G468" s="94" t="str">
        <f t="shared" si="15"/>
        <v>106BOG17</v>
      </c>
      <c r="H468" s="95">
        <v>106</v>
      </c>
      <c r="I468" s="92" t="s">
        <v>78</v>
      </c>
      <c r="J468" s="96">
        <v>1467.62</v>
      </c>
      <c r="K468" s="96"/>
    </row>
    <row r="469" spans="2:11">
      <c r="B469" s="91" t="str">
        <f t="shared" si="14"/>
        <v>Repuesto bisturí 9mmCCE-135-AMP-2014-17</v>
      </c>
      <c r="C469" s="92" t="s">
        <v>667</v>
      </c>
      <c r="D469" s="93">
        <v>17</v>
      </c>
      <c r="E469" s="92" t="s">
        <v>668</v>
      </c>
      <c r="F469" s="93" t="s">
        <v>656</v>
      </c>
      <c r="G469" s="94" t="str">
        <f t="shared" si="15"/>
        <v>107BOG17</v>
      </c>
      <c r="H469" s="95">
        <v>107</v>
      </c>
      <c r="I469" s="92" t="s">
        <v>77</v>
      </c>
      <c r="J469" s="96">
        <v>1153.1300000000001</v>
      </c>
      <c r="K469" s="96"/>
    </row>
    <row r="470" spans="2:11">
      <c r="B470" s="91" t="str">
        <f t="shared" si="14"/>
        <v>Resaltador desechableCCE-135-AMP-2014-17</v>
      </c>
      <c r="C470" s="92" t="s">
        <v>667</v>
      </c>
      <c r="D470" s="93">
        <v>17</v>
      </c>
      <c r="E470" s="92" t="s">
        <v>668</v>
      </c>
      <c r="F470" s="93" t="s">
        <v>656</v>
      </c>
      <c r="G470" s="94" t="str">
        <f t="shared" si="15"/>
        <v>108BOG17</v>
      </c>
      <c r="H470" s="95">
        <v>108</v>
      </c>
      <c r="I470" s="92" t="s">
        <v>75</v>
      </c>
      <c r="J470" s="96">
        <v>8386.4</v>
      </c>
      <c r="K470" s="96"/>
    </row>
    <row r="471" spans="2:11">
      <c r="B471" s="91" t="str">
        <f t="shared" si="14"/>
        <v>Rotulo adhesivo matriz  x 480CCE-135-AMP-2014-17</v>
      </c>
      <c r="C471" s="92" t="s">
        <v>667</v>
      </c>
      <c r="D471" s="93">
        <v>17</v>
      </c>
      <c r="E471" s="92" t="s">
        <v>668</v>
      </c>
      <c r="F471" s="93" t="s">
        <v>656</v>
      </c>
      <c r="G471" s="94" t="str">
        <f t="shared" si="15"/>
        <v>109BOG17</v>
      </c>
      <c r="H471" s="95">
        <v>109</v>
      </c>
      <c r="I471" s="92" t="s">
        <v>73</v>
      </c>
      <c r="J471" s="96">
        <v>18869.400000000001</v>
      </c>
      <c r="K471" s="96"/>
    </row>
    <row r="472" spans="2:11">
      <c r="B472" s="91" t="str">
        <f t="shared" si="14"/>
        <v>Rotulo adhesivo matriz x 1080CCE-135-AMP-2014-17</v>
      </c>
      <c r="C472" s="92" t="s">
        <v>667</v>
      </c>
      <c r="D472" s="93">
        <v>17</v>
      </c>
      <c r="E472" s="92" t="s">
        <v>668</v>
      </c>
      <c r="F472" s="93" t="s">
        <v>656</v>
      </c>
      <c r="G472" s="94" t="str">
        <f t="shared" si="15"/>
        <v>110BOG17</v>
      </c>
      <c r="H472" s="95">
        <v>110</v>
      </c>
      <c r="I472" s="92" t="s">
        <v>72</v>
      </c>
      <c r="J472" s="96">
        <v>18869.400000000001</v>
      </c>
      <c r="K472" s="96"/>
    </row>
    <row r="473" spans="2:11">
      <c r="B473" s="91" t="str">
        <f t="shared" si="14"/>
        <v>Rotulo adhesivo por hojaCCE-135-AMP-2014-17</v>
      </c>
      <c r="C473" s="92" t="s">
        <v>667</v>
      </c>
      <c r="D473" s="93">
        <v>17</v>
      </c>
      <c r="E473" s="92" t="s">
        <v>668</v>
      </c>
      <c r="F473" s="93" t="s">
        <v>656</v>
      </c>
      <c r="G473" s="94" t="str">
        <f t="shared" si="15"/>
        <v>111BOG17</v>
      </c>
      <c r="H473" s="95">
        <v>111</v>
      </c>
      <c r="I473" s="92" t="s">
        <v>218</v>
      </c>
      <c r="J473" s="96">
        <v>14676.2</v>
      </c>
      <c r="K473" s="96"/>
    </row>
    <row r="474" spans="2:11">
      <c r="B474" s="91" t="str">
        <f t="shared" si="14"/>
        <v>Sacaganchos para grapaCCE-135-AMP-2014-17</v>
      </c>
      <c r="C474" s="92" t="s">
        <v>667</v>
      </c>
      <c r="D474" s="93">
        <v>17</v>
      </c>
      <c r="E474" s="92" t="s">
        <v>668</v>
      </c>
      <c r="F474" s="93" t="s">
        <v>656</v>
      </c>
      <c r="G474" s="94" t="str">
        <f t="shared" si="15"/>
        <v>112BOG17</v>
      </c>
      <c r="H474" s="95">
        <v>112</v>
      </c>
      <c r="I474" s="92" t="s">
        <v>70</v>
      </c>
      <c r="J474" s="96">
        <v>3459.39</v>
      </c>
      <c r="K474" s="96"/>
    </row>
    <row r="475" spans="2:11">
      <c r="B475" s="91" t="str">
        <f t="shared" si="14"/>
        <v>Guía en cartulina oficioCCE-135-AMP-2014-17</v>
      </c>
      <c r="C475" s="92" t="s">
        <v>667</v>
      </c>
      <c r="D475" s="93">
        <v>17</v>
      </c>
      <c r="E475" s="92" t="s">
        <v>668</v>
      </c>
      <c r="F475" s="93" t="s">
        <v>656</v>
      </c>
      <c r="G475" s="94" t="str">
        <f t="shared" si="15"/>
        <v>113BOG17</v>
      </c>
      <c r="H475" s="95">
        <v>113</v>
      </c>
      <c r="I475" s="92" t="s">
        <v>69</v>
      </c>
      <c r="J475" s="96">
        <v>786.23</v>
      </c>
      <c r="K475" s="96"/>
    </row>
    <row r="476" spans="2:11">
      <c r="B476" s="91" t="str">
        <f t="shared" si="14"/>
        <v>Guía en cartulina cartaCCE-135-AMP-2014-17</v>
      </c>
      <c r="C476" s="92" t="s">
        <v>667</v>
      </c>
      <c r="D476" s="93">
        <v>17</v>
      </c>
      <c r="E476" s="92" t="s">
        <v>668</v>
      </c>
      <c r="F476" s="93" t="s">
        <v>656</v>
      </c>
      <c r="G476" s="94" t="str">
        <f t="shared" si="15"/>
        <v>114BOG17</v>
      </c>
      <c r="H476" s="95">
        <v>114</v>
      </c>
      <c r="I476" s="92" t="s">
        <v>68</v>
      </c>
      <c r="J476" s="96">
        <v>733.81</v>
      </c>
      <c r="K476" s="96"/>
    </row>
    <row r="477" spans="2:11">
      <c r="B477" s="91" t="str">
        <f t="shared" si="14"/>
        <v>Separador plástico oficioCCE-135-AMP-2014-17</v>
      </c>
      <c r="C477" s="92" t="s">
        <v>667</v>
      </c>
      <c r="D477" s="93">
        <v>17</v>
      </c>
      <c r="E477" s="92" t="s">
        <v>668</v>
      </c>
      <c r="F477" s="93" t="s">
        <v>656</v>
      </c>
      <c r="G477" s="94" t="str">
        <f t="shared" si="15"/>
        <v>115BOG17</v>
      </c>
      <c r="H477" s="95">
        <v>115</v>
      </c>
      <c r="I477" s="92" t="s">
        <v>67</v>
      </c>
      <c r="J477" s="96">
        <v>1520.04</v>
      </c>
      <c r="K477" s="96"/>
    </row>
    <row r="478" spans="2:11">
      <c r="B478" s="91" t="str">
        <f t="shared" si="14"/>
        <v>Separador plástico cartaCCE-135-AMP-2014-17</v>
      </c>
      <c r="C478" s="92" t="s">
        <v>667</v>
      </c>
      <c r="D478" s="93">
        <v>17</v>
      </c>
      <c r="E478" s="92" t="s">
        <v>668</v>
      </c>
      <c r="F478" s="93" t="s">
        <v>656</v>
      </c>
      <c r="G478" s="94" t="str">
        <f t="shared" si="15"/>
        <v>116BOG17</v>
      </c>
      <c r="H478" s="95">
        <v>116</v>
      </c>
      <c r="I478" s="92" t="s">
        <v>66</v>
      </c>
      <c r="J478" s="96">
        <v>1362.79</v>
      </c>
      <c r="K478" s="96"/>
    </row>
    <row r="479" spans="2:11">
      <c r="B479" s="91" t="str">
        <f t="shared" si="14"/>
        <v>Tablero en acrílico CCE-135-AMP-2014-17</v>
      </c>
      <c r="C479" s="92" t="s">
        <v>667</v>
      </c>
      <c r="D479" s="93">
        <v>17</v>
      </c>
      <c r="E479" s="92" t="s">
        <v>668</v>
      </c>
      <c r="F479" s="93" t="s">
        <v>656</v>
      </c>
      <c r="G479" s="94" t="str">
        <f t="shared" si="15"/>
        <v>117BOG17</v>
      </c>
      <c r="H479" s="95">
        <v>117</v>
      </c>
      <c r="I479" s="92" t="s">
        <v>64</v>
      </c>
      <c r="J479" s="96">
        <v>50318.400000000001</v>
      </c>
      <c r="K479" s="96"/>
    </row>
    <row r="480" spans="2:11">
      <c r="B480" s="91" t="str">
        <f t="shared" si="14"/>
        <v>Tablero en corcho 60 x 45 cmCCE-135-AMP-2014-17</v>
      </c>
      <c r="C480" s="92" t="s">
        <v>667</v>
      </c>
      <c r="D480" s="93">
        <v>17</v>
      </c>
      <c r="E480" s="92" t="s">
        <v>668</v>
      </c>
      <c r="F480" s="93" t="s">
        <v>656</v>
      </c>
      <c r="G480" s="94" t="str">
        <f t="shared" si="15"/>
        <v>118BOG17</v>
      </c>
      <c r="H480" s="95">
        <v>118</v>
      </c>
      <c r="I480" s="92" t="s">
        <v>63</v>
      </c>
      <c r="J480" s="96">
        <v>31449</v>
      </c>
      <c r="K480" s="96"/>
    </row>
    <row r="481" spans="2:11">
      <c r="B481" s="91" t="str">
        <f t="shared" si="14"/>
        <v>Tablero en corcho 80 x 120 cmsCCE-135-AMP-2014-17</v>
      </c>
      <c r="C481" s="92" t="s">
        <v>667</v>
      </c>
      <c r="D481" s="93">
        <v>17</v>
      </c>
      <c r="E481" s="92" t="s">
        <v>668</v>
      </c>
      <c r="F481" s="93" t="s">
        <v>656</v>
      </c>
      <c r="G481" s="94" t="str">
        <f t="shared" si="15"/>
        <v>119BOG17</v>
      </c>
      <c r="H481" s="95">
        <v>119</v>
      </c>
      <c r="I481" s="92" t="s">
        <v>62</v>
      </c>
      <c r="J481" s="96">
        <v>94347</v>
      </c>
      <c r="K481" s="96"/>
    </row>
    <row r="482" spans="2:11">
      <c r="B482" s="91" t="str">
        <f t="shared" si="14"/>
        <v>Notas autoadhesivasCCE-135-AMP-2014-17</v>
      </c>
      <c r="C482" s="92" t="s">
        <v>667</v>
      </c>
      <c r="D482" s="93">
        <v>17</v>
      </c>
      <c r="E482" s="92" t="s">
        <v>668</v>
      </c>
      <c r="F482" s="93" t="s">
        <v>656</v>
      </c>
      <c r="G482" s="94" t="str">
        <f t="shared" si="15"/>
        <v>120BOG17</v>
      </c>
      <c r="H482" s="95">
        <v>120</v>
      </c>
      <c r="I482" s="92" t="s">
        <v>61</v>
      </c>
      <c r="J482" s="96">
        <v>1367.76</v>
      </c>
      <c r="K482" s="96"/>
    </row>
    <row r="483" spans="2:11">
      <c r="B483" s="91" t="str">
        <f t="shared" si="14"/>
        <v>Taco de papel CCE-135-AMP-2014-17</v>
      </c>
      <c r="C483" s="92" t="s">
        <v>667</v>
      </c>
      <c r="D483" s="93">
        <v>17</v>
      </c>
      <c r="E483" s="92" t="s">
        <v>668</v>
      </c>
      <c r="F483" s="93" t="s">
        <v>656</v>
      </c>
      <c r="G483" s="94" t="str">
        <f t="shared" si="15"/>
        <v>121BOG17</v>
      </c>
      <c r="H483" s="95">
        <v>121</v>
      </c>
      <c r="I483" s="92" t="s">
        <v>59</v>
      </c>
      <c r="J483" s="96">
        <v>985.4</v>
      </c>
      <c r="K483" s="96"/>
    </row>
    <row r="484" spans="2:11">
      <c r="B484" s="91" t="str">
        <f t="shared" si="14"/>
        <v>TajalápizCCE-135-AMP-2014-17</v>
      </c>
      <c r="C484" s="92" t="s">
        <v>667</v>
      </c>
      <c r="D484" s="93">
        <v>17</v>
      </c>
      <c r="E484" s="92" t="s">
        <v>668</v>
      </c>
      <c r="F484" s="93" t="s">
        <v>656</v>
      </c>
      <c r="G484" s="94" t="str">
        <f t="shared" si="15"/>
        <v>122BOG17</v>
      </c>
      <c r="H484" s="95">
        <v>122</v>
      </c>
      <c r="I484" s="92" t="s">
        <v>58</v>
      </c>
      <c r="J484" s="96">
        <v>351.49</v>
      </c>
      <c r="K484" s="96"/>
    </row>
    <row r="485" spans="2:11">
      <c r="B485" s="91" t="str">
        <f t="shared" si="14"/>
        <v>Tajalápiz eléctricoCCE-135-AMP-2014-17</v>
      </c>
      <c r="C485" s="92" t="s">
        <v>667</v>
      </c>
      <c r="D485" s="93">
        <v>17</v>
      </c>
      <c r="E485" s="92" t="s">
        <v>668</v>
      </c>
      <c r="F485" s="93" t="s">
        <v>656</v>
      </c>
      <c r="G485" s="94" t="str">
        <f t="shared" si="15"/>
        <v>123BOG17</v>
      </c>
      <c r="H485" s="95">
        <v>123</v>
      </c>
      <c r="I485" s="92" t="s">
        <v>57</v>
      </c>
      <c r="J485" s="96">
        <v>47173.5</v>
      </c>
      <c r="K485" s="96"/>
    </row>
    <row r="486" spans="2:11">
      <c r="B486" s="91" t="str">
        <f t="shared" si="14"/>
        <v>Tijera de acero inoxidableCCE-135-AMP-2014-17</v>
      </c>
      <c r="C486" s="92" t="s">
        <v>667</v>
      </c>
      <c r="D486" s="93">
        <v>17</v>
      </c>
      <c r="E486" s="92" t="s">
        <v>668</v>
      </c>
      <c r="F486" s="93" t="s">
        <v>656</v>
      </c>
      <c r="G486" s="94" t="str">
        <f t="shared" si="15"/>
        <v>124BOG17</v>
      </c>
      <c r="H486" s="95">
        <v>124</v>
      </c>
      <c r="I486" s="92" t="s">
        <v>56</v>
      </c>
      <c r="J486" s="96">
        <v>2830.41</v>
      </c>
      <c r="K486" s="96"/>
    </row>
    <row r="487" spans="2:11">
      <c r="B487" s="91" t="str">
        <f t="shared" si="14"/>
        <v>Tijeras punta roma CCE-135-AMP-2014-17</v>
      </c>
      <c r="C487" s="92" t="s">
        <v>667</v>
      </c>
      <c r="D487" s="93">
        <v>17</v>
      </c>
      <c r="E487" s="92" t="s">
        <v>668</v>
      </c>
      <c r="F487" s="93" t="s">
        <v>656</v>
      </c>
      <c r="G487" s="94" t="str">
        <f t="shared" si="15"/>
        <v>125BOG17</v>
      </c>
      <c r="H487" s="95">
        <v>125</v>
      </c>
      <c r="I487" s="92" t="s">
        <v>55</v>
      </c>
      <c r="J487" s="96">
        <v>1519.62</v>
      </c>
      <c r="K487" s="96"/>
    </row>
    <row r="488" spans="2:11">
      <c r="B488" s="91" t="str">
        <f t="shared" si="14"/>
        <v>Tinta marcador borrable recargableCCE-135-AMP-2014-17</v>
      </c>
      <c r="C488" s="92" t="s">
        <v>667</v>
      </c>
      <c r="D488" s="93">
        <v>17</v>
      </c>
      <c r="E488" s="92" t="s">
        <v>668</v>
      </c>
      <c r="F488" s="93" t="s">
        <v>656</v>
      </c>
      <c r="G488" s="94" t="str">
        <f t="shared" si="15"/>
        <v>126BOG17</v>
      </c>
      <c r="H488" s="95">
        <v>126</v>
      </c>
      <c r="I488" s="92" t="s">
        <v>54</v>
      </c>
      <c r="J488" s="96">
        <v>2725.58</v>
      </c>
      <c r="K488" s="96"/>
    </row>
    <row r="489" spans="2:11">
      <c r="B489" s="91" t="str">
        <f t="shared" si="14"/>
        <v>Memoria USB CCE-135-AMP-2014-17</v>
      </c>
      <c r="C489" s="92" t="s">
        <v>667</v>
      </c>
      <c r="D489" s="93">
        <v>17</v>
      </c>
      <c r="E489" s="92" t="s">
        <v>668</v>
      </c>
      <c r="F489" s="93" t="s">
        <v>656</v>
      </c>
      <c r="G489" s="94" t="str">
        <f t="shared" si="15"/>
        <v>127BOG17</v>
      </c>
      <c r="H489" s="95">
        <v>127</v>
      </c>
      <c r="I489" s="92" t="s">
        <v>53</v>
      </c>
      <c r="J489" s="96">
        <v>12798.36</v>
      </c>
      <c r="K489" s="96"/>
    </row>
    <row r="490" spans="2:11">
      <c r="B490" s="91" t="str">
        <f t="shared" si="14"/>
        <v>Kit escolar básicoCCE-135-AMP-2014-17</v>
      </c>
      <c r="C490" s="92" t="s">
        <v>667</v>
      </c>
      <c r="D490" s="93">
        <v>17</v>
      </c>
      <c r="E490" s="92" t="s">
        <v>668</v>
      </c>
      <c r="F490" s="93" t="s">
        <v>656</v>
      </c>
      <c r="G490" s="94" t="str">
        <f t="shared" si="15"/>
        <v>128BOG17</v>
      </c>
      <c r="H490" s="95">
        <v>128</v>
      </c>
      <c r="I490" s="92" t="s">
        <v>52</v>
      </c>
      <c r="J490" s="96">
        <v>8255.43</v>
      </c>
      <c r="K490" s="96"/>
    </row>
    <row r="491" spans="2:11">
      <c r="B491" s="91" t="str">
        <f t="shared" si="14"/>
        <v>Block amarillo cuadriculado CCE-135-AMP-2014-17</v>
      </c>
      <c r="C491" s="92" t="s">
        <v>667</v>
      </c>
      <c r="D491" s="93">
        <v>17</v>
      </c>
      <c r="E491" s="92" t="s">
        <v>668</v>
      </c>
      <c r="F491" s="93" t="s">
        <v>656</v>
      </c>
      <c r="G491" s="94" t="str">
        <f t="shared" si="15"/>
        <v>129BOG17</v>
      </c>
      <c r="H491" s="95">
        <v>129</v>
      </c>
      <c r="I491" s="92" t="s">
        <v>51</v>
      </c>
      <c r="J491" s="96">
        <v>2411.09</v>
      </c>
      <c r="K491" s="96"/>
    </row>
    <row r="492" spans="2:11">
      <c r="B492" s="91" t="str">
        <f t="shared" si="14"/>
        <v>Block amarillo rayado CCE-135-AMP-2014-17</v>
      </c>
      <c r="C492" s="92" t="s">
        <v>667</v>
      </c>
      <c r="D492" s="93">
        <v>17</v>
      </c>
      <c r="E492" s="92" t="s">
        <v>668</v>
      </c>
      <c r="F492" s="93" t="s">
        <v>656</v>
      </c>
      <c r="G492" s="94" t="str">
        <f t="shared" si="15"/>
        <v>130BOG17</v>
      </c>
      <c r="H492" s="95">
        <v>130</v>
      </c>
      <c r="I492" s="92" t="s">
        <v>50</v>
      </c>
      <c r="J492" s="96">
        <v>2411.09</v>
      </c>
      <c r="K492" s="96"/>
    </row>
    <row r="493" spans="2:11">
      <c r="B493" s="91" t="str">
        <f t="shared" si="14"/>
        <v>Block bond cuadriculado CCE-135-AMP-2014-17</v>
      </c>
      <c r="C493" s="92" t="s">
        <v>667</v>
      </c>
      <c r="D493" s="93">
        <v>17</v>
      </c>
      <c r="E493" s="92" t="s">
        <v>668</v>
      </c>
      <c r="F493" s="93" t="s">
        <v>656</v>
      </c>
      <c r="G493" s="94" t="str">
        <f t="shared" si="15"/>
        <v>131BOG17</v>
      </c>
      <c r="H493" s="95">
        <v>131</v>
      </c>
      <c r="I493" s="92" t="s">
        <v>49</v>
      </c>
      <c r="J493" s="96">
        <v>1153.1300000000001</v>
      </c>
      <c r="K493" s="96"/>
    </row>
    <row r="494" spans="2:11">
      <c r="B494" s="91" t="str">
        <f t="shared" si="14"/>
        <v>Block bond rayadoCCE-135-AMP-2014-17</v>
      </c>
      <c r="C494" s="92" t="s">
        <v>667</v>
      </c>
      <c r="D494" s="93">
        <v>17</v>
      </c>
      <c r="E494" s="92" t="s">
        <v>668</v>
      </c>
      <c r="F494" s="93" t="s">
        <v>656</v>
      </c>
      <c r="G494" s="94" t="str">
        <f t="shared" si="15"/>
        <v>132BOG17</v>
      </c>
      <c r="H494" s="95">
        <v>132</v>
      </c>
      <c r="I494" s="92" t="s">
        <v>48</v>
      </c>
      <c r="J494" s="96">
        <v>1153.1300000000001</v>
      </c>
      <c r="K494" s="96"/>
    </row>
    <row r="495" spans="2:11">
      <c r="B495" s="91" t="str">
        <f t="shared" si="14"/>
        <v>Block periódico CCE-135-AMP-2014-17</v>
      </c>
      <c r="C495" s="92" t="s">
        <v>667</v>
      </c>
      <c r="D495" s="93">
        <v>17</v>
      </c>
      <c r="E495" s="92" t="s">
        <v>668</v>
      </c>
      <c r="F495" s="93" t="s">
        <v>656</v>
      </c>
      <c r="G495" s="94" t="str">
        <f t="shared" si="15"/>
        <v>133BOG17</v>
      </c>
      <c r="H495" s="95">
        <v>133</v>
      </c>
      <c r="I495" s="92" t="s">
        <v>47</v>
      </c>
      <c r="J495" s="96">
        <v>1336.58</v>
      </c>
      <c r="K495" s="96"/>
    </row>
    <row r="496" spans="2:11">
      <c r="B496" s="91" t="str">
        <f t="shared" si="14"/>
        <v>Cartulina carta blancaCCE-135-AMP-2014-17</v>
      </c>
      <c r="C496" s="92" t="s">
        <v>667</v>
      </c>
      <c r="D496" s="93">
        <v>17</v>
      </c>
      <c r="E496" s="92" t="s">
        <v>668</v>
      </c>
      <c r="F496" s="93" t="s">
        <v>656</v>
      </c>
      <c r="G496" s="94" t="str">
        <f t="shared" si="15"/>
        <v>134BOG17</v>
      </c>
      <c r="H496" s="95">
        <v>134</v>
      </c>
      <c r="I496" s="92" t="s">
        <v>219</v>
      </c>
      <c r="J496" s="96">
        <v>5031.84</v>
      </c>
      <c r="K496" s="96"/>
    </row>
    <row r="497" spans="2:11">
      <c r="B497" s="91" t="str">
        <f t="shared" si="14"/>
        <v>Cartulina carta surtidoCCE-135-AMP-2014-17</v>
      </c>
      <c r="C497" s="92" t="s">
        <v>667</v>
      </c>
      <c r="D497" s="93">
        <v>17</v>
      </c>
      <c r="E497" s="92" t="s">
        <v>668</v>
      </c>
      <c r="F497" s="93" t="s">
        <v>656</v>
      </c>
      <c r="G497" s="94" t="str">
        <f t="shared" si="15"/>
        <v>135BOG17</v>
      </c>
      <c r="H497" s="95">
        <v>135</v>
      </c>
      <c r="I497" s="92" t="s">
        <v>220</v>
      </c>
      <c r="J497" s="96">
        <v>5031.84</v>
      </c>
      <c r="K497" s="96"/>
    </row>
    <row r="498" spans="2:11">
      <c r="B498" s="91" t="str">
        <f t="shared" si="14"/>
        <v>Cartulina oficio blancaCCE-135-AMP-2014-17</v>
      </c>
      <c r="C498" s="92" t="s">
        <v>667</v>
      </c>
      <c r="D498" s="93">
        <v>17</v>
      </c>
      <c r="E498" s="92" t="s">
        <v>668</v>
      </c>
      <c r="F498" s="93" t="s">
        <v>656</v>
      </c>
      <c r="G498" s="94" t="str">
        <f t="shared" si="15"/>
        <v>136BOG17</v>
      </c>
      <c r="H498" s="95">
        <v>136</v>
      </c>
      <c r="I498" s="92" t="s">
        <v>46</v>
      </c>
      <c r="J498" s="96">
        <v>5031.84</v>
      </c>
      <c r="K498" s="96"/>
    </row>
    <row r="499" spans="2:11">
      <c r="B499" s="91" t="str">
        <f t="shared" si="14"/>
        <v>Cartulina oficio surtidoCCE-135-AMP-2014-17</v>
      </c>
      <c r="C499" s="92" t="s">
        <v>667</v>
      </c>
      <c r="D499" s="93">
        <v>17</v>
      </c>
      <c r="E499" s="92" t="s">
        <v>668</v>
      </c>
      <c r="F499" s="93" t="s">
        <v>656</v>
      </c>
      <c r="G499" s="94" t="str">
        <f t="shared" si="15"/>
        <v>137BOG17</v>
      </c>
      <c r="H499" s="95">
        <v>137</v>
      </c>
      <c r="I499" s="92" t="s">
        <v>45</v>
      </c>
      <c r="J499" s="96">
        <v>5031.84</v>
      </c>
      <c r="K499" s="96"/>
    </row>
    <row r="500" spans="2:11">
      <c r="B500" s="91" t="str">
        <f t="shared" si="14"/>
        <v>Cartulina pliego blancoCCE-135-AMP-2014-17</v>
      </c>
      <c r="C500" s="92" t="s">
        <v>667</v>
      </c>
      <c r="D500" s="93">
        <v>17</v>
      </c>
      <c r="E500" s="92" t="s">
        <v>668</v>
      </c>
      <c r="F500" s="93" t="s">
        <v>656</v>
      </c>
      <c r="G500" s="94" t="str">
        <f t="shared" si="15"/>
        <v>138BOG17</v>
      </c>
      <c r="H500" s="95">
        <v>138</v>
      </c>
      <c r="I500" s="92" t="s">
        <v>44</v>
      </c>
      <c r="J500" s="96">
        <v>471.74</v>
      </c>
      <c r="K500" s="96"/>
    </row>
    <row r="501" spans="2:11">
      <c r="B501" s="91" t="str">
        <f t="shared" si="14"/>
        <v>Cartulina pliego surtidoCCE-135-AMP-2014-17</v>
      </c>
      <c r="C501" s="92" t="s">
        <v>667</v>
      </c>
      <c r="D501" s="93">
        <v>17</v>
      </c>
      <c r="E501" s="92" t="s">
        <v>668</v>
      </c>
      <c r="F501" s="93" t="s">
        <v>656</v>
      </c>
      <c r="G501" s="94" t="str">
        <f t="shared" si="15"/>
        <v>139BOG17</v>
      </c>
      <c r="H501" s="95">
        <v>139</v>
      </c>
      <c r="I501" s="92" t="s">
        <v>43</v>
      </c>
      <c r="J501" s="96">
        <v>624.41</v>
      </c>
      <c r="K501" s="96"/>
    </row>
    <row r="502" spans="2:11">
      <c r="B502" s="91" t="str">
        <f t="shared" si="14"/>
        <v>Forma continua carta 1 parteCCE-135-AMP-2014-17</v>
      </c>
      <c r="C502" s="92" t="s">
        <v>667</v>
      </c>
      <c r="D502" s="93">
        <v>17</v>
      </c>
      <c r="E502" s="92" t="s">
        <v>668</v>
      </c>
      <c r="F502" s="93" t="s">
        <v>656</v>
      </c>
      <c r="G502" s="94" t="str">
        <f t="shared" si="15"/>
        <v>140BOG17</v>
      </c>
      <c r="H502" s="95">
        <v>140</v>
      </c>
      <c r="I502" s="92" t="s">
        <v>42</v>
      </c>
      <c r="J502" s="96">
        <v>46125.2</v>
      </c>
      <c r="K502" s="96"/>
    </row>
    <row r="503" spans="2:11">
      <c r="B503" s="91" t="str">
        <f t="shared" si="14"/>
        <v>Forma continua carta 2 partesCCE-135-AMP-2014-17</v>
      </c>
      <c r="C503" s="92" t="s">
        <v>667</v>
      </c>
      <c r="D503" s="93">
        <v>17</v>
      </c>
      <c r="E503" s="92" t="s">
        <v>668</v>
      </c>
      <c r="F503" s="93" t="s">
        <v>656</v>
      </c>
      <c r="G503" s="94" t="str">
        <f t="shared" si="15"/>
        <v>141BOG17</v>
      </c>
      <c r="H503" s="95">
        <v>141</v>
      </c>
      <c r="I503" s="92" t="s">
        <v>41</v>
      </c>
      <c r="J503" s="96">
        <v>65518.75</v>
      </c>
      <c r="K503" s="96"/>
    </row>
    <row r="504" spans="2:11">
      <c r="B504" s="91" t="str">
        <f t="shared" si="14"/>
        <v>Forma continua carta 3 partesCCE-135-AMP-2014-17</v>
      </c>
      <c r="C504" s="92" t="s">
        <v>667</v>
      </c>
      <c r="D504" s="93">
        <v>17</v>
      </c>
      <c r="E504" s="92" t="s">
        <v>668</v>
      </c>
      <c r="F504" s="93" t="s">
        <v>656</v>
      </c>
      <c r="G504" s="94" t="str">
        <f t="shared" si="15"/>
        <v>142BOG17</v>
      </c>
      <c r="H504" s="95">
        <v>142</v>
      </c>
      <c r="I504" s="92" t="s">
        <v>40</v>
      </c>
      <c r="J504" s="96">
        <v>67091.199999999997</v>
      </c>
      <c r="K504" s="96"/>
    </row>
    <row r="505" spans="2:11">
      <c r="B505" s="91" t="str">
        <f t="shared" si="14"/>
        <v>Forma continua oficio 1 parteCCE-135-AMP-2014-17</v>
      </c>
      <c r="C505" s="92" t="s">
        <v>667</v>
      </c>
      <c r="D505" s="93">
        <v>17</v>
      </c>
      <c r="E505" s="92" t="s">
        <v>668</v>
      </c>
      <c r="F505" s="93" t="s">
        <v>656</v>
      </c>
      <c r="G505" s="94" t="str">
        <f t="shared" si="15"/>
        <v>143BOG17</v>
      </c>
      <c r="H505" s="95">
        <v>143</v>
      </c>
      <c r="I505" s="92" t="s">
        <v>39</v>
      </c>
      <c r="J505" s="96">
        <v>69187.8</v>
      </c>
      <c r="K505" s="96"/>
    </row>
    <row r="506" spans="2:11">
      <c r="B506" s="91" t="str">
        <f t="shared" si="14"/>
        <v>Forma continua oficio 2 partesCCE-135-AMP-2014-17</v>
      </c>
      <c r="C506" s="92" t="s">
        <v>667</v>
      </c>
      <c r="D506" s="93">
        <v>17</v>
      </c>
      <c r="E506" s="92" t="s">
        <v>668</v>
      </c>
      <c r="F506" s="93" t="s">
        <v>656</v>
      </c>
      <c r="G506" s="94" t="str">
        <f t="shared" si="15"/>
        <v>144BOG17</v>
      </c>
      <c r="H506" s="95">
        <v>144</v>
      </c>
      <c r="I506" s="92" t="s">
        <v>37</v>
      </c>
      <c r="J506" s="96">
        <v>77574.2</v>
      </c>
      <c r="K506" s="96"/>
    </row>
    <row r="507" spans="2:11">
      <c r="B507" s="91" t="str">
        <f t="shared" si="14"/>
        <v>Forma continua oficio 3 partesCCE-135-AMP-2014-17</v>
      </c>
      <c r="C507" s="92" t="s">
        <v>667</v>
      </c>
      <c r="D507" s="93">
        <v>17</v>
      </c>
      <c r="E507" s="92" t="s">
        <v>668</v>
      </c>
      <c r="F507" s="93" t="s">
        <v>656</v>
      </c>
      <c r="G507" s="94" t="str">
        <f t="shared" si="15"/>
        <v>145BOG17</v>
      </c>
      <c r="H507" s="95">
        <v>145</v>
      </c>
      <c r="I507" s="92" t="s">
        <v>35</v>
      </c>
      <c r="J507" s="96">
        <v>83864</v>
      </c>
      <c r="K507" s="96"/>
    </row>
    <row r="508" spans="2:11">
      <c r="B508" s="91" t="str">
        <f t="shared" si="14"/>
        <v>Libreta de TaquigrafíaCCE-135-AMP-2014-17</v>
      </c>
      <c r="C508" s="92" t="s">
        <v>667</v>
      </c>
      <c r="D508" s="93">
        <v>17</v>
      </c>
      <c r="E508" s="92" t="s">
        <v>668</v>
      </c>
      <c r="F508" s="93" t="s">
        <v>656</v>
      </c>
      <c r="G508" s="94" t="str">
        <f t="shared" si="15"/>
        <v>146BOG17</v>
      </c>
      <c r="H508" s="95">
        <v>146</v>
      </c>
      <c r="I508" s="92" t="s">
        <v>33</v>
      </c>
      <c r="J508" s="96">
        <v>3144.9</v>
      </c>
      <c r="K508" s="96"/>
    </row>
    <row r="509" spans="2:11">
      <c r="B509" s="91" t="str">
        <f t="shared" si="14"/>
        <v>Libreta doble OCCE-135-AMP-2014-17</v>
      </c>
      <c r="C509" s="92" t="s">
        <v>667</v>
      </c>
      <c r="D509" s="93">
        <v>17</v>
      </c>
      <c r="E509" s="92" t="s">
        <v>668</v>
      </c>
      <c r="F509" s="93" t="s">
        <v>656</v>
      </c>
      <c r="G509" s="94" t="str">
        <f t="shared" si="15"/>
        <v>147BOG17</v>
      </c>
      <c r="H509" s="95">
        <v>147</v>
      </c>
      <c r="I509" s="92" t="s">
        <v>32</v>
      </c>
      <c r="J509" s="96">
        <v>2515.92</v>
      </c>
      <c r="K509" s="96"/>
    </row>
    <row r="510" spans="2:11">
      <c r="B510" s="91" t="str">
        <f t="shared" si="14"/>
        <v>LibretaTelemensajeCCE-135-AMP-2014-17</v>
      </c>
      <c r="C510" s="92" t="s">
        <v>667</v>
      </c>
      <c r="D510" s="93">
        <v>17</v>
      </c>
      <c r="E510" s="92" t="s">
        <v>668</v>
      </c>
      <c r="F510" s="93" t="s">
        <v>656</v>
      </c>
      <c r="G510" s="94" t="str">
        <f t="shared" si="15"/>
        <v>148BOG17</v>
      </c>
      <c r="H510" s="95">
        <v>148</v>
      </c>
      <c r="I510" s="92" t="s">
        <v>31</v>
      </c>
      <c r="J510" s="96">
        <v>8176.74</v>
      </c>
      <c r="K510" s="96"/>
    </row>
    <row r="511" spans="2:11">
      <c r="B511" s="91" t="str">
        <f t="shared" si="14"/>
        <v>Libro de actas 100 foliosCCE-135-AMP-2014-17</v>
      </c>
      <c r="C511" s="92" t="s">
        <v>667</v>
      </c>
      <c r="D511" s="93">
        <v>17</v>
      </c>
      <c r="E511" s="92" t="s">
        <v>668</v>
      </c>
      <c r="F511" s="93" t="s">
        <v>656</v>
      </c>
      <c r="G511" s="94" t="str">
        <f t="shared" si="15"/>
        <v>149BOG17</v>
      </c>
      <c r="H511" s="95">
        <v>149</v>
      </c>
      <c r="I511" s="92" t="s">
        <v>30</v>
      </c>
      <c r="J511" s="96">
        <v>5765.65</v>
      </c>
      <c r="K511" s="96"/>
    </row>
    <row r="512" spans="2:11">
      <c r="B512" s="91" t="str">
        <f t="shared" si="14"/>
        <v>Libro de actas 200 foliosCCE-135-AMP-2014-17</v>
      </c>
      <c r="C512" s="92" t="s">
        <v>667</v>
      </c>
      <c r="D512" s="93">
        <v>17</v>
      </c>
      <c r="E512" s="92" t="s">
        <v>668</v>
      </c>
      <c r="F512" s="93" t="s">
        <v>656</v>
      </c>
      <c r="G512" s="94" t="str">
        <f t="shared" si="15"/>
        <v>150BOG17</v>
      </c>
      <c r="H512" s="95">
        <v>150</v>
      </c>
      <c r="I512" s="92" t="s">
        <v>29</v>
      </c>
      <c r="J512" s="96">
        <v>8910.5499999999993</v>
      </c>
      <c r="K512" s="96"/>
    </row>
    <row r="513" spans="2:11">
      <c r="B513" s="91" t="str">
        <f t="shared" si="14"/>
        <v>Libro de actas 300 foliosCCE-135-AMP-2014-17</v>
      </c>
      <c r="C513" s="92" t="s">
        <v>667</v>
      </c>
      <c r="D513" s="93">
        <v>17</v>
      </c>
      <c r="E513" s="92" t="s">
        <v>668</v>
      </c>
      <c r="F513" s="93" t="s">
        <v>656</v>
      </c>
      <c r="G513" s="94" t="str">
        <f t="shared" si="15"/>
        <v>151BOG17</v>
      </c>
      <c r="H513" s="95">
        <v>151</v>
      </c>
      <c r="I513" s="92" t="s">
        <v>28</v>
      </c>
      <c r="J513" s="96">
        <v>12579.6</v>
      </c>
      <c r="K513" s="96"/>
    </row>
    <row r="514" spans="2:11">
      <c r="B514" s="91" t="str">
        <f t="shared" ref="B514:B577" si="16">I514&amp;E514</f>
        <v>Libro de actas 400 foliosCCE-135-AMP-2014-17</v>
      </c>
      <c r="C514" s="92" t="s">
        <v>667</v>
      </c>
      <c r="D514" s="93">
        <v>17</v>
      </c>
      <c r="E514" s="92" t="s">
        <v>668</v>
      </c>
      <c r="F514" s="93" t="s">
        <v>656</v>
      </c>
      <c r="G514" s="94" t="str">
        <f t="shared" si="15"/>
        <v>152BOG17</v>
      </c>
      <c r="H514" s="95">
        <v>152</v>
      </c>
      <c r="I514" s="92" t="s">
        <v>27</v>
      </c>
      <c r="J514" s="96">
        <v>15200.35</v>
      </c>
      <c r="K514" s="96"/>
    </row>
    <row r="515" spans="2:11">
      <c r="B515" s="91" t="str">
        <f t="shared" si="16"/>
        <v>Libro de actas 600 foliosCCE-135-AMP-2014-17</v>
      </c>
      <c r="C515" s="92" t="s">
        <v>667</v>
      </c>
      <c r="D515" s="93">
        <v>17</v>
      </c>
      <c r="E515" s="92" t="s">
        <v>668</v>
      </c>
      <c r="F515" s="93" t="s">
        <v>656</v>
      </c>
      <c r="G515" s="94" t="str">
        <f t="shared" ref="G515:G578" si="17">H515&amp;F515&amp;D515</f>
        <v>153BOG17</v>
      </c>
      <c r="H515" s="95">
        <v>153</v>
      </c>
      <c r="I515" s="92" t="s">
        <v>26</v>
      </c>
      <c r="J515" s="96">
        <v>19393.55</v>
      </c>
      <c r="K515" s="96"/>
    </row>
    <row r="516" spans="2:11">
      <c r="B516" s="91" t="str">
        <f t="shared" si="16"/>
        <v>Papel bond 60g cartaCCE-135-AMP-2014-17</v>
      </c>
      <c r="C516" s="92" t="s">
        <v>667</v>
      </c>
      <c r="D516" s="93">
        <v>17</v>
      </c>
      <c r="E516" s="92" t="s">
        <v>668</v>
      </c>
      <c r="F516" s="93" t="s">
        <v>656</v>
      </c>
      <c r="G516" s="94" t="str">
        <f t="shared" si="17"/>
        <v>154BOG17</v>
      </c>
      <c r="H516" s="95">
        <v>154</v>
      </c>
      <c r="I516" s="92" t="s">
        <v>25</v>
      </c>
      <c r="J516" s="96">
        <v>64994.6</v>
      </c>
      <c r="K516" s="96"/>
    </row>
    <row r="517" spans="2:11">
      <c r="B517" s="91" t="str">
        <f t="shared" si="16"/>
        <v>Papel bond 60g oficioCCE-135-AMP-2014-17</v>
      </c>
      <c r="C517" s="92" t="s">
        <v>667</v>
      </c>
      <c r="D517" s="93">
        <v>17</v>
      </c>
      <c r="E517" s="92" t="s">
        <v>668</v>
      </c>
      <c r="F517" s="93" t="s">
        <v>656</v>
      </c>
      <c r="G517" s="94" t="str">
        <f t="shared" si="17"/>
        <v>155BOG17</v>
      </c>
      <c r="H517" s="95">
        <v>155</v>
      </c>
      <c r="I517" s="92" t="s">
        <v>24</v>
      </c>
      <c r="J517" s="96">
        <v>78622.5</v>
      </c>
      <c r="K517" s="96"/>
    </row>
    <row r="518" spans="2:11">
      <c r="B518" s="91" t="str">
        <f t="shared" si="16"/>
        <v>Papel bond 75g oficioCCE-135-AMP-2014-17</v>
      </c>
      <c r="C518" s="92" t="s">
        <v>667</v>
      </c>
      <c r="D518" s="93">
        <v>17</v>
      </c>
      <c r="E518" s="92" t="s">
        <v>668</v>
      </c>
      <c r="F518" s="93" t="s">
        <v>656</v>
      </c>
      <c r="G518" s="94" t="str">
        <f t="shared" si="17"/>
        <v>156BOG17</v>
      </c>
      <c r="H518" s="95">
        <v>156</v>
      </c>
      <c r="I518" s="92" t="s">
        <v>23</v>
      </c>
      <c r="J518" s="96">
        <v>117713.93</v>
      </c>
      <c r="K518" s="96"/>
    </row>
    <row r="519" spans="2:11">
      <c r="B519" s="91" t="str">
        <f t="shared" si="16"/>
        <v>Papel bond 75g cartaCCE-135-AMP-2014-17</v>
      </c>
      <c r="C519" s="92" t="s">
        <v>667</v>
      </c>
      <c r="D519" s="93">
        <v>17</v>
      </c>
      <c r="E519" s="92" t="s">
        <v>668</v>
      </c>
      <c r="F519" s="93" t="s">
        <v>656</v>
      </c>
      <c r="G519" s="94" t="str">
        <f t="shared" si="17"/>
        <v>157BOG17</v>
      </c>
      <c r="H519" s="95">
        <v>157</v>
      </c>
      <c r="I519" s="92" t="s">
        <v>22</v>
      </c>
      <c r="J519" s="96">
        <v>99776.57</v>
      </c>
      <c r="K519" s="96"/>
    </row>
    <row r="520" spans="2:11">
      <c r="B520" s="91" t="str">
        <f t="shared" si="16"/>
        <v>Papel carbón para máquina oficioCCE-135-AMP-2014-17</v>
      </c>
      <c r="C520" s="92" t="s">
        <v>667</v>
      </c>
      <c r="D520" s="93">
        <v>17</v>
      </c>
      <c r="E520" s="92" t="s">
        <v>668</v>
      </c>
      <c r="F520" s="93" t="s">
        <v>656</v>
      </c>
      <c r="G520" s="94" t="str">
        <f t="shared" si="17"/>
        <v>158BOG17</v>
      </c>
      <c r="H520" s="95">
        <v>158</v>
      </c>
      <c r="I520" s="92" t="s">
        <v>21</v>
      </c>
      <c r="J520" s="96">
        <v>6813.95</v>
      </c>
      <c r="K520" s="96"/>
    </row>
    <row r="521" spans="2:11">
      <c r="B521" s="91" t="str">
        <f t="shared" si="16"/>
        <v>Papel carbón para escritura oficioCCE-135-AMP-2014-17</v>
      </c>
      <c r="C521" s="92" t="s">
        <v>667</v>
      </c>
      <c r="D521" s="93">
        <v>17</v>
      </c>
      <c r="E521" s="92" t="s">
        <v>668</v>
      </c>
      <c r="F521" s="93" t="s">
        <v>656</v>
      </c>
      <c r="G521" s="94" t="str">
        <f t="shared" si="17"/>
        <v>159BOG17</v>
      </c>
      <c r="H521" s="95">
        <v>159</v>
      </c>
      <c r="I521" s="92" t="s">
        <v>20</v>
      </c>
      <c r="J521" s="96">
        <v>9434.7000000000007</v>
      </c>
      <c r="K521" s="96"/>
    </row>
    <row r="522" spans="2:11">
      <c r="B522" s="91" t="str">
        <f t="shared" si="16"/>
        <v>Papel carbón para máquina cartaCCE-135-AMP-2014-17</v>
      </c>
      <c r="C522" s="92" t="s">
        <v>667</v>
      </c>
      <c r="D522" s="93">
        <v>17</v>
      </c>
      <c r="E522" s="92" t="s">
        <v>668</v>
      </c>
      <c r="F522" s="93" t="s">
        <v>656</v>
      </c>
      <c r="G522" s="94" t="str">
        <f t="shared" si="17"/>
        <v>160BOG17</v>
      </c>
      <c r="H522" s="95">
        <v>160</v>
      </c>
      <c r="I522" s="92" t="s">
        <v>19</v>
      </c>
      <c r="J522" s="96">
        <v>7338.1</v>
      </c>
      <c r="K522" s="96"/>
    </row>
    <row r="523" spans="2:11">
      <c r="B523" s="91" t="str">
        <f t="shared" si="16"/>
        <v>Papel carbón para escritura cartaCCE-135-AMP-2014-17</v>
      </c>
      <c r="C523" s="92" t="s">
        <v>667</v>
      </c>
      <c r="D523" s="93">
        <v>17</v>
      </c>
      <c r="E523" s="92" t="s">
        <v>668</v>
      </c>
      <c r="F523" s="93" t="s">
        <v>656</v>
      </c>
      <c r="G523" s="94" t="str">
        <f t="shared" si="17"/>
        <v>161BOG17</v>
      </c>
      <c r="H523" s="95">
        <v>161</v>
      </c>
      <c r="I523" s="92" t="s">
        <v>18</v>
      </c>
      <c r="J523" s="96">
        <v>8386.4</v>
      </c>
      <c r="K523" s="96"/>
    </row>
    <row r="524" spans="2:11">
      <c r="B524" s="91" t="str">
        <f t="shared" si="16"/>
        <v>Papel kraft 60gCCE-135-AMP-2014-17</v>
      </c>
      <c r="C524" s="92" t="s">
        <v>667</v>
      </c>
      <c r="D524" s="93">
        <v>17</v>
      </c>
      <c r="E524" s="92" t="s">
        <v>668</v>
      </c>
      <c r="F524" s="93" t="s">
        <v>656</v>
      </c>
      <c r="G524" s="94" t="str">
        <f t="shared" si="17"/>
        <v>162BOG17</v>
      </c>
      <c r="H524" s="95">
        <v>162</v>
      </c>
      <c r="I524" s="92" t="s">
        <v>17</v>
      </c>
      <c r="J524" s="96">
        <v>32788.730000000003</v>
      </c>
      <c r="K524" s="96"/>
    </row>
    <row r="525" spans="2:11">
      <c r="B525" s="91" t="str">
        <f t="shared" si="16"/>
        <v>Papel kraft 90gCCE-135-AMP-2014-17</v>
      </c>
      <c r="C525" s="92" t="s">
        <v>667</v>
      </c>
      <c r="D525" s="93">
        <v>17</v>
      </c>
      <c r="E525" s="92" t="s">
        <v>668</v>
      </c>
      <c r="F525" s="93" t="s">
        <v>656</v>
      </c>
      <c r="G525" s="94" t="str">
        <f t="shared" si="17"/>
        <v>163BOG17</v>
      </c>
      <c r="H525" s="95">
        <v>163</v>
      </c>
      <c r="I525" s="92" t="s">
        <v>16</v>
      </c>
      <c r="J525" s="96">
        <v>32788.730000000003</v>
      </c>
      <c r="K525" s="96"/>
    </row>
    <row r="526" spans="2:11">
      <c r="B526" s="91" t="str">
        <f t="shared" si="16"/>
        <v>Papel tipo kimberly CCE-135-AMP-2014-17</v>
      </c>
      <c r="C526" s="92" t="s">
        <v>667</v>
      </c>
      <c r="D526" s="93">
        <v>17</v>
      </c>
      <c r="E526" s="92" t="s">
        <v>668</v>
      </c>
      <c r="F526" s="93" t="s">
        <v>656</v>
      </c>
      <c r="G526" s="94" t="str">
        <f t="shared" si="17"/>
        <v>164BOG17</v>
      </c>
      <c r="H526" s="95">
        <v>164</v>
      </c>
      <c r="I526" s="92" t="s">
        <v>14</v>
      </c>
      <c r="J526" s="96">
        <v>37544.86</v>
      </c>
      <c r="K526" s="96"/>
    </row>
    <row r="527" spans="2:11">
      <c r="B527" s="91" t="str">
        <f t="shared" si="16"/>
        <v>Rollo Sumadora 70mmCCE-135-AMP-2014-17</v>
      </c>
      <c r="C527" s="92" t="s">
        <v>667</v>
      </c>
      <c r="D527" s="93">
        <v>17</v>
      </c>
      <c r="E527" s="92" t="s">
        <v>668</v>
      </c>
      <c r="F527" s="93" t="s">
        <v>656</v>
      </c>
      <c r="G527" s="94" t="str">
        <f t="shared" si="17"/>
        <v>165BOG17</v>
      </c>
      <c r="H527" s="95">
        <v>165</v>
      </c>
      <c r="I527" s="92" t="s">
        <v>13</v>
      </c>
      <c r="J527" s="96">
        <v>833.62</v>
      </c>
      <c r="K527" s="96"/>
    </row>
    <row r="528" spans="2:11">
      <c r="B528" s="91" t="str">
        <f t="shared" si="16"/>
        <v>Rollo Sumadora 57mmCCE-135-AMP-2014-17</v>
      </c>
      <c r="C528" s="92" t="s">
        <v>667</v>
      </c>
      <c r="D528" s="93">
        <v>17</v>
      </c>
      <c r="E528" s="92" t="s">
        <v>668</v>
      </c>
      <c r="F528" s="93" t="s">
        <v>656</v>
      </c>
      <c r="G528" s="94" t="str">
        <f t="shared" si="17"/>
        <v>166BOG17</v>
      </c>
      <c r="H528" s="95">
        <v>166</v>
      </c>
      <c r="I528" s="92" t="s">
        <v>223</v>
      </c>
      <c r="J528" s="96">
        <v>657.34</v>
      </c>
      <c r="K528" s="96"/>
    </row>
    <row r="529" spans="2:11">
      <c r="B529" s="91" t="str">
        <f t="shared" si="16"/>
        <v>Papel contact transparenteCCE-135-AMP-2014-17</v>
      </c>
      <c r="C529" s="92" t="s">
        <v>667</v>
      </c>
      <c r="D529" s="93">
        <v>17</v>
      </c>
      <c r="E529" s="92" t="s">
        <v>668</v>
      </c>
      <c r="F529" s="93" t="s">
        <v>656</v>
      </c>
      <c r="G529" s="94" t="str">
        <f t="shared" si="17"/>
        <v>167BOG17</v>
      </c>
      <c r="H529" s="95">
        <v>167</v>
      </c>
      <c r="I529" s="92" t="s">
        <v>12</v>
      </c>
      <c r="J529" s="96">
        <v>25683.35</v>
      </c>
      <c r="K529" s="96"/>
    </row>
    <row r="530" spans="2:11">
      <c r="B530" s="91" t="str">
        <f t="shared" si="16"/>
        <v>Sobre para archivo cartaCCE-135-AMP-2014-17</v>
      </c>
      <c r="C530" s="92" t="s">
        <v>667</v>
      </c>
      <c r="D530" s="93">
        <v>17</v>
      </c>
      <c r="E530" s="92" t="s">
        <v>668</v>
      </c>
      <c r="F530" s="93" t="s">
        <v>656</v>
      </c>
      <c r="G530" s="94" t="str">
        <f t="shared" si="17"/>
        <v>168BOG17</v>
      </c>
      <c r="H530" s="95">
        <v>168</v>
      </c>
      <c r="I530" s="92" t="s">
        <v>10</v>
      </c>
      <c r="J530" s="96">
        <v>66.900000000000006</v>
      </c>
      <c r="K530" s="96"/>
    </row>
    <row r="531" spans="2:11">
      <c r="B531" s="91" t="str">
        <f t="shared" si="16"/>
        <v>Sobre para archivo oficioCCE-135-AMP-2014-17</v>
      </c>
      <c r="C531" s="92" t="s">
        <v>667</v>
      </c>
      <c r="D531" s="93">
        <v>17</v>
      </c>
      <c r="E531" s="92" t="s">
        <v>668</v>
      </c>
      <c r="F531" s="93" t="s">
        <v>656</v>
      </c>
      <c r="G531" s="94" t="str">
        <f t="shared" si="17"/>
        <v>169BOG17</v>
      </c>
      <c r="H531" s="95">
        <v>169</v>
      </c>
      <c r="I531" s="92" t="s">
        <v>9</v>
      </c>
      <c r="J531" s="96">
        <v>66.900000000000006</v>
      </c>
      <c r="K531" s="96"/>
    </row>
    <row r="532" spans="2:11">
      <c r="B532" s="91" t="str">
        <f t="shared" si="16"/>
        <v>Sobre correspondenciaCCE-135-AMP-2014-17</v>
      </c>
      <c r="C532" s="92" t="s">
        <v>667</v>
      </c>
      <c r="D532" s="93">
        <v>17</v>
      </c>
      <c r="E532" s="92" t="s">
        <v>668</v>
      </c>
      <c r="F532" s="93" t="s">
        <v>656</v>
      </c>
      <c r="G532" s="94" t="str">
        <f t="shared" si="17"/>
        <v>170BOG17</v>
      </c>
      <c r="H532" s="95">
        <v>170</v>
      </c>
      <c r="I532" s="92" t="s">
        <v>8</v>
      </c>
      <c r="J532" s="96">
        <v>3406.98</v>
      </c>
      <c r="K532" s="96"/>
    </row>
    <row r="533" spans="2:11">
      <c r="B533" s="91" t="str">
        <f t="shared" si="16"/>
        <v>Sobre de manila oficioCCE-135-AMP-2014-17</v>
      </c>
      <c r="C533" s="92" t="s">
        <v>667</v>
      </c>
      <c r="D533" s="93">
        <v>17</v>
      </c>
      <c r="E533" s="92" t="s">
        <v>668</v>
      </c>
      <c r="F533" s="93" t="s">
        <v>656</v>
      </c>
      <c r="G533" s="94" t="str">
        <f t="shared" si="17"/>
        <v>171BOG17</v>
      </c>
      <c r="H533" s="95">
        <v>171</v>
      </c>
      <c r="I533" s="92" t="s">
        <v>7</v>
      </c>
      <c r="J533" s="96">
        <v>12158.02</v>
      </c>
      <c r="K533" s="96"/>
    </row>
    <row r="534" spans="2:11">
      <c r="B534" s="91" t="str">
        <f t="shared" si="16"/>
        <v>Sobre de manila medio oficioCCE-135-AMP-2014-17</v>
      </c>
      <c r="C534" s="92" t="s">
        <v>667</v>
      </c>
      <c r="D534" s="93">
        <v>17</v>
      </c>
      <c r="E534" s="92" t="s">
        <v>668</v>
      </c>
      <c r="F534" s="93" t="s">
        <v>656</v>
      </c>
      <c r="G534" s="94" t="str">
        <f t="shared" si="17"/>
        <v>172BOG17</v>
      </c>
      <c r="H534" s="95">
        <v>172</v>
      </c>
      <c r="I534" s="92" t="s">
        <v>6</v>
      </c>
      <c r="J534" s="96">
        <v>7338.1</v>
      </c>
      <c r="K534" s="96"/>
    </row>
    <row r="535" spans="2:11">
      <c r="B535" s="91" t="str">
        <f t="shared" si="16"/>
        <v>Sobre de manila cartaCCE-135-AMP-2014-17</v>
      </c>
      <c r="C535" s="92" t="s">
        <v>667</v>
      </c>
      <c r="D535" s="93">
        <v>17</v>
      </c>
      <c r="E535" s="92" t="s">
        <v>668</v>
      </c>
      <c r="F535" s="93" t="s">
        <v>656</v>
      </c>
      <c r="G535" s="94" t="str">
        <f t="shared" si="17"/>
        <v>173BOG17</v>
      </c>
      <c r="H535" s="95">
        <v>173</v>
      </c>
      <c r="I535" s="92" t="s">
        <v>5</v>
      </c>
      <c r="J535" s="96">
        <v>6718.82</v>
      </c>
      <c r="K535" s="96"/>
    </row>
    <row r="536" spans="2:11">
      <c r="B536" s="91" t="str">
        <f t="shared" si="16"/>
        <v>Sobre de manila radiólogoCCE-135-AMP-2014-17</v>
      </c>
      <c r="C536" s="92" t="s">
        <v>667</v>
      </c>
      <c r="D536" s="93">
        <v>17</v>
      </c>
      <c r="E536" s="92" t="s">
        <v>668</v>
      </c>
      <c r="F536" s="93" t="s">
        <v>656</v>
      </c>
      <c r="G536" s="94" t="str">
        <f t="shared" si="17"/>
        <v>174BOG17</v>
      </c>
      <c r="H536" s="95">
        <v>174</v>
      </c>
      <c r="I536" s="92" t="s">
        <v>4</v>
      </c>
      <c r="J536" s="96">
        <v>18869.400000000001</v>
      </c>
      <c r="K536" s="96"/>
    </row>
    <row r="537" spans="2:11">
      <c r="B537" s="91" t="str">
        <f t="shared" si="16"/>
        <v>Sobre de pagoCCE-135-AMP-2014-17</v>
      </c>
      <c r="C537" s="92" t="s">
        <v>667</v>
      </c>
      <c r="D537" s="93">
        <v>17</v>
      </c>
      <c r="E537" s="92" t="s">
        <v>668</v>
      </c>
      <c r="F537" s="93" t="s">
        <v>656</v>
      </c>
      <c r="G537" s="94" t="str">
        <f t="shared" si="17"/>
        <v>175BOG17</v>
      </c>
      <c r="H537" s="95">
        <v>175</v>
      </c>
      <c r="I537" s="92" t="s">
        <v>224</v>
      </c>
      <c r="J537" s="96">
        <v>3773.88</v>
      </c>
      <c r="K537" s="96"/>
    </row>
    <row r="538" spans="2:11">
      <c r="B538" s="91" t="str">
        <f t="shared" si="16"/>
        <v>Sobre medio oficioCCE-135-AMP-2014-17</v>
      </c>
      <c r="C538" s="92" t="s">
        <v>667</v>
      </c>
      <c r="D538" s="93">
        <v>17</v>
      </c>
      <c r="E538" s="92" t="s">
        <v>668</v>
      </c>
      <c r="F538" s="93" t="s">
        <v>656</v>
      </c>
      <c r="G538" s="94" t="str">
        <f t="shared" si="17"/>
        <v>176BOG17</v>
      </c>
      <c r="H538" s="95">
        <v>176</v>
      </c>
      <c r="I538" s="92" t="s">
        <v>225</v>
      </c>
      <c r="J538" s="96">
        <v>5599.55</v>
      </c>
      <c r="K538" s="96"/>
    </row>
    <row r="539" spans="2:11">
      <c r="B539" s="91" t="str">
        <f t="shared" si="16"/>
        <v>Sobre cartaCCE-135-AMP-2014-17</v>
      </c>
      <c r="C539" s="92" t="s">
        <v>667</v>
      </c>
      <c r="D539" s="93">
        <v>17</v>
      </c>
      <c r="E539" s="92" t="s">
        <v>668</v>
      </c>
      <c r="F539" s="93" t="s">
        <v>656</v>
      </c>
      <c r="G539" s="94" t="str">
        <f t="shared" si="17"/>
        <v>177BOG17</v>
      </c>
      <c r="H539" s="95">
        <v>177</v>
      </c>
      <c r="I539" s="92" t="s">
        <v>226</v>
      </c>
      <c r="J539" s="96">
        <v>5599.55</v>
      </c>
      <c r="K539" s="96"/>
    </row>
    <row r="540" spans="2:11">
      <c r="B540" s="91" t="str">
        <f t="shared" si="16"/>
        <v>Sobre oficioCCE-135-AMP-2014-17</v>
      </c>
      <c r="C540" s="92" t="s">
        <v>667</v>
      </c>
      <c r="D540" s="93">
        <v>17</v>
      </c>
      <c r="E540" s="92" t="s">
        <v>668</v>
      </c>
      <c r="F540" s="93" t="s">
        <v>656</v>
      </c>
      <c r="G540" s="94" t="str">
        <f t="shared" si="17"/>
        <v>178BOG17</v>
      </c>
      <c r="H540" s="95">
        <v>178</v>
      </c>
      <c r="I540" s="92" t="s">
        <v>227</v>
      </c>
      <c r="J540" s="96">
        <v>6399.18</v>
      </c>
      <c r="K540" s="96"/>
    </row>
    <row r="541" spans="2:11">
      <c r="B541" s="91" t="str">
        <f t="shared" si="16"/>
        <v>Sobre radiólogoCCE-135-AMP-2014-17</v>
      </c>
      <c r="C541" s="92" t="s">
        <v>667</v>
      </c>
      <c r="D541" s="93">
        <v>17</v>
      </c>
      <c r="E541" s="92" t="s">
        <v>668</v>
      </c>
      <c r="F541" s="93" t="s">
        <v>656</v>
      </c>
      <c r="G541" s="94" t="str">
        <f t="shared" si="17"/>
        <v>179BOG17</v>
      </c>
      <c r="H541" s="95">
        <v>179</v>
      </c>
      <c r="I541" s="92" t="s">
        <v>228</v>
      </c>
      <c r="J541" s="96">
        <v>10483</v>
      </c>
      <c r="K541" s="96"/>
    </row>
    <row r="542" spans="2:11">
      <c r="B542" s="91" t="str">
        <f t="shared" si="16"/>
        <v>BanderitasCCE-135-AMP-2014-17</v>
      </c>
      <c r="C542" s="92" t="s">
        <v>667</v>
      </c>
      <c r="D542" s="93">
        <v>17</v>
      </c>
      <c r="E542" s="92" t="s">
        <v>668</v>
      </c>
      <c r="F542" s="93" t="s">
        <v>656</v>
      </c>
      <c r="G542" s="94" t="str">
        <f t="shared" si="17"/>
        <v>180BOG17</v>
      </c>
      <c r="H542" s="95">
        <v>180</v>
      </c>
      <c r="I542" s="92" t="s">
        <v>1</v>
      </c>
      <c r="J542" s="96">
        <v>2159.5</v>
      </c>
      <c r="K542" s="96"/>
    </row>
    <row r="543" spans="2:11">
      <c r="B543" s="91" t="str">
        <f t="shared" si="16"/>
        <v>Archivador de fuelle en yuteCCE-135-AMP-2014-14</v>
      </c>
      <c r="C543" s="92" t="s">
        <v>693</v>
      </c>
      <c r="D543" s="93">
        <v>14</v>
      </c>
      <c r="E543" s="92" t="s">
        <v>694</v>
      </c>
      <c r="F543" s="93" t="s">
        <v>656</v>
      </c>
      <c r="G543" s="94" t="str">
        <f t="shared" si="17"/>
        <v>1BOG14</v>
      </c>
      <c r="H543" s="95">
        <v>1</v>
      </c>
      <c r="I543" s="92" t="s">
        <v>205</v>
      </c>
      <c r="J543" s="96">
        <v>8990</v>
      </c>
      <c r="K543" s="96"/>
    </row>
    <row r="544" spans="2:11">
      <c r="B544" s="91" t="str">
        <f t="shared" si="16"/>
        <v>Archivador de fuelle en polipropilenoCCE-135-AMP-2014-14</v>
      </c>
      <c r="C544" s="92" t="s">
        <v>693</v>
      </c>
      <c r="D544" s="93">
        <v>14</v>
      </c>
      <c r="E544" s="92" t="s">
        <v>694</v>
      </c>
      <c r="F544" s="93" t="s">
        <v>656</v>
      </c>
      <c r="G544" s="94" t="str">
        <f t="shared" si="17"/>
        <v>2BOG14</v>
      </c>
      <c r="H544" s="95">
        <v>2</v>
      </c>
      <c r="I544" s="92" t="s">
        <v>206</v>
      </c>
      <c r="J544" s="96">
        <v>8920.4</v>
      </c>
      <c r="K544" s="96"/>
    </row>
    <row r="545" spans="2:11">
      <c r="B545" s="91" t="str">
        <f t="shared" si="16"/>
        <v>Cajas para archivo histórico referencia x-100 CCE-135-AMP-2014-14</v>
      </c>
      <c r="C545" s="92" t="s">
        <v>693</v>
      </c>
      <c r="D545" s="93">
        <v>14</v>
      </c>
      <c r="E545" s="92" t="s">
        <v>694</v>
      </c>
      <c r="F545" s="93" t="s">
        <v>656</v>
      </c>
      <c r="G545" s="94" t="str">
        <f t="shared" si="17"/>
        <v>3BOG14</v>
      </c>
      <c r="H545" s="95">
        <v>3</v>
      </c>
      <c r="I545" s="92" t="s">
        <v>188</v>
      </c>
      <c r="J545" s="96">
        <v>1624</v>
      </c>
      <c r="K545" s="96"/>
    </row>
    <row r="546" spans="2:11">
      <c r="B546" s="91" t="str">
        <f t="shared" si="16"/>
        <v>Cajas para archivo central referencia x-200 CCE-135-AMP-2014-14</v>
      </c>
      <c r="C546" s="92" t="s">
        <v>693</v>
      </c>
      <c r="D546" s="93">
        <v>14</v>
      </c>
      <c r="E546" s="92" t="s">
        <v>694</v>
      </c>
      <c r="F546" s="93" t="s">
        <v>656</v>
      </c>
      <c r="G546" s="94" t="str">
        <f t="shared" si="17"/>
        <v>4BOG14</v>
      </c>
      <c r="H546" s="95">
        <v>4</v>
      </c>
      <c r="I546" s="92" t="s">
        <v>207</v>
      </c>
      <c r="J546" s="96">
        <v>1937.1999999999998</v>
      </c>
      <c r="K546" s="96"/>
    </row>
    <row r="547" spans="2:11">
      <c r="B547" s="91" t="str">
        <f t="shared" si="16"/>
        <v>Cajas para archivo referencia x-300 CCE-135-AMP-2014-14</v>
      </c>
      <c r="C547" s="92" t="s">
        <v>693</v>
      </c>
      <c r="D547" s="93">
        <v>14</v>
      </c>
      <c r="E547" s="92" t="s">
        <v>694</v>
      </c>
      <c r="F547" s="93" t="s">
        <v>656</v>
      </c>
      <c r="G547" s="94" t="str">
        <f t="shared" si="17"/>
        <v>5BOG14</v>
      </c>
      <c r="H547" s="95">
        <v>5</v>
      </c>
      <c r="I547" s="92" t="s">
        <v>208</v>
      </c>
      <c r="J547" s="96">
        <v>4036.7999999999997</v>
      </c>
      <c r="K547" s="96"/>
    </row>
    <row r="548" spans="2:11">
      <c r="B548" s="91" t="str">
        <f t="shared" si="16"/>
        <v>Sobrecubiertas LateralesCCE-135-AMP-2014-14</v>
      </c>
      <c r="C548" s="92" t="s">
        <v>693</v>
      </c>
      <c r="D548" s="93">
        <v>14</v>
      </c>
      <c r="E548" s="92" t="s">
        <v>694</v>
      </c>
      <c r="F548" s="93" t="s">
        <v>656</v>
      </c>
      <c r="G548" s="94" t="str">
        <f t="shared" si="17"/>
        <v>6BOG14</v>
      </c>
      <c r="H548" s="95">
        <v>6</v>
      </c>
      <c r="I548" s="92" t="s">
        <v>187</v>
      </c>
      <c r="J548" s="96">
        <v>753.94</v>
      </c>
      <c r="K548" s="96"/>
    </row>
    <row r="549" spans="2:11" ht="25.5">
      <c r="B549" s="91" t="str">
        <f t="shared" si="16"/>
        <v>Caja de almacenamiento horizontal para documentos de mediano formatoCCE-135-AMP-2014-14</v>
      </c>
      <c r="C549" s="92" t="s">
        <v>693</v>
      </c>
      <c r="D549" s="93">
        <v>14</v>
      </c>
      <c r="E549" s="92" t="s">
        <v>694</v>
      </c>
      <c r="F549" s="93" t="s">
        <v>656</v>
      </c>
      <c r="G549" s="94" t="str">
        <f t="shared" si="17"/>
        <v>7BOG14</v>
      </c>
      <c r="H549" s="95">
        <v>7</v>
      </c>
      <c r="I549" s="92" t="s">
        <v>186</v>
      </c>
      <c r="J549" s="96">
        <v>2833.35</v>
      </c>
      <c r="K549" s="96"/>
    </row>
    <row r="550" spans="2:11" ht="25.5">
      <c r="B550" s="91" t="str">
        <f t="shared" si="16"/>
        <v>Caja de almacenamiento horizontal para documentos de gran formatoCCE-135-AMP-2014-14</v>
      </c>
      <c r="C550" s="92" t="s">
        <v>693</v>
      </c>
      <c r="D550" s="93">
        <v>14</v>
      </c>
      <c r="E550" s="92" t="s">
        <v>694</v>
      </c>
      <c r="F550" s="93" t="s">
        <v>656</v>
      </c>
      <c r="G550" s="94" t="str">
        <f t="shared" si="17"/>
        <v>8BOG14</v>
      </c>
      <c r="H550" s="95">
        <v>8</v>
      </c>
      <c r="I550" s="92" t="s">
        <v>185</v>
      </c>
      <c r="J550" s="96">
        <v>4645.2299999999996</v>
      </c>
      <c r="K550" s="96"/>
    </row>
    <row r="551" spans="2:11">
      <c r="B551" s="91" t="str">
        <f t="shared" si="16"/>
        <v>Carpeta presentación CCE-135-AMP-2014-14</v>
      </c>
      <c r="C551" s="92" t="s">
        <v>693</v>
      </c>
      <c r="D551" s="93">
        <v>14</v>
      </c>
      <c r="E551" s="92" t="s">
        <v>694</v>
      </c>
      <c r="F551" s="93" t="s">
        <v>656</v>
      </c>
      <c r="G551" s="94" t="str">
        <f t="shared" si="17"/>
        <v>9BOG14</v>
      </c>
      <c r="H551" s="95">
        <v>9</v>
      </c>
      <c r="I551" s="92" t="s">
        <v>184</v>
      </c>
      <c r="J551" s="96">
        <v>6264</v>
      </c>
      <c r="K551" s="96"/>
    </row>
    <row r="552" spans="2:11">
      <c r="B552" s="91" t="str">
        <f t="shared" si="16"/>
        <v>Carpeta tipo 4 aletas en cartulina esmaltadaCCE-135-AMP-2014-14</v>
      </c>
      <c r="C552" s="92" t="s">
        <v>693</v>
      </c>
      <c r="D552" s="93">
        <v>14</v>
      </c>
      <c r="E552" s="92" t="s">
        <v>694</v>
      </c>
      <c r="F552" s="93" t="s">
        <v>656</v>
      </c>
      <c r="G552" s="94" t="str">
        <f t="shared" si="17"/>
        <v>10BOG14</v>
      </c>
      <c r="H552" s="95">
        <v>10</v>
      </c>
      <c r="I552" s="92" t="s">
        <v>210</v>
      </c>
      <c r="J552" s="96">
        <v>790.42</v>
      </c>
      <c r="K552" s="96"/>
    </row>
    <row r="553" spans="2:11">
      <c r="B553" s="91" t="str">
        <f t="shared" si="16"/>
        <v>Carpeta tipo 4 aletas en cartulina desacidificadaCCE-135-AMP-2014-14</v>
      </c>
      <c r="C553" s="92" t="s">
        <v>693</v>
      </c>
      <c r="D553" s="93">
        <v>14</v>
      </c>
      <c r="E553" s="92" t="s">
        <v>694</v>
      </c>
      <c r="F553" s="93" t="s">
        <v>656</v>
      </c>
      <c r="G553" s="94" t="str">
        <f t="shared" si="17"/>
        <v>11BOG14</v>
      </c>
      <c r="H553" s="95">
        <v>11</v>
      </c>
      <c r="I553" s="92" t="s">
        <v>183</v>
      </c>
      <c r="J553" s="96">
        <v>1055.5999999999999</v>
      </c>
      <c r="K553" s="96"/>
    </row>
    <row r="554" spans="2:11">
      <c r="B554" s="91" t="str">
        <f t="shared" si="16"/>
        <v>Legajador AZ CCE-135-AMP-2014-14</v>
      </c>
      <c r="C554" s="92" t="s">
        <v>693</v>
      </c>
      <c r="D554" s="93">
        <v>14</v>
      </c>
      <c r="E554" s="92" t="s">
        <v>694</v>
      </c>
      <c r="F554" s="93" t="s">
        <v>656</v>
      </c>
      <c r="G554" s="94" t="str">
        <f t="shared" si="17"/>
        <v>12BOG14</v>
      </c>
      <c r="H554" s="95">
        <v>12</v>
      </c>
      <c r="I554" s="92" t="s">
        <v>211</v>
      </c>
      <c r="J554" s="96">
        <v>3271.2</v>
      </c>
      <c r="K554" s="96"/>
    </row>
    <row r="555" spans="2:11">
      <c r="B555" s="91" t="str">
        <f t="shared" si="16"/>
        <v>Carpeta tipo catálogo 0.5 PulgCCE-135-AMP-2014-14</v>
      </c>
      <c r="C555" s="92" t="s">
        <v>693</v>
      </c>
      <c r="D555" s="93">
        <v>14</v>
      </c>
      <c r="E555" s="92" t="s">
        <v>694</v>
      </c>
      <c r="F555" s="93" t="s">
        <v>656</v>
      </c>
      <c r="G555" s="94" t="str">
        <f t="shared" si="17"/>
        <v>13BOG14</v>
      </c>
      <c r="H555" s="95">
        <v>13</v>
      </c>
      <c r="I555" s="92" t="s">
        <v>945</v>
      </c>
      <c r="J555" s="96">
        <v>4061.53</v>
      </c>
      <c r="K555" s="96"/>
    </row>
    <row r="556" spans="2:11">
      <c r="B556" s="91" t="str">
        <f t="shared" si="16"/>
        <v>Carpeta tipo catálogo 1 PulgCCE-135-AMP-2014-14</v>
      </c>
      <c r="C556" s="92" t="s">
        <v>693</v>
      </c>
      <c r="D556" s="93">
        <v>14</v>
      </c>
      <c r="E556" s="92" t="s">
        <v>694</v>
      </c>
      <c r="F556" s="93" t="s">
        <v>656</v>
      </c>
      <c r="G556" s="94" t="str">
        <f t="shared" si="17"/>
        <v>14BOG14</v>
      </c>
      <c r="H556" s="95">
        <v>14</v>
      </c>
      <c r="I556" s="92" t="s">
        <v>947</v>
      </c>
      <c r="J556" s="96">
        <v>4414.18</v>
      </c>
      <c r="K556" s="96"/>
    </row>
    <row r="557" spans="2:11">
      <c r="B557" s="91" t="str">
        <f t="shared" si="16"/>
        <v>Carpeta tipo catálogo 2 PulgCCE-135-AMP-2014-14</v>
      </c>
      <c r="C557" s="92" t="s">
        <v>693</v>
      </c>
      <c r="D557" s="93">
        <v>14</v>
      </c>
      <c r="E557" s="92" t="s">
        <v>694</v>
      </c>
      <c r="F557" s="93" t="s">
        <v>656</v>
      </c>
      <c r="G557" s="94" t="str">
        <f t="shared" si="17"/>
        <v>15BOG14</v>
      </c>
      <c r="H557" s="95">
        <v>15</v>
      </c>
      <c r="I557" s="92" t="s">
        <v>949</v>
      </c>
      <c r="J557" s="96">
        <v>5800</v>
      </c>
      <c r="K557" s="96"/>
    </row>
    <row r="558" spans="2:11">
      <c r="B558" s="91" t="str">
        <f t="shared" si="16"/>
        <v>Carpeta tipo catálogo 3 PulgCCE-135-AMP-2014-14</v>
      </c>
      <c r="C558" s="92" t="s">
        <v>693</v>
      </c>
      <c r="D558" s="93">
        <v>14</v>
      </c>
      <c r="E558" s="92" t="s">
        <v>694</v>
      </c>
      <c r="F558" s="93" t="s">
        <v>656</v>
      </c>
      <c r="G558" s="94" t="str">
        <f t="shared" si="17"/>
        <v>16BOG14</v>
      </c>
      <c r="H558" s="95">
        <v>16</v>
      </c>
      <c r="I558" s="92" t="s">
        <v>951</v>
      </c>
      <c r="J558" s="96">
        <v>7563.69</v>
      </c>
      <c r="K558" s="96"/>
    </row>
    <row r="559" spans="2:11">
      <c r="B559" s="91" t="str">
        <f t="shared" si="16"/>
        <v>Carpeta tipo catálogo 4 PulgCCE-135-AMP-2014-14</v>
      </c>
      <c r="C559" s="92" t="s">
        <v>693</v>
      </c>
      <c r="D559" s="93">
        <v>14</v>
      </c>
      <c r="E559" s="92" t="s">
        <v>694</v>
      </c>
      <c r="F559" s="93" t="s">
        <v>656</v>
      </c>
      <c r="G559" s="94" t="str">
        <f t="shared" si="17"/>
        <v>17BOG14</v>
      </c>
      <c r="H559" s="95">
        <v>17</v>
      </c>
      <c r="I559" s="92" t="s">
        <v>953</v>
      </c>
      <c r="J559" s="96">
        <v>8560.7999999999993</v>
      </c>
      <c r="K559" s="96"/>
    </row>
    <row r="560" spans="2:11" ht="25.5">
      <c r="B560" s="91" t="str">
        <f t="shared" si="16"/>
        <v>Folder celuguia con porta guía plástica en posición horizontalCCE-135-AMP-2014-14</v>
      </c>
      <c r="C560" s="92" t="s">
        <v>693</v>
      </c>
      <c r="D560" s="93">
        <v>14</v>
      </c>
      <c r="E560" s="92" t="s">
        <v>694</v>
      </c>
      <c r="F560" s="93" t="s">
        <v>656</v>
      </c>
      <c r="G560" s="94" t="str">
        <f t="shared" si="17"/>
        <v>18BOG14</v>
      </c>
      <c r="H560" s="95">
        <v>18</v>
      </c>
      <c r="I560" s="92" t="s">
        <v>177</v>
      </c>
      <c r="J560" s="96">
        <v>7621.2</v>
      </c>
      <c r="K560" s="96"/>
    </row>
    <row r="561" spans="2:11" ht="25.5">
      <c r="B561" s="91" t="str">
        <f t="shared" si="16"/>
        <v>Folder celuguia con porta guía plástica en posición verticalCCE-135-AMP-2014-14</v>
      </c>
      <c r="C561" s="92" t="s">
        <v>693</v>
      </c>
      <c r="D561" s="93">
        <v>14</v>
      </c>
      <c r="E561" s="92" t="s">
        <v>694</v>
      </c>
      <c r="F561" s="93" t="s">
        <v>656</v>
      </c>
      <c r="G561" s="94" t="str">
        <f t="shared" si="17"/>
        <v>19BOG14</v>
      </c>
      <c r="H561" s="95">
        <v>19</v>
      </c>
      <c r="I561" s="92" t="s">
        <v>176</v>
      </c>
      <c r="J561" s="96">
        <v>7621.2</v>
      </c>
      <c r="K561" s="96"/>
    </row>
    <row r="562" spans="2:11">
      <c r="B562" s="91" t="str">
        <f t="shared" si="16"/>
        <v>Folder colgante de varilla plásticaCCE-135-AMP-2014-14</v>
      </c>
      <c r="C562" s="92" t="s">
        <v>693</v>
      </c>
      <c r="D562" s="93">
        <v>14</v>
      </c>
      <c r="E562" s="92" t="s">
        <v>694</v>
      </c>
      <c r="F562" s="93" t="s">
        <v>656</v>
      </c>
      <c r="G562" s="94" t="str">
        <f t="shared" si="17"/>
        <v>20BOG14</v>
      </c>
      <c r="H562" s="95">
        <v>20</v>
      </c>
      <c r="I562" s="92" t="s">
        <v>175</v>
      </c>
      <c r="J562" s="96">
        <v>24464.399999999998</v>
      </c>
      <c r="K562" s="96"/>
    </row>
    <row r="563" spans="2:11" ht="25.5">
      <c r="B563" s="91" t="str">
        <f t="shared" si="16"/>
        <v>Carpetas plegadas por la mitad en cartulina esmaltadaCCE-135-AMP-2014-14</v>
      </c>
      <c r="C563" s="92" t="s">
        <v>693</v>
      </c>
      <c r="D563" s="93">
        <v>14</v>
      </c>
      <c r="E563" s="92" t="s">
        <v>694</v>
      </c>
      <c r="F563" s="93" t="s">
        <v>656</v>
      </c>
      <c r="G563" s="94" t="str">
        <f t="shared" si="17"/>
        <v>21BOG14</v>
      </c>
      <c r="H563" s="95">
        <v>21</v>
      </c>
      <c r="I563" s="92" t="s">
        <v>212</v>
      </c>
      <c r="J563" s="96">
        <v>21750</v>
      </c>
      <c r="K563" s="96"/>
    </row>
    <row r="564" spans="2:11" ht="25.5">
      <c r="B564" s="91" t="str">
        <f t="shared" si="16"/>
        <v>Carpetas plegadas por la mitad en cartulina desacidificadaCCE-135-AMP-2014-14</v>
      </c>
      <c r="C564" s="92" t="s">
        <v>693</v>
      </c>
      <c r="D564" s="93">
        <v>14</v>
      </c>
      <c r="E564" s="92" t="s">
        <v>694</v>
      </c>
      <c r="F564" s="93" t="s">
        <v>656</v>
      </c>
      <c r="G564" s="94" t="str">
        <f t="shared" si="17"/>
        <v>22BOG14</v>
      </c>
      <c r="H564" s="95">
        <v>22</v>
      </c>
      <c r="I564" s="92" t="s">
        <v>174</v>
      </c>
      <c r="J564" s="96">
        <v>61518.86</v>
      </c>
      <c r="K564" s="96"/>
    </row>
    <row r="565" spans="2:11">
      <c r="B565" s="91" t="str">
        <f t="shared" si="16"/>
        <v>Plastifolder carta con gancho legajadorCCE-135-AMP-2014-14</v>
      </c>
      <c r="C565" s="92" t="s">
        <v>693</v>
      </c>
      <c r="D565" s="93">
        <v>14</v>
      </c>
      <c r="E565" s="92" t="s">
        <v>694</v>
      </c>
      <c r="F565" s="93" t="s">
        <v>656</v>
      </c>
      <c r="G565" s="94" t="str">
        <f t="shared" si="17"/>
        <v>23BOG14</v>
      </c>
      <c r="H565" s="95">
        <v>23</v>
      </c>
      <c r="I565" s="92" t="s">
        <v>173</v>
      </c>
      <c r="J565" s="96">
        <v>1310.8</v>
      </c>
      <c r="K565" s="96"/>
    </row>
    <row r="566" spans="2:11">
      <c r="B566" s="91" t="str">
        <f t="shared" si="16"/>
        <v>Plastifolder oficio con gancho legajadorCCE-135-AMP-2014-14</v>
      </c>
      <c r="C566" s="92" t="s">
        <v>693</v>
      </c>
      <c r="D566" s="93">
        <v>14</v>
      </c>
      <c r="E566" s="92" t="s">
        <v>694</v>
      </c>
      <c r="F566" s="93" t="s">
        <v>656</v>
      </c>
      <c r="G566" s="94" t="str">
        <f t="shared" si="17"/>
        <v>24BOG14</v>
      </c>
      <c r="H566" s="95">
        <v>24</v>
      </c>
      <c r="I566" s="92" t="s">
        <v>172</v>
      </c>
      <c r="J566" s="96">
        <v>1415.1999999999998</v>
      </c>
      <c r="K566" s="96"/>
    </row>
    <row r="567" spans="2:11">
      <c r="B567" s="91" t="str">
        <f t="shared" si="16"/>
        <v>Plastifolder carta con biselCCE-135-AMP-2014-14</v>
      </c>
      <c r="C567" s="92" t="s">
        <v>693</v>
      </c>
      <c r="D567" s="93">
        <v>14</v>
      </c>
      <c r="E567" s="92" t="s">
        <v>694</v>
      </c>
      <c r="F567" s="93" t="s">
        <v>656</v>
      </c>
      <c r="G567" s="94" t="str">
        <f t="shared" si="17"/>
        <v>25BOG14</v>
      </c>
      <c r="H567" s="95">
        <v>25</v>
      </c>
      <c r="I567" s="92" t="s">
        <v>171</v>
      </c>
      <c r="J567" s="96">
        <v>290</v>
      </c>
      <c r="K567" s="96"/>
    </row>
    <row r="568" spans="2:11">
      <c r="B568" s="91" t="str">
        <f t="shared" si="16"/>
        <v>Plastifolder oficio con biselCCE-135-AMP-2014-14</v>
      </c>
      <c r="C568" s="92" t="s">
        <v>693</v>
      </c>
      <c r="D568" s="93">
        <v>14</v>
      </c>
      <c r="E568" s="92" t="s">
        <v>694</v>
      </c>
      <c r="F568" s="93" t="s">
        <v>656</v>
      </c>
      <c r="G568" s="94" t="str">
        <f t="shared" si="17"/>
        <v>26BOG14</v>
      </c>
      <c r="H568" s="95">
        <v>26</v>
      </c>
      <c r="I568" s="92" t="s">
        <v>170</v>
      </c>
      <c r="J568" s="96">
        <v>313.2</v>
      </c>
      <c r="K568" s="96"/>
    </row>
    <row r="569" spans="2:11">
      <c r="B569" s="91" t="str">
        <f t="shared" si="16"/>
        <v>Almohadilla dactilarCCE-135-AMP-2014-14</v>
      </c>
      <c r="C569" s="92" t="s">
        <v>693</v>
      </c>
      <c r="D569" s="93">
        <v>14</v>
      </c>
      <c r="E569" s="92" t="s">
        <v>694</v>
      </c>
      <c r="F569" s="93" t="s">
        <v>656</v>
      </c>
      <c r="G569" s="94" t="str">
        <f t="shared" si="17"/>
        <v>27BOG14</v>
      </c>
      <c r="H569" s="95">
        <v>27</v>
      </c>
      <c r="I569" s="92" t="s">
        <v>169</v>
      </c>
      <c r="J569" s="96">
        <v>2906.31</v>
      </c>
      <c r="K569" s="96"/>
    </row>
    <row r="570" spans="2:11">
      <c r="B570" s="91" t="str">
        <f t="shared" si="16"/>
        <v>Almohadilla dactilar recargableCCE-135-AMP-2014-14</v>
      </c>
      <c r="C570" s="92" t="s">
        <v>693</v>
      </c>
      <c r="D570" s="93">
        <v>14</v>
      </c>
      <c r="E570" s="92" t="s">
        <v>694</v>
      </c>
      <c r="F570" s="93" t="s">
        <v>656</v>
      </c>
      <c r="G570" s="94" t="str">
        <f t="shared" si="17"/>
        <v>28BOG14</v>
      </c>
      <c r="H570" s="95">
        <v>28</v>
      </c>
      <c r="I570" s="92" t="s">
        <v>168</v>
      </c>
      <c r="J570" s="96">
        <v>22399.599999999999</v>
      </c>
      <c r="K570" s="96"/>
    </row>
    <row r="571" spans="2:11">
      <c r="B571" s="91" t="str">
        <f t="shared" si="16"/>
        <v>Almohadilla para sello recargableCCE-135-AMP-2014-14</v>
      </c>
      <c r="C571" s="92" t="s">
        <v>693</v>
      </c>
      <c r="D571" s="93">
        <v>14</v>
      </c>
      <c r="E571" s="92" t="s">
        <v>694</v>
      </c>
      <c r="F571" s="93" t="s">
        <v>656</v>
      </c>
      <c r="G571" s="94" t="str">
        <f t="shared" si="17"/>
        <v>29BOG14</v>
      </c>
      <c r="H571" s="95">
        <v>29</v>
      </c>
      <c r="I571" s="92" t="s">
        <v>167</v>
      </c>
      <c r="J571" s="96">
        <v>4061.53</v>
      </c>
      <c r="K571" s="96"/>
    </row>
    <row r="572" spans="2:11">
      <c r="B572" s="91" t="str">
        <f t="shared" si="16"/>
        <v>Tinta para almohadillas x 500 c.c.CCE-135-AMP-2014-14</v>
      </c>
      <c r="C572" s="92" t="s">
        <v>693</v>
      </c>
      <c r="D572" s="93">
        <v>14</v>
      </c>
      <c r="E572" s="92" t="s">
        <v>694</v>
      </c>
      <c r="F572" s="93" t="s">
        <v>656</v>
      </c>
      <c r="G572" s="94" t="str">
        <f t="shared" si="17"/>
        <v>30BOG14</v>
      </c>
      <c r="H572" s="95">
        <v>30</v>
      </c>
      <c r="I572" s="92" t="s">
        <v>166</v>
      </c>
      <c r="J572" s="96">
        <v>10287.6</v>
      </c>
      <c r="K572" s="96"/>
    </row>
    <row r="573" spans="2:11">
      <c r="B573" s="91" t="str">
        <f t="shared" si="16"/>
        <v>Tinta para almohadillas x galónCCE-135-AMP-2014-14</v>
      </c>
      <c r="C573" s="92" t="s">
        <v>693</v>
      </c>
      <c r="D573" s="93">
        <v>14</v>
      </c>
      <c r="E573" s="92" t="s">
        <v>694</v>
      </c>
      <c r="F573" s="93" t="s">
        <v>656</v>
      </c>
      <c r="G573" s="94" t="str">
        <f t="shared" si="17"/>
        <v>31BOG14</v>
      </c>
      <c r="H573" s="95">
        <v>31</v>
      </c>
      <c r="I573" s="92" t="s">
        <v>164</v>
      </c>
      <c r="J573" s="96">
        <v>90213.2</v>
      </c>
      <c r="K573" s="96"/>
    </row>
    <row r="574" spans="2:11">
      <c r="B574" s="91" t="str">
        <f t="shared" si="16"/>
        <v>Bandas elásticas ref. 22 x 25gCCE-135-AMP-2014-14</v>
      </c>
      <c r="C574" s="92" t="s">
        <v>693</v>
      </c>
      <c r="D574" s="93">
        <v>14</v>
      </c>
      <c r="E574" s="92" t="s">
        <v>694</v>
      </c>
      <c r="F574" s="93" t="s">
        <v>656</v>
      </c>
      <c r="G574" s="94" t="str">
        <f t="shared" si="17"/>
        <v>32BOG14</v>
      </c>
      <c r="H574" s="95">
        <v>32</v>
      </c>
      <c r="I574" s="92" t="s">
        <v>162</v>
      </c>
      <c r="J574" s="96">
        <v>291.85000000000002</v>
      </c>
      <c r="K574" s="96"/>
    </row>
    <row r="575" spans="2:11">
      <c r="B575" s="91" t="str">
        <f t="shared" si="16"/>
        <v>Bandas elásticas ref. 22 x kilo CCE-135-AMP-2014-14</v>
      </c>
      <c r="C575" s="92" t="s">
        <v>693</v>
      </c>
      <c r="D575" s="93">
        <v>14</v>
      </c>
      <c r="E575" s="92" t="s">
        <v>694</v>
      </c>
      <c r="F575" s="93" t="s">
        <v>656</v>
      </c>
      <c r="G575" s="94" t="str">
        <f t="shared" si="17"/>
        <v>33BOG14</v>
      </c>
      <c r="H575" s="95">
        <v>33</v>
      </c>
      <c r="I575" s="92" t="s">
        <v>160</v>
      </c>
      <c r="J575" s="96">
        <v>7417.77</v>
      </c>
      <c r="K575" s="96"/>
    </row>
    <row r="576" spans="2:11">
      <c r="B576" s="91" t="str">
        <f t="shared" si="16"/>
        <v>Bisturí 18mmCCE-135-AMP-2014-14</v>
      </c>
      <c r="C576" s="92" t="s">
        <v>693</v>
      </c>
      <c r="D576" s="93">
        <v>14</v>
      </c>
      <c r="E576" s="92" t="s">
        <v>694</v>
      </c>
      <c r="F576" s="93" t="s">
        <v>656</v>
      </c>
      <c r="G576" s="94" t="str">
        <f t="shared" si="17"/>
        <v>34BOG14</v>
      </c>
      <c r="H576" s="95">
        <v>34</v>
      </c>
      <c r="I576" s="92" t="s">
        <v>158</v>
      </c>
      <c r="J576" s="96">
        <v>997.14</v>
      </c>
      <c r="K576" s="96"/>
    </row>
    <row r="577" spans="2:11">
      <c r="B577" s="91" t="str">
        <f t="shared" si="16"/>
        <v>Bisturí 9mmCCE-135-AMP-2014-14</v>
      </c>
      <c r="C577" s="92" t="s">
        <v>693</v>
      </c>
      <c r="D577" s="93">
        <v>14</v>
      </c>
      <c r="E577" s="92" t="s">
        <v>694</v>
      </c>
      <c r="F577" s="93" t="s">
        <v>656</v>
      </c>
      <c r="G577" s="94" t="str">
        <f t="shared" si="17"/>
        <v>35BOG14</v>
      </c>
      <c r="H577" s="95">
        <v>35</v>
      </c>
      <c r="I577" s="92" t="s">
        <v>157</v>
      </c>
      <c r="J577" s="96">
        <v>417.59999999999997</v>
      </c>
      <c r="K577" s="96"/>
    </row>
    <row r="578" spans="2:11">
      <c r="B578" s="91" t="str">
        <f t="shared" ref="B578:B641" si="18">I578&amp;E578</f>
        <v>Bolígrafo azul CCE-135-AMP-2014-14</v>
      </c>
      <c r="C578" s="92" t="s">
        <v>693</v>
      </c>
      <c r="D578" s="93">
        <v>14</v>
      </c>
      <c r="E578" s="92" t="s">
        <v>694</v>
      </c>
      <c r="F578" s="93" t="s">
        <v>656</v>
      </c>
      <c r="G578" s="94" t="str">
        <f t="shared" si="17"/>
        <v>36BOG14</v>
      </c>
      <c r="H578" s="95">
        <v>36</v>
      </c>
      <c r="I578" s="92" t="s">
        <v>156</v>
      </c>
      <c r="J578" s="96">
        <v>2395.58</v>
      </c>
      <c r="K578" s="96"/>
    </row>
    <row r="579" spans="2:11">
      <c r="B579" s="91" t="str">
        <f t="shared" si="18"/>
        <v>Bolígrafo negro CCE-135-AMP-2014-14</v>
      </c>
      <c r="C579" s="92" t="s">
        <v>693</v>
      </c>
      <c r="D579" s="93">
        <v>14</v>
      </c>
      <c r="E579" s="92" t="s">
        <v>694</v>
      </c>
      <c r="F579" s="93" t="s">
        <v>656</v>
      </c>
      <c r="G579" s="94" t="str">
        <f t="shared" ref="G579:G642" si="19">H579&amp;F579&amp;D579</f>
        <v>37BOG14</v>
      </c>
      <c r="H579" s="95">
        <v>37</v>
      </c>
      <c r="I579" s="92" t="s">
        <v>155</v>
      </c>
      <c r="J579" s="96">
        <v>2395.58</v>
      </c>
      <c r="K579" s="96"/>
    </row>
    <row r="580" spans="2:11">
      <c r="B580" s="91" t="str">
        <f t="shared" si="18"/>
        <v>Bolígrafo rojo CCE-135-AMP-2014-14</v>
      </c>
      <c r="C580" s="92" t="s">
        <v>693</v>
      </c>
      <c r="D580" s="93">
        <v>14</v>
      </c>
      <c r="E580" s="92" t="s">
        <v>694</v>
      </c>
      <c r="F580" s="93" t="s">
        <v>656</v>
      </c>
      <c r="G580" s="94" t="str">
        <f t="shared" si="19"/>
        <v>38BOG14</v>
      </c>
      <c r="H580" s="95">
        <v>38</v>
      </c>
      <c r="I580" s="92" t="s">
        <v>154</v>
      </c>
      <c r="J580" s="96">
        <v>2395.58</v>
      </c>
      <c r="K580" s="96"/>
    </row>
    <row r="581" spans="2:11">
      <c r="B581" s="91" t="str">
        <f t="shared" si="18"/>
        <v>Borrador de nataCCE-135-AMP-2014-14</v>
      </c>
      <c r="C581" s="92" t="s">
        <v>693</v>
      </c>
      <c r="D581" s="93">
        <v>14</v>
      </c>
      <c r="E581" s="92" t="s">
        <v>694</v>
      </c>
      <c r="F581" s="93" t="s">
        <v>656</v>
      </c>
      <c r="G581" s="94" t="str">
        <f t="shared" si="19"/>
        <v>39BOG14</v>
      </c>
      <c r="H581" s="95">
        <v>39</v>
      </c>
      <c r="I581" s="92" t="s">
        <v>153</v>
      </c>
      <c r="J581" s="96">
        <v>206.72</v>
      </c>
      <c r="K581" s="96"/>
    </row>
    <row r="582" spans="2:11">
      <c r="B582" s="91" t="str">
        <f t="shared" si="18"/>
        <v>Borrador para tableroCCE-135-AMP-2014-14</v>
      </c>
      <c r="C582" s="92" t="s">
        <v>693</v>
      </c>
      <c r="D582" s="93">
        <v>14</v>
      </c>
      <c r="E582" s="92" t="s">
        <v>694</v>
      </c>
      <c r="F582" s="93" t="s">
        <v>656</v>
      </c>
      <c r="G582" s="94" t="str">
        <f t="shared" si="19"/>
        <v>40BOG14</v>
      </c>
      <c r="H582" s="95">
        <v>40</v>
      </c>
      <c r="I582" s="92" t="s">
        <v>152</v>
      </c>
      <c r="J582" s="96">
        <v>1507.87</v>
      </c>
      <c r="K582" s="96"/>
    </row>
    <row r="583" spans="2:11">
      <c r="B583" s="91" t="str">
        <f t="shared" si="18"/>
        <v>Borrador para tinta CCE-135-AMP-2014-14</v>
      </c>
      <c r="C583" s="92" t="s">
        <v>693</v>
      </c>
      <c r="D583" s="93">
        <v>14</v>
      </c>
      <c r="E583" s="92" t="s">
        <v>694</v>
      </c>
      <c r="F583" s="93" t="s">
        <v>656</v>
      </c>
      <c r="G583" s="94" t="str">
        <f t="shared" si="19"/>
        <v>41BOG14</v>
      </c>
      <c r="H583" s="95">
        <v>41</v>
      </c>
      <c r="I583" s="92" t="s">
        <v>151</v>
      </c>
      <c r="J583" s="96">
        <v>39046.660000000003</v>
      </c>
      <c r="K583" s="96"/>
    </row>
    <row r="584" spans="2:11">
      <c r="B584" s="91" t="str">
        <f t="shared" si="18"/>
        <v>Calculadora de bolsilloCCE-135-AMP-2014-14</v>
      </c>
      <c r="C584" s="92" t="s">
        <v>693</v>
      </c>
      <c r="D584" s="93">
        <v>14</v>
      </c>
      <c r="E584" s="92" t="s">
        <v>694</v>
      </c>
      <c r="F584" s="93" t="s">
        <v>656</v>
      </c>
      <c r="G584" s="94" t="str">
        <f t="shared" si="19"/>
        <v>42BOG14</v>
      </c>
      <c r="H584" s="95">
        <v>42</v>
      </c>
      <c r="I584" s="92" t="s">
        <v>150</v>
      </c>
      <c r="J584" s="96">
        <v>5715.33</v>
      </c>
      <c r="K584" s="96"/>
    </row>
    <row r="585" spans="2:11">
      <c r="B585" s="91" t="str">
        <f t="shared" si="18"/>
        <v>Calculadora escritorio 12 dígitosCCE-135-AMP-2014-14</v>
      </c>
      <c r="C585" s="92" t="s">
        <v>693</v>
      </c>
      <c r="D585" s="93">
        <v>14</v>
      </c>
      <c r="E585" s="92" t="s">
        <v>694</v>
      </c>
      <c r="F585" s="93" t="s">
        <v>656</v>
      </c>
      <c r="G585" s="94" t="str">
        <f t="shared" si="19"/>
        <v>43BOG14</v>
      </c>
      <c r="H585" s="95">
        <v>43</v>
      </c>
      <c r="I585" s="92" t="s">
        <v>149</v>
      </c>
      <c r="J585" s="96">
        <v>23559.599999999999</v>
      </c>
      <c r="K585" s="96"/>
    </row>
    <row r="586" spans="2:11">
      <c r="B586" s="91" t="str">
        <f t="shared" si="18"/>
        <v>Calculadora escritorio 16 dígitosCCE-135-AMP-2014-14</v>
      </c>
      <c r="C586" s="92" t="s">
        <v>693</v>
      </c>
      <c r="D586" s="93">
        <v>14</v>
      </c>
      <c r="E586" s="92" t="s">
        <v>694</v>
      </c>
      <c r="F586" s="93" t="s">
        <v>656</v>
      </c>
      <c r="G586" s="94" t="str">
        <f t="shared" si="19"/>
        <v>44BOG14</v>
      </c>
      <c r="H586" s="95">
        <v>44</v>
      </c>
      <c r="I586" s="92" t="s">
        <v>148</v>
      </c>
      <c r="J586" s="96">
        <v>41357.11</v>
      </c>
      <c r="K586" s="96"/>
    </row>
    <row r="587" spans="2:11">
      <c r="B587" s="91" t="str">
        <f t="shared" si="18"/>
        <v>Calculadora de escritorio con impresoraCCE-135-AMP-2014-14</v>
      </c>
      <c r="C587" s="92" t="s">
        <v>693</v>
      </c>
      <c r="D587" s="93">
        <v>14</v>
      </c>
      <c r="E587" s="92" t="s">
        <v>694</v>
      </c>
      <c r="F587" s="93" t="s">
        <v>656</v>
      </c>
      <c r="G587" s="94" t="str">
        <f t="shared" si="19"/>
        <v>45BOG14</v>
      </c>
      <c r="H587" s="95">
        <v>45</v>
      </c>
      <c r="I587" s="92" t="s">
        <v>147</v>
      </c>
      <c r="J587" s="96">
        <v>94400.799999999988</v>
      </c>
      <c r="K587" s="96"/>
    </row>
    <row r="588" spans="2:11">
      <c r="B588" s="91" t="str">
        <f t="shared" si="18"/>
        <v>Chinches x 50CCE-135-AMP-2014-14</v>
      </c>
      <c r="C588" s="92" t="s">
        <v>693</v>
      </c>
      <c r="D588" s="93">
        <v>14</v>
      </c>
      <c r="E588" s="92" t="s">
        <v>694</v>
      </c>
      <c r="F588" s="93" t="s">
        <v>656</v>
      </c>
      <c r="G588" s="94" t="str">
        <f t="shared" si="19"/>
        <v>46BOG14</v>
      </c>
      <c r="H588" s="95">
        <v>46</v>
      </c>
      <c r="I588" s="92" t="s">
        <v>146</v>
      </c>
      <c r="J588" s="96">
        <v>556.79999999999995</v>
      </c>
      <c r="K588" s="96"/>
    </row>
    <row r="589" spans="2:11">
      <c r="B589" s="91" t="str">
        <f t="shared" si="18"/>
        <v>Chinches x 100CCE-135-AMP-2014-14</v>
      </c>
      <c r="C589" s="92" t="s">
        <v>693</v>
      </c>
      <c r="D589" s="93">
        <v>14</v>
      </c>
      <c r="E589" s="92" t="s">
        <v>694</v>
      </c>
      <c r="F589" s="93" t="s">
        <v>656</v>
      </c>
      <c r="G589" s="94" t="str">
        <f t="shared" si="19"/>
        <v>47BOG14</v>
      </c>
      <c r="H589" s="95">
        <v>47</v>
      </c>
      <c r="I589" s="92" t="s">
        <v>145</v>
      </c>
      <c r="J589" s="96">
        <v>1078.8</v>
      </c>
      <c r="K589" s="96"/>
    </row>
    <row r="590" spans="2:11">
      <c r="B590" s="91" t="str">
        <f t="shared" si="18"/>
        <v>ChinchonesCCE-135-AMP-2014-14</v>
      </c>
      <c r="C590" s="92" t="s">
        <v>693</v>
      </c>
      <c r="D590" s="93">
        <v>14</v>
      </c>
      <c r="E590" s="92" t="s">
        <v>694</v>
      </c>
      <c r="F590" s="93" t="s">
        <v>656</v>
      </c>
      <c r="G590" s="94" t="str">
        <f t="shared" si="19"/>
        <v>48BOG14</v>
      </c>
      <c r="H590" s="95">
        <v>48</v>
      </c>
      <c r="I590" s="92" t="s">
        <v>144</v>
      </c>
      <c r="J590" s="96">
        <v>1241.1999999999998</v>
      </c>
      <c r="K590" s="96"/>
    </row>
    <row r="591" spans="2:11">
      <c r="B591" s="91" t="str">
        <f t="shared" si="18"/>
        <v>Cinta de empaqueCCE-135-AMP-2014-14</v>
      </c>
      <c r="C591" s="92" t="s">
        <v>693</v>
      </c>
      <c r="D591" s="93">
        <v>14</v>
      </c>
      <c r="E591" s="92" t="s">
        <v>694</v>
      </c>
      <c r="F591" s="93" t="s">
        <v>656</v>
      </c>
      <c r="G591" s="94" t="str">
        <f t="shared" si="19"/>
        <v>49BOG14</v>
      </c>
      <c r="H591" s="95">
        <v>49</v>
      </c>
      <c r="I591" s="92" t="s">
        <v>142</v>
      </c>
      <c r="J591" s="96">
        <v>2748.22</v>
      </c>
      <c r="K591" s="96"/>
    </row>
    <row r="592" spans="2:11">
      <c r="B592" s="91" t="str">
        <f t="shared" si="18"/>
        <v>Cinta para enmascarar 12mmCCE-135-AMP-2014-14</v>
      </c>
      <c r="C592" s="92" t="s">
        <v>693</v>
      </c>
      <c r="D592" s="93">
        <v>14</v>
      </c>
      <c r="E592" s="92" t="s">
        <v>694</v>
      </c>
      <c r="F592" s="93" t="s">
        <v>656</v>
      </c>
      <c r="G592" s="94" t="str">
        <f t="shared" si="19"/>
        <v>50BOG14</v>
      </c>
      <c r="H592" s="95">
        <v>50</v>
      </c>
      <c r="I592" s="92" t="s">
        <v>141</v>
      </c>
      <c r="J592" s="96">
        <v>1253.52</v>
      </c>
      <c r="K592" s="96"/>
    </row>
    <row r="593" spans="2:11">
      <c r="B593" s="91" t="str">
        <f t="shared" si="18"/>
        <v>Cinta para enmascarar  24mmCCE-135-AMP-2014-14</v>
      </c>
      <c r="C593" s="92" t="s">
        <v>693</v>
      </c>
      <c r="D593" s="93">
        <v>14</v>
      </c>
      <c r="E593" s="92" t="s">
        <v>694</v>
      </c>
      <c r="F593" s="93" t="s">
        <v>656</v>
      </c>
      <c r="G593" s="94" t="str">
        <f t="shared" si="19"/>
        <v>51BOG14</v>
      </c>
      <c r="H593" s="95">
        <v>51</v>
      </c>
      <c r="I593" s="92" t="s">
        <v>140</v>
      </c>
      <c r="J593" s="96">
        <v>2227.1999999999998</v>
      </c>
      <c r="K593" s="96"/>
    </row>
    <row r="594" spans="2:11">
      <c r="B594" s="91" t="str">
        <f t="shared" si="18"/>
        <v>Cinta transparenteCCE-135-AMP-2014-14</v>
      </c>
      <c r="C594" s="92" t="s">
        <v>693</v>
      </c>
      <c r="D594" s="93">
        <v>14</v>
      </c>
      <c r="E594" s="92" t="s">
        <v>694</v>
      </c>
      <c r="F594" s="93" t="s">
        <v>656</v>
      </c>
      <c r="G594" s="94" t="str">
        <f t="shared" si="19"/>
        <v>52BOG14</v>
      </c>
      <c r="H594" s="95">
        <v>52</v>
      </c>
      <c r="I594" s="92" t="s">
        <v>139</v>
      </c>
      <c r="J594" s="96">
        <v>496.18</v>
      </c>
      <c r="K594" s="96"/>
    </row>
    <row r="595" spans="2:11">
      <c r="B595" s="91" t="str">
        <f t="shared" si="18"/>
        <v>Clip estándar pequeñoCCE-135-AMP-2014-14</v>
      </c>
      <c r="C595" s="92" t="s">
        <v>693</v>
      </c>
      <c r="D595" s="93">
        <v>14</v>
      </c>
      <c r="E595" s="92" t="s">
        <v>694</v>
      </c>
      <c r="F595" s="93" t="s">
        <v>656</v>
      </c>
      <c r="G595" s="94" t="str">
        <f t="shared" si="19"/>
        <v>53BOG14</v>
      </c>
      <c r="H595" s="95">
        <v>53</v>
      </c>
      <c r="I595" s="92" t="s">
        <v>138</v>
      </c>
      <c r="J595" s="96">
        <v>359.59999999999997</v>
      </c>
      <c r="K595" s="96"/>
    </row>
    <row r="596" spans="2:11">
      <c r="B596" s="91" t="str">
        <f t="shared" si="18"/>
        <v>Clip mariposa  CCE-135-AMP-2014-14</v>
      </c>
      <c r="C596" s="92" t="s">
        <v>693</v>
      </c>
      <c r="D596" s="93">
        <v>14</v>
      </c>
      <c r="E596" s="92" t="s">
        <v>694</v>
      </c>
      <c r="F596" s="93" t="s">
        <v>656</v>
      </c>
      <c r="G596" s="94" t="str">
        <f t="shared" si="19"/>
        <v>54BOG14</v>
      </c>
      <c r="H596" s="95">
        <v>54</v>
      </c>
      <c r="I596" s="92" t="s">
        <v>136</v>
      </c>
      <c r="J596" s="96">
        <v>1125.1999999999998</v>
      </c>
      <c r="K596" s="96"/>
    </row>
    <row r="597" spans="2:11">
      <c r="B597" s="91" t="str">
        <f t="shared" si="18"/>
        <v>Clip mariposa gigante CCE-135-AMP-2014-14</v>
      </c>
      <c r="C597" s="92" t="s">
        <v>693</v>
      </c>
      <c r="D597" s="93">
        <v>14</v>
      </c>
      <c r="E597" s="92" t="s">
        <v>694</v>
      </c>
      <c r="F597" s="93" t="s">
        <v>656</v>
      </c>
      <c r="G597" s="94" t="str">
        <f t="shared" si="19"/>
        <v>55BOG14</v>
      </c>
      <c r="H597" s="95">
        <v>55</v>
      </c>
      <c r="I597" s="92" t="s">
        <v>134</v>
      </c>
      <c r="J597" s="96">
        <v>1160</v>
      </c>
      <c r="K597" s="96"/>
    </row>
    <row r="598" spans="2:11">
      <c r="B598" s="91" t="str">
        <f t="shared" si="18"/>
        <v>Manecilla doble clip 2 pulgCCE-135-AMP-2014-14</v>
      </c>
      <c r="C598" s="92" t="s">
        <v>693</v>
      </c>
      <c r="D598" s="93">
        <v>14</v>
      </c>
      <c r="E598" s="92" t="s">
        <v>694</v>
      </c>
      <c r="F598" s="93" t="s">
        <v>656</v>
      </c>
      <c r="G598" s="94" t="str">
        <f t="shared" si="19"/>
        <v>56BOG14</v>
      </c>
      <c r="H598" s="95">
        <v>56</v>
      </c>
      <c r="I598" s="92" t="s">
        <v>1044</v>
      </c>
      <c r="J598" s="96">
        <v>4350</v>
      </c>
      <c r="K598" s="96"/>
    </row>
    <row r="599" spans="2:11">
      <c r="B599" s="91" t="str">
        <f t="shared" si="18"/>
        <v>Manecilla doble clip 1 PulgCCE-135-AMP-2014-14</v>
      </c>
      <c r="C599" s="92" t="s">
        <v>693</v>
      </c>
      <c r="D599" s="93">
        <v>14</v>
      </c>
      <c r="E599" s="92" t="s">
        <v>694</v>
      </c>
      <c r="F599" s="93" t="s">
        <v>656</v>
      </c>
      <c r="G599" s="94" t="str">
        <f t="shared" si="19"/>
        <v>57BOG14</v>
      </c>
      <c r="H599" s="95">
        <v>57</v>
      </c>
      <c r="I599" s="92" t="s">
        <v>1040</v>
      </c>
      <c r="J599" s="96">
        <v>1410.59</v>
      </c>
      <c r="K599" s="96"/>
    </row>
    <row r="600" spans="2:11">
      <c r="B600" s="91" t="str">
        <f t="shared" si="18"/>
        <v>Manecilla doble clip Media pulgCCE-135-AMP-2014-14</v>
      </c>
      <c r="C600" s="92" t="s">
        <v>693</v>
      </c>
      <c r="D600" s="93">
        <v>14</v>
      </c>
      <c r="E600" s="92" t="s">
        <v>694</v>
      </c>
      <c r="F600" s="93" t="s">
        <v>656</v>
      </c>
      <c r="G600" s="94" t="str">
        <f t="shared" si="19"/>
        <v>58BOG14</v>
      </c>
      <c r="H600" s="95">
        <v>58</v>
      </c>
      <c r="I600" s="92" t="s">
        <v>1042</v>
      </c>
      <c r="J600" s="96">
        <v>741.78</v>
      </c>
      <c r="K600" s="96"/>
    </row>
    <row r="601" spans="2:11">
      <c r="B601" s="91" t="str">
        <f t="shared" si="18"/>
        <v>Manecilla doble clip Tres Cuartos pulgCCE-135-AMP-2014-14</v>
      </c>
      <c r="C601" s="92" t="s">
        <v>693</v>
      </c>
      <c r="D601" s="93">
        <v>14</v>
      </c>
      <c r="E601" s="92" t="s">
        <v>694</v>
      </c>
      <c r="F601" s="93" t="s">
        <v>656</v>
      </c>
      <c r="G601" s="94" t="str">
        <f t="shared" si="19"/>
        <v>59BOG14</v>
      </c>
      <c r="H601" s="95">
        <v>59</v>
      </c>
      <c r="I601" s="92" t="s">
        <v>1046</v>
      </c>
      <c r="J601" s="96">
        <v>912.02</v>
      </c>
      <c r="K601" s="96"/>
    </row>
    <row r="602" spans="2:11">
      <c r="B602" s="91" t="str">
        <f t="shared" si="18"/>
        <v>ColoresCCE-135-AMP-2014-14</v>
      </c>
      <c r="C602" s="92" t="s">
        <v>693</v>
      </c>
      <c r="D602" s="93">
        <v>14</v>
      </c>
      <c r="E602" s="92" t="s">
        <v>694</v>
      </c>
      <c r="F602" s="93" t="s">
        <v>656</v>
      </c>
      <c r="G602" s="94" t="str">
        <f t="shared" si="19"/>
        <v>60BOG14</v>
      </c>
      <c r="H602" s="95">
        <v>60</v>
      </c>
      <c r="I602" s="92" t="s">
        <v>129</v>
      </c>
      <c r="J602" s="96">
        <v>1940</v>
      </c>
      <c r="K602" s="96"/>
    </row>
    <row r="603" spans="2:11">
      <c r="B603" s="91" t="str">
        <f t="shared" si="18"/>
        <v>Corrector liquido en frascoCCE-135-AMP-2014-14</v>
      </c>
      <c r="C603" s="92" t="s">
        <v>693</v>
      </c>
      <c r="D603" s="93">
        <v>14</v>
      </c>
      <c r="E603" s="92" t="s">
        <v>694</v>
      </c>
      <c r="F603" s="93" t="s">
        <v>656</v>
      </c>
      <c r="G603" s="94" t="str">
        <f t="shared" si="19"/>
        <v>61BOG14</v>
      </c>
      <c r="H603" s="95">
        <v>61</v>
      </c>
      <c r="I603" s="92" t="s">
        <v>127</v>
      </c>
      <c r="J603" s="96">
        <v>1033.6199999999999</v>
      </c>
      <c r="K603" s="96"/>
    </row>
    <row r="604" spans="2:11">
      <c r="B604" s="91" t="str">
        <f t="shared" si="18"/>
        <v>Corrector líquido en lápizCCE-135-AMP-2014-14</v>
      </c>
      <c r="C604" s="92" t="s">
        <v>693</v>
      </c>
      <c r="D604" s="93">
        <v>14</v>
      </c>
      <c r="E604" s="92" t="s">
        <v>694</v>
      </c>
      <c r="F604" s="93" t="s">
        <v>656</v>
      </c>
      <c r="G604" s="94" t="str">
        <f t="shared" si="19"/>
        <v>62BOG14</v>
      </c>
      <c r="H604" s="95">
        <v>62</v>
      </c>
      <c r="I604" s="92" t="s">
        <v>126</v>
      </c>
      <c r="J604" s="96">
        <v>2331.19</v>
      </c>
      <c r="K604" s="96"/>
    </row>
    <row r="605" spans="2:11">
      <c r="B605" s="91" t="str">
        <f t="shared" si="18"/>
        <v>Cosedora de oficina 30 hojasCCE-135-AMP-2014-14</v>
      </c>
      <c r="C605" s="92" t="s">
        <v>693</v>
      </c>
      <c r="D605" s="93">
        <v>14</v>
      </c>
      <c r="E605" s="92" t="s">
        <v>694</v>
      </c>
      <c r="F605" s="93" t="s">
        <v>656</v>
      </c>
      <c r="G605" s="94" t="str">
        <f t="shared" si="19"/>
        <v>63BOG14</v>
      </c>
      <c r="H605" s="95">
        <v>63</v>
      </c>
      <c r="I605" s="92" t="s">
        <v>125</v>
      </c>
      <c r="J605" s="96">
        <v>19720</v>
      </c>
      <c r="K605" s="96"/>
    </row>
    <row r="606" spans="2:11">
      <c r="B606" s="91" t="str">
        <f t="shared" si="18"/>
        <v>Cosedora de oficina 20 hojasCCE-135-AMP-2014-14</v>
      </c>
      <c r="C606" s="92" t="s">
        <v>693</v>
      </c>
      <c r="D606" s="93">
        <v>14</v>
      </c>
      <c r="E606" s="92" t="s">
        <v>694</v>
      </c>
      <c r="F606" s="93" t="s">
        <v>656</v>
      </c>
      <c r="G606" s="94" t="str">
        <f t="shared" si="19"/>
        <v>64BOG14</v>
      </c>
      <c r="H606" s="95">
        <v>64</v>
      </c>
      <c r="I606" s="92" t="s">
        <v>124</v>
      </c>
      <c r="J606" s="96">
        <v>10289.199999999999</v>
      </c>
      <c r="K606" s="96"/>
    </row>
    <row r="607" spans="2:11">
      <c r="B607" s="91" t="str">
        <f t="shared" si="18"/>
        <v>Cosedora eléctricaCCE-135-AMP-2014-14</v>
      </c>
      <c r="C607" s="92" t="s">
        <v>693</v>
      </c>
      <c r="D607" s="93">
        <v>14</v>
      </c>
      <c r="E607" s="92" t="s">
        <v>694</v>
      </c>
      <c r="F607" s="93" t="s">
        <v>656</v>
      </c>
      <c r="G607" s="94" t="str">
        <f t="shared" si="19"/>
        <v>65BOG14</v>
      </c>
      <c r="H607" s="95">
        <v>65</v>
      </c>
      <c r="I607" s="92" t="s">
        <v>123</v>
      </c>
      <c r="J607" s="96">
        <v>219587.99999999997</v>
      </c>
      <c r="K607" s="96"/>
    </row>
    <row r="608" spans="2:11">
      <c r="B608" s="91" t="str">
        <f t="shared" si="18"/>
        <v>Cosedora industrialCCE-135-AMP-2014-14</v>
      </c>
      <c r="C608" s="92" t="s">
        <v>693</v>
      </c>
      <c r="D608" s="93">
        <v>14</v>
      </c>
      <c r="E608" s="92" t="s">
        <v>694</v>
      </c>
      <c r="F608" s="93" t="s">
        <v>656</v>
      </c>
      <c r="G608" s="94" t="str">
        <f t="shared" si="19"/>
        <v>66BOG14</v>
      </c>
      <c r="H608" s="95">
        <v>66</v>
      </c>
      <c r="I608" s="92" t="s">
        <v>122</v>
      </c>
      <c r="J608" s="96">
        <v>68196.399999999994</v>
      </c>
      <c r="K608" s="96"/>
    </row>
    <row r="609" spans="2:11">
      <c r="B609" s="91" t="str">
        <f t="shared" si="18"/>
        <v>Cosedora semindustrialCCE-135-AMP-2014-14</v>
      </c>
      <c r="C609" s="92" t="s">
        <v>693</v>
      </c>
      <c r="D609" s="93">
        <v>14</v>
      </c>
      <c r="E609" s="92" t="s">
        <v>694</v>
      </c>
      <c r="F609" s="93" t="s">
        <v>656</v>
      </c>
      <c r="G609" s="94" t="str">
        <f t="shared" si="19"/>
        <v>67BOG14</v>
      </c>
      <c r="H609" s="95">
        <v>67</v>
      </c>
      <c r="I609" s="92" t="s">
        <v>121</v>
      </c>
      <c r="J609" s="96">
        <v>30291.26</v>
      </c>
      <c r="K609" s="96"/>
    </row>
    <row r="610" spans="2:11">
      <c r="B610" s="91" t="str">
        <f t="shared" si="18"/>
        <v>Cd-rCCE-135-AMP-2014-14</v>
      </c>
      <c r="C610" s="92" t="s">
        <v>693</v>
      </c>
      <c r="D610" s="93">
        <v>14</v>
      </c>
      <c r="E610" s="92" t="s">
        <v>694</v>
      </c>
      <c r="F610" s="93" t="s">
        <v>656</v>
      </c>
      <c r="G610" s="94" t="str">
        <f t="shared" si="19"/>
        <v>68BOG14</v>
      </c>
      <c r="H610" s="95">
        <v>68</v>
      </c>
      <c r="I610" s="92" t="s">
        <v>120</v>
      </c>
      <c r="J610" s="96">
        <v>42699.6</v>
      </c>
      <c r="K610" s="96"/>
    </row>
    <row r="611" spans="2:11">
      <c r="B611" s="91" t="str">
        <f t="shared" si="18"/>
        <v>Cd-rwCCE-135-AMP-2014-14</v>
      </c>
      <c r="C611" s="92" t="s">
        <v>693</v>
      </c>
      <c r="D611" s="93">
        <v>14</v>
      </c>
      <c r="E611" s="92" t="s">
        <v>694</v>
      </c>
      <c r="F611" s="93" t="s">
        <v>656</v>
      </c>
      <c r="G611" s="94" t="str">
        <f t="shared" si="19"/>
        <v>69BOG14</v>
      </c>
      <c r="H611" s="95">
        <v>69</v>
      </c>
      <c r="I611" s="92" t="s">
        <v>118</v>
      </c>
      <c r="J611" s="96">
        <v>32698.99</v>
      </c>
      <c r="K611" s="96"/>
    </row>
    <row r="612" spans="2:11">
      <c r="B612" s="91" t="str">
        <f t="shared" si="18"/>
        <v>Dvd-rCCE-135-AMP-2014-14</v>
      </c>
      <c r="C612" s="92" t="s">
        <v>693</v>
      </c>
      <c r="D612" s="93">
        <v>14</v>
      </c>
      <c r="E612" s="92" t="s">
        <v>694</v>
      </c>
      <c r="F612" s="93" t="s">
        <v>656</v>
      </c>
      <c r="G612" s="94" t="str">
        <f t="shared" si="19"/>
        <v>70BOG14</v>
      </c>
      <c r="H612" s="95">
        <v>70</v>
      </c>
      <c r="I612" s="92" t="s">
        <v>213</v>
      </c>
      <c r="J612" s="96">
        <v>29780.53</v>
      </c>
      <c r="K612" s="96"/>
    </row>
    <row r="613" spans="2:11">
      <c r="B613" s="91" t="str">
        <f t="shared" si="18"/>
        <v>Fechador de entintado manualCCE-135-AMP-2014-14</v>
      </c>
      <c r="C613" s="92" t="s">
        <v>693</v>
      </c>
      <c r="D613" s="93">
        <v>14</v>
      </c>
      <c r="E613" s="92" t="s">
        <v>694</v>
      </c>
      <c r="F613" s="93" t="s">
        <v>656</v>
      </c>
      <c r="G613" s="94" t="str">
        <f t="shared" si="19"/>
        <v>71BOG14</v>
      </c>
      <c r="H613" s="95">
        <v>71</v>
      </c>
      <c r="I613" s="92" t="s">
        <v>115</v>
      </c>
      <c r="J613" s="96">
        <v>9361.1999999999989</v>
      </c>
      <c r="K613" s="96"/>
    </row>
    <row r="614" spans="2:11">
      <c r="B614" s="91" t="str">
        <f t="shared" si="18"/>
        <v>Gancho legajador plásticoCCE-135-AMP-2014-14</v>
      </c>
      <c r="C614" s="92" t="s">
        <v>693</v>
      </c>
      <c r="D614" s="93">
        <v>14</v>
      </c>
      <c r="E614" s="92" t="s">
        <v>694</v>
      </c>
      <c r="F614" s="93" t="s">
        <v>656</v>
      </c>
      <c r="G614" s="94" t="str">
        <f t="shared" si="19"/>
        <v>72BOG14</v>
      </c>
      <c r="H614" s="95">
        <v>72</v>
      </c>
      <c r="I614" s="92" t="s">
        <v>114</v>
      </c>
      <c r="J614" s="96">
        <v>9280</v>
      </c>
      <c r="K614" s="96"/>
    </row>
    <row r="615" spans="2:11">
      <c r="B615" s="91" t="str">
        <f t="shared" si="18"/>
        <v>Grapa no. 23/10CCE-135-AMP-2014-14</v>
      </c>
      <c r="C615" s="92" t="s">
        <v>693</v>
      </c>
      <c r="D615" s="93">
        <v>14</v>
      </c>
      <c r="E615" s="92" t="s">
        <v>694</v>
      </c>
      <c r="F615" s="93" t="s">
        <v>656</v>
      </c>
      <c r="G615" s="94" t="str">
        <f t="shared" si="19"/>
        <v>73BOG14</v>
      </c>
      <c r="H615" s="95">
        <v>73</v>
      </c>
      <c r="I615" s="92" t="s">
        <v>1030</v>
      </c>
      <c r="J615" s="96">
        <v>2320</v>
      </c>
      <c r="K615" s="96"/>
    </row>
    <row r="616" spans="2:11">
      <c r="B616" s="91" t="str">
        <f t="shared" si="18"/>
        <v>Grapa no. 26/6CCE-135-AMP-2014-14</v>
      </c>
      <c r="C616" s="92" t="s">
        <v>693</v>
      </c>
      <c r="D616" s="93">
        <v>14</v>
      </c>
      <c r="E616" s="92" t="s">
        <v>694</v>
      </c>
      <c r="F616" s="93" t="s">
        <v>656</v>
      </c>
      <c r="G616" s="94" t="str">
        <f t="shared" si="19"/>
        <v>74BOG14</v>
      </c>
      <c r="H616" s="95">
        <v>74</v>
      </c>
      <c r="I616" s="92" t="s">
        <v>112</v>
      </c>
      <c r="J616" s="96">
        <v>1410.59</v>
      </c>
      <c r="K616" s="96"/>
    </row>
    <row r="617" spans="2:11">
      <c r="B617" s="91" t="str">
        <f t="shared" si="18"/>
        <v>Grapa no. 23/14CCE-135-AMP-2014-14</v>
      </c>
      <c r="C617" s="92" t="s">
        <v>693</v>
      </c>
      <c r="D617" s="93">
        <v>14</v>
      </c>
      <c r="E617" s="92" t="s">
        <v>694</v>
      </c>
      <c r="F617" s="93" t="s">
        <v>656</v>
      </c>
      <c r="G617" s="94" t="str">
        <f t="shared" si="19"/>
        <v>75BOG14</v>
      </c>
      <c r="H617" s="95">
        <v>75</v>
      </c>
      <c r="I617" s="92" t="s">
        <v>1025</v>
      </c>
      <c r="J617" s="96">
        <v>2529.34</v>
      </c>
      <c r="K617" s="96"/>
    </row>
    <row r="618" spans="2:11">
      <c r="B618" s="91" t="str">
        <f t="shared" si="18"/>
        <v>Grapa no. 23/12CCE-135-AMP-2014-14</v>
      </c>
      <c r="C618" s="92" t="s">
        <v>693</v>
      </c>
      <c r="D618" s="93">
        <v>14</v>
      </c>
      <c r="E618" s="92" t="s">
        <v>694</v>
      </c>
      <c r="F618" s="93" t="s">
        <v>656</v>
      </c>
      <c r="G618" s="94" t="str">
        <f t="shared" si="19"/>
        <v>76BOG14</v>
      </c>
      <c r="H618" s="95">
        <v>76</v>
      </c>
      <c r="I618" s="92" t="s">
        <v>1032</v>
      </c>
      <c r="J618" s="96">
        <v>2436</v>
      </c>
      <c r="K618" s="96"/>
    </row>
    <row r="619" spans="2:11">
      <c r="B619" s="91" t="str">
        <f t="shared" si="18"/>
        <v>Grapa no. 23/8CCE-135-AMP-2014-14</v>
      </c>
      <c r="C619" s="92" t="s">
        <v>693</v>
      </c>
      <c r="D619" s="93">
        <v>14</v>
      </c>
      <c r="E619" s="92" t="s">
        <v>694</v>
      </c>
      <c r="F619" s="93" t="s">
        <v>656</v>
      </c>
      <c r="G619" s="94" t="str">
        <f t="shared" si="19"/>
        <v>77BOG14</v>
      </c>
      <c r="H619" s="95">
        <v>77</v>
      </c>
      <c r="I619" s="92" t="s">
        <v>1034</v>
      </c>
      <c r="J619" s="96">
        <v>2180.7999999999997</v>
      </c>
      <c r="K619" s="96"/>
    </row>
    <row r="620" spans="2:11">
      <c r="B620" s="91" t="str">
        <f t="shared" si="18"/>
        <v>Guillotina manual CCE-135-AMP-2014-14</v>
      </c>
      <c r="C620" s="92" t="s">
        <v>693</v>
      </c>
      <c r="D620" s="93">
        <v>14</v>
      </c>
      <c r="E620" s="92" t="s">
        <v>694</v>
      </c>
      <c r="F620" s="93" t="s">
        <v>656</v>
      </c>
      <c r="G620" s="94" t="str">
        <f t="shared" si="19"/>
        <v>78BOG14</v>
      </c>
      <c r="H620" s="95">
        <v>78</v>
      </c>
      <c r="I620" s="92" t="s">
        <v>107</v>
      </c>
      <c r="J620" s="96">
        <v>71780.799999999988</v>
      </c>
      <c r="K620" s="96"/>
    </row>
    <row r="621" spans="2:11">
      <c r="B621" s="91" t="str">
        <f t="shared" si="18"/>
        <v>Lápiz de escritura mina negraCCE-135-AMP-2014-14</v>
      </c>
      <c r="C621" s="92" t="s">
        <v>693</v>
      </c>
      <c r="D621" s="93">
        <v>14</v>
      </c>
      <c r="E621" s="92" t="s">
        <v>694</v>
      </c>
      <c r="F621" s="93" t="s">
        <v>656</v>
      </c>
      <c r="G621" s="94" t="str">
        <f t="shared" si="19"/>
        <v>79BOG14</v>
      </c>
      <c r="H621" s="95">
        <v>79</v>
      </c>
      <c r="I621" s="92" t="s">
        <v>106</v>
      </c>
      <c r="J621" s="96">
        <v>2211.91</v>
      </c>
      <c r="K621" s="96"/>
    </row>
    <row r="622" spans="2:11">
      <c r="B622" s="91" t="str">
        <f t="shared" si="18"/>
        <v>Lápiz de chequeo mina rojaCCE-135-AMP-2014-14</v>
      </c>
      <c r="C622" s="92" t="s">
        <v>693</v>
      </c>
      <c r="D622" s="93">
        <v>14</v>
      </c>
      <c r="E622" s="92" t="s">
        <v>694</v>
      </c>
      <c r="F622" s="93" t="s">
        <v>656</v>
      </c>
      <c r="G622" s="94" t="str">
        <f t="shared" si="19"/>
        <v>80BOG14</v>
      </c>
      <c r="H622" s="95">
        <v>80</v>
      </c>
      <c r="I622" s="92" t="s">
        <v>105</v>
      </c>
      <c r="J622" s="96">
        <v>4465.76</v>
      </c>
      <c r="K622" s="96"/>
    </row>
    <row r="623" spans="2:11">
      <c r="B623" s="91" t="str">
        <f t="shared" si="18"/>
        <v>Marcador borrable desechableCCE-135-AMP-2014-14</v>
      </c>
      <c r="C623" s="92" t="s">
        <v>693</v>
      </c>
      <c r="D623" s="93">
        <v>14</v>
      </c>
      <c r="E623" s="92" t="s">
        <v>694</v>
      </c>
      <c r="F623" s="93" t="s">
        <v>656</v>
      </c>
      <c r="G623" s="94" t="str">
        <f t="shared" si="19"/>
        <v>81BOG14</v>
      </c>
      <c r="H623" s="95">
        <v>81</v>
      </c>
      <c r="I623" s="92" t="s">
        <v>104</v>
      </c>
      <c r="J623" s="96">
        <v>8268.99</v>
      </c>
      <c r="K623" s="96"/>
    </row>
    <row r="624" spans="2:11">
      <c r="B624" s="91" t="str">
        <f t="shared" si="18"/>
        <v>Marcador borrable recargableCCE-135-AMP-2014-14</v>
      </c>
      <c r="C624" s="92" t="s">
        <v>693</v>
      </c>
      <c r="D624" s="93">
        <v>14</v>
      </c>
      <c r="E624" s="92" t="s">
        <v>694</v>
      </c>
      <c r="F624" s="93" t="s">
        <v>656</v>
      </c>
      <c r="G624" s="94" t="str">
        <f t="shared" si="19"/>
        <v>82BOG14</v>
      </c>
      <c r="H624" s="95">
        <v>82</v>
      </c>
      <c r="I624" s="92" t="s">
        <v>103</v>
      </c>
      <c r="J624" s="96">
        <v>15832.68</v>
      </c>
      <c r="K624" s="96"/>
    </row>
    <row r="625" spans="2:11">
      <c r="B625" s="91" t="str">
        <f t="shared" si="18"/>
        <v>Marcador permanente CCE-135-AMP-2014-14</v>
      </c>
      <c r="C625" s="92" t="s">
        <v>693</v>
      </c>
      <c r="D625" s="93">
        <v>14</v>
      </c>
      <c r="E625" s="92" t="s">
        <v>694</v>
      </c>
      <c r="F625" s="93" t="s">
        <v>656</v>
      </c>
      <c r="G625" s="94" t="str">
        <f t="shared" si="19"/>
        <v>83BOG14</v>
      </c>
      <c r="H625" s="95">
        <v>83</v>
      </c>
      <c r="I625" s="92" t="s">
        <v>102</v>
      </c>
      <c r="J625" s="96">
        <v>6432.79</v>
      </c>
      <c r="K625" s="96"/>
    </row>
    <row r="626" spans="2:11">
      <c r="B626" s="91" t="str">
        <f t="shared" si="18"/>
        <v>Marcador permanente punta delgadaCCE-135-AMP-2014-14</v>
      </c>
      <c r="C626" s="92" t="s">
        <v>693</v>
      </c>
      <c r="D626" s="93">
        <v>14</v>
      </c>
      <c r="E626" s="92" t="s">
        <v>694</v>
      </c>
      <c r="F626" s="93" t="s">
        <v>656</v>
      </c>
      <c r="G626" s="94" t="str">
        <f t="shared" si="19"/>
        <v>84BOG14</v>
      </c>
      <c r="H626" s="95">
        <v>84</v>
      </c>
      <c r="I626" s="92" t="s">
        <v>101</v>
      </c>
      <c r="J626" s="96">
        <v>15127.39</v>
      </c>
      <c r="K626" s="96"/>
    </row>
    <row r="627" spans="2:11">
      <c r="B627" s="91" t="str">
        <f t="shared" si="18"/>
        <v>PlumígrafoCCE-135-AMP-2014-14</v>
      </c>
      <c r="C627" s="92" t="s">
        <v>693</v>
      </c>
      <c r="D627" s="93">
        <v>14</v>
      </c>
      <c r="E627" s="92" t="s">
        <v>694</v>
      </c>
      <c r="F627" s="93" t="s">
        <v>656</v>
      </c>
      <c r="G627" s="94" t="str">
        <f t="shared" si="19"/>
        <v>85BOG14</v>
      </c>
      <c r="H627" s="95">
        <v>85</v>
      </c>
      <c r="I627" s="92" t="s">
        <v>215</v>
      </c>
      <c r="J627" s="96">
        <v>6994.7999999999993</v>
      </c>
      <c r="K627" s="96"/>
    </row>
    <row r="628" spans="2:11">
      <c r="B628" s="91" t="str">
        <f t="shared" si="18"/>
        <v>Mina para portaminas 0,5mmCCE-135-AMP-2014-14</v>
      </c>
      <c r="C628" s="92" t="s">
        <v>693</v>
      </c>
      <c r="D628" s="93">
        <v>14</v>
      </c>
      <c r="E628" s="92" t="s">
        <v>694</v>
      </c>
      <c r="F628" s="93" t="s">
        <v>656</v>
      </c>
      <c r="G628" s="94" t="str">
        <f t="shared" si="19"/>
        <v>86BOG14</v>
      </c>
      <c r="H628" s="95">
        <v>86</v>
      </c>
      <c r="I628" s="92" t="s">
        <v>1077</v>
      </c>
      <c r="J628" s="96">
        <v>425.61</v>
      </c>
      <c r="K628" s="96"/>
    </row>
    <row r="629" spans="2:11">
      <c r="B629" s="91" t="str">
        <f t="shared" si="18"/>
        <v>Mina para portaminas 0,7mmCCE-135-AMP-2014-14</v>
      </c>
      <c r="C629" s="92" t="s">
        <v>693</v>
      </c>
      <c r="D629" s="93">
        <v>14</v>
      </c>
      <c r="E629" s="92" t="s">
        <v>694</v>
      </c>
      <c r="F629" s="93" t="s">
        <v>656</v>
      </c>
      <c r="G629" s="94" t="str">
        <f t="shared" si="19"/>
        <v>87BOG14</v>
      </c>
      <c r="H629" s="95">
        <v>87</v>
      </c>
      <c r="I629" s="92" t="s">
        <v>1083</v>
      </c>
      <c r="J629" s="96">
        <v>486.41</v>
      </c>
      <c r="K629" s="96"/>
    </row>
    <row r="630" spans="2:11">
      <c r="B630" s="91" t="str">
        <f t="shared" si="18"/>
        <v>Numerador entintado manual 6 dígitosCCE-135-AMP-2014-14</v>
      </c>
      <c r="C630" s="92" t="s">
        <v>693</v>
      </c>
      <c r="D630" s="93">
        <v>14</v>
      </c>
      <c r="E630" s="92" t="s">
        <v>694</v>
      </c>
      <c r="F630" s="93" t="s">
        <v>656</v>
      </c>
      <c r="G630" s="94" t="str">
        <f t="shared" si="19"/>
        <v>88BOG14</v>
      </c>
      <c r="H630" s="95">
        <v>88</v>
      </c>
      <c r="I630" s="92" t="s">
        <v>97</v>
      </c>
      <c r="J630" s="96">
        <v>3052.23</v>
      </c>
      <c r="K630" s="96"/>
    </row>
    <row r="631" spans="2:11">
      <c r="B631" s="91" t="str">
        <f t="shared" si="18"/>
        <v>Numerador entintado manual 8 dígitosCCE-135-AMP-2014-14</v>
      </c>
      <c r="C631" s="92" t="s">
        <v>693</v>
      </c>
      <c r="D631" s="93">
        <v>14</v>
      </c>
      <c r="E631" s="92" t="s">
        <v>694</v>
      </c>
      <c r="F631" s="93" t="s">
        <v>656</v>
      </c>
      <c r="G631" s="94" t="str">
        <f t="shared" si="19"/>
        <v>89BOG14</v>
      </c>
      <c r="H631" s="95">
        <v>89</v>
      </c>
      <c r="I631" s="92" t="s">
        <v>96</v>
      </c>
      <c r="J631" s="96">
        <v>11182.4</v>
      </c>
      <c r="K631" s="96"/>
    </row>
    <row r="632" spans="2:11">
      <c r="B632" s="91" t="str">
        <f t="shared" si="18"/>
        <v>Numerador entintado manual 13 dígitosCCE-135-AMP-2014-14</v>
      </c>
      <c r="C632" s="92" t="s">
        <v>693</v>
      </c>
      <c r="D632" s="93">
        <v>14</v>
      </c>
      <c r="E632" s="92" t="s">
        <v>694</v>
      </c>
      <c r="F632" s="93" t="s">
        <v>656</v>
      </c>
      <c r="G632" s="94" t="str">
        <f t="shared" si="19"/>
        <v>90BOG14</v>
      </c>
      <c r="H632" s="95">
        <v>90</v>
      </c>
      <c r="I632" s="92" t="s">
        <v>95</v>
      </c>
      <c r="J632" s="96">
        <v>12690.4</v>
      </c>
      <c r="K632" s="96"/>
    </row>
    <row r="633" spans="2:11">
      <c r="B633" s="91" t="str">
        <f t="shared" si="18"/>
        <v>PadmouseCCE-135-AMP-2014-14</v>
      </c>
      <c r="C633" s="92" t="s">
        <v>693</v>
      </c>
      <c r="D633" s="93">
        <v>14</v>
      </c>
      <c r="E633" s="92" t="s">
        <v>694</v>
      </c>
      <c r="F633" s="93" t="s">
        <v>656</v>
      </c>
      <c r="G633" s="94" t="str">
        <f t="shared" si="19"/>
        <v>91BOG14</v>
      </c>
      <c r="H633" s="95">
        <v>91</v>
      </c>
      <c r="I633" s="92" t="s">
        <v>94</v>
      </c>
      <c r="J633" s="96">
        <v>10799.599999999999</v>
      </c>
      <c r="K633" s="96"/>
    </row>
    <row r="634" spans="2:11">
      <c r="B634" s="91" t="str">
        <f t="shared" si="18"/>
        <v>Pegante en barraCCE-135-AMP-2014-14</v>
      </c>
      <c r="C634" s="92" t="s">
        <v>693</v>
      </c>
      <c r="D634" s="93">
        <v>14</v>
      </c>
      <c r="E634" s="92" t="s">
        <v>694</v>
      </c>
      <c r="F634" s="93" t="s">
        <v>656</v>
      </c>
      <c r="G634" s="94" t="str">
        <f t="shared" si="19"/>
        <v>92BOG14</v>
      </c>
      <c r="H634" s="95">
        <v>92</v>
      </c>
      <c r="I634" s="92" t="s">
        <v>93</v>
      </c>
      <c r="J634" s="96">
        <v>2407.7399999999998</v>
      </c>
      <c r="K634" s="96"/>
    </row>
    <row r="635" spans="2:11">
      <c r="B635" s="91" t="str">
        <f t="shared" si="18"/>
        <v>Pegante líquido 225gCCE-135-AMP-2014-14</v>
      </c>
      <c r="C635" s="92" t="s">
        <v>693</v>
      </c>
      <c r="D635" s="93">
        <v>14</v>
      </c>
      <c r="E635" s="92" t="s">
        <v>694</v>
      </c>
      <c r="F635" s="93" t="s">
        <v>656</v>
      </c>
      <c r="G635" s="94" t="str">
        <f t="shared" si="19"/>
        <v>93BOG14</v>
      </c>
      <c r="H635" s="95">
        <v>93</v>
      </c>
      <c r="I635" s="92" t="s">
        <v>92</v>
      </c>
      <c r="J635" s="96">
        <v>2308.3999999999996</v>
      </c>
      <c r="K635" s="96"/>
    </row>
    <row r="636" spans="2:11">
      <c r="B636" s="91" t="str">
        <f t="shared" si="18"/>
        <v>Pegante líquido 4000gCCE-135-AMP-2014-14</v>
      </c>
      <c r="C636" s="92" t="s">
        <v>693</v>
      </c>
      <c r="D636" s="93">
        <v>14</v>
      </c>
      <c r="E636" s="92" t="s">
        <v>694</v>
      </c>
      <c r="F636" s="93" t="s">
        <v>656</v>
      </c>
      <c r="G636" s="94" t="str">
        <f t="shared" si="19"/>
        <v>94BOG14</v>
      </c>
      <c r="H636" s="95">
        <v>94</v>
      </c>
      <c r="I636" s="92" t="s">
        <v>91</v>
      </c>
      <c r="J636" s="96">
        <v>22873.19</v>
      </c>
      <c r="K636" s="96"/>
    </row>
    <row r="637" spans="2:11">
      <c r="B637" s="91" t="str">
        <f t="shared" si="18"/>
        <v>Perforadora 1 huecoCCE-135-AMP-2014-14</v>
      </c>
      <c r="C637" s="92" t="s">
        <v>693</v>
      </c>
      <c r="D637" s="93">
        <v>14</v>
      </c>
      <c r="E637" s="92" t="s">
        <v>694</v>
      </c>
      <c r="F637" s="93" t="s">
        <v>656</v>
      </c>
      <c r="G637" s="94" t="str">
        <f t="shared" si="19"/>
        <v>95BOG14</v>
      </c>
      <c r="H637" s="95">
        <v>95</v>
      </c>
      <c r="I637" s="92" t="s">
        <v>90</v>
      </c>
      <c r="J637" s="96">
        <v>2029.9999999999998</v>
      </c>
      <c r="K637" s="96"/>
    </row>
    <row r="638" spans="2:11">
      <c r="B638" s="91" t="str">
        <f t="shared" si="18"/>
        <v>Perforadora Industrial 2 huecos CCE-135-AMP-2014-14</v>
      </c>
      <c r="C638" s="92" t="s">
        <v>693</v>
      </c>
      <c r="D638" s="93">
        <v>14</v>
      </c>
      <c r="E638" s="92" t="s">
        <v>694</v>
      </c>
      <c r="F638" s="93" t="s">
        <v>656</v>
      </c>
      <c r="G638" s="94" t="str">
        <f t="shared" si="19"/>
        <v>96BOG14</v>
      </c>
      <c r="H638" s="95">
        <v>96</v>
      </c>
      <c r="I638" s="92" t="s">
        <v>89</v>
      </c>
      <c r="J638" s="96">
        <v>179206.05</v>
      </c>
      <c r="K638" s="96"/>
    </row>
    <row r="639" spans="2:11">
      <c r="B639" s="91" t="str">
        <f t="shared" si="18"/>
        <v>Perforadora Semindustrial 2 huecos CCE-135-AMP-2014-14</v>
      </c>
      <c r="C639" s="92" t="s">
        <v>693</v>
      </c>
      <c r="D639" s="93">
        <v>14</v>
      </c>
      <c r="E639" s="92" t="s">
        <v>694</v>
      </c>
      <c r="F639" s="93" t="s">
        <v>656</v>
      </c>
      <c r="G639" s="94" t="str">
        <f t="shared" si="19"/>
        <v>97BOG14</v>
      </c>
      <c r="H639" s="95">
        <v>97</v>
      </c>
      <c r="I639" s="92" t="s">
        <v>88</v>
      </c>
      <c r="J639" s="96">
        <v>22098</v>
      </c>
      <c r="K639" s="96"/>
    </row>
    <row r="640" spans="2:11">
      <c r="B640" s="91" t="str">
        <f t="shared" si="18"/>
        <v>Perforadora para Oficina de 2 huecos CCE-135-AMP-2014-14</v>
      </c>
      <c r="C640" s="92" t="s">
        <v>693</v>
      </c>
      <c r="D640" s="93">
        <v>14</v>
      </c>
      <c r="E640" s="92" t="s">
        <v>694</v>
      </c>
      <c r="F640" s="93" t="s">
        <v>656</v>
      </c>
      <c r="G640" s="94" t="str">
        <f t="shared" si="19"/>
        <v>98BOG14</v>
      </c>
      <c r="H640" s="95">
        <v>98</v>
      </c>
      <c r="I640" s="92" t="s">
        <v>87</v>
      </c>
      <c r="J640" s="96">
        <v>10254.4</v>
      </c>
      <c r="K640" s="96"/>
    </row>
    <row r="641" spans="2:11">
      <c r="B641" s="91" t="str">
        <f t="shared" si="18"/>
        <v>Perforadora 3 huecosCCE-135-AMP-2014-14</v>
      </c>
      <c r="C641" s="92" t="s">
        <v>693</v>
      </c>
      <c r="D641" s="93">
        <v>14</v>
      </c>
      <c r="E641" s="92" t="s">
        <v>694</v>
      </c>
      <c r="F641" s="93" t="s">
        <v>656</v>
      </c>
      <c r="G641" s="94" t="str">
        <f t="shared" si="19"/>
        <v>99BOG14</v>
      </c>
      <c r="H641" s="95">
        <v>99</v>
      </c>
      <c r="I641" s="92" t="s">
        <v>571</v>
      </c>
      <c r="J641" s="96">
        <v>28083.599999999999</v>
      </c>
      <c r="K641" s="96"/>
    </row>
    <row r="642" spans="2:11">
      <c r="B642" s="91" t="str">
        <f t="shared" ref="B642:B705" si="20">I642&amp;E642</f>
        <v>Pilas alcalinas AA no recargablesCCE-135-AMP-2014-14</v>
      </c>
      <c r="C642" s="92" t="s">
        <v>693</v>
      </c>
      <c r="D642" s="93">
        <v>14</v>
      </c>
      <c r="E642" s="92" t="s">
        <v>694</v>
      </c>
      <c r="F642" s="93" t="s">
        <v>656</v>
      </c>
      <c r="G642" s="94" t="str">
        <f t="shared" si="19"/>
        <v>100BOG14</v>
      </c>
      <c r="H642" s="95">
        <v>100</v>
      </c>
      <c r="I642" s="92" t="s">
        <v>85</v>
      </c>
      <c r="J642" s="96">
        <v>2969.6</v>
      </c>
      <c r="K642" s="96"/>
    </row>
    <row r="643" spans="2:11">
      <c r="B643" s="91" t="str">
        <f t="shared" si="20"/>
        <v>Pilas alcalinas AAA no recargablesCCE-135-AMP-2014-14</v>
      </c>
      <c r="C643" s="92" t="s">
        <v>693</v>
      </c>
      <c r="D643" s="93">
        <v>14</v>
      </c>
      <c r="E643" s="92" t="s">
        <v>694</v>
      </c>
      <c r="F643" s="93" t="s">
        <v>656</v>
      </c>
      <c r="G643" s="94" t="str">
        <f t="shared" ref="G643:G706" si="21">H643&amp;F643&amp;D643</f>
        <v>101BOG14</v>
      </c>
      <c r="H643" s="95">
        <v>101</v>
      </c>
      <c r="I643" s="92" t="s">
        <v>84</v>
      </c>
      <c r="J643" s="96">
        <v>3201.6</v>
      </c>
      <c r="K643" s="96"/>
    </row>
    <row r="644" spans="2:11">
      <c r="B644" s="91" t="str">
        <f t="shared" si="20"/>
        <v>PortalápizCCE-135-AMP-2014-14</v>
      </c>
      <c r="C644" s="92" t="s">
        <v>693</v>
      </c>
      <c r="D644" s="93">
        <v>14</v>
      </c>
      <c r="E644" s="92" t="s">
        <v>694</v>
      </c>
      <c r="F644" s="93" t="s">
        <v>656</v>
      </c>
      <c r="G644" s="94" t="str">
        <f t="shared" si="21"/>
        <v>102BOG14</v>
      </c>
      <c r="H644" s="95">
        <v>102</v>
      </c>
      <c r="I644" s="92" t="s">
        <v>82</v>
      </c>
      <c r="J644" s="96">
        <v>1799.72</v>
      </c>
      <c r="K644" s="96"/>
    </row>
    <row r="645" spans="2:11">
      <c r="B645" s="91" t="str">
        <f t="shared" si="20"/>
        <v>Portaminas 0,7mmCCE-135-AMP-2014-14</v>
      </c>
      <c r="C645" s="92" t="s">
        <v>693</v>
      </c>
      <c r="D645" s="93">
        <v>14</v>
      </c>
      <c r="E645" s="92" t="s">
        <v>694</v>
      </c>
      <c r="F645" s="93" t="s">
        <v>656</v>
      </c>
      <c r="G645" s="94" t="str">
        <f t="shared" si="21"/>
        <v>103BOG14</v>
      </c>
      <c r="H645" s="95">
        <v>103</v>
      </c>
      <c r="I645" s="92" t="s">
        <v>81</v>
      </c>
      <c r="J645" s="96">
        <v>9205.33</v>
      </c>
      <c r="K645" s="96"/>
    </row>
    <row r="646" spans="2:11">
      <c r="B646" s="91" t="str">
        <f t="shared" si="20"/>
        <v>Portaminas 0,5mmCCE-135-AMP-2014-14</v>
      </c>
      <c r="C646" s="92" t="s">
        <v>693</v>
      </c>
      <c r="D646" s="93">
        <v>14</v>
      </c>
      <c r="E646" s="92" t="s">
        <v>694</v>
      </c>
      <c r="F646" s="93" t="s">
        <v>656</v>
      </c>
      <c r="G646" s="94" t="str">
        <f t="shared" si="21"/>
        <v>104BOG14</v>
      </c>
      <c r="H646" s="95">
        <v>104</v>
      </c>
      <c r="I646" s="92" t="s">
        <v>80</v>
      </c>
      <c r="J646" s="96">
        <v>9205.33</v>
      </c>
      <c r="K646" s="96"/>
    </row>
    <row r="647" spans="2:11">
      <c r="B647" s="91" t="str">
        <f t="shared" si="20"/>
        <v>ReglaCCE-135-AMP-2014-14</v>
      </c>
      <c r="C647" s="92" t="s">
        <v>693</v>
      </c>
      <c r="D647" s="93">
        <v>14</v>
      </c>
      <c r="E647" s="92" t="s">
        <v>694</v>
      </c>
      <c r="F647" s="93" t="s">
        <v>656</v>
      </c>
      <c r="G647" s="94" t="str">
        <f t="shared" si="21"/>
        <v>105BOG14</v>
      </c>
      <c r="H647" s="95">
        <v>105</v>
      </c>
      <c r="I647" s="92" t="s">
        <v>79</v>
      </c>
      <c r="J647" s="96">
        <v>580</v>
      </c>
      <c r="K647" s="96"/>
    </row>
    <row r="648" spans="2:11">
      <c r="B648" s="91" t="str">
        <f t="shared" si="20"/>
        <v>Repuesto bisturí 18mmCCE-135-AMP-2014-14</v>
      </c>
      <c r="C648" s="92" t="s">
        <v>693</v>
      </c>
      <c r="D648" s="93">
        <v>14</v>
      </c>
      <c r="E648" s="92" t="s">
        <v>694</v>
      </c>
      <c r="F648" s="93" t="s">
        <v>656</v>
      </c>
      <c r="G648" s="94" t="str">
        <f t="shared" si="21"/>
        <v>106BOG14</v>
      </c>
      <c r="H648" s="95">
        <v>106</v>
      </c>
      <c r="I648" s="92" t="s">
        <v>78</v>
      </c>
      <c r="J648" s="96">
        <v>1218</v>
      </c>
      <c r="K648" s="96"/>
    </row>
    <row r="649" spans="2:11">
      <c r="B649" s="91" t="str">
        <f t="shared" si="20"/>
        <v>Repuesto bisturí 9mmCCE-135-AMP-2014-14</v>
      </c>
      <c r="C649" s="92" t="s">
        <v>693</v>
      </c>
      <c r="D649" s="93">
        <v>14</v>
      </c>
      <c r="E649" s="92" t="s">
        <v>694</v>
      </c>
      <c r="F649" s="93" t="s">
        <v>656</v>
      </c>
      <c r="G649" s="94" t="str">
        <f t="shared" si="21"/>
        <v>107BOG14</v>
      </c>
      <c r="H649" s="95">
        <v>107</v>
      </c>
      <c r="I649" s="92" t="s">
        <v>77</v>
      </c>
      <c r="J649" s="96">
        <v>583.69000000000005</v>
      </c>
      <c r="K649" s="96"/>
    </row>
    <row r="650" spans="2:11">
      <c r="B650" s="91" t="str">
        <f t="shared" si="20"/>
        <v>Resaltador desechableCCE-135-AMP-2014-14</v>
      </c>
      <c r="C650" s="92" t="s">
        <v>693</v>
      </c>
      <c r="D650" s="93">
        <v>14</v>
      </c>
      <c r="E650" s="92" t="s">
        <v>694</v>
      </c>
      <c r="F650" s="93" t="s">
        <v>656</v>
      </c>
      <c r="G650" s="94" t="str">
        <f t="shared" si="21"/>
        <v>108BOG14</v>
      </c>
      <c r="H650" s="95">
        <v>108</v>
      </c>
      <c r="I650" s="92" t="s">
        <v>75</v>
      </c>
      <c r="J650" s="96">
        <v>6785.44</v>
      </c>
      <c r="K650" s="96"/>
    </row>
    <row r="651" spans="2:11">
      <c r="B651" s="91" t="str">
        <f t="shared" si="20"/>
        <v>Rotulo adhesivo matriz  x 480CCE-135-AMP-2014-14</v>
      </c>
      <c r="C651" s="92" t="s">
        <v>693</v>
      </c>
      <c r="D651" s="93">
        <v>14</v>
      </c>
      <c r="E651" s="92" t="s">
        <v>694</v>
      </c>
      <c r="F651" s="93" t="s">
        <v>656</v>
      </c>
      <c r="G651" s="94" t="str">
        <f t="shared" si="21"/>
        <v>109BOG14</v>
      </c>
      <c r="H651" s="95">
        <v>109</v>
      </c>
      <c r="I651" s="92" t="s">
        <v>73</v>
      </c>
      <c r="J651" s="96">
        <v>19882.060000000001</v>
      </c>
      <c r="K651" s="96"/>
    </row>
    <row r="652" spans="2:11">
      <c r="B652" s="91" t="str">
        <f t="shared" si="20"/>
        <v>Rotulo adhesivo matriz x 1080CCE-135-AMP-2014-14</v>
      </c>
      <c r="C652" s="92" t="s">
        <v>693</v>
      </c>
      <c r="D652" s="93">
        <v>14</v>
      </c>
      <c r="E652" s="92" t="s">
        <v>694</v>
      </c>
      <c r="F652" s="93" t="s">
        <v>656</v>
      </c>
      <c r="G652" s="94" t="str">
        <f t="shared" si="21"/>
        <v>110BOG14</v>
      </c>
      <c r="H652" s="95">
        <v>110</v>
      </c>
      <c r="I652" s="92" t="s">
        <v>72</v>
      </c>
      <c r="J652" s="96">
        <v>19882.060000000001</v>
      </c>
      <c r="K652" s="96"/>
    </row>
    <row r="653" spans="2:11">
      <c r="B653" s="91" t="str">
        <f t="shared" si="20"/>
        <v>Rotulo adhesivo por hojaCCE-135-AMP-2014-14</v>
      </c>
      <c r="C653" s="92" t="s">
        <v>693</v>
      </c>
      <c r="D653" s="93">
        <v>14</v>
      </c>
      <c r="E653" s="92" t="s">
        <v>694</v>
      </c>
      <c r="F653" s="93" t="s">
        <v>656</v>
      </c>
      <c r="G653" s="94" t="str">
        <f t="shared" si="21"/>
        <v>111BOG14</v>
      </c>
      <c r="H653" s="95">
        <v>111</v>
      </c>
      <c r="I653" s="92" t="s">
        <v>218</v>
      </c>
      <c r="J653" s="96">
        <v>19723.97</v>
      </c>
      <c r="K653" s="96"/>
    </row>
    <row r="654" spans="2:11">
      <c r="B654" s="91" t="str">
        <f t="shared" si="20"/>
        <v>Sacaganchos para grapaCCE-135-AMP-2014-14</v>
      </c>
      <c r="C654" s="92" t="s">
        <v>693</v>
      </c>
      <c r="D654" s="93">
        <v>14</v>
      </c>
      <c r="E654" s="92" t="s">
        <v>694</v>
      </c>
      <c r="F654" s="93" t="s">
        <v>656</v>
      </c>
      <c r="G654" s="94" t="str">
        <f t="shared" si="21"/>
        <v>112BOG14</v>
      </c>
      <c r="H654" s="95">
        <v>112</v>
      </c>
      <c r="I654" s="92" t="s">
        <v>70</v>
      </c>
      <c r="J654" s="96">
        <v>3125.19</v>
      </c>
      <c r="K654" s="96"/>
    </row>
    <row r="655" spans="2:11">
      <c r="B655" s="91" t="str">
        <f t="shared" si="20"/>
        <v>Guía en cartulina oficioCCE-135-AMP-2014-14</v>
      </c>
      <c r="C655" s="92" t="s">
        <v>693</v>
      </c>
      <c r="D655" s="93">
        <v>14</v>
      </c>
      <c r="E655" s="92" t="s">
        <v>694</v>
      </c>
      <c r="F655" s="93" t="s">
        <v>656</v>
      </c>
      <c r="G655" s="94" t="str">
        <f t="shared" si="21"/>
        <v>113BOG14</v>
      </c>
      <c r="H655" s="95">
        <v>113</v>
      </c>
      <c r="I655" s="92" t="s">
        <v>69</v>
      </c>
      <c r="J655" s="96">
        <v>545.19999999999993</v>
      </c>
      <c r="K655" s="96"/>
    </row>
    <row r="656" spans="2:11">
      <c r="B656" s="91" t="str">
        <f t="shared" si="20"/>
        <v>Guía en cartulina cartaCCE-135-AMP-2014-14</v>
      </c>
      <c r="C656" s="92" t="s">
        <v>693</v>
      </c>
      <c r="D656" s="93">
        <v>14</v>
      </c>
      <c r="E656" s="92" t="s">
        <v>694</v>
      </c>
      <c r="F656" s="93" t="s">
        <v>656</v>
      </c>
      <c r="G656" s="94" t="str">
        <f t="shared" si="21"/>
        <v>114BOG14</v>
      </c>
      <c r="H656" s="95">
        <v>114</v>
      </c>
      <c r="I656" s="92" t="s">
        <v>68</v>
      </c>
      <c r="J656" s="96">
        <v>498.57</v>
      </c>
      <c r="K656" s="96"/>
    </row>
    <row r="657" spans="2:11">
      <c r="B657" s="91" t="str">
        <f t="shared" si="20"/>
        <v>Separador plástico oficioCCE-135-AMP-2014-14</v>
      </c>
      <c r="C657" s="92" t="s">
        <v>693</v>
      </c>
      <c r="D657" s="93">
        <v>14</v>
      </c>
      <c r="E657" s="92" t="s">
        <v>694</v>
      </c>
      <c r="F657" s="93" t="s">
        <v>656</v>
      </c>
      <c r="G657" s="94" t="str">
        <f t="shared" si="21"/>
        <v>115BOG14</v>
      </c>
      <c r="H657" s="95">
        <v>115</v>
      </c>
      <c r="I657" s="92" t="s">
        <v>67</v>
      </c>
      <c r="J657" s="96">
        <v>1009.1999999999999</v>
      </c>
      <c r="K657" s="96"/>
    </row>
    <row r="658" spans="2:11">
      <c r="B658" s="91" t="str">
        <f t="shared" si="20"/>
        <v>Separador plástico cartaCCE-135-AMP-2014-14</v>
      </c>
      <c r="C658" s="92" t="s">
        <v>693</v>
      </c>
      <c r="D658" s="93">
        <v>14</v>
      </c>
      <c r="E658" s="92" t="s">
        <v>694</v>
      </c>
      <c r="F658" s="93" t="s">
        <v>656</v>
      </c>
      <c r="G658" s="94" t="str">
        <f t="shared" si="21"/>
        <v>116BOG14</v>
      </c>
      <c r="H658" s="95">
        <v>116</v>
      </c>
      <c r="I658" s="92" t="s">
        <v>66</v>
      </c>
      <c r="J658" s="96">
        <v>881.59999999999991</v>
      </c>
      <c r="K658" s="96"/>
    </row>
    <row r="659" spans="2:11">
      <c r="B659" s="91" t="str">
        <f t="shared" si="20"/>
        <v>Tablero en acrílico CCE-135-AMP-2014-14</v>
      </c>
      <c r="C659" s="92" t="s">
        <v>693</v>
      </c>
      <c r="D659" s="93">
        <v>14</v>
      </c>
      <c r="E659" s="92" t="s">
        <v>694</v>
      </c>
      <c r="F659" s="93" t="s">
        <v>656</v>
      </c>
      <c r="G659" s="94" t="str">
        <f t="shared" si="21"/>
        <v>117BOG14</v>
      </c>
      <c r="H659" s="95">
        <v>117</v>
      </c>
      <c r="I659" s="92" t="s">
        <v>64</v>
      </c>
      <c r="J659" s="96">
        <v>80087.600000000006</v>
      </c>
      <c r="K659" s="96"/>
    </row>
    <row r="660" spans="2:11">
      <c r="B660" s="91" t="str">
        <f t="shared" si="20"/>
        <v>Tablero en corcho 60 x 45 cmCCE-135-AMP-2014-14</v>
      </c>
      <c r="C660" s="92" t="s">
        <v>693</v>
      </c>
      <c r="D660" s="93">
        <v>14</v>
      </c>
      <c r="E660" s="92" t="s">
        <v>694</v>
      </c>
      <c r="F660" s="93" t="s">
        <v>656</v>
      </c>
      <c r="G660" s="94" t="str">
        <f t="shared" si="21"/>
        <v>118BOG14</v>
      </c>
      <c r="H660" s="95">
        <v>118</v>
      </c>
      <c r="I660" s="92" t="s">
        <v>63</v>
      </c>
      <c r="J660" s="96">
        <v>59055.6</v>
      </c>
      <c r="K660" s="96"/>
    </row>
    <row r="661" spans="2:11">
      <c r="B661" s="91" t="str">
        <f t="shared" si="20"/>
        <v>Tablero en corcho 80 x 120 cmsCCE-135-AMP-2014-14</v>
      </c>
      <c r="C661" s="92" t="s">
        <v>693</v>
      </c>
      <c r="D661" s="93">
        <v>14</v>
      </c>
      <c r="E661" s="92" t="s">
        <v>694</v>
      </c>
      <c r="F661" s="93" t="s">
        <v>656</v>
      </c>
      <c r="G661" s="94" t="str">
        <f t="shared" si="21"/>
        <v>119BOG14</v>
      </c>
      <c r="H661" s="95">
        <v>119</v>
      </c>
      <c r="I661" s="92" t="s">
        <v>62</v>
      </c>
      <c r="J661" s="96">
        <v>89552</v>
      </c>
      <c r="K661" s="96"/>
    </row>
    <row r="662" spans="2:11">
      <c r="B662" s="91" t="str">
        <f t="shared" si="20"/>
        <v>Notas autoadhesivasCCE-135-AMP-2014-14</v>
      </c>
      <c r="C662" s="92" t="s">
        <v>693</v>
      </c>
      <c r="D662" s="93">
        <v>14</v>
      </c>
      <c r="E662" s="92" t="s">
        <v>694</v>
      </c>
      <c r="F662" s="93" t="s">
        <v>656</v>
      </c>
      <c r="G662" s="94" t="str">
        <f t="shared" si="21"/>
        <v>120BOG14</v>
      </c>
      <c r="H662" s="95">
        <v>120</v>
      </c>
      <c r="I662" s="92" t="s">
        <v>61</v>
      </c>
      <c r="J662" s="96">
        <v>1082.26</v>
      </c>
      <c r="K662" s="96"/>
    </row>
    <row r="663" spans="2:11">
      <c r="B663" s="91" t="str">
        <f t="shared" si="20"/>
        <v>Taco de papel CCE-135-AMP-2014-14</v>
      </c>
      <c r="C663" s="92" t="s">
        <v>693</v>
      </c>
      <c r="D663" s="93">
        <v>14</v>
      </c>
      <c r="E663" s="92" t="s">
        <v>694</v>
      </c>
      <c r="F663" s="93" t="s">
        <v>656</v>
      </c>
      <c r="G663" s="94" t="str">
        <f t="shared" si="21"/>
        <v>121BOG14</v>
      </c>
      <c r="H663" s="95">
        <v>121</v>
      </c>
      <c r="I663" s="92" t="s">
        <v>59</v>
      </c>
      <c r="J663" s="96">
        <v>893.19999999999993</v>
      </c>
      <c r="K663" s="96"/>
    </row>
    <row r="664" spans="2:11">
      <c r="B664" s="91" t="str">
        <f t="shared" si="20"/>
        <v>TajalápizCCE-135-AMP-2014-14</v>
      </c>
      <c r="C664" s="92" t="s">
        <v>693</v>
      </c>
      <c r="D664" s="93">
        <v>14</v>
      </c>
      <c r="E664" s="92" t="s">
        <v>694</v>
      </c>
      <c r="F664" s="93" t="s">
        <v>656</v>
      </c>
      <c r="G664" s="94" t="str">
        <f t="shared" si="21"/>
        <v>122BOG14</v>
      </c>
      <c r="H664" s="95">
        <v>122</v>
      </c>
      <c r="I664" s="92" t="s">
        <v>58</v>
      </c>
      <c r="J664" s="96">
        <v>440.79999999999995</v>
      </c>
      <c r="K664" s="96"/>
    </row>
    <row r="665" spans="2:11">
      <c r="B665" s="91" t="str">
        <f t="shared" si="20"/>
        <v>Tajalápiz eléctricoCCE-135-AMP-2014-14</v>
      </c>
      <c r="C665" s="92" t="s">
        <v>693</v>
      </c>
      <c r="D665" s="93">
        <v>14</v>
      </c>
      <c r="E665" s="92" t="s">
        <v>694</v>
      </c>
      <c r="F665" s="93" t="s">
        <v>656</v>
      </c>
      <c r="G665" s="94" t="str">
        <f t="shared" si="21"/>
        <v>123BOG14</v>
      </c>
      <c r="H665" s="95">
        <v>123</v>
      </c>
      <c r="I665" s="92" t="s">
        <v>57</v>
      </c>
      <c r="J665" s="96">
        <v>70510.31</v>
      </c>
      <c r="K665" s="96"/>
    </row>
    <row r="666" spans="2:11">
      <c r="B666" s="91" t="str">
        <f t="shared" si="20"/>
        <v>Tijera de acero inoxidableCCE-135-AMP-2014-14</v>
      </c>
      <c r="C666" s="92" t="s">
        <v>693</v>
      </c>
      <c r="D666" s="93">
        <v>14</v>
      </c>
      <c r="E666" s="92" t="s">
        <v>694</v>
      </c>
      <c r="F666" s="93" t="s">
        <v>656</v>
      </c>
      <c r="G666" s="94" t="str">
        <f t="shared" si="21"/>
        <v>124BOG14</v>
      </c>
      <c r="H666" s="95">
        <v>124</v>
      </c>
      <c r="I666" s="92" t="s">
        <v>56</v>
      </c>
      <c r="J666" s="96">
        <v>2041.6</v>
      </c>
      <c r="K666" s="96"/>
    </row>
    <row r="667" spans="2:11">
      <c r="B667" s="91" t="str">
        <f t="shared" si="20"/>
        <v>Tijeras punta roma CCE-135-AMP-2014-14</v>
      </c>
      <c r="C667" s="92" t="s">
        <v>693</v>
      </c>
      <c r="D667" s="93">
        <v>14</v>
      </c>
      <c r="E667" s="92" t="s">
        <v>694</v>
      </c>
      <c r="F667" s="93" t="s">
        <v>656</v>
      </c>
      <c r="G667" s="94" t="str">
        <f t="shared" si="21"/>
        <v>125BOG14</v>
      </c>
      <c r="H667" s="95">
        <v>125</v>
      </c>
      <c r="I667" s="92" t="s">
        <v>55</v>
      </c>
      <c r="J667" s="96">
        <v>1009.77</v>
      </c>
      <c r="K667" s="96"/>
    </row>
    <row r="668" spans="2:11">
      <c r="B668" s="91" t="str">
        <f t="shared" si="20"/>
        <v>Tinta marcador borrable recargableCCE-135-AMP-2014-14</v>
      </c>
      <c r="C668" s="92" t="s">
        <v>693</v>
      </c>
      <c r="D668" s="93">
        <v>14</v>
      </c>
      <c r="E668" s="92" t="s">
        <v>694</v>
      </c>
      <c r="F668" s="93" t="s">
        <v>656</v>
      </c>
      <c r="G668" s="94" t="str">
        <f t="shared" si="21"/>
        <v>126BOG14</v>
      </c>
      <c r="H668" s="95">
        <v>126</v>
      </c>
      <c r="I668" s="92" t="s">
        <v>54</v>
      </c>
      <c r="J668" s="96">
        <v>6262.54</v>
      </c>
      <c r="K668" s="96"/>
    </row>
    <row r="669" spans="2:11">
      <c r="B669" s="91" t="str">
        <f t="shared" si="20"/>
        <v>Memoria USB CCE-135-AMP-2014-14</v>
      </c>
      <c r="C669" s="92" t="s">
        <v>693</v>
      </c>
      <c r="D669" s="93">
        <v>14</v>
      </c>
      <c r="E669" s="92" t="s">
        <v>694</v>
      </c>
      <c r="F669" s="93" t="s">
        <v>656</v>
      </c>
      <c r="G669" s="94" t="str">
        <f t="shared" si="21"/>
        <v>127BOG14</v>
      </c>
      <c r="H669" s="95">
        <v>127</v>
      </c>
      <c r="I669" s="92" t="s">
        <v>53</v>
      </c>
      <c r="J669" s="96">
        <v>18235.199999999997</v>
      </c>
      <c r="K669" s="96"/>
    </row>
    <row r="670" spans="2:11">
      <c r="B670" s="91" t="str">
        <f t="shared" si="20"/>
        <v>Kit escolar básicoCCE-135-AMP-2014-14</v>
      </c>
      <c r="C670" s="92" t="s">
        <v>693</v>
      </c>
      <c r="D670" s="93">
        <v>14</v>
      </c>
      <c r="E670" s="92" t="s">
        <v>694</v>
      </c>
      <c r="F670" s="93" t="s">
        <v>656</v>
      </c>
      <c r="G670" s="94" t="str">
        <f t="shared" si="21"/>
        <v>128BOG14</v>
      </c>
      <c r="H670" s="95">
        <v>128</v>
      </c>
      <c r="I670" s="92" t="s">
        <v>52</v>
      </c>
      <c r="J670" s="96">
        <v>11588.75</v>
      </c>
      <c r="K670" s="96"/>
    </row>
    <row r="671" spans="2:11">
      <c r="B671" s="91" t="str">
        <f t="shared" si="20"/>
        <v>Block amarillo cuadriculado CCE-135-AMP-2014-14</v>
      </c>
      <c r="C671" s="92" t="s">
        <v>693</v>
      </c>
      <c r="D671" s="93">
        <v>14</v>
      </c>
      <c r="E671" s="92" t="s">
        <v>694</v>
      </c>
      <c r="F671" s="93" t="s">
        <v>656</v>
      </c>
      <c r="G671" s="94" t="str">
        <f t="shared" si="21"/>
        <v>129BOG14</v>
      </c>
      <c r="H671" s="95">
        <v>129</v>
      </c>
      <c r="I671" s="92" t="s">
        <v>51</v>
      </c>
      <c r="J671" s="96">
        <v>2180.7999999999997</v>
      </c>
      <c r="K671" s="96"/>
    </row>
    <row r="672" spans="2:11">
      <c r="B672" s="91" t="str">
        <f t="shared" si="20"/>
        <v>Block amarillo rayado CCE-135-AMP-2014-14</v>
      </c>
      <c r="C672" s="92" t="s">
        <v>693</v>
      </c>
      <c r="D672" s="93">
        <v>14</v>
      </c>
      <c r="E672" s="92" t="s">
        <v>694</v>
      </c>
      <c r="F672" s="93" t="s">
        <v>656</v>
      </c>
      <c r="G672" s="94" t="str">
        <f t="shared" si="21"/>
        <v>130BOG14</v>
      </c>
      <c r="H672" s="95">
        <v>130</v>
      </c>
      <c r="I672" s="92" t="s">
        <v>50</v>
      </c>
      <c r="J672" s="96">
        <v>2225.33</v>
      </c>
      <c r="K672" s="96"/>
    </row>
    <row r="673" spans="2:11">
      <c r="B673" s="91" t="str">
        <f t="shared" si="20"/>
        <v>Block bond cuadriculado CCE-135-AMP-2014-14</v>
      </c>
      <c r="C673" s="92" t="s">
        <v>693</v>
      </c>
      <c r="D673" s="93">
        <v>14</v>
      </c>
      <c r="E673" s="92" t="s">
        <v>694</v>
      </c>
      <c r="F673" s="93" t="s">
        <v>656</v>
      </c>
      <c r="G673" s="94" t="str">
        <f t="shared" si="21"/>
        <v>131BOG14</v>
      </c>
      <c r="H673" s="95">
        <v>131</v>
      </c>
      <c r="I673" s="92" t="s">
        <v>49</v>
      </c>
      <c r="J673" s="96">
        <v>1148.3999999999999</v>
      </c>
      <c r="K673" s="96"/>
    </row>
    <row r="674" spans="2:11">
      <c r="B674" s="91" t="str">
        <f t="shared" si="20"/>
        <v>Block bond rayadoCCE-135-AMP-2014-14</v>
      </c>
      <c r="C674" s="92" t="s">
        <v>693</v>
      </c>
      <c r="D674" s="93">
        <v>14</v>
      </c>
      <c r="E674" s="92" t="s">
        <v>694</v>
      </c>
      <c r="F674" s="93" t="s">
        <v>656</v>
      </c>
      <c r="G674" s="94" t="str">
        <f t="shared" si="21"/>
        <v>132BOG14</v>
      </c>
      <c r="H674" s="95">
        <v>132</v>
      </c>
      <c r="I674" s="92" t="s">
        <v>48</v>
      </c>
      <c r="J674" s="96">
        <v>1148.3999999999999</v>
      </c>
      <c r="K674" s="96"/>
    </row>
    <row r="675" spans="2:11">
      <c r="B675" s="91" t="str">
        <f t="shared" si="20"/>
        <v>Block periódico CCE-135-AMP-2014-14</v>
      </c>
      <c r="C675" s="92" t="s">
        <v>693</v>
      </c>
      <c r="D675" s="93">
        <v>14</v>
      </c>
      <c r="E675" s="92" t="s">
        <v>694</v>
      </c>
      <c r="F675" s="93" t="s">
        <v>656</v>
      </c>
      <c r="G675" s="94" t="str">
        <f t="shared" si="21"/>
        <v>133BOG14</v>
      </c>
      <c r="H675" s="95">
        <v>133</v>
      </c>
      <c r="I675" s="92" t="s">
        <v>47</v>
      </c>
      <c r="J675" s="96">
        <v>1301.1500000000001</v>
      </c>
      <c r="K675" s="96"/>
    </row>
    <row r="676" spans="2:11">
      <c r="B676" s="91" t="str">
        <f t="shared" si="20"/>
        <v>Cartulina carta blancaCCE-135-AMP-2014-14</v>
      </c>
      <c r="C676" s="92" t="s">
        <v>693</v>
      </c>
      <c r="D676" s="93">
        <v>14</v>
      </c>
      <c r="E676" s="92" t="s">
        <v>694</v>
      </c>
      <c r="F676" s="93" t="s">
        <v>656</v>
      </c>
      <c r="G676" s="94" t="str">
        <f t="shared" si="21"/>
        <v>134BOG14</v>
      </c>
      <c r="H676" s="95">
        <v>134</v>
      </c>
      <c r="I676" s="92" t="s">
        <v>219</v>
      </c>
      <c r="J676" s="96">
        <v>5934.22</v>
      </c>
      <c r="K676" s="96"/>
    </row>
    <row r="677" spans="2:11">
      <c r="B677" s="91" t="str">
        <f t="shared" si="20"/>
        <v>Cartulina carta surtidoCCE-135-AMP-2014-14</v>
      </c>
      <c r="C677" s="92" t="s">
        <v>693</v>
      </c>
      <c r="D677" s="93">
        <v>14</v>
      </c>
      <c r="E677" s="92" t="s">
        <v>694</v>
      </c>
      <c r="F677" s="93" t="s">
        <v>656</v>
      </c>
      <c r="G677" s="94" t="str">
        <f t="shared" si="21"/>
        <v>135BOG14</v>
      </c>
      <c r="H677" s="95">
        <v>135</v>
      </c>
      <c r="I677" s="92" t="s">
        <v>220</v>
      </c>
      <c r="J677" s="96">
        <v>5800</v>
      </c>
      <c r="K677" s="96"/>
    </row>
    <row r="678" spans="2:11">
      <c r="B678" s="91" t="str">
        <f t="shared" si="20"/>
        <v>Cartulina oficio blancaCCE-135-AMP-2014-14</v>
      </c>
      <c r="C678" s="92" t="s">
        <v>693</v>
      </c>
      <c r="D678" s="93">
        <v>14</v>
      </c>
      <c r="E678" s="92" t="s">
        <v>694</v>
      </c>
      <c r="F678" s="93" t="s">
        <v>656</v>
      </c>
      <c r="G678" s="94" t="str">
        <f t="shared" si="21"/>
        <v>136BOG14</v>
      </c>
      <c r="H678" s="95">
        <v>136</v>
      </c>
      <c r="I678" s="92" t="s">
        <v>46</v>
      </c>
      <c r="J678" s="96">
        <v>6274.7</v>
      </c>
      <c r="K678" s="96"/>
    </row>
    <row r="679" spans="2:11">
      <c r="B679" s="91" t="str">
        <f t="shared" si="20"/>
        <v>Cartulina oficio surtidoCCE-135-AMP-2014-14</v>
      </c>
      <c r="C679" s="92" t="s">
        <v>693</v>
      </c>
      <c r="D679" s="93">
        <v>14</v>
      </c>
      <c r="E679" s="92" t="s">
        <v>694</v>
      </c>
      <c r="F679" s="93" t="s">
        <v>656</v>
      </c>
      <c r="G679" s="94" t="str">
        <f t="shared" si="21"/>
        <v>137BOG14</v>
      </c>
      <c r="H679" s="95">
        <v>137</v>
      </c>
      <c r="I679" s="92" t="s">
        <v>45</v>
      </c>
      <c r="J679" s="96">
        <v>6136.4</v>
      </c>
      <c r="K679" s="96"/>
    </row>
    <row r="680" spans="2:11">
      <c r="B680" s="91" t="str">
        <f t="shared" si="20"/>
        <v>Cartulina pliego blancoCCE-135-AMP-2014-14</v>
      </c>
      <c r="C680" s="92" t="s">
        <v>693</v>
      </c>
      <c r="D680" s="93">
        <v>14</v>
      </c>
      <c r="E680" s="92" t="s">
        <v>694</v>
      </c>
      <c r="F680" s="93" t="s">
        <v>656</v>
      </c>
      <c r="G680" s="94" t="str">
        <f t="shared" si="21"/>
        <v>138BOG14</v>
      </c>
      <c r="H680" s="95">
        <v>138</v>
      </c>
      <c r="I680" s="92" t="s">
        <v>44</v>
      </c>
      <c r="J680" s="96">
        <v>463.99999999999994</v>
      </c>
      <c r="K680" s="96"/>
    </row>
    <row r="681" spans="2:11">
      <c r="B681" s="91" t="str">
        <f t="shared" si="20"/>
        <v>Cartulina pliego surtidoCCE-135-AMP-2014-14</v>
      </c>
      <c r="C681" s="92" t="s">
        <v>693</v>
      </c>
      <c r="D681" s="93">
        <v>14</v>
      </c>
      <c r="E681" s="92" t="s">
        <v>694</v>
      </c>
      <c r="F681" s="93" t="s">
        <v>656</v>
      </c>
      <c r="G681" s="94" t="str">
        <f t="shared" si="21"/>
        <v>139BOG14</v>
      </c>
      <c r="H681" s="95">
        <v>139</v>
      </c>
      <c r="I681" s="92" t="s">
        <v>43</v>
      </c>
      <c r="J681" s="96">
        <v>463.99999999999994</v>
      </c>
      <c r="K681" s="96"/>
    </row>
    <row r="682" spans="2:11">
      <c r="B682" s="91" t="str">
        <f t="shared" si="20"/>
        <v>Forma continua carta 1 parteCCE-135-AMP-2014-14</v>
      </c>
      <c r="C682" s="92" t="s">
        <v>693</v>
      </c>
      <c r="D682" s="93">
        <v>14</v>
      </c>
      <c r="E682" s="92" t="s">
        <v>694</v>
      </c>
      <c r="F682" s="93" t="s">
        <v>656</v>
      </c>
      <c r="G682" s="94" t="str">
        <f t="shared" si="21"/>
        <v>140BOG14</v>
      </c>
      <c r="H682" s="95">
        <v>140</v>
      </c>
      <c r="I682" s="92" t="s">
        <v>42</v>
      </c>
      <c r="J682" s="96">
        <v>57003.44</v>
      </c>
      <c r="K682" s="96"/>
    </row>
    <row r="683" spans="2:11">
      <c r="B683" s="91" t="str">
        <f t="shared" si="20"/>
        <v>Forma continua carta 2 partesCCE-135-AMP-2014-14</v>
      </c>
      <c r="C683" s="92" t="s">
        <v>693</v>
      </c>
      <c r="D683" s="93">
        <v>14</v>
      </c>
      <c r="E683" s="92" t="s">
        <v>694</v>
      </c>
      <c r="F683" s="93" t="s">
        <v>656</v>
      </c>
      <c r="G683" s="94" t="str">
        <f t="shared" si="21"/>
        <v>141BOG14</v>
      </c>
      <c r="H683" s="95">
        <v>141</v>
      </c>
      <c r="I683" s="92" t="s">
        <v>41</v>
      </c>
      <c r="J683" s="96">
        <v>78324.759999999995</v>
      </c>
      <c r="K683" s="96"/>
    </row>
    <row r="684" spans="2:11">
      <c r="B684" s="91" t="str">
        <f t="shared" si="20"/>
        <v>Forma continua carta 3 partesCCE-135-AMP-2014-14</v>
      </c>
      <c r="C684" s="92" t="s">
        <v>693</v>
      </c>
      <c r="D684" s="93">
        <v>14</v>
      </c>
      <c r="E684" s="92" t="s">
        <v>694</v>
      </c>
      <c r="F684" s="93" t="s">
        <v>656</v>
      </c>
      <c r="G684" s="94" t="str">
        <f t="shared" si="21"/>
        <v>142BOG14</v>
      </c>
      <c r="H684" s="95">
        <v>142</v>
      </c>
      <c r="I684" s="92" t="s">
        <v>40</v>
      </c>
      <c r="J684" s="96">
        <v>82894.95</v>
      </c>
      <c r="K684" s="96"/>
    </row>
    <row r="685" spans="2:11">
      <c r="B685" s="91" t="str">
        <f t="shared" si="20"/>
        <v>Forma continua oficio 1 parteCCE-135-AMP-2014-14</v>
      </c>
      <c r="C685" s="92" t="s">
        <v>693</v>
      </c>
      <c r="D685" s="93">
        <v>14</v>
      </c>
      <c r="E685" s="92" t="s">
        <v>694</v>
      </c>
      <c r="F685" s="93" t="s">
        <v>656</v>
      </c>
      <c r="G685" s="94" t="str">
        <f t="shared" si="21"/>
        <v>143BOG14</v>
      </c>
      <c r="H685" s="95">
        <v>143</v>
      </c>
      <c r="I685" s="92" t="s">
        <v>39</v>
      </c>
      <c r="J685" s="96">
        <v>81173.39</v>
      </c>
      <c r="K685" s="96"/>
    </row>
    <row r="686" spans="2:11">
      <c r="B686" s="91" t="str">
        <f t="shared" si="20"/>
        <v>Forma continua oficio 2 partesCCE-135-AMP-2014-14</v>
      </c>
      <c r="C686" s="92" t="s">
        <v>693</v>
      </c>
      <c r="D686" s="93">
        <v>14</v>
      </c>
      <c r="E686" s="92" t="s">
        <v>694</v>
      </c>
      <c r="F686" s="93" t="s">
        <v>656</v>
      </c>
      <c r="G686" s="94" t="str">
        <f t="shared" si="21"/>
        <v>144BOG14</v>
      </c>
      <c r="H686" s="95">
        <v>144</v>
      </c>
      <c r="I686" s="92" t="s">
        <v>37</v>
      </c>
      <c r="J686" s="96">
        <v>95336</v>
      </c>
      <c r="K686" s="96"/>
    </row>
    <row r="687" spans="2:11">
      <c r="B687" s="91" t="str">
        <f t="shared" si="20"/>
        <v>Forma continua oficio 3 partesCCE-135-AMP-2014-14</v>
      </c>
      <c r="C687" s="92" t="s">
        <v>693</v>
      </c>
      <c r="D687" s="93">
        <v>14</v>
      </c>
      <c r="E687" s="92" t="s">
        <v>694</v>
      </c>
      <c r="F687" s="93" t="s">
        <v>656</v>
      </c>
      <c r="G687" s="94" t="str">
        <f t="shared" si="21"/>
        <v>145BOG14</v>
      </c>
      <c r="H687" s="95">
        <v>145</v>
      </c>
      <c r="I687" s="92" t="s">
        <v>35</v>
      </c>
      <c r="J687" s="96">
        <v>101497.7</v>
      </c>
      <c r="K687" s="96"/>
    </row>
    <row r="688" spans="2:11">
      <c r="B688" s="91" t="str">
        <f t="shared" si="20"/>
        <v>Libreta de TaquigrafíaCCE-135-AMP-2014-14</v>
      </c>
      <c r="C688" s="92" t="s">
        <v>693</v>
      </c>
      <c r="D688" s="93">
        <v>14</v>
      </c>
      <c r="E688" s="92" t="s">
        <v>694</v>
      </c>
      <c r="F688" s="93" t="s">
        <v>656</v>
      </c>
      <c r="G688" s="94" t="str">
        <f t="shared" si="21"/>
        <v>146BOG14</v>
      </c>
      <c r="H688" s="95">
        <v>146</v>
      </c>
      <c r="I688" s="92" t="s">
        <v>33</v>
      </c>
      <c r="J688" s="96">
        <v>1434.91</v>
      </c>
      <c r="K688" s="96"/>
    </row>
    <row r="689" spans="2:11">
      <c r="B689" s="91" t="str">
        <f t="shared" si="20"/>
        <v>Libreta doble OCCE-135-AMP-2014-14</v>
      </c>
      <c r="C689" s="92" t="s">
        <v>693</v>
      </c>
      <c r="D689" s="93">
        <v>14</v>
      </c>
      <c r="E689" s="92" t="s">
        <v>694</v>
      </c>
      <c r="F689" s="93" t="s">
        <v>656</v>
      </c>
      <c r="G689" s="94" t="str">
        <f t="shared" si="21"/>
        <v>147BOG14</v>
      </c>
      <c r="H689" s="95">
        <v>147</v>
      </c>
      <c r="I689" s="92" t="s">
        <v>32</v>
      </c>
      <c r="J689" s="96">
        <v>1438.3999999999999</v>
      </c>
      <c r="K689" s="96"/>
    </row>
    <row r="690" spans="2:11">
      <c r="B690" s="91" t="str">
        <f t="shared" si="20"/>
        <v>LibretaTelemensajeCCE-135-AMP-2014-14</v>
      </c>
      <c r="C690" s="92" t="s">
        <v>693</v>
      </c>
      <c r="D690" s="93">
        <v>14</v>
      </c>
      <c r="E690" s="92" t="s">
        <v>694</v>
      </c>
      <c r="F690" s="93" t="s">
        <v>656</v>
      </c>
      <c r="G690" s="94" t="str">
        <f t="shared" si="21"/>
        <v>148BOG14</v>
      </c>
      <c r="H690" s="95">
        <v>148</v>
      </c>
      <c r="I690" s="92" t="s">
        <v>31</v>
      </c>
      <c r="J690" s="96">
        <v>10968.57</v>
      </c>
      <c r="K690" s="96"/>
    </row>
    <row r="691" spans="2:11">
      <c r="B691" s="91" t="str">
        <f t="shared" si="20"/>
        <v>Libro de actas 100 foliosCCE-135-AMP-2014-14</v>
      </c>
      <c r="C691" s="92" t="s">
        <v>693</v>
      </c>
      <c r="D691" s="93">
        <v>14</v>
      </c>
      <c r="E691" s="92" t="s">
        <v>694</v>
      </c>
      <c r="F691" s="93" t="s">
        <v>656</v>
      </c>
      <c r="G691" s="94" t="str">
        <f t="shared" si="21"/>
        <v>149BOG14</v>
      </c>
      <c r="H691" s="95">
        <v>149</v>
      </c>
      <c r="I691" s="92" t="s">
        <v>30</v>
      </c>
      <c r="J691" s="96">
        <v>4059.9999999999995</v>
      </c>
      <c r="K691" s="96"/>
    </row>
    <row r="692" spans="2:11">
      <c r="B692" s="91" t="str">
        <f t="shared" si="20"/>
        <v>Libro de actas 200 foliosCCE-135-AMP-2014-14</v>
      </c>
      <c r="C692" s="92" t="s">
        <v>693</v>
      </c>
      <c r="D692" s="93">
        <v>14</v>
      </c>
      <c r="E692" s="92" t="s">
        <v>694</v>
      </c>
      <c r="F692" s="93" t="s">
        <v>656</v>
      </c>
      <c r="G692" s="94" t="str">
        <f t="shared" si="21"/>
        <v>150BOG14</v>
      </c>
      <c r="H692" s="95">
        <v>150</v>
      </c>
      <c r="I692" s="92" t="s">
        <v>29</v>
      </c>
      <c r="J692" s="96">
        <v>7122.4</v>
      </c>
      <c r="K692" s="96"/>
    </row>
    <row r="693" spans="2:11">
      <c r="B693" s="91" t="str">
        <f t="shared" si="20"/>
        <v>Libro de actas 300 foliosCCE-135-AMP-2014-14</v>
      </c>
      <c r="C693" s="92" t="s">
        <v>693</v>
      </c>
      <c r="D693" s="93">
        <v>14</v>
      </c>
      <c r="E693" s="92" t="s">
        <v>694</v>
      </c>
      <c r="F693" s="93" t="s">
        <v>656</v>
      </c>
      <c r="G693" s="94" t="str">
        <f t="shared" si="21"/>
        <v>151BOG14</v>
      </c>
      <c r="H693" s="95">
        <v>151</v>
      </c>
      <c r="I693" s="92" t="s">
        <v>28</v>
      </c>
      <c r="J693" s="96">
        <v>11182.4</v>
      </c>
      <c r="K693" s="96"/>
    </row>
    <row r="694" spans="2:11">
      <c r="B694" s="91" t="str">
        <f t="shared" si="20"/>
        <v>Libro de actas 400 foliosCCE-135-AMP-2014-14</v>
      </c>
      <c r="C694" s="92" t="s">
        <v>693</v>
      </c>
      <c r="D694" s="93">
        <v>14</v>
      </c>
      <c r="E694" s="92" t="s">
        <v>694</v>
      </c>
      <c r="F694" s="93" t="s">
        <v>656</v>
      </c>
      <c r="G694" s="94" t="str">
        <f t="shared" si="21"/>
        <v>152BOG14</v>
      </c>
      <c r="H694" s="95">
        <v>152</v>
      </c>
      <c r="I694" s="92" t="s">
        <v>27</v>
      </c>
      <c r="J694" s="96">
        <v>13266.87</v>
      </c>
      <c r="K694" s="96"/>
    </row>
    <row r="695" spans="2:11">
      <c r="B695" s="91" t="str">
        <f t="shared" si="20"/>
        <v>Libro de actas 600 foliosCCE-135-AMP-2014-14</v>
      </c>
      <c r="C695" s="92" t="s">
        <v>693</v>
      </c>
      <c r="D695" s="93">
        <v>14</v>
      </c>
      <c r="E695" s="92" t="s">
        <v>694</v>
      </c>
      <c r="F695" s="93" t="s">
        <v>656</v>
      </c>
      <c r="G695" s="94" t="str">
        <f t="shared" si="21"/>
        <v>153BOG14</v>
      </c>
      <c r="H695" s="95">
        <v>153</v>
      </c>
      <c r="I695" s="92" t="s">
        <v>26</v>
      </c>
      <c r="J695" s="96">
        <v>17133.830000000002</v>
      </c>
      <c r="K695" s="96"/>
    </row>
    <row r="696" spans="2:11">
      <c r="B696" s="91" t="str">
        <f t="shared" si="20"/>
        <v>Papel bond 60g cartaCCE-135-AMP-2014-14</v>
      </c>
      <c r="C696" s="92" t="s">
        <v>693</v>
      </c>
      <c r="D696" s="93">
        <v>14</v>
      </c>
      <c r="E696" s="92" t="s">
        <v>694</v>
      </c>
      <c r="F696" s="93" t="s">
        <v>656</v>
      </c>
      <c r="G696" s="94" t="str">
        <f t="shared" si="21"/>
        <v>154BOG14</v>
      </c>
      <c r="H696" s="95">
        <v>154</v>
      </c>
      <c r="I696" s="92" t="s">
        <v>25</v>
      </c>
      <c r="J696" s="96">
        <v>86408.4</v>
      </c>
      <c r="K696" s="96"/>
    </row>
    <row r="697" spans="2:11">
      <c r="B697" s="91" t="str">
        <f t="shared" si="20"/>
        <v>Papel bond 60g oficioCCE-135-AMP-2014-14</v>
      </c>
      <c r="C697" s="92" t="s">
        <v>693</v>
      </c>
      <c r="D697" s="93">
        <v>14</v>
      </c>
      <c r="E697" s="92" t="s">
        <v>694</v>
      </c>
      <c r="F697" s="93" t="s">
        <v>656</v>
      </c>
      <c r="G697" s="94" t="str">
        <f t="shared" si="21"/>
        <v>155BOG14</v>
      </c>
      <c r="H697" s="95">
        <v>155</v>
      </c>
      <c r="I697" s="92" t="s">
        <v>24</v>
      </c>
      <c r="J697" s="96">
        <v>104260.79999999999</v>
      </c>
      <c r="K697" s="96"/>
    </row>
    <row r="698" spans="2:11">
      <c r="B698" s="91" t="str">
        <f t="shared" si="20"/>
        <v>Papel bond 75g oficioCCE-135-AMP-2014-14</v>
      </c>
      <c r="C698" s="92" t="s">
        <v>693</v>
      </c>
      <c r="D698" s="93">
        <v>14</v>
      </c>
      <c r="E698" s="92" t="s">
        <v>694</v>
      </c>
      <c r="F698" s="93" t="s">
        <v>656</v>
      </c>
      <c r="G698" s="94" t="str">
        <f t="shared" si="21"/>
        <v>156BOG14</v>
      </c>
      <c r="H698" s="95">
        <v>156</v>
      </c>
      <c r="I698" s="92" t="s">
        <v>23</v>
      </c>
      <c r="J698" s="96">
        <v>89644.799999999988</v>
      </c>
      <c r="K698" s="96"/>
    </row>
    <row r="699" spans="2:11">
      <c r="B699" s="91" t="str">
        <f t="shared" si="20"/>
        <v>Papel bond 75g cartaCCE-135-AMP-2014-14</v>
      </c>
      <c r="C699" s="92" t="s">
        <v>693</v>
      </c>
      <c r="D699" s="93">
        <v>14</v>
      </c>
      <c r="E699" s="92" t="s">
        <v>694</v>
      </c>
      <c r="F699" s="93" t="s">
        <v>656</v>
      </c>
      <c r="G699" s="94" t="str">
        <f t="shared" si="21"/>
        <v>157BOG14</v>
      </c>
      <c r="H699" s="95">
        <v>157</v>
      </c>
      <c r="I699" s="92" t="s">
        <v>22</v>
      </c>
      <c r="J699" s="96">
        <v>81733.599999999991</v>
      </c>
      <c r="K699" s="96"/>
    </row>
    <row r="700" spans="2:11">
      <c r="B700" s="91" t="str">
        <f t="shared" si="20"/>
        <v>Papel carbón para máquina oficioCCE-135-AMP-2014-14</v>
      </c>
      <c r="C700" s="92" t="s">
        <v>693</v>
      </c>
      <c r="D700" s="93">
        <v>14</v>
      </c>
      <c r="E700" s="92" t="s">
        <v>694</v>
      </c>
      <c r="F700" s="93" t="s">
        <v>656</v>
      </c>
      <c r="G700" s="94" t="str">
        <f t="shared" si="21"/>
        <v>158BOG14</v>
      </c>
      <c r="H700" s="95">
        <v>158</v>
      </c>
      <c r="I700" s="92" t="s">
        <v>21</v>
      </c>
      <c r="J700" s="96">
        <v>6262.54</v>
      </c>
      <c r="K700" s="96"/>
    </row>
    <row r="701" spans="2:11">
      <c r="B701" s="91" t="str">
        <f t="shared" si="20"/>
        <v>Papel carbón para escritura oficioCCE-135-AMP-2014-14</v>
      </c>
      <c r="C701" s="92" t="s">
        <v>693</v>
      </c>
      <c r="D701" s="93">
        <v>14</v>
      </c>
      <c r="E701" s="92" t="s">
        <v>694</v>
      </c>
      <c r="F701" s="93" t="s">
        <v>656</v>
      </c>
      <c r="G701" s="94" t="str">
        <f t="shared" si="21"/>
        <v>159BOG14</v>
      </c>
      <c r="H701" s="95">
        <v>159</v>
      </c>
      <c r="I701" s="92" t="s">
        <v>20</v>
      </c>
      <c r="J701" s="96">
        <v>10544.4</v>
      </c>
      <c r="K701" s="96"/>
    </row>
    <row r="702" spans="2:11">
      <c r="B702" s="91" t="str">
        <f t="shared" si="20"/>
        <v>Papel carbón para máquina cartaCCE-135-AMP-2014-14</v>
      </c>
      <c r="C702" s="92" t="s">
        <v>693</v>
      </c>
      <c r="D702" s="93">
        <v>14</v>
      </c>
      <c r="E702" s="92" t="s">
        <v>694</v>
      </c>
      <c r="F702" s="93" t="s">
        <v>656</v>
      </c>
      <c r="G702" s="94" t="str">
        <f t="shared" si="21"/>
        <v>160BOG14</v>
      </c>
      <c r="H702" s="95">
        <v>160</v>
      </c>
      <c r="I702" s="92" t="s">
        <v>19</v>
      </c>
      <c r="J702" s="96">
        <v>5581.57</v>
      </c>
      <c r="K702" s="96"/>
    </row>
    <row r="703" spans="2:11">
      <c r="B703" s="91" t="str">
        <f t="shared" si="20"/>
        <v>Papel carbón para escritura cartaCCE-135-AMP-2014-14</v>
      </c>
      <c r="C703" s="92" t="s">
        <v>693</v>
      </c>
      <c r="D703" s="93">
        <v>14</v>
      </c>
      <c r="E703" s="92" t="s">
        <v>694</v>
      </c>
      <c r="F703" s="93" t="s">
        <v>656</v>
      </c>
      <c r="G703" s="94" t="str">
        <f t="shared" si="21"/>
        <v>161BOG14</v>
      </c>
      <c r="H703" s="95">
        <v>161</v>
      </c>
      <c r="I703" s="92" t="s">
        <v>18</v>
      </c>
      <c r="J703" s="96">
        <v>9488.7999999999993</v>
      </c>
      <c r="K703" s="96"/>
    </row>
    <row r="704" spans="2:11">
      <c r="B704" s="91" t="str">
        <f t="shared" si="20"/>
        <v>Papel kraft 60gCCE-135-AMP-2014-14</v>
      </c>
      <c r="C704" s="92" t="s">
        <v>693</v>
      </c>
      <c r="D704" s="93">
        <v>14</v>
      </c>
      <c r="E704" s="92" t="s">
        <v>694</v>
      </c>
      <c r="F704" s="93" t="s">
        <v>656</v>
      </c>
      <c r="G704" s="94" t="str">
        <f t="shared" si="21"/>
        <v>162BOG14</v>
      </c>
      <c r="H704" s="95">
        <v>162</v>
      </c>
      <c r="I704" s="92" t="s">
        <v>17</v>
      </c>
      <c r="J704" s="96">
        <v>45286.399999999994</v>
      </c>
      <c r="K704" s="96"/>
    </row>
    <row r="705" spans="2:11">
      <c r="B705" s="91" t="str">
        <f t="shared" si="20"/>
        <v>Papel kraft 90gCCE-135-AMP-2014-14</v>
      </c>
      <c r="C705" s="92" t="s">
        <v>693</v>
      </c>
      <c r="D705" s="93">
        <v>14</v>
      </c>
      <c r="E705" s="92" t="s">
        <v>694</v>
      </c>
      <c r="F705" s="93" t="s">
        <v>656</v>
      </c>
      <c r="G705" s="94" t="str">
        <f t="shared" si="21"/>
        <v>163BOG14</v>
      </c>
      <c r="H705" s="95">
        <v>163</v>
      </c>
      <c r="I705" s="92" t="s">
        <v>16</v>
      </c>
      <c r="J705" s="96">
        <v>54809.999999999993</v>
      </c>
      <c r="K705" s="96"/>
    </row>
    <row r="706" spans="2:11">
      <c r="B706" s="91" t="str">
        <f t="shared" ref="B706:B769" si="22">I706&amp;E706</f>
        <v>Papel tipo kimberly CCE-135-AMP-2014-14</v>
      </c>
      <c r="C706" s="92" t="s">
        <v>693</v>
      </c>
      <c r="D706" s="93">
        <v>14</v>
      </c>
      <c r="E706" s="92" t="s">
        <v>694</v>
      </c>
      <c r="F706" s="93" t="s">
        <v>656</v>
      </c>
      <c r="G706" s="94" t="str">
        <f t="shared" si="21"/>
        <v>164BOG14</v>
      </c>
      <c r="H706" s="95">
        <v>164</v>
      </c>
      <c r="I706" s="92" t="s">
        <v>14</v>
      </c>
      <c r="J706" s="96">
        <v>53395.79</v>
      </c>
      <c r="K706" s="96"/>
    </row>
    <row r="707" spans="2:11">
      <c r="B707" s="91" t="str">
        <f t="shared" si="22"/>
        <v>Rollo Sumadora 70mmCCE-135-AMP-2014-14</v>
      </c>
      <c r="C707" s="92" t="s">
        <v>693</v>
      </c>
      <c r="D707" s="93">
        <v>14</v>
      </c>
      <c r="E707" s="92" t="s">
        <v>694</v>
      </c>
      <c r="F707" s="93" t="s">
        <v>656</v>
      </c>
      <c r="G707" s="94" t="str">
        <f t="shared" ref="G707:G770" si="23">H707&amp;F707&amp;D707</f>
        <v>165BOG14</v>
      </c>
      <c r="H707" s="95">
        <v>165</v>
      </c>
      <c r="I707" s="92" t="s">
        <v>13</v>
      </c>
      <c r="J707" s="96">
        <v>839.06</v>
      </c>
      <c r="K707" s="96"/>
    </row>
    <row r="708" spans="2:11">
      <c r="B708" s="91" t="str">
        <f t="shared" si="22"/>
        <v>Rollo Sumadora 57mmCCE-135-AMP-2014-14</v>
      </c>
      <c r="C708" s="92" t="s">
        <v>693</v>
      </c>
      <c r="D708" s="93">
        <v>14</v>
      </c>
      <c r="E708" s="92" t="s">
        <v>694</v>
      </c>
      <c r="F708" s="93" t="s">
        <v>656</v>
      </c>
      <c r="G708" s="94" t="str">
        <f t="shared" si="23"/>
        <v>166BOG14</v>
      </c>
      <c r="H708" s="95">
        <v>166</v>
      </c>
      <c r="I708" s="92" t="s">
        <v>223</v>
      </c>
      <c r="J708" s="96">
        <v>790.42</v>
      </c>
      <c r="K708" s="96"/>
    </row>
    <row r="709" spans="2:11">
      <c r="B709" s="91" t="str">
        <f t="shared" si="22"/>
        <v>Papel contact transparenteCCE-135-AMP-2014-14</v>
      </c>
      <c r="C709" s="92" t="s">
        <v>693</v>
      </c>
      <c r="D709" s="93">
        <v>14</v>
      </c>
      <c r="E709" s="92" t="s">
        <v>694</v>
      </c>
      <c r="F709" s="93" t="s">
        <v>656</v>
      </c>
      <c r="G709" s="94" t="str">
        <f t="shared" si="23"/>
        <v>167BOG14</v>
      </c>
      <c r="H709" s="95">
        <v>167</v>
      </c>
      <c r="I709" s="92" t="s">
        <v>12</v>
      </c>
      <c r="J709" s="96">
        <v>22040</v>
      </c>
      <c r="K709" s="96"/>
    </row>
    <row r="710" spans="2:11">
      <c r="B710" s="91" t="str">
        <f t="shared" si="22"/>
        <v>Sobre para archivo cartaCCE-135-AMP-2014-14</v>
      </c>
      <c r="C710" s="92" t="s">
        <v>693</v>
      </c>
      <c r="D710" s="93">
        <v>14</v>
      </c>
      <c r="E710" s="92" t="s">
        <v>694</v>
      </c>
      <c r="F710" s="93" t="s">
        <v>656</v>
      </c>
      <c r="G710" s="94" t="str">
        <f t="shared" si="23"/>
        <v>168BOG14</v>
      </c>
      <c r="H710" s="95">
        <v>168</v>
      </c>
      <c r="I710" s="92" t="s">
        <v>10</v>
      </c>
      <c r="J710" s="96">
        <v>153.21</v>
      </c>
      <c r="K710" s="96"/>
    </row>
    <row r="711" spans="2:11">
      <c r="B711" s="91" t="str">
        <f t="shared" si="22"/>
        <v>Sobre para archivo oficioCCE-135-AMP-2014-14</v>
      </c>
      <c r="C711" s="92" t="s">
        <v>693</v>
      </c>
      <c r="D711" s="93">
        <v>14</v>
      </c>
      <c r="E711" s="92" t="s">
        <v>694</v>
      </c>
      <c r="F711" s="93" t="s">
        <v>656</v>
      </c>
      <c r="G711" s="94" t="str">
        <f t="shared" si="23"/>
        <v>169BOG14</v>
      </c>
      <c r="H711" s="95">
        <v>169</v>
      </c>
      <c r="I711" s="92" t="s">
        <v>9</v>
      </c>
      <c r="J711" s="96">
        <v>193.25</v>
      </c>
      <c r="K711" s="96"/>
    </row>
    <row r="712" spans="2:11">
      <c r="B712" s="91" t="str">
        <f t="shared" si="22"/>
        <v>Sobre correspondenciaCCE-135-AMP-2014-14</v>
      </c>
      <c r="C712" s="92" t="s">
        <v>693</v>
      </c>
      <c r="D712" s="93">
        <v>14</v>
      </c>
      <c r="E712" s="92" t="s">
        <v>694</v>
      </c>
      <c r="F712" s="93" t="s">
        <v>656</v>
      </c>
      <c r="G712" s="94" t="str">
        <f t="shared" si="23"/>
        <v>170BOG14</v>
      </c>
      <c r="H712" s="95">
        <v>170</v>
      </c>
      <c r="I712" s="92" t="s">
        <v>8</v>
      </c>
      <c r="J712" s="96">
        <v>5164.68</v>
      </c>
      <c r="K712" s="96"/>
    </row>
    <row r="713" spans="2:11">
      <c r="B713" s="91" t="str">
        <f t="shared" si="22"/>
        <v>Sobre de manila oficioCCE-135-AMP-2014-14</v>
      </c>
      <c r="C713" s="92" t="s">
        <v>693</v>
      </c>
      <c r="D713" s="93">
        <v>14</v>
      </c>
      <c r="E713" s="92" t="s">
        <v>694</v>
      </c>
      <c r="F713" s="93" t="s">
        <v>656</v>
      </c>
      <c r="G713" s="94" t="str">
        <f t="shared" si="23"/>
        <v>171BOG14</v>
      </c>
      <c r="H713" s="95">
        <v>171</v>
      </c>
      <c r="I713" s="92" t="s">
        <v>7</v>
      </c>
      <c r="J713" s="96">
        <v>14874.77</v>
      </c>
      <c r="K713" s="96"/>
    </row>
    <row r="714" spans="2:11">
      <c r="B714" s="91" t="str">
        <f t="shared" si="22"/>
        <v>Sobre de manila medio oficioCCE-135-AMP-2014-14</v>
      </c>
      <c r="C714" s="92" t="s">
        <v>693</v>
      </c>
      <c r="D714" s="93">
        <v>14</v>
      </c>
      <c r="E714" s="92" t="s">
        <v>694</v>
      </c>
      <c r="F714" s="93" t="s">
        <v>656</v>
      </c>
      <c r="G714" s="94" t="str">
        <f t="shared" si="23"/>
        <v>172BOG14</v>
      </c>
      <c r="H714" s="95">
        <v>172</v>
      </c>
      <c r="I714" s="92" t="s">
        <v>6</v>
      </c>
      <c r="J714" s="96">
        <v>8182.67</v>
      </c>
      <c r="K714" s="96"/>
    </row>
    <row r="715" spans="2:11">
      <c r="B715" s="91" t="str">
        <f t="shared" si="22"/>
        <v>Sobre de manila cartaCCE-135-AMP-2014-14</v>
      </c>
      <c r="C715" s="92" t="s">
        <v>693</v>
      </c>
      <c r="D715" s="93">
        <v>14</v>
      </c>
      <c r="E715" s="92" t="s">
        <v>694</v>
      </c>
      <c r="F715" s="93" t="s">
        <v>656</v>
      </c>
      <c r="G715" s="94" t="str">
        <f t="shared" si="23"/>
        <v>173BOG14</v>
      </c>
      <c r="H715" s="95">
        <v>173</v>
      </c>
      <c r="I715" s="92" t="s">
        <v>5</v>
      </c>
      <c r="J715" s="96">
        <v>10730</v>
      </c>
      <c r="K715" s="96"/>
    </row>
    <row r="716" spans="2:11">
      <c r="B716" s="91" t="str">
        <f t="shared" si="22"/>
        <v>Sobre de manila radiólogoCCE-135-AMP-2014-14</v>
      </c>
      <c r="C716" s="92" t="s">
        <v>693</v>
      </c>
      <c r="D716" s="93">
        <v>14</v>
      </c>
      <c r="E716" s="92" t="s">
        <v>694</v>
      </c>
      <c r="F716" s="93" t="s">
        <v>656</v>
      </c>
      <c r="G716" s="94" t="str">
        <f t="shared" si="23"/>
        <v>174BOG14</v>
      </c>
      <c r="H716" s="95">
        <v>174</v>
      </c>
      <c r="I716" s="92" t="s">
        <v>4</v>
      </c>
      <c r="J716" s="96">
        <v>27214.71</v>
      </c>
      <c r="K716" s="96"/>
    </row>
    <row r="717" spans="2:11">
      <c r="B717" s="91" t="str">
        <f t="shared" si="22"/>
        <v>Sobre de pagoCCE-135-AMP-2014-14</v>
      </c>
      <c r="C717" s="92" t="s">
        <v>693</v>
      </c>
      <c r="D717" s="93">
        <v>14</v>
      </c>
      <c r="E717" s="92" t="s">
        <v>694</v>
      </c>
      <c r="F717" s="93" t="s">
        <v>656</v>
      </c>
      <c r="G717" s="94" t="str">
        <f t="shared" si="23"/>
        <v>175BOG14</v>
      </c>
      <c r="H717" s="95">
        <v>175</v>
      </c>
      <c r="I717" s="92" t="s">
        <v>224</v>
      </c>
      <c r="J717" s="96">
        <v>4526.59</v>
      </c>
      <c r="K717" s="96"/>
    </row>
    <row r="718" spans="2:11">
      <c r="B718" s="91" t="str">
        <f t="shared" si="22"/>
        <v>Sobre medio oficioCCE-135-AMP-2014-14</v>
      </c>
      <c r="C718" s="92" t="s">
        <v>693</v>
      </c>
      <c r="D718" s="93">
        <v>14</v>
      </c>
      <c r="E718" s="92" t="s">
        <v>694</v>
      </c>
      <c r="F718" s="93" t="s">
        <v>656</v>
      </c>
      <c r="G718" s="94" t="str">
        <f t="shared" si="23"/>
        <v>176BOG14</v>
      </c>
      <c r="H718" s="95">
        <v>176</v>
      </c>
      <c r="I718" s="92" t="s">
        <v>225</v>
      </c>
      <c r="J718" s="96">
        <v>6496</v>
      </c>
      <c r="K718" s="96"/>
    </row>
    <row r="719" spans="2:11">
      <c r="B719" s="91" t="str">
        <f t="shared" si="22"/>
        <v>Sobre cartaCCE-135-AMP-2014-14</v>
      </c>
      <c r="C719" s="92" t="s">
        <v>693</v>
      </c>
      <c r="D719" s="93">
        <v>14</v>
      </c>
      <c r="E719" s="92" t="s">
        <v>694</v>
      </c>
      <c r="F719" s="93" t="s">
        <v>656</v>
      </c>
      <c r="G719" s="94" t="str">
        <f t="shared" si="23"/>
        <v>177BOG14</v>
      </c>
      <c r="H719" s="95">
        <v>177</v>
      </c>
      <c r="I719" s="92" t="s">
        <v>226</v>
      </c>
      <c r="J719" s="96">
        <v>7980.7999999999993</v>
      </c>
      <c r="K719" s="96"/>
    </row>
    <row r="720" spans="2:11">
      <c r="B720" s="91" t="str">
        <f t="shared" si="22"/>
        <v>Sobre oficioCCE-135-AMP-2014-14</v>
      </c>
      <c r="C720" s="92" t="s">
        <v>693</v>
      </c>
      <c r="D720" s="93">
        <v>14</v>
      </c>
      <c r="E720" s="92" t="s">
        <v>694</v>
      </c>
      <c r="F720" s="93" t="s">
        <v>656</v>
      </c>
      <c r="G720" s="94" t="str">
        <f t="shared" si="23"/>
        <v>178BOG14</v>
      </c>
      <c r="H720" s="95">
        <v>178</v>
      </c>
      <c r="I720" s="92" t="s">
        <v>227</v>
      </c>
      <c r="J720" s="96">
        <v>9497.18</v>
      </c>
      <c r="K720" s="96"/>
    </row>
    <row r="721" spans="2:11">
      <c r="B721" s="91" t="str">
        <f t="shared" si="22"/>
        <v>Sobre radiólogoCCE-135-AMP-2014-14</v>
      </c>
      <c r="C721" s="92" t="s">
        <v>693</v>
      </c>
      <c r="D721" s="93">
        <v>14</v>
      </c>
      <c r="E721" s="92" t="s">
        <v>694</v>
      </c>
      <c r="F721" s="93" t="s">
        <v>656</v>
      </c>
      <c r="G721" s="94" t="str">
        <f t="shared" si="23"/>
        <v>179BOG14</v>
      </c>
      <c r="H721" s="95">
        <v>179</v>
      </c>
      <c r="I721" s="92" t="s">
        <v>228</v>
      </c>
      <c r="J721" s="96">
        <v>21274.399999999998</v>
      </c>
      <c r="K721" s="96"/>
    </row>
    <row r="722" spans="2:11">
      <c r="B722" s="91" t="str">
        <f t="shared" si="22"/>
        <v>BanderitasCCE-135-AMP-2014-14</v>
      </c>
      <c r="C722" s="92" t="s">
        <v>693</v>
      </c>
      <c r="D722" s="93">
        <v>14</v>
      </c>
      <c r="E722" s="92" t="s">
        <v>694</v>
      </c>
      <c r="F722" s="93" t="s">
        <v>656</v>
      </c>
      <c r="G722" s="94" t="str">
        <f t="shared" si="23"/>
        <v>180BOG14</v>
      </c>
      <c r="H722" s="95">
        <v>180</v>
      </c>
      <c r="I722" s="92" t="s">
        <v>1</v>
      </c>
      <c r="J722" s="96">
        <v>11600</v>
      </c>
      <c r="K722" s="96"/>
    </row>
    <row r="723" spans="2:11">
      <c r="B723" s="91" t="str">
        <f t="shared" si="22"/>
        <v>Archivador de fuelle en yuteCCE-135-AMP-2014-6</v>
      </c>
      <c r="C723" s="92" t="s">
        <v>933</v>
      </c>
      <c r="D723" s="93">
        <v>6</v>
      </c>
      <c r="E723" s="92" t="s">
        <v>699</v>
      </c>
      <c r="F723" s="93" t="s">
        <v>656</v>
      </c>
      <c r="G723" s="94" t="str">
        <f t="shared" si="23"/>
        <v>1BOG6</v>
      </c>
      <c r="H723" s="95">
        <v>1</v>
      </c>
      <c r="I723" s="92" t="s">
        <v>205</v>
      </c>
      <c r="J723" s="96">
        <v>10693.45</v>
      </c>
      <c r="K723" s="96"/>
    </row>
    <row r="724" spans="2:11">
      <c r="B724" s="91" t="str">
        <f t="shared" si="22"/>
        <v>Archivador de fuelle en polipropilenoCCE-135-AMP-2014-6</v>
      </c>
      <c r="C724" s="92" t="s">
        <v>933</v>
      </c>
      <c r="D724" s="93">
        <v>6</v>
      </c>
      <c r="E724" s="92" t="s">
        <v>699</v>
      </c>
      <c r="F724" s="93" t="s">
        <v>656</v>
      </c>
      <c r="G724" s="94" t="str">
        <f t="shared" si="23"/>
        <v>2BOG6</v>
      </c>
      <c r="H724" s="95">
        <v>2</v>
      </c>
      <c r="I724" s="92" t="s">
        <v>206</v>
      </c>
      <c r="J724" s="96">
        <v>17840.39</v>
      </c>
      <c r="K724" s="96"/>
    </row>
    <row r="725" spans="2:11">
      <c r="B725" s="91" t="str">
        <f t="shared" si="22"/>
        <v>Cajas para archivo histórico referencia x-100 CCE-135-AMP-2014-6</v>
      </c>
      <c r="C725" s="92" t="s">
        <v>933</v>
      </c>
      <c r="D725" s="93">
        <v>6</v>
      </c>
      <c r="E725" s="92" t="s">
        <v>699</v>
      </c>
      <c r="F725" s="93" t="s">
        <v>656</v>
      </c>
      <c r="G725" s="94" t="str">
        <f t="shared" si="23"/>
        <v>3BOG6</v>
      </c>
      <c r="H725" s="95">
        <v>3</v>
      </c>
      <c r="I725" s="92" t="s">
        <v>188</v>
      </c>
      <c r="J725" s="96">
        <v>1424.33</v>
      </c>
      <c r="K725" s="96"/>
    </row>
    <row r="726" spans="2:11">
      <c r="B726" s="91" t="str">
        <f t="shared" si="22"/>
        <v>Cajas para archivo central referencia x-200 CCE-135-AMP-2014-6</v>
      </c>
      <c r="C726" s="92" t="s">
        <v>933</v>
      </c>
      <c r="D726" s="93">
        <v>6</v>
      </c>
      <c r="E726" s="92" t="s">
        <v>699</v>
      </c>
      <c r="F726" s="93" t="s">
        <v>656</v>
      </c>
      <c r="G726" s="94" t="str">
        <f t="shared" si="23"/>
        <v>4BOG6</v>
      </c>
      <c r="H726" s="95">
        <v>4</v>
      </c>
      <c r="I726" s="92" t="s">
        <v>207</v>
      </c>
      <c r="J726" s="96">
        <v>2123.86</v>
      </c>
      <c r="K726" s="96"/>
    </row>
    <row r="727" spans="2:11">
      <c r="B727" s="91" t="str">
        <f t="shared" si="22"/>
        <v>Cajas para archivo referencia x-300 CCE-135-AMP-2014-6</v>
      </c>
      <c r="C727" s="92" t="s">
        <v>933</v>
      </c>
      <c r="D727" s="93">
        <v>6</v>
      </c>
      <c r="E727" s="92" t="s">
        <v>699</v>
      </c>
      <c r="F727" s="93" t="s">
        <v>656</v>
      </c>
      <c r="G727" s="94" t="str">
        <f t="shared" si="23"/>
        <v>5BOG6</v>
      </c>
      <c r="H727" s="95">
        <v>5</v>
      </c>
      <c r="I727" s="92" t="s">
        <v>208</v>
      </c>
      <c r="J727" s="96">
        <v>3026.49</v>
      </c>
      <c r="K727" s="96"/>
    </row>
    <row r="728" spans="2:11">
      <c r="B728" s="91" t="str">
        <f t="shared" si="22"/>
        <v>Sobrecubiertas LateralesCCE-135-AMP-2014-6</v>
      </c>
      <c r="C728" s="92" t="s">
        <v>933</v>
      </c>
      <c r="D728" s="93">
        <v>6</v>
      </c>
      <c r="E728" s="92" t="s">
        <v>699</v>
      </c>
      <c r="F728" s="93" t="s">
        <v>656</v>
      </c>
      <c r="G728" s="94" t="str">
        <f t="shared" si="23"/>
        <v>6BOG6</v>
      </c>
      <c r="H728" s="95">
        <v>6</v>
      </c>
      <c r="I728" s="92" t="s">
        <v>187</v>
      </c>
      <c r="J728" s="96">
        <v>1362.13</v>
      </c>
      <c r="K728" s="96"/>
    </row>
    <row r="729" spans="2:11" ht="25.5">
      <c r="B729" s="91" t="str">
        <f t="shared" si="22"/>
        <v>Caja de almacenamiento horizontal para documentos de mediano formatoCCE-135-AMP-2014-6</v>
      </c>
      <c r="C729" s="92" t="s">
        <v>933</v>
      </c>
      <c r="D729" s="93">
        <v>6</v>
      </c>
      <c r="E729" s="92" t="s">
        <v>699</v>
      </c>
      <c r="F729" s="93" t="s">
        <v>656</v>
      </c>
      <c r="G729" s="94" t="str">
        <f t="shared" si="23"/>
        <v>7BOG6</v>
      </c>
      <c r="H729" s="95">
        <v>7</v>
      </c>
      <c r="I729" s="92" t="s">
        <v>186</v>
      </c>
      <c r="J729" s="96">
        <v>3714.91</v>
      </c>
      <c r="K729" s="96"/>
    </row>
    <row r="730" spans="2:11" ht="25.5">
      <c r="B730" s="91" t="str">
        <f t="shared" si="22"/>
        <v>Caja de almacenamiento horizontal para documentos de gran formatoCCE-135-AMP-2014-6</v>
      </c>
      <c r="C730" s="92" t="s">
        <v>933</v>
      </c>
      <c r="D730" s="93">
        <v>6</v>
      </c>
      <c r="E730" s="92" t="s">
        <v>699</v>
      </c>
      <c r="F730" s="93" t="s">
        <v>656</v>
      </c>
      <c r="G730" s="94" t="str">
        <f t="shared" si="23"/>
        <v>8BOG6</v>
      </c>
      <c r="H730" s="95">
        <v>8</v>
      </c>
      <c r="I730" s="92" t="s">
        <v>185</v>
      </c>
      <c r="J730" s="96">
        <v>5365.99</v>
      </c>
      <c r="K730" s="96"/>
    </row>
    <row r="731" spans="2:11">
      <c r="B731" s="91" t="str">
        <f t="shared" si="22"/>
        <v>Carpeta presentación CCE-135-AMP-2014-6</v>
      </c>
      <c r="C731" s="92" t="s">
        <v>933</v>
      </c>
      <c r="D731" s="93">
        <v>6</v>
      </c>
      <c r="E731" s="92" t="s">
        <v>699</v>
      </c>
      <c r="F731" s="93" t="s">
        <v>656</v>
      </c>
      <c r="G731" s="94" t="str">
        <f t="shared" si="23"/>
        <v>9BOG6</v>
      </c>
      <c r="H731" s="95">
        <v>9</v>
      </c>
      <c r="I731" s="92" t="s">
        <v>184</v>
      </c>
      <c r="J731" s="96">
        <v>3714.91</v>
      </c>
      <c r="K731" s="96"/>
    </row>
    <row r="732" spans="2:11">
      <c r="B732" s="91" t="str">
        <f t="shared" si="22"/>
        <v>Carpeta tipo 4 aletas en cartulina esmaltadaCCE-135-AMP-2014-6</v>
      </c>
      <c r="C732" s="92" t="s">
        <v>933</v>
      </c>
      <c r="D732" s="93">
        <v>6</v>
      </c>
      <c r="E732" s="92" t="s">
        <v>699</v>
      </c>
      <c r="F732" s="93" t="s">
        <v>656</v>
      </c>
      <c r="G732" s="94" t="str">
        <f t="shared" si="23"/>
        <v>10BOG6</v>
      </c>
      <c r="H732" s="95">
        <v>10</v>
      </c>
      <c r="I732" s="92" t="s">
        <v>210</v>
      </c>
      <c r="J732" s="96">
        <v>849.54</v>
      </c>
      <c r="K732" s="96"/>
    </row>
    <row r="733" spans="2:11">
      <c r="B733" s="91" t="str">
        <f t="shared" si="22"/>
        <v>Carpeta tipo 4 aletas en cartulina desacidificadaCCE-135-AMP-2014-6</v>
      </c>
      <c r="C733" s="92" t="s">
        <v>933</v>
      </c>
      <c r="D733" s="93">
        <v>6</v>
      </c>
      <c r="E733" s="92" t="s">
        <v>699</v>
      </c>
      <c r="F733" s="93" t="s">
        <v>656</v>
      </c>
      <c r="G733" s="94" t="str">
        <f t="shared" si="23"/>
        <v>11BOG6</v>
      </c>
      <c r="H733" s="95">
        <v>11</v>
      </c>
      <c r="I733" s="92" t="s">
        <v>183</v>
      </c>
      <c r="J733" s="96">
        <v>2867.21</v>
      </c>
      <c r="K733" s="96"/>
    </row>
    <row r="734" spans="2:11">
      <c r="B734" s="91" t="str">
        <f t="shared" si="22"/>
        <v>Legajador AZ CCE-135-AMP-2014-6</v>
      </c>
      <c r="C734" s="92" t="s">
        <v>933</v>
      </c>
      <c r="D734" s="93">
        <v>6</v>
      </c>
      <c r="E734" s="92" t="s">
        <v>699</v>
      </c>
      <c r="F734" s="93" t="s">
        <v>656</v>
      </c>
      <c r="G734" s="94" t="str">
        <f t="shared" si="23"/>
        <v>12BOG6</v>
      </c>
      <c r="H734" s="95">
        <v>12</v>
      </c>
      <c r="I734" s="92" t="s">
        <v>211</v>
      </c>
      <c r="J734" s="96">
        <v>3291.98</v>
      </c>
      <c r="K734" s="96"/>
    </row>
    <row r="735" spans="2:11">
      <c r="B735" s="91" t="str">
        <f t="shared" si="22"/>
        <v>Carpeta tipo catálogo 0.5 PulgCCE-135-AMP-2014-6</v>
      </c>
      <c r="C735" s="92" t="s">
        <v>933</v>
      </c>
      <c r="D735" s="93">
        <v>6</v>
      </c>
      <c r="E735" s="92" t="s">
        <v>699</v>
      </c>
      <c r="F735" s="93" t="s">
        <v>656</v>
      </c>
      <c r="G735" s="94" t="str">
        <f t="shared" si="23"/>
        <v>13BOG6</v>
      </c>
      <c r="H735" s="95">
        <v>13</v>
      </c>
      <c r="I735" s="92" t="s">
        <v>945</v>
      </c>
      <c r="J735" s="96">
        <v>4822.51</v>
      </c>
      <c r="K735" s="96"/>
    </row>
    <row r="736" spans="2:11">
      <c r="B736" s="91" t="str">
        <f t="shared" si="22"/>
        <v>Carpeta tipo catálogo 1 PulgCCE-135-AMP-2014-6</v>
      </c>
      <c r="C736" s="92" t="s">
        <v>933</v>
      </c>
      <c r="D736" s="93">
        <v>6</v>
      </c>
      <c r="E736" s="92" t="s">
        <v>699</v>
      </c>
      <c r="F736" s="93" t="s">
        <v>656</v>
      </c>
      <c r="G736" s="94" t="str">
        <f t="shared" si="23"/>
        <v>14BOG6</v>
      </c>
      <c r="H736" s="95">
        <v>14</v>
      </c>
      <c r="I736" s="92" t="s">
        <v>947</v>
      </c>
      <c r="J736" s="96">
        <v>5228.3999999999996</v>
      </c>
      <c r="K736" s="96"/>
    </row>
    <row r="737" spans="2:11">
      <c r="B737" s="91" t="str">
        <f t="shared" si="22"/>
        <v>Carpeta tipo catálogo 2 PulgCCE-135-AMP-2014-6</v>
      </c>
      <c r="C737" s="92" t="s">
        <v>933</v>
      </c>
      <c r="D737" s="93">
        <v>6</v>
      </c>
      <c r="E737" s="92" t="s">
        <v>699</v>
      </c>
      <c r="F737" s="93" t="s">
        <v>656</v>
      </c>
      <c r="G737" s="94" t="str">
        <f t="shared" si="23"/>
        <v>15BOG6</v>
      </c>
      <c r="H737" s="95">
        <v>15</v>
      </c>
      <c r="I737" s="92" t="s">
        <v>949</v>
      </c>
      <c r="J737" s="96">
        <v>6719.87</v>
      </c>
      <c r="K737" s="96"/>
    </row>
    <row r="738" spans="2:11">
      <c r="B738" s="91" t="str">
        <f t="shared" si="22"/>
        <v>Carpeta tipo catálogo 3 PulgCCE-135-AMP-2014-6</v>
      </c>
      <c r="C738" s="92" t="s">
        <v>933</v>
      </c>
      <c r="D738" s="93">
        <v>6</v>
      </c>
      <c r="E738" s="92" t="s">
        <v>699</v>
      </c>
      <c r="F738" s="93" t="s">
        <v>656</v>
      </c>
      <c r="G738" s="94" t="str">
        <f t="shared" si="23"/>
        <v>16BOG6</v>
      </c>
      <c r="H738" s="95">
        <v>16</v>
      </c>
      <c r="I738" s="92" t="s">
        <v>951</v>
      </c>
      <c r="J738" s="96">
        <v>9440.5400000000009</v>
      </c>
      <c r="K738" s="96"/>
    </row>
    <row r="739" spans="2:11">
      <c r="B739" s="91" t="str">
        <f t="shared" si="22"/>
        <v>Carpeta tipo catálogo 4 PulgCCE-135-AMP-2014-6</v>
      </c>
      <c r="C739" s="92" t="s">
        <v>933</v>
      </c>
      <c r="D739" s="93">
        <v>6</v>
      </c>
      <c r="E739" s="92" t="s">
        <v>699</v>
      </c>
      <c r="F739" s="93" t="s">
        <v>656</v>
      </c>
      <c r="G739" s="94" t="str">
        <f t="shared" si="23"/>
        <v>17BOG6</v>
      </c>
      <c r="H739" s="95">
        <v>17</v>
      </c>
      <c r="I739" s="92" t="s">
        <v>953</v>
      </c>
      <c r="J739" s="96">
        <v>9557.35</v>
      </c>
      <c r="K739" s="96"/>
    </row>
    <row r="740" spans="2:11" ht="25.5">
      <c r="B740" s="91" t="str">
        <f t="shared" si="22"/>
        <v>Folder celuguia con porta guía plástica en posición horizontalCCE-135-AMP-2014-6</v>
      </c>
      <c r="C740" s="92" t="s">
        <v>933</v>
      </c>
      <c r="D740" s="93">
        <v>6</v>
      </c>
      <c r="E740" s="92" t="s">
        <v>699</v>
      </c>
      <c r="F740" s="93" t="s">
        <v>656</v>
      </c>
      <c r="G740" s="94" t="str">
        <f t="shared" si="23"/>
        <v>18BOG6</v>
      </c>
      <c r="H740" s="95">
        <v>18</v>
      </c>
      <c r="I740" s="92" t="s">
        <v>177</v>
      </c>
      <c r="J740" s="96">
        <v>8778.2000000000007</v>
      </c>
      <c r="K740" s="96"/>
    </row>
    <row r="741" spans="2:11" ht="25.5">
      <c r="B741" s="91" t="str">
        <f t="shared" si="22"/>
        <v>Folder celuguia con porta guía plástica en posición verticalCCE-135-AMP-2014-6</v>
      </c>
      <c r="C741" s="92" t="s">
        <v>933</v>
      </c>
      <c r="D741" s="93">
        <v>6</v>
      </c>
      <c r="E741" s="92" t="s">
        <v>699</v>
      </c>
      <c r="F741" s="93" t="s">
        <v>656</v>
      </c>
      <c r="G741" s="94" t="str">
        <f t="shared" si="23"/>
        <v>19BOG6</v>
      </c>
      <c r="H741" s="95">
        <v>19</v>
      </c>
      <c r="I741" s="92" t="s">
        <v>176</v>
      </c>
      <c r="J741" s="96">
        <v>8778.2000000000007</v>
      </c>
      <c r="K741" s="96"/>
    </row>
    <row r="742" spans="2:11">
      <c r="B742" s="91" t="str">
        <f t="shared" si="22"/>
        <v>Folder colgante de varilla plásticaCCE-135-AMP-2014-6</v>
      </c>
      <c r="C742" s="92" t="s">
        <v>933</v>
      </c>
      <c r="D742" s="93">
        <v>6</v>
      </c>
      <c r="E742" s="92" t="s">
        <v>699</v>
      </c>
      <c r="F742" s="93" t="s">
        <v>656</v>
      </c>
      <c r="G742" s="94" t="str">
        <f t="shared" si="23"/>
        <v>20BOG6</v>
      </c>
      <c r="H742" s="95">
        <v>20</v>
      </c>
      <c r="I742" s="92" t="s">
        <v>175</v>
      </c>
      <c r="J742" s="96">
        <v>28728.66</v>
      </c>
      <c r="K742" s="96"/>
    </row>
    <row r="743" spans="2:11" ht="25.5">
      <c r="B743" s="91" t="str">
        <f t="shared" si="22"/>
        <v>Carpetas plegadas por la mitad en cartulina esmaltadaCCE-135-AMP-2014-6</v>
      </c>
      <c r="C743" s="92" t="s">
        <v>933</v>
      </c>
      <c r="D743" s="93">
        <v>6</v>
      </c>
      <c r="E743" s="92" t="s">
        <v>699</v>
      </c>
      <c r="F743" s="93" t="s">
        <v>656</v>
      </c>
      <c r="G743" s="94" t="str">
        <f t="shared" si="23"/>
        <v>21BOG6</v>
      </c>
      <c r="H743" s="95">
        <v>21</v>
      </c>
      <c r="I743" s="92" t="s">
        <v>212</v>
      </c>
      <c r="J743" s="96">
        <v>23893.38</v>
      </c>
      <c r="K743" s="96"/>
    </row>
    <row r="744" spans="2:11" ht="25.5">
      <c r="B744" s="91" t="str">
        <f t="shared" si="22"/>
        <v>Carpetas plegadas por la mitad en cartulina desacidificadaCCE-135-AMP-2014-6</v>
      </c>
      <c r="C744" s="92" t="s">
        <v>933</v>
      </c>
      <c r="D744" s="93">
        <v>6</v>
      </c>
      <c r="E744" s="92" t="s">
        <v>699</v>
      </c>
      <c r="F744" s="93" t="s">
        <v>656</v>
      </c>
      <c r="G744" s="94" t="str">
        <f t="shared" si="23"/>
        <v>22BOG6</v>
      </c>
      <c r="H744" s="95">
        <v>22</v>
      </c>
      <c r="I744" s="92" t="s">
        <v>174</v>
      </c>
      <c r="J744" s="96">
        <v>63184.71</v>
      </c>
      <c r="K744" s="96"/>
    </row>
    <row r="745" spans="2:11">
      <c r="B745" s="91" t="str">
        <f t="shared" si="22"/>
        <v>Plastifolder carta con gancho legajadorCCE-135-AMP-2014-6</v>
      </c>
      <c r="C745" s="92" t="s">
        <v>933</v>
      </c>
      <c r="D745" s="93">
        <v>6</v>
      </c>
      <c r="E745" s="92" t="s">
        <v>699</v>
      </c>
      <c r="F745" s="93" t="s">
        <v>656</v>
      </c>
      <c r="G745" s="94" t="str">
        <f t="shared" si="23"/>
        <v>23BOG6</v>
      </c>
      <c r="H745" s="95">
        <v>23</v>
      </c>
      <c r="I745" s="92" t="s">
        <v>173</v>
      </c>
      <c r="J745" s="96">
        <v>1539.8</v>
      </c>
      <c r="K745" s="96"/>
    </row>
    <row r="746" spans="2:11">
      <c r="B746" s="91" t="str">
        <f t="shared" si="22"/>
        <v>Plastifolder oficio con gancho legajadorCCE-135-AMP-2014-6</v>
      </c>
      <c r="C746" s="92" t="s">
        <v>933</v>
      </c>
      <c r="D746" s="93">
        <v>6</v>
      </c>
      <c r="E746" s="92" t="s">
        <v>699</v>
      </c>
      <c r="F746" s="93" t="s">
        <v>656</v>
      </c>
      <c r="G746" s="94" t="str">
        <f t="shared" si="23"/>
        <v>24BOG6</v>
      </c>
      <c r="H746" s="95">
        <v>24</v>
      </c>
      <c r="I746" s="92" t="s">
        <v>172</v>
      </c>
      <c r="J746" s="96">
        <v>1699.08</v>
      </c>
      <c r="K746" s="96"/>
    </row>
    <row r="747" spans="2:11">
      <c r="B747" s="91" t="str">
        <f t="shared" si="22"/>
        <v>Plastifolder carta con biselCCE-135-AMP-2014-6</v>
      </c>
      <c r="C747" s="92" t="s">
        <v>933</v>
      </c>
      <c r="D747" s="93">
        <v>6</v>
      </c>
      <c r="E747" s="92" t="s">
        <v>699</v>
      </c>
      <c r="F747" s="93" t="s">
        <v>656</v>
      </c>
      <c r="G747" s="94" t="str">
        <f t="shared" si="23"/>
        <v>25BOG6</v>
      </c>
      <c r="H747" s="95">
        <v>25</v>
      </c>
      <c r="I747" s="92" t="s">
        <v>171</v>
      </c>
      <c r="J747" s="96">
        <v>349.59</v>
      </c>
      <c r="K747" s="96"/>
    </row>
    <row r="748" spans="2:11">
      <c r="B748" s="91" t="str">
        <f t="shared" si="22"/>
        <v>Plastifolder oficio con biselCCE-135-AMP-2014-6</v>
      </c>
      <c r="C748" s="92" t="s">
        <v>933</v>
      </c>
      <c r="D748" s="93">
        <v>6</v>
      </c>
      <c r="E748" s="92" t="s">
        <v>699</v>
      </c>
      <c r="F748" s="93" t="s">
        <v>656</v>
      </c>
      <c r="G748" s="94" t="str">
        <f t="shared" si="23"/>
        <v>26BOG6</v>
      </c>
      <c r="H748" s="95">
        <v>26</v>
      </c>
      <c r="I748" s="92" t="s">
        <v>170</v>
      </c>
      <c r="J748" s="96">
        <v>349.48</v>
      </c>
      <c r="K748" s="96"/>
    </row>
    <row r="749" spans="2:11">
      <c r="B749" s="91" t="str">
        <f t="shared" si="22"/>
        <v>Almohadilla dactilarCCE-135-AMP-2014-6</v>
      </c>
      <c r="C749" s="92" t="s">
        <v>933</v>
      </c>
      <c r="D749" s="93">
        <v>6</v>
      </c>
      <c r="E749" s="92" t="s">
        <v>699</v>
      </c>
      <c r="F749" s="93" t="s">
        <v>656</v>
      </c>
      <c r="G749" s="94" t="str">
        <f t="shared" si="23"/>
        <v>27BOG6</v>
      </c>
      <c r="H749" s="95">
        <v>27</v>
      </c>
      <c r="I749" s="92" t="s">
        <v>169</v>
      </c>
      <c r="J749" s="96">
        <v>1356.63</v>
      </c>
      <c r="K749" s="96"/>
    </row>
    <row r="750" spans="2:11">
      <c r="B750" s="91" t="str">
        <f t="shared" si="22"/>
        <v>Almohadilla dactilar recargableCCE-135-AMP-2014-6</v>
      </c>
      <c r="C750" s="92" t="s">
        <v>933</v>
      </c>
      <c r="D750" s="93">
        <v>6</v>
      </c>
      <c r="E750" s="92" t="s">
        <v>699</v>
      </c>
      <c r="F750" s="93" t="s">
        <v>656</v>
      </c>
      <c r="G750" s="94" t="str">
        <f t="shared" si="23"/>
        <v>28BOG6</v>
      </c>
      <c r="H750" s="95">
        <v>28</v>
      </c>
      <c r="I750" s="92" t="s">
        <v>168</v>
      </c>
      <c r="J750" s="96">
        <v>3976.33</v>
      </c>
      <c r="K750" s="96"/>
    </row>
    <row r="751" spans="2:11">
      <c r="B751" s="91" t="str">
        <f t="shared" si="22"/>
        <v>Almohadilla para sello recargableCCE-135-AMP-2014-6</v>
      </c>
      <c r="C751" s="92" t="s">
        <v>933</v>
      </c>
      <c r="D751" s="93">
        <v>6</v>
      </c>
      <c r="E751" s="92" t="s">
        <v>699</v>
      </c>
      <c r="F751" s="93" t="s">
        <v>656</v>
      </c>
      <c r="G751" s="94" t="str">
        <f t="shared" si="23"/>
        <v>29BOG6</v>
      </c>
      <c r="H751" s="95">
        <v>29</v>
      </c>
      <c r="I751" s="92" t="s">
        <v>167</v>
      </c>
      <c r="J751" s="96">
        <v>3511.28</v>
      </c>
      <c r="K751" s="96"/>
    </row>
    <row r="752" spans="2:11">
      <c r="B752" s="91" t="str">
        <f t="shared" si="22"/>
        <v>Tinta para almohadillas x 500 c.c.CCE-135-AMP-2014-6</v>
      </c>
      <c r="C752" s="92" t="s">
        <v>933</v>
      </c>
      <c r="D752" s="93">
        <v>6</v>
      </c>
      <c r="E752" s="92" t="s">
        <v>699</v>
      </c>
      <c r="F752" s="93" t="s">
        <v>656</v>
      </c>
      <c r="G752" s="94" t="str">
        <f t="shared" si="23"/>
        <v>30BOG6</v>
      </c>
      <c r="H752" s="95">
        <v>30</v>
      </c>
      <c r="I752" s="92" t="s">
        <v>166</v>
      </c>
      <c r="J752" s="96">
        <v>10353.799999999999</v>
      </c>
      <c r="K752" s="96"/>
    </row>
    <row r="753" spans="2:11">
      <c r="B753" s="91" t="str">
        <f t="shared" si="22"/>
        <v>Tinta para almohadillas x galónCCE-135-AMP-2014-6</v>
      </c>
      <c r="C753" s="92" t="s">
        <v>933</v>
      </c>
      <c r="D753" s="93">
        <v>6</v>
      </c>
      <c r="E753" s="92" t="s">
        <v>699</v>
      </c>
      <c r="F753" s="93" t="s">
        <v>656</v>
      </c>
      <c r="G753" s="94" t="str">
        <f t="shared" si="23"/>
        <v>31BOG6</v>
      </c>
      <c r="H753" s="95">
        <v>31</v>
      </c>
      <c r="I753" s="92" t="s">
        <v>164</v>
      </c>
      <c r="J753" s="96">
        <v>45025.74</v>
      </c>
      <c r="K753" s="96"/>
    </row>
    <row r="754" spans="2:11">
      <c r="B754" s="91" t="str">
        <f t="shared" si="22"/>
        <v>Bandas elásticas ref. 22 x 25gCCE-135-AMP-2014-6</v>
      </c>
      <c r="C754" s="92" t="s">
        <v>933</v>
      </c>
      <c r="D754" s="93">
        <v>6</v>
      </c>
      <c r="E754" s="92" t="s">
        <v>699</v>
      </c>
      <c r="F754" s="93" t="s">
        <v>656</v>
      </c>
      <c r="G754" s="94" t="str">
        <f t="shared" si="23"/>
        <v>32BOG6</v>
      </c>
      <c r="H754" s="95">
        <v>32</v>
      </c>
      <c r="I754" s="92" t="s">
        <v>162</v>
      </c>
      <c r="J754" s="96">
        <v>288.83999999999997</v>
      </c>
      <c r="K754" s="96"/>
    </row>
    <row r="755" spans="2:11">
      <c r="B755" s="91" t="str">
        <f t="shared" si="22"/>
        <v>Bandas elásticas ref. 22 x kilo CCE-135-AMP-2014-6</v>
      </c>
      <c r="C755" s="92" t="s">
        <v>933</v>
      </c>
      <c r="D755" s="93">
        <v>6</v>
      </c>
      <c r="E755" s="92" t="s">
        <v>699</v>
      </c>
      <c r="F755" s="93" t="s">
        <v>656</v>
      </c>
      <c r="G755" s="94" t="str">
        <f t="shared" si="23"/>
        <v>33BOG6</v>
      </c>
      <c r="H755" s="95">
        <v>33</v>
      </c>
      <c r="I755" s="92" t="s">
        <v>160</v>
      </c>
      <c r="J755" s="96">
        <v>8235.25</v>
      </c>
      <c r="K755" s="96"/>
    </row>
    <row r="756" spans="2:11">
      <c r="B756" s="91" t="str">
        <f t="shared" si="22"/>
        <v>Bisturí 18mmCCE-135-AMP-2014-6</v>
      </c>
      <c r="C756" s="92" t="s">
        <v>933</v>
      </c>
      <c r="D756" s="93">
        <v>6</v>
      </c>
      <c r="E756" s="92" t="s">
        <v>699</v>
      </c>
      <c r="F756" s="93" t="s">
        <v>656</v>
      </c>
      <c r="G756" s="94" t="str">
        <f t="shared" si="23"/>
        <v>34BOG6</v>
      </c>
      <c r="H756" s="95">
        <v>34</v>
      </c>
      <c r="I756" s="92" t="s">
        <v>158</v>
      </c>
      <c r="J756" s="96">
        <v>327.07</v>
      </c>
      <c r="K756" s="96"/>
    </row>
    <row r="757" spans="2:11">
      <c r="B757" s="91" t="str">
        <f t="shared" si="22"/>
        <v>Bisturí 9mmCCE-135-AMP-2014-6</v>
      </c>
      <c r="C757" s="92" t="s">
        <v>933</v>
      </c>
      <c r="D757" s="93">
        <v>6</v>
      </c>
      <c r="E757" s="92" t="s">
        <v>699</v>
      </c>
      <c r="F757" s="93" t="s">
        <v>656</v>
      </c>
      <c r="G757" s="94" t="str">
        <f t="shared" si="23"/>
        <v>35BOG6</v>
      </c>
      <c r="H757" s="95">
        <v>35</v>
      </c>
      <c r="I757" s="92" t="s">
        <v>157</v>
      </c>
      <c r="J757" s="96">
        <v>196.46</v>
      </c>
      <c r="K757" s="96"/>
    </row>
    <row r="758" spans="2:11">
      <c r="B758" s="91" t="str">
        <f t="shared" si="22"/>
        <v>Bolígrafo azul CCE-135-AMP-2014-6</v>
      </c>
      <c r="C758" s="92" t="s">
        <v>933</v>
      </c>
      <c r="D758" s="93">
        <v>6</v>
      </c>
      <c r="E758" s="92" t="s">
        <v>699</v>
      </c>
      <c r="F758" s="93" t="s">
        <v>656</v>
      </c>
      <c r="G758" s="94" t="str">
        <f t="shared" si="23"/>
        <v>36BOG6</v>
      </c>
      <c r="H758" s="95">
        <v>36</v>
      </c>
      <c r="I758" s="92" t="s">
        <v>156</v>
      </c>
      <c r="J758" s="96">
        <v>2808.8</v>
      </c>
      <c r="K758" s="96"/>
    </row>
    <row r="759" spans="2:11">
      <c r="B759" s="91" t="str">
        <f t="shared" si="22"/>
        <v>Bolígrafo negro CCE-135-AMP-2014-6</v>
      </c>
      <c r="C759" s="92" t="s">
        <v>933</v>
      </c>
      <c r="D759" s="93">
        <v>6</v>
      </c>
      <c r="E759" s="92" t="s">
        <v>699</v>
      </c>
      <c r="F759" s="93" t="s">
        <v>656</v>
      </c>
      <c r="G759" s="94" t="str">
        <f t="shared" si="23"/>
        <v>37BOG6</v>
      </c>
      <c r="H759" s="95">
        <v>37</v>
      </c>
      <c r="I759" s="92" t="s">
        <v>155</v>
      </c>
      <c r="J759" s="96">
        <v>2808.8</v>
      </c>
      <c r="K759" s="96"/>
    </row>
    <row r="760" spans="2:11">
      <c r="B760" s="91" t="str">
        <f t="shared" si="22"/>
        <v>Bolígrafo rojo CCE-135-AMP-2014-6</v>
      </c>
      <c r="C760" s="92" t="s">
        <v>933</v>
      </c>
      <c r="D760" s="93">
        <v>6</v>
      </c>
      <c r="E760" s="92" t="s">
        <v>699</v>
      </c>
      <c r="F760" s="93" t="s">
        <v>656</v>
      </c>
      <c r="G760" s="94" t="str">
        <f t="shared" si="23"/>
        <v>38BOG6</v>
      </c>
      <c r="H760" s="95">
        <v>38</v>
      </c>
      <c r="I760" s="92" t="s">
        <v>154</v>
      </c>
      <c r="J760" s="96">
        <v>2808.8</v>
      </c>
      <c r="K760" s="96"/>
    </row>
    <row r="761" spans="2:11">
      <c r="B761" s="91" t="str">
        <f t="shared" si="22"/>
        <v>Borrador de nataCCE-135-AMP-2014-6</v>
      </c>
      <c r="C761" s="92" t="s">
        <v>933</v>
      </c>
      <c r="D761" s="93">
        <v>6</v>
      </c>
      <c r="E761" s="92" t="s">
        <v>699</v>
      </c>
      <c r="F761" s="93" t="s">
        <v>656</v>
      </c>
      <c r="G761" s="94" t="str">
        <f t="shared" si="23"/>
        <v>39BOG6</v>
      </c>
      <c r="H761" s="95">
        <v>39</v>
      </c>
      <c r="I761" s="92" t="s">
        <v>153</v>
      </c>
      <c r="J761" s="96">
        <v>137.59</v>
      </c>
      <c r="K761" s="96"/>
    </row>
    <row r="762" spans="2:11">
      <c r="B762" s="91" t="str">
        <f t="shared" si="22"/>
        <v>Borrador para tableroCCE-135-AMP-2014-6</v>
      </c>
      <c r="C762" s="92" t="s">
        <v>933</v>
      </c>
      <c r="D762" s="93">
        <v>6</v>
      </c>
      <c r="E762" s="92" t="s">
        <v>699</v>
      </c>
      <c r="F762" s="93" t="s">
        <v>656</v>
      </c>
      <c r="G762" s="94" t="str">
        <f t="shared" si="23"/>
        <v>40BOG6</v>
      </c>
      <c r="H762" s="95">
        <v>40</v>
      </c>
      <c r="I762" s="92" t="s">
        <v>152</v>
      </c>
      <c r="J762" s="96">
        <v>2063.84</v>
      </c>
      <c r="K762" s="96"/>
    </row>
    <row r="763" spans="2:11">
      <c r="B763" s="91" t="str">
        <f t="shared" si="22"/>
        <v>Borrador para tinta CCE-135-AMP-2014-6</v>
      </c>
      <c r="C763" s="92" t="s">
        <v>933</v>
      </c>
      <c r="D763" s="93">
        <v>6</v>
      </c>
      <c r="E763" s="92" t="s">
        <v>699</v>
      </c>
      <c r="F763" s="93" t="s">
        <v>656</v>
      </c>
      <c r="G763" s="94" t="str">
        <f t="shared" si="23"/>
        <v>41BOG6</v>
      </c>
      <c r="H763" s="95">
        <v>41</v>
      </c>
      <c r="I763" s="92" t="s">
        <v>151</v>
      </c>
      <c r="J763" s="96">
        <v>48505.68</v>
      </c>
      <c r="K763" s="96"/>
    </row>
    <row r="764" spans="2:11">
      <c r="B764" s="91" t="str">
        <f t="shared" si="22"/>
        <v>Calculadora de bolsilloCCE-135-AMP-2014-6</v>
      </c>
      <c r="C764" s="92" t="s">
        <v>933</v>
      </c>
      <c r="D764" s="93">
        <v>6</v>
      </c>
      <c r="E764" s="92" t="s">
        <v>699</v>
      </c>
      <c r="F764" s="93" t="s">
        <v>656</v>
      </c>
      <c r="G764" s="94" t="str">
        <f t="shared" si="23"/>
        <v>42BOG6</v>
      </c>
      <c r="H764" s="95">
        <v>42</v>
      </c>
      <c r="I764" s="92" t="s">
        <v>150</v>
      </c>
      <c r="J764" s="96">
        <v>7422.88</v>
      </c>
      <c r="K764" s="96"/>
    </row>
    <row r="765" spans="2:11">
      <c r="B765" s="91" t="str">
        <f t="shared" si="22"/>
        <v>Calculadora escritorio 12 dígitosCCE-135-AMP-2014-6</v>
      </c>
      <c r="C765" s="92" t="s">
        <v>933</v>
      </c>
      <c r="D765" s="93">
        <v>6</v>
      </c>
      <c r="E765" s="92" t="s">
        <v>699</v>
      </c>
      <c r="F765" s="93" t="s">
        <v>656</v>
      </c>
      <c r="G765" s="94" t="str">
        <f t="shared" si="23"/>
        <v>43BOG6</v>
      </c>
      <c r="H765" s="95">
        <v>43</v>
      </c>
      <c r="I765" s="92" t="s">
        <v>149</v>
      </c>
      <c r="J765" s="96">
        <v>29266.73</v>
      </c>
      <c r="K765" s="96"/>
    </row>
    <row r="766" spans="2:11">
      <c r="B766" s="91" t="str">
        <f t="shared" si="22"/>
        <v>Calculadora escritorio 16 dígitosCCE-135-AMP-2014-6</v>
      </c>
      <c r="C766" s="92" t="s">
        <v>933</v>
      </c>
      <c r="D766" s="93">
        <v>6</v>
      </c>
      <c r="E766" s="92" t="s">
        <v>699</v>
      </c>
      <c r="F766" s="93" t="s">
        <v>656</v>
      </c>
      <c r="G766" s="94" t="str">
        <f t="shared" si="23"/>
        <v>44BOG6</v>
      </c>
      <c r="H766" s="95">
        <v>44</v>
      </c>
      <c r="I766" s="92" t="s">
        <v>148</v>
      </c>
      <c r="J766" s="96">
        <v>38505.51</v>
      </c>
      <c r="K766" s="96"/>
    </row>
    <row r="767" spans="2:11">
      <c r="B767" s="91" t="str">
        <f t="shared" si="22"/>
        <v>Calculadora de escritorio con impresoraCCE-135-AMP-2014-6</v>
      </c>
      <c r="C767" s="92" t="s">
        <v>933</v>
      </c>
      <c r="D767" s="93">
        <v>6</v>
      </c>
      <c r="E767" s="92" t="s">
        <v>699</v>
      </c>
      <c r="F767" s="93" t="s">
        <v>656</v>
      </c>
      <c r="G767" s="94" t="str">
        <f t="shared" si="23"/>
        <v>45BOG6</v>
      </c>
      <c r="H767" s="95">
        <v>45</v>
      </c>
      <c r="I767" s="92" t="s">
        <v>147</v>
      </c>
      <c r="J767" s="96">
        <v>177087.1</v>
      </c>
      <c r="K767" s="96"/>
    </row>
    <row r="768" spans="2:11">
      <c r="B768" s="91" t="str">
        <f t="shared" si="22"/>
        <v>Chinches x 50CCE-135-AMP-2014-6</v>
      </c>
      <c r="C768" s="92" t="s">
        <v>933</v>
      </c>
      <c r="D768" s="93">
        <v>6</v>
      </c>
      <c r="E768" s="92" t="s">
        <v>699</v>
      </c>
      <c r="F768" s="93" t="s">
        <v>656</v>
      </c>
      <c r="G768" s="94" t="str">
        <f t="shared" si="23"/>
        <v>46BOG6</v>
      </c>
      <c r="H768" s="95">
        <v>46</v>
      </c>
      <c r="I768" s="92" t="s">
        <v>146</v>
      </c>
      <c r="J768" s="96">
        <v>466.19</v>
      </c>
      <c r="K768" s="96"/>
    </row>
    <row r="769" spans="2:11">
      <c r="B769" s="91" t="str">
        <f t="shared" si="22"/>
        <v>Chinches x 100CCE-135-AMP-2014-6</v>
      </c>
      <c r="C769" s="92" t="s">
        <v>933</v>
      </c>
      <c r="D769" s="93">
        <v>6</v>
      </c>
      <c r="E769" s="92" t="s">
        <v>699</v>
      </c>
      <c r="F769" s="93" t="s">
        <v>656</v>
      </c>
      <c r="G769" s="94" t="str">
        <f t="shared" si="23"/>
        <v>47BOG6</v>
      </c>
      <c r="H769" s="95">
        <v>47</v>
      </c>
      <c r="I769" s="92" t="s">
        <v>145</v>
      </c>
      <c r="J769" s="96">
        <v>1173.43</v>
      </c>
      <c r="K769" s="96"/>
    </row>
    <row r="770" spans="2:11">
      <c r="B770" s="91" t="str">
        <f t="shared" ref="B770:B833" si="24">I770&amp;E770</f>
        <v>ChinchonesCCE-135-AMP-2014-6</v>
      </c>
      <c r="C770" s="92" t="s">
        <v>933</v>
      </c>
      <c r="D770" s="93">
        <v>6</v>
      </c>
      <c r="E770" s="92" t="s">
        <v>699</v>
      </c>
      <c r="F770" s="93" t="s">
        <v>656</v>
      </c>
      <c r="G770" s="94" t="str">
        <f t="shared" si="23"/>
        <v>48BOG6</v>
      </c>
      <c r="H770" s="95">
        <v>48</v>
      </c>
      <c r="I770" s="92" t="s">
        <v>144</v>
      </c>
      <c r="J770" s="96">
        <v>1476.08</v>
      </c>
      <c r="K770" s="96"/>
    </row>
    <row r="771" spans="2:11">
      <c r="B771" s="91" t="str">
        <f t="shared" si="24"/>
        <v>Cinta de empaqueCCE-135-AMP-2014-6</v>
      </c>
      <c r="C771" s="92" t="s">
        <v>933</v>
      </c>
      <c r="D771" s="93">
        <v>6</v>
      </c>
      <c r="E771" s="92" t="s">
        <v>699</v>
      </c>
      <c r="F771" s="93" t="s">
        <v>656</v>
      </c>
      <c r="G771" s="94" t="str">
        <f t="shared" ref="G771:G834" si="25">H771&amp;F771&amp;D771</f>
        <v>49BOG6</v>
      </c>
      <c r="H771" s="95">
        <v>49</v>
      </c>
      <c r="I771" s="92" t="s">
        <v>142</v>
      </c>
      <c r="J771" s="96">
        <v>3100.83</v>
      </c>
      <c r="K771" s="96"/>
    </row>
    <row r="772" spans="2:11">
      <c r="B772" s="91" t="str">
        <f t="shared" si="24"/>
        <v>Cinta para enmascarar 12mmCCE-135-AMP-2014-6</v>
      </c>
      <c r="C772" s="92" t="s">
        <v>933</v>
      </c>
      <c r="D772" s="93">
        <v>6</v>
      </c>
      <c r="E772" s="92" t="s">
        <v>699</v>
      </c>
      <c r="F772" s="93" t="s">
        <v>656</v>
      </c>
      <c r="G772" s="94" t="str">
        <f t="shared" si="25"/>
        <v>50BOG6</v>
      </c>
      <c r="H772" s="95">
        <v>50</v>
      </c>
      <c r="I772" s="92" t="s">
        <v>141</v>
      </c>
      <c r="J772" s="96">
        <v>729.77</v>
      </c>
      <c r="K772" s="96"/>
    </row>
    <row r="773" spans="2:11">
      <c r="B773" s="91" t="str">
        <f t="shared" si="24"/>
        <v>Cinta para enmascarar  24mmCCE-135-AMP-2014-6</v>
      </c>
      <c r="C773" s="92" t="s">
        <v>933</v>
      </c>
      <c r="D773" s="93">
        <v>6</v>
      </c>
      <c r="E773" s="92" t="s">
        <v>699</v>
      </c>
      <c r="F773" s="93" t="s">
        <v>656</v>
      </c>
      <c r="G773" s="94" t="str">
        <f t="shared" si="25"/>
        <v>51BOG6</v>
      </c>
      <c r="H773" s="95">
        <v>51</v>
      </c>
      <c r="I773" s="92" t="s">
        <v>140</v>
      </c>
      <c r="J773" s="96">
        <v>1596.04</v>
      </c>
      <c r="K773" s="96"/>
    </row>
    <row r="774" spans="2:11">
      <c r="B774" s="91" t="str">
        <f t="shared" si="24"/>
        <v>Cinta transparenteCCE-135-AMP-2014-6</v>
      </c>
      <c r="C774" s="92" t="s">
        <v>933</v>
      </c>
      <c r="D774" s="93">
        <v>6</v>
      </c>
      <c r="E774" s="92" t="s">
        <v>699</v>
      </c>
      <c r="F774" s="93" t="s">
        <v>656</v>
      </c>
      <c r="G774" s="94" t="str">
        <f t="shared" si="25"/>
        <v>52BOG6</v>
      </c>
      <c r="H774" s="95">
        <v>52</v>
      </c>
      <c r="I774" s="92" t="s">
        <v>139</v>
      </c>
      <c r="J774" s="96">
        <v>532.03</v>
      </c>
      <c r="K774" s="96"/>
    </row>
    <row r="775" spans="2:11">
      <c r="B775" s="91" t="str">
        <f t="shared" si="24"/>
        <v>Clip estándar pequeñoCCE-135-AMP-2014-6</v>
      </c>
      <c r="C775" s="92" t="s">
        <v>933</v>
      </c>
      <c r="D775" s="93">
        <v>6</v>
      </c>
      <c r="E775" s="92" t="s">
        <v>699</v>
      </c>
      <c r="F775" s="93" t="s">
        <v>656</v>
      </c>
      <c r="G775" s="94" t="str">
        <f t="shared" si="25"/>
        <v>53BOG6</v>
      </c>
      <c r="H775" s="95">
        <v>53</v>
      </c>
      <c r="I775" s="92" t="s">
        <v>138</v>
      </c>
      <c r="J775" s="96">
        <v>419.46</v>
      </c>
      <c r="K775" s="96"/>
    </row>
    <row r="776" spans="2:11">
      <c r="B776" s="91" t="str">
        <f t="shared" si="24"/>
        <v>Clip mariposa  CCE-135-AMP-2014-6</v>
      </c>
      <c r="C776" s="92" t="s">
        <v>933</v>
      </c>
      <c r="D776" s="93">
        <v>6</v>
      </c>
      <c r="E776" s="92" t="s">
        <v>699</v>
      </c>
      <c r="F776" s="93" t="s">
        <v>656</v>
      </c>
      <c r="G776" s="94" t="str">
        <f t="shared" si="25"/>
        <v>54BOG6</v>
      </c>
      <c r="H776" s="95">
        <v>54</v>
      </c>
      <c r="I776" s="92" t="s">
        <v>136</v>
      </c>
      <c r="J776" s="96">
        <v>1535.39</v>
      </c>
      <c r="K776" s="96"/>
    </row>
    <row r="777" spans="2:11">
      <c r="B777" s="91" t="str">
        <f t="shared" si="24"/>
        <v>Clip mariposa gigante CCE-135-AMP-2014-6</v>
      </c>
      <c r="C777" s="92" t="s">
        <v>933</v>
      </c>
      <c r="D777" s="93">
        <v>6</v>
      </c>
      <c r="E777" s="92" t="s">
        <v>699</v>
      </c>
      <c r="F777" s="93" t="s">
        <v>656</v>
      </c>
      <c r="G777" s="94" t="str">
        <f t="shared" si="25"/>
        <v>55BOG6</v>
      </c>
      <c r="H777" s="95">
        <v>55</v>
      </c>
      <c r="I777" s="92" t="s">
        <v>134</v>
      </c>
      <c r="J777" s="96">
        <v>1513.25</v>
      </c>
      <c r="K777" s="96"/>
    </row>
    <row r="778" spans="2:11">
      <c r="B778" s="91" t="str">
        <f t="shared" si="24"/>
        <v>Manecilla doble clip 2 pulgCCE-135-AMP-2014-6</v>
      </c>
      <c r="C778" s="92" t="s">
        <v>933</v>
      </c>
      <c r="D778" s="93">
        <v>6</v>
      </c>
      <c r="E778" s="92" t="s">
        <v>699</v>
      </c>
      <c r="F778" s="93" t="s">
        <v>656</v>
      </c>
      <c r="G778" s="94" t="str">
        <f t="shared" si="25"/>
        <v>56BOG6</v>
      </c>
      <c r="H778" s="95">
        <v>56</v>
      </c>
      <c r="I778" s="92" t="s">
        <v>1044</v>
      </c>
      <c r="J778" s="96">
        <v>5020.8</v>
      </c>
      <c r="K778" s="96"/>
    </row>
    <row r="779" spans="2:11">
      <c r="B779" s="91" t="str">
        <f t="shared" si="24"/>
        <v>Manecilla doble clip 1 PulgCCE-135-AMP-2014-6</v>
      </c>
      <c r="C779" s="92" t="s">
        <v>933</v>
      </c>
      <c r="D779" s="93">
        <v>6</v>
      </c>
      <c r="E779" s="92" t="s">
        <v>699</v>
      </c>
      <c r="F779" s="93" t="s">
        <v>656</v>
      </c>
      <c r="G779" s="94" t="str">
        <f t="shared" si="25"/>
        <v>57BOG6</v>
      </c>
      <c r="H779" s="95">
        <v>57</v>
      </c>
      <c r="I779" s="92" t="s">
        <v>1040</v>
      </c>
      <c r="J779" s="96">
        <v>1591.83</v>
      </c>
      <c r="K779" s="96"/>
    </row>
    <row r="780" spans="2:11">
      <c r="B780" s="91" t="str">
        <f t="shared" si="24"/>
        <v>Manecilla doble clip Media pulgCCE-135-AMP-2014-6</v>
      </c>
      <c r="C780" s="92" t="s">
        <v>933</v>
      </c>
      <c r="D780" s="93">
        <v>6</v>
      </c>
      <c r="E780" s="92" t="s">
        <v>699</v>
      </c>
      <c r="F780" s="93" t="s">
        <v>656</v>
      </c>
      <c r="G780" s="94" t="str">
        <f t="shared" si="25"/>
        <v>58BOG6</v>
      </c>
      <c r="H780" s="95">
        <v>58</v>
      </c>
      <c r="I780" s="92" t="s">
        <v>1042</v>
      </c>
      <c r="J780" s="96">
        <v>923.88</v>
      </c>
      <c r="K780" s="96"/>
    </row>
    <row r="781" spans="2:11">
      <c r="B781" s="91" t="str">
        <f t="shared" si="24"/>
        <v>Manecilla doble clip Tres Cuartos pulgCCE-135-AMP-2014-6</v>
      </c>
      <c r="C781" s="92" t="s">
        <v>933</v>
      </c>
      <c r="D781" s="93">
        <v>6</v>
      </c>
      <c r="E781" s="92" t="s">
        <v>699</v>
      </c>
      <c r="F781" s="93" t="s">
        <v>656</v>
      </c>
      <c r="G781" s="94" t="str">
        <f t="shared" si="25"/>
        <v>59BOG6</v>
      </c>
      <c r="H781" s="95">
        <v>59</v>
      </c>
      <c r="I781" s="92" t="s">
        <v>1046</v>
      </c>
      <c r="J781" s="96">
        <v>1125.6400000000001</v>
      </c>
      <c r="K781" s="96"/>
    </row>
    <row r="782" spans="2:11">
      <c r="B782" s="91" t="str">
        <f t="shared" si="24"/>
        <v>ColoresCCE-135-AMP-2014-6</v>
      </c>
      <c r="C782" s="92" t="s">
        <v>933</v>
      </c>
      <c r="D782" s="93">
        <v>6</v>
      </c>
      <c r="E782" s="92" t="s">
        <v>699</v>
      </c>
      <c r="F782" s="93" t="s">
        <v>656</v>
      </c>
      <c r="G782" s="94" t="str">
        <f t="shared" si="25"/>
        <v>60BOG6</v>
      </c>
      <c r="H782" s="95">
        <v>60</v>
      </c>
      <c r="I782" s="92" t="s">
        <v>129</v>
      </c>
      <c r="J782" s="96">
        <v>2476.61</v>
      </c>
      <c r="K782" s="96"/>
    </row>
    <row r="783" spans="2:11">
      <c r="B783" s="91" t="str">
        <f t="shared" si="24"/>
        <v>Corrector liquido en frascoCCE-135-AMP-2014-6</v>
      </c>
      <c r="C783" s="92" t="s">
        <v>933</v>
      </c>
      <c r="D783" s="93">
        <v>6</v>
      </c>
      <c r="E783" s="92" t="s">
        <v>699</v>
      </c>
      <c r="F783" s="93" t="s">
        <v>656</v>
      </c>
      <c r="G783" s="94" t="str">
        <f t="shared" si="25"/>
        <v>61BOG6</v>
      </c>
      <c r="H783" s="95">
        <v>61</v>
      </c>
      <c r="I783" s="92" t="s">
        <v>127</v>
      </c>
      <c r="J783" s="96">
        <v>1005.78</v>
      </c>
      <c r="K783" s="96"/>
    </row>
    <row r="784" spans="2:11">
      <c r="B784" s="91" t="str">
        <f t="shared" si="24"/>
        <v>Corrector líquido en lápizCCE-135-AMP-2014-6</v>
      </c>
      <c r="C784" s="92" t="s">
        <v>933</v>
      </c>
      <c r="D784" s="93">
        <v>6</v>
      </c>
      <c r="E784" s="92" t="s">
        <v>699</v>
      </c>
      <c r="F784" s="93" t="s">
        <v>656</v>
      </c>
      <c r="G784" s="94" t="str">
        <f t="shared" si="25"/>
        <v>62BOG6</v>
      </c>
      <c r="H784" s="95">
        <v>62</v>
      </c>
      <c r="I784" s="92" t="s">
        <v>126</v>
      </c>
      <c r="J784" s="96">
        <v>1320.86</v>
      </c>
      <c r="K784" s="96"/>
    </row>
    <row r="785" spans="2:11">
      <c r="B785" s="91" t="str">
        <f t="shared" si="24"/>
        <v>Cosedora de oficina 30 hojasCCE-135-AMP-2014-6</v>
      </c>
      <c r="C785" s="92" t="s">
        <v>933</v>
      </c>
      <c r="D785" s="93">
        <v>6</v>
      </c>
      <c r="E785" s="92" t="s">
        <v>699</v>
      </c>
      <c r="F785" s="93" t="s">
        <v>656</v>
      </c>
      <c r="G785" s="94" t="str">
        <f t="shared" si="25"/>
        <v>63BOG6</v>
      </c>
      <c r="H785" s="95">
        <v>63</v>
      </c>
      <c r="I785" s="92" t="s">
        <v>125</v>
      </c>
      <c r="J785" s="96">
        <v>16948.37</v>
      </c>
      <c r="K785" s="96"/>
    </row>
    <row r="786" spans="2:11">
      <c r="B786" s="91" t="str">
        <f t="shared" si="24"/>
        <v>Cosedora de oficina 20 hojasCCE-135-AMP-2014-6</v>
      </c>
      <c r="C786" s="92" t="s">
        <v>933</v>
      </c>
      <c r="D786" s="93">
        <v>6</v>
      </c>
      <c r="E786" s="92" t="s">
        <v>699</v>
      </c>
      <c r="F786" s="93" t="s">
        <v>656</v>
      </c>
      <c r="G786" s="94" t="str">
        <f t="shared" si="25"/>
        <v>64BOG6</v>
      </c>
      <c r="H786" s="95">
        <v>64</v>
      </c>
      <c r="I786" s="92" t="s">
        <v>124</v>
      </c>
      <c r="J786" s="96">
        <v>9823.8799999999992</v>
      </c>
      <c r="K786" s="96"/>
    </row>
    <row r="787" spans="2:11">
      <c r="B787" s="91" t="str">
        <f t="shared" si="24"/>
        <v>Cosedora eléctricaCCE-135-AMP-2014-6</v>
      </c>
      <c r="C787" s="92" t="s">
        <v>933</v>
      </c>
      <c r="D787" s="93">
        <v>6</v>
      </c>
      <c r="E787" s="92" t="s">
        <v>699</v>
      </c>
      <c r="F787" s="93" t="s">
        <v>656</v>
      </c>
      <c r="G787" s="94" t="str">
        <f t="shared" si="25"/>
        <v>65BOG6</v>
      </c>
      <c r="H787" s="95">
        <v>65</v>
      </c>
      <c r="I787" s="92" t="s">
        <v>123</v>
      </c>
      <c r="J787" s="96">
        <v>154006.09</v>
      </c>
      <c r="K787" s="96"/>
    </row>
    <row r="788" spans="2:11">
      <c r="B788" s="91" t="str">
        <f t="shared" si="24"/>
        <v>Cosedora industrialCCE-135-AMP-2014-6</v>
      </c>
      <c r="C788" s="92" t="s">
        <v>933</v>
      </c>
      <c r="D788" s="93">
        <v>6</v>
      </c>
      <c r="E788" s="92" t="s">
        <v>699</v>
      </c>
      <c r="F788" s="93" t="s">
        <v>656</v>
      </c>
      <c r="G788" s="94" t="str">
        <f t="shared" si="25"/>
        <v>66BOG6</v>
      </c>
      <c r="H788" s="95">
        <v>66</v>
      </c>
      <c r="I788" s="92" t="s">
        <v>122</v>
      </c>
      <c r="J788" s="96">
        <v>46191.74</v>
      </c>
      <c r="K788" s="96"/>
    </row>
    <row r="789" spans="2:11">
      <c r="B789" s="91" t="str">
        <f t="shared" si="24"/>
        <v>Cosedora semindustrialCCE-135-AMP-2014-6</v>
      </c>
      <c r="C789" s="92" t="s">
        <v>933</v>
      </c>
      <c r="D789" s="93">
        <v>6</v>
      </c>
      <c r="E789" s="92" t="s">
        <v>699</v>
      </c>
      <c r="F789" s="93" t="s">
        <v>656</v>
      </c>
      <c r="G789" s="94" t="str">
        <f t="shared" si="25"/>
        <v>67BOG6</v>
      </c>
      <c r="H789" s="95">
        <v>67</v>
      </c>
      <c r="I789" s="92" t="s">
        <v>121</v>
      </c>
      <c r="J789" s="96">
        <v>26187.14</v>
      </c>
      <c r="K789" s="96"/>
    </row>
    <row r="790" spans="2:11">
      <c r="B790" s="91" t="str">
        <f t="shared" si="24"/>
        <v>Cd-rCCE-135-AMP-2014-6</v>
      </c>
      <c r="C790" s="92" t="s">
        <v>933</v>
      </c>
      <c r="D790" s="93">
        <v>6</v>
      </c>
      <c r="E790" s="92" t="s">
        <v>699</v>
      </c>
      <c r="F790" s="93" t="s">
        <v>656</v>
      </c>
      <c r="G790" s="94" t="str">
        <f t="shared" si="25"/>
        <v>68BOG6</v>
      </c>
      <c r="H790" s="95">
        <v>68</v>
      </c>
      <c r="I790" s="92" t="s">
        <v>120</v>
      </c>
      <c r="J790" s="96">
        <v>32645.79</v>
      </c>
      <c r="K790" s="96"/>
    </row>
    <row r="791" spans="2:11">
      <c r="B791" s="91" t="str">
        <f t="shared" si="24"/>
        <v>Cd-rwCCE-135-AMP-2014-6</v>
      </c>
      <c r="C791" s="92" t="s">
        <v>933</v>
      </c>
      <c r="D791" s="93">
        <v>6</v>
      </c>
      <c r="E791" s="92" t="s">
        <v>699</v>
      </c>
      <c r="F791" s="93" t="s">
        <v>656</v>
      </c>
      <c r="G791" s="94" t="str">
        <f t="shared" si="25"/>
        <v>69BOG6</v>
      </c>
      <c r="H791" s="95">
        <v>69</v>
      </c>
      <c r="I791" s="92" t="s">
        <v>118</v>
      </c>
      <c r="J791" s="96">
        <v>24021.87</v>
      </c>
      <c r="K791" s="96"/>
    </row>
    <row r="792" spans="2:11">
      <c r="B792" s="91" t="str">
        <f t="shared" si="24"/>
        <v>Dvd-rCCE-135-AMP-2014-6</v>
      </c>
      <c r="C792" s="92" t="s">
        <v>933</v>
      </c>
      <c r="D792" s="93">
        <v>6</v>
      </c>
      <c r="E792" s="92" t="s">
        <v>699</v>
      </c>
      <c r="F792" s="93" t="s">
        <v>656</v>
      </c>
      <c r="G792" s="94" t="str">
        <f t="shared" si="25"/>
        <v>70BOG6</v>
      </c>
      <c r="H792" s="95">
        <v>70</v>
      </c>
      <c r="I792" s="92" t="s">
        <v>213</v>
      </c>
      <c r="J792" s="96">
        <v>25716.71</v>
      </c>
      <c r="K792" s="96"/>
    </row>
    <row r="793" spans="2:11">
      <c r="B793" s="91" t="str">
        <f t="shared" si="24"/>
        <v>Fechador de entintado manualCCE-135-AMP-2014-6</v>
      </c>
      <c r="C793" s="92" t="s">
        <v>933</v>
      </c>
      <c r="D793" s="93">
        <v>6</v>
      </c>
      <c r="E793" s="92" t="s">
        <v>699</v>
      </c>
      <c r="F793" s="93" t="s">
        <v>656</v>
      </c>
      <c r="G793" s="94" t="str">
        <f t="shared" si="25"/>
        <v>71BOG6</v>
      </c>
      <c r="H793" s="95">
        <v>71</v>
      </c>
      <c r="I793" s="92" t="s">
        <v>115</v>
      </c>
      <c r="J793" s="96">
        <v>3351.68</v>
      </c>
      <c r="K793" s="96"/>
    </row>
    <row r="794" spans="2:11">
      <c r="B794" s="91" t="str">
        <f t="shared" si="24"/>
        <v>Gancho legajador plásticoCCE-135-AMP-2014-6</v>
      </c>
      <c r="C794" s="92" t="s">
        <v>933</v>
      </c>
      <c r="D794" s="93">
        <v>6</v>
      </c>
      <c r="E794" s="92" t="s">
        <v>699</v>
      </c>
      <c r="F794" s="93" t="s">
        <v>656</v>
      </c>
      <c r="G794" s="94" t="str">
        <f t="shared" si="25"/>
        <v>72BOG6</v>
      </c>
      <c r="H794" s="95">
        <v>72</v>
      </c>
      <c r="I794" s="92" t="s">
        <v>114</v>
      </c>
      <c r="J794" s="96">
        <v>8367.99</v>
      </c>
      <c r="K794" s="96"/>
    </row>
    <row r="795" spans="2:11">
      <c r="B795" s="91" t="str">
        <f t="shared" si="24"/>
        <v>Grapa no. 23/10CCE-135-AMP-2014-6</v>
      </c>
      <c r="C795" s="92" t="s">
        <v>933</v>
      </c>
      <c r="D795" s="93">
        <v>6</v>
      </c>
      <c r="E795" s="92" t="s">
        <v>699</v>
      </c>
      <c r="F795" s="93" t="s">
        <v>656</v>
      </c>
      <c r="G795" s="94" t="str">
        <f t="shared" si="25"/>
        <v>73BOG6</v>
      </c>
      <c r="H795" s="95">
        <v>73</v>
      </c>
      <c r="I795" s="92" t="s">
        <v>1030</v>
      </c>
      <c r="J795" s="96">
        <v>2314.25</v>
      </c>
      <c r="K795" s="96"/>
    </row>
    <row r="796" spans="2:11">
      <c r="B796" s="91" t="str">
        <f t="shared" si="24"/>
        <v>Grapa no. 26/6CCE-135-AMP-2014-6</v>
      </c>
      <c r="C796" s="92" t="s">
        <v>933</v>
      </c>
      <c r="D796" s="93">
        <v>6</v>
      </c>
      <c r="E796" s="92" t="s">
        <v>699</v>
      </c>
      <c r="F796" s="93" t="s">
        <v>656</v>
      </c>
      <c r="G796" s="94" t="str">
        <f t="shared" si="25"/>
        <v>74BOG6</v>
      </c>
      <c r="H796" s="95">
        <v>74</v>
      </c>
      <c r="I796" s="92" t="s">
        <v>112</v>
      </c>
      <c r="J796" s="96">
        <v>1882.8</v>
      </c>
      <c r="K796" s="96"/>
    </row>
    <row r="797" spans="2:11">
      <c r="B797" s="91" t="str">
        <f t="shared" si="24"/>
        <v>Grapa no. 23/14CCE-135-AMP-2014-6</v>
      </c>
      <c r="C797" s="92" t="s">
        <v>933</v>
      </c>
      <c r="D797" s="93">
        <v>6</v>
      </c>
      <c r="E797" s="92" t="s">
        <v>699</v>
      </c>
      <c r="F797" s="93" t="s">
        <v>656</v>
      </c>
      <c r="G797" s="94" t="str">
        <f t="shared" si="25"/>
        <v>75BOG6</v>
      </c>
      <c r="H797" s="95">
        <v>75</v>
      </c>
      <c r="I797" s="92" t="s">
        <v>1025</v>
      </c>
      <c r="J797" s="96">
        <v>3776.22</v>
      </c>
      <c r="K797" s="96"/>
    </row>
    <row r="798" spans="2:11">
      <c r="B798" s="91" t="str">
        <f t="shared" si="24"/>
        <v>Grapa no. 23/12CCE-135-AMP-2014-6</v>
      </c>
      <c r="C798" s="92" t="s">
        <v>933</v>
      </c>
      <c r="D798" s="93">
        <v>6</v>
      </c>
      <c r="E798" s="92" t="s">
        <v>699</v>
      </c>
      <c r="F798" s="93" t="s">
        <v>656</v>
      </c>
      <c r="G798" s="94" t="str">
        <f t="shared" si="25"/>
        <v>76BOG6</v>
      </c>
      <c r="H798" s="95">
        <v>76</v>
      </c>
      <c r="I798" s="92" t="s">
        <v>1032</v>
      </c>
      <c r="J798" s="96">
        <v>3480.96</v>
      </c>
      <c r="K798" s="96"/>
    </row>
    <row r="799" spans="2:11">
      <c r="B799" s="91" t="str">
        <f t="shared" si="24"/>
        <v>Grapa no. 23/8CCE-135-AMP-2014-6</v>
      </c>
      <c r="C799" s="92" t="s">
        <v>933</v>
      </c>
      <c r="D799" s="93">
        <v>6</v>
      </c>
      <c r="E799" s="92" t="s">
        <v>699</v>
      </c>
      <c r="F799" s="93" t="s">
        <v>656</v>
      </c>
      <c r="G799" s="94" t="str">
        <f t="shared" si="25"/>
        <v>77BOG6</v>
      </c>
      <c r="H799" s="95">
        <v>77</v>
      </c>
      <c r="I799" s="92" t="s">
        <v>1034</v>
      </c>
      <c r="J799" s="96">
        <v>2217.94</v>
      </c>
      <c r="K799" s="96"/>
    </row>
    <row r="800" spans="2:11">
      <c r="B800" s="91" t="str">
        <f t="shared" si="24"/>
        <v>Guillotina manual CCE-135-AMP-2014-6</v>
      </c>
      <c r="C800" s="92" t="s">
        <v>933</v>
      </c>
      <c r="D800" s="93">
        <v>6</v>
      </c>
      <c r="E800" s="92" t="s">
        <v>699</v>
      </c>
      <c r="F800" s="93" t="s">
        <v>656</v>
      </c>
      <c r="G800" s="94" t="str">
        <f t="shared" si="25"/>
        <v>78BOG6</v>
      </c>
      <c r="H800" s="95">
        <v>78</v>
      </c>
      <c r="I800" s="92" t="s">
        <v>107</v>
      </c>
      <c r="J800" s="96">
        <v>64171.68</v>
      </c>
      <c r="K800" s="96"/>
    </row>
    <row r="801" spans="2:11">
      <c r="B801" s="91" t="str">
        <f t="shared" si="24"/>
        <v>Lápiz de escritura mina negraCCE-135-AMP-2014-6</v>
      </c>
      <c r="C801" s="92" t="s">
        <v>933</v>
      </c>
      <c r="D801" s="93">
        <v>6</v>
      </c>
      <c r="E801" s="92" t="s">
        <v>699</v>
      </c>
      <c r="F801" s="93" t="s">
        <v>656</v>
      </c>
      <c r="G801" s="94" t="str">
        <f t="shared" si="25"/>
        <v>79BOG6</v>
      </c>
      <c r="H801" s="95">
        <v>79</v>
      </c>
      <c r="I801" s="92" t="s">
        <v>106</v>
      </c>
      <c r="J801" s="96">
        <v>2687.95</v>
      </c>
      <c r="K801" s="96"/>
    </row>
    <row r="802" spans="2:11">
      <c r="B802" s="91" t="str">
        <f t="shared" si="24"/>
        <v>Lápiz de chequeo mina rojaCCE-135-AMP-2014-6</v>
      </c>
      <c r="C802" s="92" t="s">
        <v>933</v>
      </c>
      <c r="D802" s="93">
        <v>6</v>
      </c>
      <c r="E802" s="92" t="s">
        <v>699</v>
      </c>
      <c r="F802" s="93" t="s">
        <v>656</v>
      </c>
      <c r="G802" s="94" t="str">
        <f t="shared" si="25"/>
        <v>80BOG6</v>
      </c>
      <c r="H802" s="95">
        <v>80</v>
      </c>
      <c r="I802" s="92" t="s">
        <v>105</v>
      </c>
      <c r="J802" s="96">
        <v>4804.62</v>
      </c>
      <c r="K802" s="96"/>
    </row>
    <row r="803" spans="2:11">
      <c r="B803" s="91" t="str">
        <f t="shared" si="24"/>
        <v>Marcador borrable desechableCCE-135-AMP-2014-6</v>
      </c>
      <c r="C803" s="92" t="s">
        <v>933</v>
      </c>
      <c r="D803" s="93">
        <v>6</v>
      </c>
      <c r="E803" s="92" t="s">
        <v>699</v>
      </c>
      <c r="F803" s="93" t="s">
        <v>656</v>
      </c>
      <c r="G803" s="94" t="str">
        <f t="shared" si="25"/>
        <v>81BOG6</v>
      </c>
      <c r="H803" s="95">
        <v>81</v>
      </c>
      <c r="I803" s="92" t="s">
        <v>104</v>
      </c>
      <c r="J803" s="96">
        <v>7405.06</v>
      </c>
      <c r="K803" s="96"/>
    </row>
    <row r="804" spans="2:11">
      <c r="B804" s="91" t="str">
        <f t="shared" si="24"/>
        <v>Marcador borrable recargableCCE-135-AMP-2014-6</v>
      </c>
      <c r="C804" s="92" t="s">
        <v>933</v>
      </c>
      <c r="D804" s="93">
        <v>6</v>
      </c>
      <c r="E804" s="92" t="s">
        <v>699</v>
      </c>
      <c r="F804" s="93" t="s">
        <v>656</v>
      </c>
      <c r="G804" s="94" t="str">
        <f t="shared" si="25"/>
        <v>82BOG6</v>
      </c>
      <c r="H804" s="95">
        <v>82</v>
      </c>
      <c r="I804" s="92" t="s">
        <v>103</v>
      </c>
      <c r="J804" s="96">
        <v>14395.98</v>
      </c>
      <c r="K804" s="96"/>
    </row>
    <row r="805" spans="2:11">
      <c r="B805" s="91" t="str">
        <f t="shared" si="24"/>
        <v>Marcador permanente CCE-135-AMP-2014-6</v>
      </c>
      <c r="C805" s="92" t="s">
        <v>933</v>
      </c>
      <c r="D805" s="93">
        <v>6</v>
      </c>
      <c r="E805" s="92" t="s">
        <v>699</v>
      </c>
      <c r="F805" s="93" t="s">
        <v>656</v>
      </c>
      <c r="G805" s="94" t="str">
        <f t="shared" si="25"/>
        <v>83BOG6</v>
      </c>
      <c r="H805" s="95">
        <v>83</v>
      </c>
      <c r="I805" s="92" t="s">
        <v>102</v>
      </c>
      <c r="J805" s="96">
        <v>5559.19</v>
      </c>
      <c r="K805" s="96"/>
    </row>
    <row r="806" spans="2:11">
      <c r="B806" s="91" t="str">
        <f t="shared" si="24"/>
        <v>Marcador permanente punta delgadaCCE-135-AMP-2014-6</v>
      </c>
      <c r="C806" s="92" t="s">
        <v>933</v>
      </c>
      <c r="D806" s="93">
        <v>6</v>
      </c>
      <c r="E806" s="92" t="s">
        <v>699</v>
      </c>
      <c r="F806" s="93" t="s">
        <v>656</v>
      </c>
      <c r="G806" s="94" t="str">
        <f t="shared" si="25"/>
        <v>84BOG6</v>
      </c>
      <c r="H806" s="95">
        <v>84</v>
      </c>
      <c r="I806" s="92" t="s">
        <v>101</v>
      </c>
      <c r="J806" s="96">
        <v>6995.98</v>
      </c>
      <c r="K806" s="96"/>
    </row>
    <row r="807" spans="2:11">
      <c r="B807" s="91" t="str">
        <f t="shared" si="24"/>
        <v>PlumígrafoCCE-135-AMP-2014-6</v>
      </c>
      <c r="C807" s="92" t="s">
        <v>933</v>
      </c>
      <c r="D807" s="93">
        <v>6</v>
      </c>
      <c r="E807" s="92" t="s">
        <v>699</v>
      </c>
      <c r="F807" s="93" t="s">
        <v>656</v>
      </c>
      <c r="G807" s="94" t="str">
        <f t="shared" si="25"/>
        <v>85BOG6</v>
      </c>
      <c r="H807" s="95">
        <v>85</v>
      </c>
      <c r="I807" s="92" t="s">
        <v>215</v>
      </c>
      <c r="J807" s="96">
        <v>5778.75</v>
      </c>
      <c r="K807" s="96"/>
    </row>
    <row r="808" spans="2:11">
      <c r="B808" s="91" t="str">
        <f t="shared" si="24"/>
        <v>Mina para portaminas 0,5mmCCE-135-AMP-2014-6</v>
      </c>
      <c r="C808" s="92" t="s">
        <v>933</v>
      </c>
      <c r="D808" s="93">
        <v>6</v>
      </c>
      <c r="E808" s="92" t="s">
        <v>699</v>
      </c>
      <c r="F808" s="93" t="s">
        <v>656</v>
      </c>
      <c r="G808" s="94" t="str">
        <f t="shared" si="25"/>
        <v>86BOG6</v>
      </c>
      <c r="H808" s="95">
        <v>86</v>
      </c>
      <c r="I808" s="92" t="s">
        <v>1077</v>
      </c>
      <c r="J808" s="96">
        <v>339.82</v>
      </c>
      <c r="K808" s="96"/>
    </row>
    <row r="809" spans="2:11">
      <c r="B809" s="91" t="str">
        <f t="shared" si="24"/>
        <v>Mina para portaminas 0,7mmCCE-135-AMP-2014-6</v>
      </c>
      <c r="C809" s="92" t="s">
        <v>933</v>
      </c>
      <c r="D809" s="93">
        <v>6</v>
      </c>
      <c r="E809" s="92" t="s">
        <v>699</v>
      </c>
      <c r="F809" s="93" t="s">
        <v>656</v>
      </c>
      <c r="G809" s="94" t="str">
        <f t="shared" si="25"/>
        <v>87BOG6</v>
      </c>
      <c r="H809" s="95">
        <v>87</v>
      </c>
      <c r="I809" s="92" t="s">
        <v>1083</v>
      </c>
      <c r="J809" s="96">
        <v>339.82</v>
      </c>
      <c r="K809" s="96"/>
    </row>
    <row r="810" spans="2:11">
      <c r="B810" s="91" t="str">
        <f t="shared" si="24"/>
        <v>Numerador entintado manual 6 dígitosCCE-135-AMP-2014-6</v>
      </c>
      <c r="C810" s="92" t="s">
        <v>933</v>
      </c>
      <c r="D810" s="93">
        <v>6</v>
      </c>
      <c r="E810" s="92" t="s">
        <v>699</v>
      </c>
      <c r="F810" s="93" t="s">
        <v>656</v>
      </c>
      <c r="G810" s="94" t="str">
        <f t="shared" si="25"/>
        <v>88BOG6</v>
      </c>
      <c r="H810" s="95">
        <v>88</v>
      </c>
      <c r="I810" s="92" t="s">
        <v>97</v>
      </c>
      <c r="J810" s="96">
        <v>2561.37</v>
      </c>
      <c r="K810" s="96"/>
    </row>
    <row r="811" spans="2:11">
      <c r="B811" s="91" t="str">
        <f t="shared" si="24"/>
        <v>Numerador entintado manual 8 dígitosCCE-135-AMP-2014-6</v>
      </c>
      <c r="C811" s="92" t="s">
        <v>933</v>
      </c>
      <c r="D811" s="93">
        <v>6</v>
      </c>
      <c r="E811" s="92" t="s">
        <v>699</v>
      </c>
      <c r="F811" s="93" t="s">
        <v>656</v>
      </c>
      <c r="G811" s="94" t="str">
        <f t="shared" si="25"/>
        <v>89BOG6</v>
      </c>
      <c r="H811" s="95">
        <v>89</v>
      </c>
      <c r="I811" s="92" t="s">
        <v>96</v>
      </c>
      <c r="J811" s="96">
        <v>2310.7600000000002</v>
      </c>
      <c r="K811" s="96"/>
    </row>
    <row r="812" spans="2:11">
      <c r="B812" s="91" t="str">
        <f t="shared" si="24"/>
        <v>Numerador entintado manual 13 dígitosCCE-135-AMP-2014-6</v>
      </c>
      <c r="C812" s="92" t="s">
        <v>933</v>
      </c>
      <c r="D812" s="93">
        <v>6</v>
      </c>
      <c r="E812" s="92" t="s">
        <v>699</v>
      </c>
      <c r="F812" s="93" t="s">
        <v>656</v>
      </c>
      <c r="G812" s="94" t="str">
        <f t="shared" si="25"/>
        <v>90BOG6</v>
      </c>
      <c r="H812" s="95">
        <v>90</v>
      </c>
      <c r="I812" s="92" t="s">
        <v>95</v>
      </c>
      <c r="J812" s="96">
        <v>10789.19</v>
      </c>
      <c r="K812" s="96"/>
    </row>
    <row r="813" spans="2:11">
      <c r="B813" s="91" t="str">
        <f t="shared" si="24"/>
        <v>PadmouseCCE-135-AMP-2014-6</v>
      </c>
      <c r="C813" s="92" t="s">
        <v>933</v>
      </c>
      <c r="D813" s="93">
        <v>6</v>
      </c>
      <c r="E813" s="92" t="s">
        <v>699</v>
      </c>
      <c r="F813" s="93" t="s">
        <v>656</v>
      </c>
      <c r="G813" s="94" t="str">
        <f t="shared" si="25"/>
        <v>91BOG6</v>
      </c>
      <c r="H813" s="95">
        <v>91</v>
      </c>
      <c r="I813" s="92" t="s">
        <v>94</v>
      </c>
      <c r="J813" s="96">
        <v>6582.28</v>
      </c>
      <c r="K813" s="96"/>
    </row>
    <row r="814" spans="2:11">
      <c r="B814" s="91" t="str">
        <f t="shared" si="24"/>
        <v>Pegante en barraCCE-135-AMP-2014-6</v>
      </c>
      <c r="C814" s="92" t="s">
        <v>933</v>
      </c>
      <c r="D814" s="93">
        <v>6</v>
      </c>
      <c r="E814" s="92" t="s">
        <v>699</v>
      </c>
      <c r="F814" s="93" t="s">
        <v>656</v>
      </c>
      <c r="G814" s="94" t="str">
        <f t="shared" si="25"/>
        <v>92BOG6</v>
      </c>
      <c r="H814" s="95">
        <v>92</v>
      </c>
      <c r="I814" s="92" t="s">
        <v>93</v>
      </c>
      <c r="J814" s="96">
        <v>2438.08</v>
      </c>
      <c r="K814" s="96"/>
    </row>
    <row r="815" spans="2:11">
      <c r="B815" s="91" t="str">
        <f t="shared" si="24"/>
        <v>Pegante líquido 225gCCE-135-AMP-2014-6</v>
      </c>
      <c r="C815" s="92" t="s">
        <v>933</v>
      </c>
      <c r="D815" s="93">
        <v>6</v>
      </c>
      <c r="E815" s="92" t="s">
        <v>699</v>
      </c>
      <c r="F815" s="93" t="s">
        <v>656</v>
      </c>
      <c r="G815" s="94" t="str">
        <f t="shared" si="25"/>
        <v>93BOG6</v>
      </c>
      <c r="H815" s="95">
        <v>93</v>
      </c>
      <c r="I815" s="92" t="s">
        <v>92</v>
      </c>
      <c r="J815" s="96">
        <v>1822.27</v>
      </c>
      <c r="K815" s="96"/>
    </row>
    <row r="816" spans="2:11">
      <c r="B816" s="91" t="str">
        <f t="shared" si="24"/>
        <v>Pegante líquido 4000gCCE-135-AMP-2014-6</v>
      </c>
      <c r="C816" s="92" t="s">
        <v>933</v>
      </c>
      <c r="D816" s="93">
        <v>6</v>
      </c>
      <c r="E816" s="92" t="s">
        <v>699</v>
      </c>
      <c r="F816" s="93" t="s">
        <v>656</v>
      </c>
      <c r="G816" s="94" t="str">
        <f t="shared" si="25"/>
        <v>94BOG6</v>
      </c>
      <c r="H816" s="95">
        <v>94</v>
      </c>
      <c r="I816" s="92" t="s">
        <v>91</v>
      </c>
      <c r="J816" s="96">
        <v>24771.59</v>
      </c>
      <c r="K816" s="96"/>
    </row>
    <row r="817" spans="2:11">
      <c r="B817" s="91" t="str">
        <f t="shared" si="24"/>
        <v>Perforadora 1 huecoCCE-135-AMP-2014-6</v>
      </c>
      <c r="C817" s="92" t="s">
        <v>933</v>
      </c>
      <c r="D817" s="93">
        <v>6</v>
      </c>
      <c r="E817" s="92" t="s">
        <v>699</v>
      </c>
      <c r="F817" s="93" t="s">
        <v>656</v>
      </c>
      <c r="G817" s="94" t="str">
        <f t="shared" si="25"/>
        <v>95BOG6</v>
      </c>
      <c r="H817" s="95">
        <v>95</v>
      </c>
      <c r="I817" s="92" t="s">
        <v>90</v>
      </c>
      <c r="J817" s="96">
        <v>2097.31</v>
      </c>
      <c r="K817" s="96"/>
    </row>
    <row r="818" spans="2:11">
      <c r="B818" s="91" t="str">
        <f t="shared" si="24"/>
        <v>Perforadora Industrial 2 huecos CCE-135-AMP-2014-6</v>
      </c>
      <c r="C818" s="92" t="s">
        <v>933</v>
      </c>
      <c r="D818" s="93">
        <v>6</v>
      </c>
      <c r="E818" s="92" t="s">
        <v>699</v>
      </c>
      <c r="F818" s="93" t="s">
        <v>656</v>
      </c>
      <c r="G818" s="94" t="str">
        <f t="shared" si="25"/>
        <v>96BOG6</v>
      </c>
      <c r="H818" s="95">
        <v>96</v>
      </c>
      <c r="I818" s="92" t="s">
        <v>89</v>
      </c>
      <c r="J818" s="96">
        <v>160149.35</v>
      </c>
      <c r="K818" s="96"/>
    </row>
    <row r="819" spans="2:11">
      <c r="B819" s="91" t="str">
        <f t="shared" si="24"/>
        <v>Perforadora Semindustrial 2 huecos CCE-135-AMP-2014-6</v>
      </c>
      <c r="C819" s="92" t="s">
        <v>933</v>
      </c>
      <c r="D819" s="93">
        <v>6</v>
      </c>
      <c r="E819" s="92" t="s">
        <v>699</v>
      </c>
      <c r="F819" s="93" t="s">
        <v>656</v>
      </c>
      <c r="G819" s="94" t="str">
        <f t="shared" si="25"/>
        <v>97BOG6</v>
      </c>
      <c r="H819" s="95">
        <v>97</v>
      </c>
      <c r="I819" s="92" t="s">
        <v>88</v>
      </c>
      <c r="J819" s="96">
        <v>22666.85</v>
      </c>
      <c r="K819" s="96"/>
    </row>
    <row r="820" spans="2:11">
      <c r="B820" s="91" t="str">
        <f t="shared" si="24"/>
        <v>Perforadora para Oficina de 2 huecos CCE-135-AMP-2014-6</v>
      </c>
      <c r="C820" s="92" t="s">
        <v>933</v>
      </c>
      <c r="D820" s="93">
        <v>6</v>
      </c>
      <c r="E820" s="92" t="s">
        <v>699</v>
      </c>
      <c r="F820" s="93" t="s">
        <v>656</v>
      </c>
      <c r="G820" s="94" t="str">
        <f t="shared" si="25"/>
        <v>98BOG6</v>
      </c>
      <c r="H820" s="95">
        <v>98</v>
      </c>
      <c r="I820" s="92" t="s">
        <v>87</v>
      </c>
      <c r="J820" s="96">
        <v>9466.15</v>
      </c>
      <c r="K820" s="96"/>
    </row>
    <row r="821" spans="2:11">
      <c r="B821" s="91" t="str">
        <f t="shared" si="24"/>
        <v>Perforadora 3 huecosCCE-135-AMP-2014-6</v>
      </c>
      <c r="C821" s="92" t="s">
        <v>933</v>
      </c>
      <c r="D821" s="93">
        <v>6</v>
      </c>
      <c r="E821" s="92" t="s">
        <v>699</v>
      </c>
      <c r="F821" s="93" t="s">
        <v>656</v>
      </c>
      <c r="G821" s="94" t="str">
        <f t="shared" si="25"/>
        <v>99BOG6</v>
      </c>
      <c r="H821" s="95">
        <v>99</v>
      </c>
      <c r="I821" s="92" t="s">
        <v>571</v>
      </c>
      <c r="J821" s="96">
        <v>24215.73</v>
      </c>
      <c r="K821" s="96"/>
    </row>
    <row r="822" spans="2:11">
      <c r="B822" s="91" t="str">
        <f t="shared" si="24"/>
        <v>Pilas alcalinas AA no recargablesCCE-135-AMP-2014-6</v>
      </c>
      <c r="C822" s="92" t="s">
        <v>933</v>
      </c>
      <c r="D822" s="93">
        <v>6</v>
      </c>
      <c r="E822" s="92" t="s">
        <v>699</v>
      </c>
      <c r="F822" s="93" t="s">
        <v>656</v>
      </c>
      <c r="G822" s="94" t="str">
        <f t="shared" si="25"/>
        <v>100BOG6</v>
      </c>
      <c r="H822" s="95">
        <v>100</v>
      </c>
      <c r="I822" s="92" t="s">
        <v>85</v>
      </c>
      <c r="J822" s="96">
        <v>2278.48</v>
      </c>
      <c r="K822" s="96"/>
    </row>
    <row r="823" spans="2:11">
      <c r="B823" s="91" t="str">
        <f t="shared" si="24"/>
        <v>Pilas alcalinas AAA no recargablesCCE-135-AMP-2014-6</v>
      </c>
      <c r="C823" s="92" t="s">
        <v>933</v>
      </c>
      <c r="D823" s="93">
        <v>6</v>
      </c>
      <c r="E823" s="92" t="s">
        <v>699</v>
      </c>
      <c r="F823" s="93" t="s">
        <v>656</v>
      </c>
      <c r="G823" s="94" t="str">
        <f t="shared" si="25"/>
        <v>101BOG6</v>
      </c>
      <c r="H823" s="95">
        <v>101</v>
      </c>
      <c r="I823" s="92" t="s">
        <v>84</v>
      </c>
      <c r="J823" s="96">
        <v>2369.29</v>
      </c>
      <c r="K823" s="96"/>
    </row>
    <row r="824" spans="2:11">
      <c r="B824" s="91" t="str">
        <f t="shared" si="24"/>
        <v>PortalápizCCE-135-AMP-2014-6</v>
      </c>
      <c r="C824" s="92" t="s">
        <v>933</v>
      </c>
      <c r="D824" s="93">
        <v>6</v>
      </c>
      <c r="E824" s="92" t="s">
        <v>699</v>
      </c>
      <c r="F824" s="93" t="s">
        <v>656</v>
      </c>
      <c r="G824" s="94" t="str">
        <f t="shared" si="25"/>
        <v>102BOG6</v>
      </c>
      <c r="H824" s="95">
        <v>102</v>
      </c>
      <c r="I824" s="92" t="s">
        <v>82</v>
      </c>
      <c r="J824" s="96">
        <v>2753.58</v>
      </c>
      <c r="K824" s="96"/>
    </row>
    <row r="825" spans="2:11">
      <c r="B825" s="91" t="str">
        <f t="shared" si="24"/>
        <v>Portaminas 0,7mmCCE-135-AMP-2014-6</v>
      </c>
      <c r="C825" s="92" t="s">
        <v>933</v>
      </c>
      <c r="D825" s="93">
        <v>6</v>
      </c>
      <c r="E825" s="92" t="s">
        <v>699</v>
      </c>
      <c r="F825" s="93" t="s">
        <v>656</v>
      </c>
      <c r="G825" s="94" t="str">
        <f t="shared" si="25"/>
        <v>103BOG6</v>
      </c>
      <c r="H825" s="95">
        <v>103</v>
      </c>
      <c r="I825" s="92" t="s">
        <v>81</v>
      </c>
      <c r="J825" s="96">
        <v>9920.74</v>
      </c>
      <c r="K825" s="96"/>
    </row>
    <row r="826" spans="2:11">
      <c r="B826" s="91" t="str">
        <f t="shared" si="24"/>
        <v>Portaminas 0,5mmCCE-135-AMP-2014-6</v>
      </c>
      <c r="C826" s="92" t="s">
        <v>933</v>
      </c>
      <c r="D826" s="93">
        <v>6</v>
      </c>
      <c r="E826" s="92" t="s">
        <v>699</v>
      </c>
      <c r="F826" s="93" t="s">
        <v>656</v>
      </c>
      <c r="G826" s="94" t="str">
        <f t="shared" si="25"/>
        <v>104BOG6</v>
      </c>
      <c r="H826" s="95">
        <v>104</v>
      </c>
      <c r="I826" s="92" t="s">
        <v>80</v>
      </c>
      <c r="J826" s="96">
        <v>8222.34</v>
      </c>
      <c r="K826" s="96"/>
    </row>
    <row r="827" spans="2:11">
      <c r="B827" s="91" t="str">
        <f t="shared" si="24"/>
        <v>ReglaCCE-135-AMP-2014-6</v>
      </c>
      <c r="C827" s="92" t="s">
        <v>933</v>
      </c>
      <c r="D827" s="93">
        <v>6</v>
      </c>
      <c r="E827" s="92" t="s">
        <v>699</v>
      </c>
      <c r="F827" s="93" t="s">
        <v>656</v>
      </c>
      <c r="G827" s="94" t="str">
        <f t="shared" si="25"/>
        <v>105BOG6</v>
      </c>
      <c r="H827" s="95">
        <v>105</v>
      </c>
      <c r="I827" s="92" t="s">
        <v>79</v>
      </c>
      <c r="J827" s="96">
        <v>671.44</v>
      </c>
      <c r="K827" s="96"/>
    </row>
    <row r="828" spans="2:11">
      <c r="B828" s="91" t="str">
        <f t="shared" si="24"/>
        <v>Repuesto bisturí 18mmCCE-135-AMP-2014-6</v>
      </c>
      <c r="C828" s="92" t="s">
        <v>933</v>
      </c>
      <c r="D828" s="93">
        <v>6</v>
      </c>
      <c r="E828" s="92" t="s">
        <v>699</v>
      </c>
      <c r="F828" s="93" t="s">
        <v>656</v>
      </c>
      <c r="G828" s="94" t="str">
        <f t="shared" si="25"/>
        <v>106BOG6</v>
      </c>
      <c r="H828" s="95">
        <v>106</v>
      </c>
      <c r="I828" s="92" t="s">
        <v>78</v>
      </c>
      <c r="J828" s="96">
        <v>926</v>
      </c>
      <c r="K828" s="96"/>
    </row>
    <row r="829" spans="2:11">
      <c r="B829" s="91" t="str">
        <f t="shared" si="24"/>
        <v>Repuesto bisturí 9mmCCE-135-AMP-2014-6</v>
      </c>
      <c r="C829" s="92" t="s">
        <v>933</v>
      </c>
      <c r="D829" s="93">
        <v>6</v>
      </c>
      <c r="E829" s="92" t="s">
        <v>699</v>
      </c>
      <c r="F829" s="93" t="s">
        <v>656</v>
      </c>
      <c r="G829" s="94" t="str">
        <f t="shared" si="25"/>
        <v>107BOG6</v>
      </c>
      <c r="H829" s="95">
        <v>107</v>
      </c>
      <c r="I829" s="92" t="s">
        <v>77</v>
      </c>
      <c r="J829" s="96">
        <v>387.6</v>
      </c>
      <c r="K829" s="96"/>
    </row>
    <row r="830" spans="2:11">
      <c r="B830" s="91" t="str">
        <f t="shared" si="24"/>
        <v>Resaltador desechableCCE-135-AMP-2014-6</v>
      </c>
      <c r="C830" s="92" t="s">
        <v>933</v>
      </c>
      <c r="D830" s="93">
        <v>6</v>
      </c>
      <c r="E830" s="92" t="s">
        <v>699</v>
      </c>
      <c r="F830" s="93" t="s">
        <v>656</v>
      </c>
      <c r="G830" s="94" t="str">
        <f t="shared" si="25"/>
        <v>108BOG6</v>
      </c>
      <c r="H830" s="95">
        <v>108</v>
      </c>
      <c r="I830" s="92" t="s">
        <v>75</v>
      </c>
      <c r="J830" s="96">
        <v>5919.19</v>
      </c>
      <c r="K830" s="96"/>
    </row>
    <row r="831" spans="2:11">
      <c r="B831" s="91" t="str">
        <f t="shared" si="24"/>
        <v>Rotulo adhesivo matriz  x 480CCE-135-AMP-2014-6</v>
      </c>
      <c r="C831" s="92" t="s">
        <v>933</v>
      </c>
      <c r="D831" s="93">
        <v>6</v>
      </c>
      <c r="E831" s="92" t="s">
        <v>699</v>
      </c>
      <c r="F831" s="93" t="s">
        <v>656</v>
      </c>
      <c r="G831" s="94" t="str">
        <f t="shared" si="25"/>
        <v>109BOG6</v>
      </c>
      <c r="H831" s="95">
        <v>109</v>
      </c>
      <c r="I831" s="92" t="s">
        <v>73</v>
      </c>
      <c r="J831" s="96">
        <v>4345.41</v>
      </c>
      <c r="K831" s="96"/>
    </row>
    <row r="832" spans="2:11">
      <c r="B832" s="91" t="str">
        <f t="shared" si="24"/>
        <v>Rotulo adhesivo matriz x 1080CCE-135-AMP-2014-6</v>
      </c>
      <c r="C832" s="92" t="s">
        <v>933</v>
      </c>
      <c r="D832" s="93">
        <v>6</v>
      </c>
      <c r="E832" s="92" t="s">
        <v>699</v>
      </c>
      <c r="F832" s="93" t="s">
        <v>656</v>
      </c>
      <c r="G832" s="94" t="str">
        <f t="shared" si="25"/>
        <v>110BOG6</v>
      </c>
      <c r="H832" s="95">
        <v>110</v>
      </c>
      <c r="I832" s="92" t="s">
        <v>72</v>
      </c>
      <c r="J832" s="96">
        <v>8040.92</v>
      </c>
      <c r="K832" s="96"/>
    </row>
    <row r="833" spans="2:11">
      <c r="B833" s="91" t="str">
        <f t="shared" si="24"/>
        <v>Rotulo adhesivo por hojaCCE-135-AMP-2014-6</v>
      </c>
      <c r="C833" s="92" t="s">
        <v>933</v>
      </c>
      <c r="D833" s="93">
        <v>6</v>
      </c>
      <c r="E833" s="92" t="s">
        <v>699</v>
      </c>
      <c r="F833" s="93" t="s">
        <v>656</v>
      </c>
      <c r="G833" s="94" t="str">
        <f t="shared" si="25"/>
        <v>111BOG6</v>
      </c>
      <c r="H833" s="95">
        <v>111</v>
      </c>
      <c r="I833" s="92" t="s">
        <v>218</v>
      </c>
      <c r="J833" s="96">
        <v>8872.41</v>
      </c>
      <c r="K833" s="96"/>
    </row>
    <row r="834" spans="2:11">
      <c r="B834" s="91" t="str">
        <f t="shared" ref="B834:B897" si="26">I834&amp;E834</f>
        <v>Sacaganchos para grapaCCE-135-AMP-2014-6</v>
      </c>
      <c r="C834" s="92" t="s">
        <v>933</v>
      </c>
      <c r="D834" s="93">
        <v>6</v>
      </c>
      <c r="E834" s="92" t="s">
        <v>699</v>
      </c>
      <c r="F834" s="93" t="s">
        <v>656</v>
      </c>
      <c r="G834" s="94" t="str">
        <f t="shared" si="25"/>
        <v>112BOG6</v>
      </c>
      <c r="H834" s="95">
        <v>112</v>
      </c>
      <c r="I834" s="92" t="s">
        <v>70</v>
      </c>
      <c r="J834" s="96">
        <v>1058.06</v>
      </c>
      <c r="K834" s="96"/>
    </row>
    <row r="835" spans="2:11">
      <c r="B835" s="91" t="str">
        <f t="shared" si="26"/>
        <v>Guía en cartulina oficioCCE-135-AMP-2014-6</v>
      </c>
      <c r="C835" s="92" t="s">
        <v>933</v>
      </c>
      <c r="D835" s="93">
        <v>6</v>
      </c>
      <c r="E835" s="92" t="s">
        <v>699</v>
      </c>
      <c r="F835" s="93" t="s">
        <v>656</v>
      </c>
      <c r="G835" s="94" t="str">
        <f t="shared" ref="G835:G898" si="27">H835&amp;F835&amp;D835</f>
        <v>113BOG6</v>
      </c>
      <c r="H835" s="95">
        <v>113</v>
      </c>
      <c r="I835" s="92" t="s">
        <v>69</v>
      </c>
      <c r="J835" s="96">
        <v>635.03</v>
      </c>
      <c r="K835" s="96"/>
    </row>
    <row r="836" spans="2:11">
      <c r="B836" s="91" t="str">
        <f t="shared" si="26"/>
        <v>Guía en cartulina cartaCCE-135-AMP-2014-6</v>
      </c>
      <c r="C836" s="92" t="s">
        <v>933</v>
      </c>
      <c r="D836" s="93">
        <v>6</v>
      </c>
      <c r="E836" s="92" t="s">
        <v>699</v>
      </c>
      <c r="F836" s="93" t="s">
        <v>656</v>
      </c>
      <c r="G836" s="94" t="str">
        <f t="shared" si="27"/>
        <v>114BOG6</v>
      </c>
      <c r="H836" s="95">
        <v>114</v>
      </c>
      <c r="I836" s="92" t="s">
        <v>68</v>
      </c>
      <c r="J836" s="96">
        <v>573.75</v>
      </c>
      <c r="K836" s="96"/>
    </row>
    <row r="837" spans="2:11">
      <c r="B837" s="91" t="str">
        <f t="shared" si="26"/>
        <v>Separador plástico oficioCCE-135-AMP-2014-6</v>
      </c>
      <c r="C837" s="92" t="s">
        <v>933</v>
      </c>
      <c r="D837" s="93">
        <v>6</v>
      </c>
      <c r="E837" s="92" t="s">
        <v>699</v>
      </c>
      <c r="F837" s="93" t="s">
        <v>656</v>
      </c>
      <c r="G837" s="94" t="str">
        <f t="shared" si="27"/>
        <v>115BOG6</v>
      </c>
      <c r="H837" s="95">
        <v>115</v>
      </c>
      <c r="I837" s="92" t="s">
        <v>67</v>
      </c>
      <c r="J837" s="96">
        <v>1197.03</v>
      </c>
      <c r="K837" s="96"/>
    </row>
    <row r="838" spans="2:11">
      <c r="B838" s="91" t="str">
        <f t="shared" si="26"/>
        <v>Separador plástico cartaCCE-135-AMP-2014-6</v>
      </c>
      <c r="C838" s="92" t="s">
        <v>933</v>
      </c>
      <c r="D838" s="93">
        <v>6</v>
      </c>
      <c r="E838" s="92" t="s">
        <v>699</v>
      </c>
      <c r="F838" s="93" t="s">
        <v>656</v>
      </c>
      <c r="G838" s="94" t="str">
        <f t="shared" si="27"/>
        <v>116BOG6</v>
      </c>
      <c r="H838" s="95">
        <v>116</v>
      </c>
      <c r="I838" s="92" t="s">
        <v>66</v>
      </c>
      <c r="J838" s="96">
        <v>1002.46</v>
      </c>
      <c r="K838" s="96"/>
    </row>
    <row r="839" spans="2:11">
      <c r="B839" s="91" t="str">
        <f t="shared" si="26"/>
        <v>Tablero en acrílico CCE-135-AMP-2014-6</v>
      </c>
      <c r="C839" s="92" t="s">
        <v>933</v>
      </c>
      <c r="D839" s="93">
        <v>6</v>
      </c>
      <c r="E839" s="92" t="s">
        <v>699</v>
      </c>
      <c r="F839" s="93" t="s">
        <v>656</v>
      </c>
      <c r="G839" s="94" t="str">
        <f t="shared" si="27"/>
        <v>117BOG6</v>
      </c>
      <c r="H839" s="95">
        <v>117</v>
      </c>
      <c r="I839" s="92" t="s">
        <v>64</v>
      </c>
      <c r="J839" s="96">
        <v>53107.01</v>
      </c>
      <c r="K839" s="96"/>
    </row>
    <row r="840" spans="2:11">
      <c r="B840" s="91" t="str">
        <f t="shared" si="26"/>
        <v>Tablero en corcho 60 x 45 cmCCE-135-AMP-2014-6</v>
      </c>
      <c r="C840" s="92" t="s">
        <v>933</v>
      </c>
      <c r="D840" s="93">
        <v>6</v>
      </c>
      <c r="E840" s="92" t="s">
        <v>699</v>
      </c>
      <c r="F840" s="93" t="s">
        <v>656</v>
      </c>
      <c r="G840" s="94" t="str">
        <f t="shared" si="27"/>
        <v>118BOG6</v>
      </c>
      <c r="H840" s="95">
        <v>118</v>
      </c>
      <c r="I840" s="92" t="s">
        <v>63</v>
      </c>
      <c r="J840" s="96">
        <v>24457.89</v>
      </c>
      <c r="K840" s="96"/>
    </row>
    <row r="841" spans="2:11">
      <c r="B841" s="91" t="str">
        <f t="shared" si="26"/>
        <v>Tablero en corcho 80 x 120 cmsCCE-135-AMP-2014-6</v>
      </c>
      <c r="C841" s="92" t="s">
        <v>933</v>
      </c>
      <c r="D841" s="93">
        <v>6</v>
      </c>
      <c r="E841" s="92" t="s">
        <v>699</v>
      </c>
      <c r="F841" s="93" t="s">
        <v>656</v>
      </c>
      <c r="G841" s="94" t="str">
        <f t="shared" si="27"/>
        <v>119BOG6</v>
      </c>
      <c r="H841" s="95">
        <v>119</v>
      </c>
      <c r="I841" s="92" t="s">
        <v>62</v>
      </c>
      <c r="J841" s="96">
        <v>88387.41</v>
      </c>
      <c r="K841" s="96"/>
    </row>
    <row r="842" spans="2:11">
      <c r="B842" s="91" t="str">
        <f t="shared" si="26"/>
        <v>Notas autoadhesivasCCE-135-AMP-2014-6</v>
      </c>
      <c r="C842" s="92" t="s">
        <v>933</v>
      </c>
      <c r="D842" s="93">
        <v>6</v>
      </c>
      <c r="E842" s="92" t="s">
        <v>699</v>
      </c>
      <c r="F842" s="93" t="s">
        <v>656</v>
      </c>
      <c r="G842" s="94" t="str">
        <f t="shared" si="27"/>
        <v>120BOG6</v>
      </c>
      <c r="H842" s="95">
        <v>120</v>
      </c>
      <c r="I842" s="92" t="s">
        <v>61</v>
      </c>
      <c r="J842" s="96">
        <v>1199.98</v>
      </c>
      <c r="K842" s="96"/>
    </row>
    <row r="843" spans="2:11">
      <c r="B843" s="91" t="str">
        <f t="shared" si="26"/>
        <v>Taco de papel CCE-135-AMP-2014-6</v>
      </c>
      <c r="C843" s="92" t="s">
        <v>933</v>
      </c>
      <c r="D843" s="93">
        <v>6</v>
      </c>
      <c r="E843" s="92" t="s">
        <v>699</v>
      </c>
      <c r="F843" s="93" t="s">
        <v>656</v>
      </c>
      <c r="G843" s="94" t="str">
        <f t="shared" si="27"/>
        <v>121BOG6</v>
      </c>
      <c r="H843" s="95">
        <v>121</v>
      </c>
      <c r="I843" s="92" t="s">
        <v>59</v>
      </c>
      <c r="J843" s="96">
        <v>936.62</v>
      </c>
      <c r="K843" s="96"/>
    </row>
    <row r="844" spans="2:11">
      <c r="B844" s="91" t="str">
        <f t="shared" si="26"/>
        <v>TajalápizCCE-135-AMP-2014-6</v>
      </c>
      <c r="C844" s="92" t="s">
        <v>933</v>
      </c>
      <c r="D844" s="93">
        <v>6</v>
      </c>
      <c r="E844" s="92" t="s">
        <v>699</v>
      </c>
      <c r="F844" s="93" t="s">
        <v>656</v>
      </c>
      <c r="G844" s="94" t="str">
        <f t="shared" si="27"/>
        <v>122BOG6</v>
      </c>
      <c r="H844" s="95">
        <v>122</v>
      </c>
      <c r="I844" s="92" t="s">
        <v>58</v>
      </c>
      <c r="J844" s="96">
        <v>198.13</v>
      </c>
      <c r="K844" s="96"/>
    </row>
    <row r="845" spans="2:11">
      <c r="B845" s="91" t="str">
        <f t="shared" si="26"/>
        <v>Tajalápiz eléctricoCCE-135-AMP-2014-6</v>
      </c>
      <c r="C845" s="92" t="s">
        <v>933</v>
      </c>
      <c r="D845" s="93">
        <v>6</v>
      </c>
      <c r="E845" s="92" t="s">
        <v>699</v>
      </c>
      <c r="F845" s="93" t="s">
        <v>656</v>
      </c>
      <c r="G845" s="94" t="str">
        <f t="shared" si="27"/>
        <v>123BOG6</v>
      </c>
      <c r="H845" s="95">
        <v>123</v>
      </c>
      <c r="I845" s="92" t="s">
        <v>57</v>
      </c>
      <c r="J845" s="96">
        <v>51742.44</v>
      </c>
      <c r="K845" s="96"/>
    </row>
    <row r="846" spans="2:11">
      <c r="B846" s="91" t="str">
        <f t="shared" si="26"/>
        <v>Tijera de acero inoxidableCCE-135-AMP-2014-6</v>
      </c>
      <c r="C846" s="92" t="s">
        <v>933</v>
      </c>
      <c r="D846" s="93">
        <v>6</v>
      </c>
      <c r="E846" s="92" t="s">
        <v>699</v>
      </c>
      <c r="F846" s="93" t="s">
        <v>656</v>
      </c>
      <c r="G846" s="94" t="str">
        <f t="shared" si="27"/>
        <v>124BOG6</v>
      </c>
      <c r="H846" s="95">
        <v>124</v>
      </c>
      <c r="I846" s="92" t="s">
        <v>56</v>
      </c>
      <c r="J846" s="96">
        <v>2067.14</v>
      </c>
      <c r="K846" s="96"/>
    </row>
    <row r="847" spans="2:11">
      <c r="B847" s="91" t="str">
        <f t="shared" si="26"/>
        <v>Tijeras punta roma CCE-135-AMP-2014-6</v>
      </c>
      <c r="C847" s="92" t="s">
        <v>933</v>
      </c>
      <c r="D847" s="93">
        <v>6</v>
      </c>
      <c r="E847" s="92" t="s">
        <v>699</v>
      </c>
      <c r="F847" s="93" t="s">
        <v>656</v>
      </c>
      <c r="G847" s="94" t="str">
        <f t="shared" si="27"/>
        <v>125BOG6</v>
      </c>
      <c r="H847" s="95">
        <v>125</v>
      </c>
      <c r="I847" s="92" t="s">
        <v>55</v>
      </c>
      <c r="J847" s="96">
        <v>583.38</v>
      </c>
      <c r="K847" s="96"/>
    </row>
    <row r="848" spans="2:11">
      <c r="B848" s="91" t="str">
        <f t="shared" si="26"/>
        <v>Tinta marcador borrable recargableCCE-135-AMP-2014-6</v>
      </c>
      <c r="C848" s="92" t="s">
        <v>933</v>
      </c>
      <c r="D848" s="93">
        <v>6</v>
      </c>
      <c r="E848" s="92" t="s">
        <v>699</v>
      </c>
      <c r="F848" s="93" t="s">
        <v>656</v>
      </c>
      <c r="G848" s="94" t="str">
        <f t="shared" si="27"/>
        <v>126BOG6</v>
      </c>
      <c r="H848" s="95">
        <v>126</v>
      </c>
      <c r="I848" s="92" t="s">
        <v>54</v>
      </c>
      <c r="J848" s="96">
        <v>2543.3200000000002</v>
      </c>
      <c r="K848" s="96"/>
    </row>
    <row r="849" spans="2:11">
      <c r="B849" s="91" t="str">
        <f t="shared" si="26"/>
        <v>Memoria USB CCE-135-AMP-2014-6</v>
      </c>
      <c r="C849" s="92" t="s">
        <v>933</v>
      </c>
      <c r="D849" s="93">
        <v>6</v>
      </c>
      <c r="E849" s="92" t="s">
        <v>699</v>
      </c>
      <c r="F849" s="93" t="s">
        <v>656</v>
      </c>
      <c r="G849" s="94" t="str">
        <f t="shared" si="27"/>
        <v>127BOG6</v>
      </c>
      <c r="H849" s="95">
        <v>127</v>
      </c>
      <c r="I849" s="92" t="s">
        <v>53</v>
      </c>
      <c r="J849" s="96">
        <v>12768.29</v>
      </c>
      <c r="K849" s="96"/>
    </row>
    <row r="850" spans="2:11">
      <c r="B850" s="91" t="str">
        <f t="shared" si="26"/>
        <v>Kit escolar básicoCCE-135-AMP-2014-6</v>
      </c>
      <c r="C850" s="92" t="s">
        <v>933</v>
      </c>
      <c r="D850" s="93">
        <v>6</v>
      </c>
      <c r="E850" s="92" t="s">
        <v>699</v>
      </c>
      <c r="F850" s="93" t="s">
        <v>656</v>
      </c>
      <c r="G850" s="94" t="str">
        <f t="shared" si="27"/>
        <v>128BOG6</v>
      </c>
      <c r="H850" s="95">
        <v>128</v>
      </c>
      <c r="I850" s="92" t="s">
        <v>52</v>
      </c>
      <c r="J850" s="96">
        <v>13141.36</v>
      </c>
      <c r="K850" s="96"/>
    </row>
    <row r="851" spans="2:11">
      <c r="B851" s="91" t="str">
        <f t="shared" si="26"/>
        <v>Block amarillo cuadriculado CCE-135-AMP-2014-6</v>
      </c>
      <c r="C851" s="92" t="s">
        <v>933</v>
      </c>
      <c r="D851" s="93">
        <v>6</v>
      </c>
      <c r="E851" s="92" t="s">
        <v>699</v>
      </c>
      <c r="F851" s="93" t="s">
        <v>656</v>
      </c>
      <c r="G851" s="94" t="str">
        <f t="shared" si="27"/>
        <v>129BOG6</v>
      </c>
      <c r="H851" s="95">
        <v>129</v>
      </c>
      <c r="I851" s="92" t="s">
        <v>51</v>
      </c>
      <c r="J851" s="96">
        <v>2311.8200000000002</v>
      </c>
      <c r="K851" s="96"/>
    </row>
    <row r="852" spans="2:11">
      <c r="B852" s="91" t="str">
        <f t="shared" si="26"/>
        <v>Block amarillo rayado CCE-135-AMP-2014-6</v>
      </c>
      <c r="C852" s="92" t="s">
        <v>933</v>
      </c>
      <c r="D852" s="93">
        <v>6</v>
      </c>
      <c r="E852" s="92" t="s">
        <v>699</v>
      </c>
      <c r="F852" s="93" t="s">
        <v>656</v>
      </c>
      <c r="G852" s="94" t="str">
        <f t="shared" si="27"/>
        <v>130BOG6</v>
      </c>
      <c r="H852" s="95">
        <v>130</v>
      </c>
      <c r="I852" s="92" t="s">
        <v>50</v>
      </c>
      <c r="J852" s="96">
        <v>2457.35</v>
      </c>
      <c r="K852" s="96"/>
    </row>
    <row r="853" spans="2:11">
      <c r="B853" s="91" t="str">
        <f t="shared" si="26"/>
        <v>Block bond cuadriculado CCE-135-AMP-2014-6</v>
      </c>
      <c r="C853" s="92" t="s">
        <v>933</v>
      </c>
      <c r="D853" s="93">
        <v>6</v>
      </c>
      <c r="E853" s="92" t="s">
        <v>699</v>
      </c>
      <c r="F853" s="93" t="s">
        <v>656</v>
      </c>
      <c r="G853" s="94" t="str">
        <f t="shared" si="27"/>
        <v>131BOG6</v>
      </c>
      <c r="H853" s="95">
        <v>131</v>
      </c>
      <c r="I853" s="92" t="s">
        <v>49</v>
      </c>
      <c r="J853" s="96">
        <v>1157.5</v>
      </c>
      <c r="K853" s="96"/>
    </row>
    <row r="854" spans="2:11">
      <c r="B854" s="91" t="str">
        <f t="shared" si="26"/>
        <v>Block bond rayadoCCE-135-AMP-2014-6</v>
      </c>
      <c r="C854" s="92" t="s">
        <v>933</v>
      </c>
      <c r="D854" s="93">
        <v>6</v>
      </c>
      <c r="E854" s="92" t="s">
        <v>699</v>
      </c>
      <c r="F854" s="93" t="s">
        <v>656</v>
      </c>
      <c r="G854" s="94" t="str">
        <f t="shared" si="27"/>
        <v>132BOG6</v>
      </c>
      <c r="H854" s="95">
        <v>132</v>
      </c>
      <c r="I854" s="92" t="s">
        <v>48</v>
      </c>
      <c r="J854" s="96">
        <v>1157.5</v>
      </c>
      <c r="K854" s="96"/>
    </row>
    <row r="855" spans="2:11">
      <c r="B855" s="91" t="str">
        <f t="shared" si="26"/>
        <v>Block periódico CCE-135-AMP-2014-6</v>
      </c>
      <c r="C855" s="92" t="s">
        <v>933</v>
      </c>
      <c r="D855" s="93">
        <v>6</v>
      </c>
      <c r="E855" s="92" t="s">
        <v>699</v>
      </c>
      <c r="F855" s="93" t="s">
        <v>656</v>
      </c>
      <c r="G855" s="94" t="str">
        <f t="shared" si="27"/>
        <v>133BOG6</v>
      </c>
      <c r="H855" s="95">
        <v>133</v>
      </c>
      <c r="I855" s="92" t="s">
        <v>47</v>
      </c>
      <c r="J855" s="96">
        <v>1273.25</v>
      </c>
      <c r="K855" s="96"/>
    </row>
    <row r="856" spans="2:11">
      <c r="B856" s="91" t="str">
        <f t="shared" si="26"/>
        <v>Cartulina carta blancaCCE-135-AMP-2014-6</v>
      </c>
      <c r="C856" s="92" t="s">
        <v>933</v>
      </c>
      <c r="D856" s="93">
        <v>6</v>
      </c>
      <c r="E856" s="92" t="s">
        <v>699</v>
      </c>
      <c r="F856" s="93" t="s">
        <v>656</v>
      </c>
      <c r="G856" s="94" t="str">
        <f t="shared" si="27"/>
        <v>134BOG6</v>
      </c>
      <c r="H856" s="95">
        <v>134</v>
      </c>
      <c r="I856" s="92" t="s">
        <v>219</v>
      </c>
      <c r="J856" s="96">
        <v>5893.7</v>
      </c>
      <c r="K856" s="96"/>
    </row>
    <row r="857" spans="2:11">
      <c r="B857" s="91" t="str">
        <f t="shared" si="26"/>
        <v>Cartulina carta surtidoCCE-135-AMP-2014-6</v>
      </c>
      <c r="C857" s="92" t="s">
        <v>933</v>
      </c>
      <c r="D857" s="93">
        <v>6</v>
      </c>
      <c r="E857" s="92" t="s">
        <v>699</v>
      </c>
      <c r="F857" s="93" t="s">
        <v>656</v>
      </c>
      <c r="G857" s="94" t="str">
        <f t="shared" si="27"/>
        <v>135BOG6</v>
      </c>
      <c r="H857" s="95">
        <v>135</v>
      </c>
      <c r="I857" s="92" t="s">
        <v>220</v>
      </c>
      <c r="J857" s="96">
        <v>5893.7</v>
      </c>
      <c r="K857" s="96"/>
    </row>
    <row r="858" spans="2:11">
      <c r="B858" s="91" t="str">
        <f t="shared" si="26"/>
        <v>Cartulina oficio blancaCCE-135-AMP-2014-6</v>
      </c>
      <c r="C858" s="92" t="s">
        <v>933</v>
      </c>
      <c r="D858" s="93">
        <v>6</v>
      </c>
      <c r="E858" s="92" t="s">
        <v>699</v>
      </c>
      <c r="F858" s="93" t="s">
        <v>656</v>
      </c>
      <c r="G858" s="94" t="str">
        <f t="shared" si="27"/>
        <v>136BOG6</v>
      </c>
      <c r="H858" s="95">
        <v>136</v>
      </c>
      <c r="I858" s="92" t="s">
        <v>46</v>
      </c>
      <c r="J858" s="96">
        <v>6360.95</v>
      </c>
      <c r="K858" s="96"/>
    </row>
    <row r="859" spans="2:11">
      <c r="B859" s="91" t="str">
        <f t="shared" si="26"/>
        <v>Cartulina oficio surtidoCCE-135-AMP-2014-6</v>
      </c>
      <c r="C859" s="92" t="s">
        <v>933</v>
      </c>
      <c r="D859" s="93">
        <v>6</v>
      </c>
      <c r="E859" s="92" t="s">
        <v>699</v>
      </c>
      <c r="F859" s="93" t="s">
        <v>656</v>
      </c>
      <c r="G859" s="94" t="str">
        <f t="shared" si="27"/>
        <v>137BOG6</v>
      </c>
      <c r="H859" s="95">
        <v>137</v>
      </c>
      <c r="I859" s="92" t="s">
        <v>45</v>
      </c>
      <c r="J859" s="96">
        <v>6360.95</v>
      </c>
      <c r="K859" s="96"/>
    </row>
    <row r="860" spans="2:11">
      <c r="B860" s="91" t="str">
        <f t="shared" si="26"/>
        <v>Cartulina pliego blancoCCE-135-AMP-2014-6</v>
      </c>
      <c r="C860" s="92" t="s">
        <v>933</v>
      </c>
      <c r="D860" s="93">
        <v>6</v>
      </c>
      <c r="E860" s="92" t="s">
        <v>699</v>
      </c>
      <c r="F860" s="93" t="s">
        <v>656</v>
      </c>
      <c r="G860" s="94" t="str">
        <f t="shared" si="27"/>
        <v>138BOG6</v>
      </c>
      <c r="H860" s="95">
        <v>138</v>
      </c>
      <c r="I860" s="92" t="s">
        <v>44</v>
      </c>
      <c r="J860" s="96">
        <v>472.56</v>
      </c>
      <c r="K860" s="96"/>
    </row>
    <row r="861" spans="2:11">
      <c r="B861" s="91" t="str">
        <f t="shared" si="26"/>
        <v>Cartulina pliego surtidoCCE-135-AMP-2014-6</v>
      </c>
      <c r="C861" s="92" t="s">
        <v>933</v>
      </c>
      <c r="D861" s="93">
        <v>6</v>
      </c>
      <c r="E861" s="92" t="s">
        <v>699</v>
      </c>
      <c r="F861" s="93" t="s">
        <v>656</v>
      </c>
      <c r="G861" s="94" t="str">
        <f t="shared" si="27"/>
        <v>139BOG6</v>
      </c>
      <c r="H861" s="95">
        <v>139</v>
      </c>
      <c r="I861" s="92" t="s">
        <v>43</v>
      </c>
      <c r="J861" s="96">
        <v>472.56</v>
      </c>
      <c r="K861" s="96"/>
    </row>
    <row r="862" spans="2:11">
      <c r="B862" s="91" t="str">
        <f t="shared" si="26"/>
        <v>Forma continua carta 1 parteCCE-135-AMP-2014-6</v>
      </c>
      <c r="C862" s="92" t="s">
        <v>933</v>
      </c>
      <c r="D862" s="93">
        <v>6</v>
      </c>
      <c r="E862" s="92" t="s">
        <v>699</v>
      </c>
      <c r="F862" s="93" t="s">
        <v>656</v>
      </c>
      <c r="G862" s="94" t="str">
        <f t="shared" si="27"/>
        <v>140BOG6</v>
      </c>
      <c r="H862" s="95">
        <v>140</v>
      </c>
      <c r="I862" s="92" t="s">
        <v>42</v>
      </c>
      <c r="J862" s="96">
        <v>44547.88</v>
      </c>
      <c r="K862" s="96"/>
    </row>
    <row r="863" spans="2:11">
      <c r="B863" s="91" t="str">
        <f t="shared" si="26"/>
        <v>Forma continua carta 2 partesCCE-135-AMP-2014-6</v>
      </c>
      <c r="C863" s="92" t="s">
        <v>933</v>
      </c>
      <c r="D863" s="93">
        <v>6</v>
      </c>
      <c r="E863" s="92" t="s">
        <v>699</v>
      </c>
      <c r="F863" s="93" t="s">
        <v>656</v>
      </c>
      <c r="G863" s="94" t="str">
        <f t="shared" si="27"/>
        <v>141BOG6</v>
      </c>
      <c r="H863" s="95">
        <v>141</v>
      </c>
      <c r="I863" s="92" t="s">
        <v>41</v>
      </c>
      <c r="J863" s="96">
        <v>67974</v>
      </c>
      <c r="K863" s="96"/>
    </row>
    <row r="864" spans="2:11">
      <c r="B864" s="91" t="str">
        <f t="shared" si="26"/>
        <v>Forma continua carta 3 partesCCE-135-AMP-2014-6</v>
      </c>
      <c r="C864" s="92" t="s">
        <v>933</v>
      </c>
      <c r="D864" s="93">
        <v>6</v>
      </c>
      <c r="E864" s="92" t="s">
        <v>699</v>
      </c>
      <c r="F864" s="93" t="s">
        <v>656</v>
      </c>
      <c r="G864" s="94" t="str">
        <f t="shared" si="27"/>
        <v>142BOG6</v>
      </c>
      <c r="H864" s="95">
        <v>142</v>
      </c>
      <c r="I864" s="92" t="s">
        <v>40</v>
      </c>
      <c r="J864" s="96">
        <v>72184.55</v>
      </c>
      <c r="K864" s="96"/>
    </row>
    <row r="865" spans="2:11">
      <c r="B865" s="91" t="str">
        <f t="shared" si="26"/>
        <v>Forma continua oficio 1 parteCCE-135-AMP-2014-6</v>
      </c>
      <c r="C865" s="92" t="s">
        <v>933</v>
      </c>
      <c r="D865" s="93">
        <v>6</v>
      </c>
      <c r="E865" s="92" t="s">
        <v>699</v>
      </c>
      <c r="F865" s="93" t="s">
        <v>656</v>
      </c>
      <c r="G865" s="94" t="str">
        <f t="shared" si="27"/>
        <v>143BOG6</v>
      </c>
      <c r="H865" s="95">
        <v>143</v>
      </c>
      <c r="I865" s="92" t="s">
        <v>39</v>
      </c>
      <c r="J865" s="96">
        <v>75662.36</v>
      </c>
      <c r="K865" s="96"/>
    </row>
    <row r="866" spans="2:11">
      <c r="B866" s="91" t="str">
        <f t="shared" si="26"/>
        <v>Forma continua oficio 2 partesCCE-135-AMP-2014-6</v>
      </c>
      <c r="C866" s="92" t="s">
        <v>933</v>
      </c>
      <c r="D866" s="93">
        <v>6</v>
      </c>
      <c r="E866" s="92" t="s">
        <v>699</v>
      </c>
      <c r="F866" s="93" t="s">
        <v>656</v>
      </c>
      <c r="G866" s="94" t="str">
        <f t="shared" si="27"/>
        <v>144BOG6</v>
      </c>
      <c r="H866" s="95">
        <v>144</v>
      </c>
      <c r="I866" s="92" t="s">
        <v>37</v>
      </c>
      <c r="J866" s="96">
        <v>88246.21</v>
      </c>
      <c r="K866" s="96"/>
    </row>
    <row r="867" spans="2:11">
      <c r="B867" s="91" t="str">
        <f t="shared" si="26"/>
        <v>Forma continua oficio 3 partesCCE-135-AMP-2014-6</v>
      </c>
      <c r="C867" s="92" t="s">
        <v>933</v>
      </c>
      <c r="D867" s="93">
        <v>6</v>
      </c>
      <c r="E867" s="92" t="s">
        <v>699</v>
      </c>
      <c r="F867" s="93" t="s">
        <v>656</v>
      </c>
      <c r="G867" s="94" t="str">
        <f t="shared" si="27"/>
        <v>145BOG6</v>
      </c>
      <c r="H867" s="95">
        <v>145</v>
      </c>
      <c r="I867" s="92" t="s">
        <v>35</v>
      </c>
      <c r="J867" s="96">
        <v>88724.08</v>
      </c>
      <c r="K867" s="96"/>
    </row>
    <row r="868" spans="2:11">
      <c r="B868" s="91" t="str">
        <f t="shared" si="26"/>
        <v>Libreta de TaquigrafíaCCE-135-AMP-2014-6</v>
      </c>
      <c r="C868" s="92" t="s">
        <v>933</v>
      </c>
      <c r="D868" s="93">
        <v>6</v>
      </c>
      <c r="E868" s="92" t="s">
        <v>699</v>
      </c>
      <c r="F868" s="93" t="s">
        <v>656</v>
      </c>
      <c r="G868" s="94" t="str">
        <f t="shared" si="27"/>
        <v>146BOG6</v>
      </c>
      <c r="H868" s="95">
        <v>146</v>
      </c>
      <c r="I868" s="92" t="s">
        <v>33</v>
      </c>
      <c r="J868" s="96">
        <v>1755.64</v>
      </c>
      <c r="K868" s="96"/>
    </row>
    <row r="869" spans="2:11">
      <c r="B869" s="91" t="str">
        <f t="shared" si="26"/>
        <v>Libreta doble OCCE-135-AMP-2014-6</v>
      </c>
      <c r="C869" s="92" t="s">
        <v>933</v>
      </c>
      <c r="D869" s="93">
        <v>6</v>
      </c>
      <c r="E869" s="92" t="s">
        <v>699</v>
      </c>
      <c r="F869" s="93" t="s">
        <v>656</v>
      </c>
      <c r="G869" s="94" t="str">
        <f t="shared" si="27"/>
        <v>147BOG6</v>
      </c>
      <c r="H869" s="95">
        <v>147</v>
      </c>
      <c r="I869" s="92" t="s">
        <v>32</v>
      </c>
      <c r="J869" s="96">
        <v>1858.37</v>
      </c>
      <c r="K869" s="96"/>
    </row>
    <row r="870" spans="2:11">
      <c r="B870" s="91" t="str">
        <f t="shared" si="26"/>
        <v>LibretaTelemensajeCCE-135-AMP-2014-6</v>
      </c>
      <c r="C870" s="92" t="s">
        <v>933</v>
      </c>
      <c r="D870" s="93">
        <v>6</v>
      </c>
      <c r="E870" s="92" t="s">
        <v>699</v>
      </c>
      <c r="F870" s="93" t="s">
        <v>656</v>
      </c>
      <c r="G870" s="94" t="str">
        <f t="shared" si="27"/>
        <v>148BOG6</v>
      </c>
      <c r="H870" s="95">
        <v>148</v>
      </c>
      <c r="I870" s="92" t="s">
        <v>31</v>
      </c>
      <c r="J870" s="96">
        <v>9079.48</v>
      </c>
      <c r="K870" s="96"/>
    </row>
    <row r="871" spans="2:11">
      <c r="B871" s="91" t="str">
        <f t="shared" si="26"/>
        <v>Libro de actas 100 foliosCCE-135-AMP-2014-6</v>
      </c>
      <c r="C871" s="92" t="s">
        <v>933</v>
      </c>
      <c r="D871" s="93">
        <v>6</v>
      </c>
      <c r="E871" s="92" t="s">
        <v>699</v>
      </c>
      <c r="F871" s="93" t="s">
        <v>656</v>
      </c>
      <c r="G871" s="94" t="str">
        <f t="shared" si="27"/>
        <v>149BOG6</v>
      </c>
      <c r="H871" s="95">
        <v>149</v>
      </c>
      <c r="I871" s="92" t="s">
        <v>30</v>
      </c>
      <c r="J871" s="96">
        <v>4438.8599999999997</v>
      </c>
      <c r="K871" s="96"/>
    </row>
    <row r="872" spans="2:11">
      <c r="B872" s="91" t="str">
        <f t="shared" si="26"/>
        <v>Libro de actas 200 foliosCCE-135-AMP-2014-6</v>
      </c>
      <c r="C872" s="92" t="s">
        <v>933</v>
      </c>
      <c r="D872" s="93">
        <v>6</v>
      </c>
      <c r="E872" s="92" t="s">
        <v>699</v>
      </c>
      <c r="F872" s="93" t="s">
        <v>656</v>
      </c>
      <c r="G872" s="94" t="str">
        <f t="shared" si="27"/>
        <v>150BOG6</v>
      </c>
      <c r="H872" s="95">
        <v>150</v>
      </c>
      <c r="I872" s="92" t="s">
        <v>29</v>
      </c>
      <c r="J872" s="96">
        <v>7401.64</v>
      </c>
      <c r="K872" s="96"/>
    </row>
    <row r="873" spans="2:11">
      <c r="B873" s="91" t="str">
        <f t="shared" si="26"/>
        <v>Libro de actas 300 foliosCCE-135-AMP-2014-6</v>
      </c>
      <c r="C873" s="92" t="s">
        <v>933</v>
      </c>
      <c r="D873" s="93">
        <v>6</v>
      </c>
      <c r="E873" s="92" t="s">
        <v>699</v>
      </c>
      <c r="F873" s="93" t="s">
        <v>656</v>
      </c>
      <c r="G873" s="94" t="str">
        <f t="shared" si="27"/>
        <v>151BOG6</v>
      </c>
      <c r="H873" s="95">
        <v>151</v>
      </c>
      <c r="I873" s="92" t="s">
        <v>28</v>
      </c>
      <c r="J873" s="96">
        <v>12052.88</v>
      </c>
      <c r="K873" s="96"/>
    </row>
    <row r="874" spans="2:11">
      <c r="B874" s="91" t="str">
        <f t="shared" si="26"/>
        <v>Libro de actas 400 foliosCCE-135-AMP-2014-6</v>
      </c>
      <c r="C874" s="92" t="s">
        <v>933</v>
      </c>
      <c r="D874" s="93">
        <v>6</v>
      </c>
      <c r="E874" s="92" t="s">
        <v>699</v>
      </c>
      <c r="F874" s="93" t="s">
        <v>656</v>
      </c>
      <c r="G874" s="94" t="str">
        <f t="shared" si="27"/>
        <v>152BOG6</v>
      </c>
      <c r="H874" s="95">
        <v>152</v>
      </c>
      <c r="I874" s="92" t="s">
        <v>27</v>
      </c>
      <c r="J874" s="96">
        <v>15249.28</v>
      </c>
      <c r="K874" s="96"/>
    </row>
    <row r="875" spans="2:11">
      <c r="B875" s="91" t="str">
        <f t="shared" si="26"/>
        <v>Libro de actas 600 foliosCCE-135-AMP-2014-6</v>
      </c>
      <c r="C875" s="92" t="s">
        <v>933</v>
      </c>
      <c r="D875" s="93">
        <v>6</v>
      </c>
      <c r="E875" s="92" t="s">
        <v>699</v>
      </c>
      <c r="F875" s="93" t="s">
        <v>656</v>
      </c>
      <c r="G875" s="94" t="str">
        <f t="shared" si="27"/>
        <v>153BOG6</v>
      </c>
      <c r="H875" s="95">
        <v>153</v>
      </c>
      <c r="I875" s="92" t="s">
        <v>26</v>
      </c>
      <c r="J875" s="96">
        <v>20335.919999999998</v>
      </c>
      <c r="K875" s="96"/>
    </row>
    <row r="876" spans="2:11">
      <c r="B876" s="91" t="str">
        <f t="shared" si="26"/>
        <v>Papel bond 60g cartaCCE-135-AMP-2014-6</v>
      </c>
      <c r="C876" s="92" t="s">
        <v>933</v>
      </c>
      <c r="D876" s="93">
        <v>6</v>
      </c>
      <c r="E876" s="92" t="s">
        <v>699</v>
      </c>
      <c r="F876" s="93" t="s">
        <v>656</v>
      </c>
      <c r="G876" s="94" t="str">
        <f t="shared" si="27"/>
        <v>154BOG6</v>
      </c>
      <c r="H876" s="95">
        <v>154</v>
      </c>
      <c r="I876" s="92" t="s">
        <v>25</v>
      </c>
      <c r="J876" s="96">
        <v>92798.89</v>
      </c>
      <c r="K876" s="96"/>
    </row>
    <row r="877" spans="2:11">
      <c r="B877" s="91" t="str">
        <f t="shared" si="26"/>
        <v>Papel bond 60g oficioCCE-135-AMP-2014-6</v>
      </c>
      <c r="C877" s="92" t="s">
        <v>933</v>
      </c>
      <c r="D877" s="93">
        <v>6</v>
      </c>
      <c r="E877" s="92" t="s">
        <v>699</v>
      </c>
      <c r="F877" s="93" t="s">
        <v>656</v>
      </c>
      <c r="G877" s="94" t="str">
        <f t="shared" si="27"/>
        <v>155BOG6</v>
      </c>
      <c r="H877" s="95">
        <v>155</v>
      </c>
      <c r="I877" s="92" t="s">
        <v>24</v>
      </c>
      <c r="J877" s="96">
        <v>103911.34</v>
      </c>
      <c r="K877" s="96"/>
    </row>
    <row r="878" spans="2:11">
      <c r="B878" s="91" t="str">
        <f t="shared" si="26"/>
        <v>Papel bond 75g oficioCCE-135-AMP-2014-6</v>
      </c>
      <c r="C878" s="92" t="s">
        <v>933</v>
      </c>
      <c r="D878" s="93">
        <v>6</v>
      </c>
      <c r="E878" s="92" t="s">
        <v>699</v>
      </c>
      <c r="F878" s="93" t="s">
        <v>656</v>
      </c>
      <c r="G878" s="94" t="str">
        <f t="shared" si="27"/>
        <v>156BOG6</v>
      </c>
      <c r="H878" s="95">
        <v>156</v>
      </c>
      <c r="I878" s="92" t="s">
        <v>23</v>
      </c>
      <c r="J878" s="96">
        <v>123522.37</v>
      </c>
      <c r="K878" s="96"/>
    </row>
    <row r="879" spans="2:11">
      <c r="B879" s="91" t="str">
        <f t="shared" si="26"/>
        <v>Papel bond 75g cartaCCE-135-AMP-2014-6</v>
      </c>
      <c r="C879" s="92" t="s">
        <v>933</v>
      </c>
      <c r="D879" s="93">
        <v>6</v>
      </c>
      <c r="E879" s="92" t="s">
        <v>699</v>
      </c>
      <c r="F879" s="93" t="s">
        <v>656</v>
      </c>
      <c r="G879" s="94" t="str">
        <f t="shared" si="27"/>
        <v>157BOG6</v>
      </c>
      <c r="H879" s="95">
        <v>157</v>
      </c>
      <c r="I879" s="92" t="s">
        <v>22</v>
      </c>
      <c r="J879" s="96">
        <v>101983.09</v>
      </c>
      <c r="K879" s="96"/>
    </row>
    <row r="880" spans="2:11">
      <c r="B880" s="91" t="str">
        <f t="shared" si="26"/>
        <v>Papel carbón para máquina oficioCCE-135-AMP-2014-6</v>
      </c>
      <c r="C880" s="92" t="s">
        <v>933</v>
      </c>
      <c r="D880" s="93">
        <v>6</v>
      </c>
      <c r="E880" s="92" t="s">
        <v>699</v>
      </c>
      <c r="F880" s="93" t="s">
        <v>656</v>
      </c>
      <c r="G880" s="94" t="str">
        <f t="shared" si="27"/>
        <v>158BOG6</v>
      </c>
      <c r="H880" s="95">
        <v>158</v>
      </c>
      <c r="I880" s="92" t="s">
        <v>21</v>
      </c>
      <c r="J880" s="96">
        <v>6743.24</v>
      </c>
      <c r="K880" s="96"/>
    </row>
    <row r="881" spans="2:11">
      <c r="B881" s="91" t="str">
        <f t="shared" si="26"/>
        <v>Papel carbón para escritura oficioCCE-135-AMP-2014-6</v>
      </c>
      <c r="C881" s="92" t="s">
        <v>933</v>
      </c>
      <c r="D881" s="93">
        <v>6</v>
      </c>
      <c r="E881" s="92" t="s">
        <v>699</v>
      </c>
      <c r="F881" s="93" t="s">
        <v>656</v>
      </c>
      <c r="G881" s="94" t="str">
        <f t="shared" si="27"/>
        <v>159BOG6</v>
      </c>
      <c r="H881" s="95">
        <v>159</v>
      </c>
      <c r="I881" s="92" t="s">
        <v>20</v>
      </c>
      <c r="J881" s="96">
        <v>8229.94</v>
      </c>
      <c r="K881" s="96"/>
    </row>
    <row r="882" spans="2:11">
      <c r="B882" s="91" t="str">
        <f t="shared" si="26"/>
        <v>Papel carbón para máquina cartaCCE-135-AMP-2014-6</v>
      </c>
      <c r="C882" s="92" t="s">
        <v>933</v>
      </c>
      <c r="D882" s="93">
        <v>6</v>
      </c>
      <c r="E882" s="92" t="s">
        <v>699</v>
      </c>
      <c r="F882" s="93" t="s">
        <v>656</v>
      </c>
      <c r="G882" s="94" t="str">
        <f t="shared" si="27"/>
        <v>160BOG6</v>
      </c>
      <c r="H882" s="95">
        <v>160</v>
      </c>
      <c r="I882" s="92" t="s">
        <v>19</v>
      </c>
      <c r="J882" s="96">
        <v>6291.92</v>
      </c>
      <c r="K882" s="96"/>
    </row>
    <row r="883" spans="2:11">
      <c r="B883" s="91" t="str">
        <f t="shared" si="26"/>
        <v>Papel carbón para escritura cartaCCE-135-AMP-2014-6</v>
      </c>
      <c r="C883" s="92" t="s">
        <v>933</v>
      </c>
      <c r="D883" s="93">
        <v>6</v>
      </c>
      <c r="E883" s="92" t="s">
        <v>699</v>
      </c>
      <c r="F883" s="93" t="s">
        <v>656</v>
      </c>
      <c r="G883" s="94" t="str">
        <f t="shared" si="27"/>
        <v>161BOG6</v>
      </c>
      <c r="H883" s="95">
        <v>161</v>
      </c>
      <c r="I883" s="92" t="s">
        <v>18</v>
      </c>
      <c r="J883" s="96">
        <v>7274.21</v>
      </c>
      <c r="K883" s="96"/>
    </row>
    <row r="884" spans="2:11">
      <c r="B884" s="91" t="str">
        <f t="shared" si="26"/>
        <v>Papel kraft 60gCCE-135-AMP-2014-6</v>
      </c>
      <c r="C884" s="92" t="s">
        <v>933</v>
      </c>
      <c r="D884" s="93">
        <v>6</v>
      </c>
      <c r="E884" s="92" t="s">
        <v>699</v>
      </c>
      <c r="F884" s="93" t="s">
        <v>656</v>
      </c>
      <c r="G884" s="94" t="str">
        <f t="shared" si="27"/>
        <v>162BOG6</v>
      </c>
      <c r="H884" s="95">
        <v>162</v>
      </c>
      <c r="I884" s="92" t="s">
        <v>17</v>
      </c>
      <c r="J884" s="96">
        <v>56335.28</v>
      </c>
      <c r="K884" s="96"/>
    </row>
    <row r="885" spans="2:11">
      <c r="B885" s="91" t="str">
        <f t="shared" si="26"/>
        <v>Papel kraft 90gCCE-135-AMP-2014-6</v>
      </c>
      <c r="C885" s="92" t="s">
        <v>933</v>
      </c>
      <c r="D885" s="93">
        <v>6</v>
      </c>
      <c r="E885" s="92" t="s">
        <v>699</v>
      </c>
      <c r="F885" s="93" t="s">
        <v>656</v>
      </c>
      <c r="G885" s="94" t="str">
        <f t="shared" si="27"/>
        <v>163BOG6</v>
      </c>
      <c r="H885" s="95">
        <v>163</v>
      </c>
      <c r="I885" s="92" t="s">
        <v>16</v>
      </c>
      <c r="J885" s="96">
        <v>59521.06</v>
      </c>
      <c r="K885" s="96"/>
    </row>
    <row r="886" spans="2:11">
      <c r="B886" s="91" t="str">
        <f t="shared" si="26"/>
        <v>Papel tipo kimberly CCE-135-AMP-2014-6</v>
      </c>
      <c r="C886" s="92" t="s">
        <v>933</v>
      </c>
      <c r="D886" s="93">
        <v>6</v>
      </c>
      <c r="E886" s="92" t="s">
        <v>699</v>
      </c>
      <c r="F886" s="93" t="s">
        <v>656</v>
      </c>
      <c r="G886" s="94" t="str">
        <f t="shared" si="27"/>
        <v>164BOG6</v>
      </c>
      <c r="H886" s="95">
        <v>164</v>
      </c>
      <c r="I886" s="92" t="s">
        <v>14</v>
      </c>
      <c r="J886" s="96">
        <v>46724.83</v>
      </c>
      <c r="K886" s="96"/>
    </row>
    <row r="887" spans="2:11">
      <c r="B887" s="91" t="str">
        <f t="shared" si="26"/>
        <v>Rollo Sumadora 70mmCCE-135-AMP-2014-6</v>
      </c>
      <c r="C887" s="92" t="s">
        <v>933</v>
      </c>
      <c r="D887" s="93">
        <v>6</v>
      </c>
      <c r="E887" s="92" t="s">
        <v>699</v>
      </c>
      <c r="F887" s="93" t="s">
        <v>656</v>
      </c>
      <c r="G887" s="94" t="str">
        <f t="shared" si="27"/>
        <v>165BOG6</v>
      </c>
      <c r="H887" s="95">
        <v>165</v>
      </c>
      <c r="I887" s="92" t="s">
        <v>13</v>
      </c>
      <c r="J887" s="96">
        <v>690.25</v>
      </c>
      <c r="K887" s="96"/>
    </row>
    <row r="888" spans="2:11">
      <c r="B888" s="91" t="str">
        <f t="shared" si="26"/>
        <v>Rollo Sumadora 57mmCCE-135-AMP-2014-6</v>
      </c>
      <c r="C888" s="92" t="s">
        <v>933</v>
      </c>
      <c r="D888" s="93">
        <v>6</v>
      </c>
      <c r="E888" s="92" t="s">
        <v>699</v>
      </c>
      <c r="F888" s="93" t="s">
        <v>656</v>
      </c>
      <c r="G888" s="94" t="str">
        <f t="shared" si="27"/>
        <v>166BOG6</v>
      </c>
      <c r="H888" s="95">
        <v>166</v>
      </c>
      <c r="I888" s="92" t="s">
        <v>223</v>
      </c>
      <c r="J888" s="96">
        <v>541.58000000000004</v>
      </c>
      <c r="K888" s="96"/>
    </row>
    <row r="889" spans="2:11">
      <c r="B889" s="91" t="str">
        <f t="shared" si="26"/>
        <v>Papel contact transparenteCCE-135-AMP-2014-6</v>
      </c>
      <c r="C889" s="92" t="s">
        <v>933</v>
      </c>
      <c r="D889" s="93">
        <v>6</v>
      </c>
      <c r="E889" s="92" t="s">
        <v>699</v>
      </c>
      <c r="F889" s="93" t="s">
        <v>656</v>
      </c>
      <c r="G889" s="94" t="str">
        <f t="shared" si="27"/>
        <v>167BOG6</v>
      </c>
      <c r="H889" s="95">
        <v>167</v>
      </c>
      <c r="I889" s="92" t="s">
        <v>12</v>
      </c>
      <c r="J889" s="96">
        <v>29058.880000000001</v>
      </c>
      <c r="K889" s="96"/>
    </row>
    <row r="890" spans="2:11">
      <c r="B890" s="91" t="str">
        <f t="shared" si="26"/>
        <v>Sobre para archivo cartaCCE-135-AMP-2014-6</v>
      </c>
      <c r="C890" s="92" t="s">
        <v>933</v>
      </c>
      <c r="D890" s="93">
        <v>6</v>
      </c>
      <c r="E890" s="92" t="s">
        <v>699</v>
      </c>
      <c r="F890" s="93" t="s">
        <v>656</v>
      </c>
      <c r="G890" s="94" t="str">
        <f t="shared" si="27"/>
        <v>168BOG6</v>
      </c>
      <c r="H890" s="95">
        <v>168</v>
      </c>
      <c r="I890" s="92" t="s">
        <v>10</v>
      </c>
      <c r="J890" s="96">
        <v>124.25</v>
      </c>
      <c r="K890" s="96"/>
    </row>
    <row r="891" spans="2:11">
      <c r="B891" s="91" t="str">
        <f t="shared" si="26"/>
        <v>Sobre para archivo oficioCCE-135-AMP-2014-6</v>
      </c>
      <c r="C891" s="92" t="s">
        <v>933</v>
      </c>
      <c r="D891" s="93">
        <v>6</v>
      </c>
      <c r="E891" s="92" t="s">
        <v>699</v>
      </c>
      <c r="F891" s="93" t="s">
        <v>656</v>
      </c>
      <c r="G891" s="94" t="str">
        <f t="shared" si="27"/>
        <v>169BOG6</v>
      </c>
      <c r="H891" s="95">
        <v>169</v>
      </c>
      <c r="I891" s="92" t="s">
        <v>9</v>
      </c>
      <c r="J891" s="96">
        <v>155.04</v>
      </c>
      <c r="K891" s="96"/>
    </row>
    <row r="892" spans="2:11">
      <c r="B892" s="91" t="str">
        <f t="shared" si="26"/>
        <v>Sobre correspondenciaCCE-135-AMP-2014-6</v>
      </c>
      <c r="C892" s="92" t="s">
        <v>933</v>
      </c>
      <c r="D892" s="93">
        <v>6</v>
      </c>
      <c r="E892" s="92" t="s">
        <v>699</v>
      </c>
      <c r="F892" s="93" t="s">
        <v>656</v>
      </c>
      <c r="G892" s="94" t="str">
        <f t="shared" si="27"/>
        <v>170BOG6</v>
      </c>
      <c r="H892" s="95">
        <v>170</v>
      </c>
      <c r="I892" s="92" t="s">
        <v>8</v>
      </c>
      <c r="J892" s="96">
        <v>2957.47</v>
      </c>
      <c r="K892" s="96"/>
    </row>
    <row r="893" spans="2:11">
      <c r="B893" s="91" t="str">
        <f t="shared" si="26"/>
        <v>Sobre de manila oficioCCE-135-AMP-2014-6</v>
      </c>
      <c r="C893" s="92" t="s">
        <v>933</v>
      </c>
      <c r="D893" s="93">
        <v>6</v>
      </c>
      <c r="E893" s="92" t="s">
        <v>699</v>
      </c>
      <c r="F893" s="93" t="s">
        <v>656</v>
      </c>
      <c r="G893" s="94" t="str">
        <f t="shared" si="27"/>
        <v>171BOG6</v>
      </c>
      <c r="H893" s="95">
        <v>171</v>
      </c>
      <c r="I893" s="92" t="s">
        <v>7</v>
      </c>
      <c r="J893" s="96">
        <v>7718.76</v>
      </c>
      <c r="K893" s="96"/>
    </row>
    <row r="894" spans="2:11">
      <c r="B894" s="91" t="str">
        <f t="shared" si="26"/>
        <v>Sobre de manila medio oficioCCE-135-AMP-2014-6</v>
      </c>
      <c r="C894" s="92" t="s">
        <v>933</v>
      </c>
      <c r="D894" s="93">
        <v>6</v>
      </c>
      <c r="E894" s="92" t="s">
        <v>699</v>
      </c>
      <c r="F894" s="93" t="s">
        <v>656</v>
      </c>
      <c r="G894" s="94" t="str">
        <f t="shared" si="27"/>
        <v>172BOG6</v>
      </c>
      <c r="H894" s="95">
        <v>172</v>
      </c>
      <c r="I894" s="92" t="s">
        <v>6</v>
      </c>
      <c r="J894" s="96">
        <v>6340.12</v>
      </c>
      <c r="K894" s="96"/>
    </row>
    <row r="895" spans="2:11">
      <c r="B895" s="91" t="str">
        <f t="shared" si="26"/>
        <v>Sobre de manila cartaCCE-135-AMP-2014-6</v>
      </c>
      <c r="C895" s="92" t="s">
        <v>933</v>
      </c>
      <c r="D895" s="93">
        <v>6</v>
      </c>
      <c r="E895" s="92" t="s">
        <v>699</v>
      </c>
      <c r="F895" s="93" t="s">
        <v>656</v>
      </c>
      <c r="G895" s="94" t="str">
        <f t="shared" si="27"/>
        <v>173BOG6</v>
      </c>
      <c r="H895" s="95">
        <v>173</v>
      </c>
      <c r="I895" s="92" t="s">
        <v>5</v>
      </c>
      <c r="J895" s="96">
        <v>6816.18</v>
      </c>
      <c r="K895" s="96"/>
    </row>
    <row r="896" spans="2:11">
      <c r="B896" s="91" t="str">
        <f t="shared" si="26"/>
        <v>Sobre de manila radiólogoCCE-135-AMP-2014-6</v>
      </c>
      <c r="C896" s="92" t="s">
        <v>933</v>
      </c>
      <c r="D896" s="93">
        <v>6</v>
      </c>
      <c r="E896" s="92" t="s">
        <v>699</v>
      </c>
      <c r="F896" s="93" t="s">
        <v>656</v>
      </c>
      <c r="G896" s="94" t="str">
        <f t="shared" si="27"/>
        <v>174BOG6</v>
      </c>
      <c r="H896" s="95">
        <v>174</v>
      </c>
      <c r="I896" s="92" t="s">
        <v>4</v>
      </c>
      <c r="J896" s="96">
        <v>16070.44</v>
      </c>
      <c r="K896" s="96"/>
    </row>
    <row r="897" spans="2:11">
      <c r="B897" s="91" t="str">
        <f t="shared" si="26"/>
        <v>Sobre de pagoCCE-135-AMP-2014-6</v>
      </c>
      <c r="C897" s="92" t="s">
        <v>933</v>
      </c>
      <c r="D897" s="93">
        <v>6</v>
      </c>
      <c r="E897" s="92" t="s">
        <v>699</v>
      </c>
      <c r="F897" s="93" t="s">
        <v>656</v>
      </c>
      <c r="G897" s="94" t="str">
        <f t="shared" si="27"/>
        <v>175BOG6</v>
      </c>
      <c r="H897" s="95">
        <v>175</v>
      </c>
      <c r="I897" s="92" t="s">
        <v>224</v>
      </c>
      <c r="J897" s="96">
        <v>4088.42</v>
      </c>
      <c r="K897" s="96"/>
    </row>
    <row r="898" spans="2:11">
      <c r="B898" s="91" t="str">
        <f t="shared" ref="B898:B961" si="28">I898&amp;E898</f>
        <v>Sobre medio oficioCCE-135-AMP-2014-6</v>
      </c>
      <c r="C898" s="92" t="s">
        <v>933</v>
      </c>
      <c r="D898" s="93">
        <v>6</v>
      </c>
      <c r="E898" s="92" t="s">
        <v>699</v>
      </c>
      <c r="F898" s="93" t="s">
        <v>656</v>
      </c>
      <c r="G898" s="94" t="str">
        <f t="shared" si="27"/>
        <v>176BOG6</v>
      </c>
      <c r="H898" s="95">
        <v>176</v>
      </c>
      <c r="I898" s="92" t="s">
        <v>225</v>
      </c>
      <c r="J898" s="96">
        <v>5442.38</v>
      </c>
      <c r="K898" s="96"/>
    </row>
    <row r="899" spans="2:11">
      <c r="B899" s="91" t="str">
        <f t="shared" si="28"/>
        <v>Sobre cartaCCE-135-AMP-2014-6</v>
      </c>
      <c r="C899" s="92" t="s">
        <v>933</v>
      </c>
      <c r="D899" s="93">
        <v>6</v>
      </c>
      <c r="E899" s="92" t="s">
        <v>699</v>
      </c>
      <c r="F899" s="93" t="s">
        <v>656</v>
      </c>
      <c r="G899" s="94" t="str">
        <f t="shared" ref="G899:G962" si="29">H899&amp;F899&amp;D899</f>
        <v>177BOG6</v>
      </c>
      <c r="H899" s="95">
        <v>177</v>
      </c>
      <c r="I899" s="92" t="s">
        <v>226</v>
      </c>
      <c r="J899" s="96">
        <v>6791.03</v>
      </c>
      <c r="K899" s="96"/>
    </row>
    <row r="900" spans="2:11">
      <c r="B900" s="91" t="str">
        <f t="shared" si="28"/>
        <v>Sobre oficioCCE-135-AMP-2014-6</v>
      </c>
      <c r="C900" s="92" t="s">
        <v>933</v>
      </c>
      <c r="D900" s="93">
        <v>6</v>
      </c>
      <c r="E900" s="92" t="s">
        <v>699</v>
      </c>
      <c r="F900" s="93" t="s">
        <v>656</v>
      </c>
      <c r="G900" s="94" t="str">
        <f t="shared" si="29"/>
        <v>178BOG6</v>
      </c>
      <c r="H900" s="95">
        <v>178</v>
      </c>
      <c r="I900" s="92" t="s">
        <v>227</v>
      </c>
      <c r="J900" s="96">
        <v>8628.16</v>
      </c>
      <c r="K900" s="96"/>
    </row>
    <row r="901" spans="2:11">
      <c r="B901" s="91" t="str">
        <f t="shared" si="28"/>
        <v>Sobre radiólogoCCE-135-AMP-2014-6</v>
      </c>
      <c r="C901" s="92" t="s">
        <v>933</v>
      </c>
      <c r="D901" s="93">
        <v>6</v>
      </c>
      <c r="E901" s="92" t="s">
        <v>699</v>
      </c>
      <c r="F901" s="93" t="s">
        <v>656</v>
      </c>
      <c r="G901" s="94" t="str">
        <f t="shared" si="29"/>
        <v>179BOG6</v>
      </c>
      <c r="H901" s="95">
        <v>179</v>
      </c>
      <c r="I901" s="92" t="s">
        <v>228</v>
      </c>
      <c r="J901" s="96">
        <v>19098.77</v>
      </c>
      <c r="K901" s="96"/>
    </row>
    <row r="902" spans="2:11">
      <c r="B902" s="91" t="str">
        <f t="shared" si="28"/>
        <v>BanderitasCCE-135-AMP-2014-6</v>
      </c>
      <c r="C902" s="92" t="s">
        <v>933</v>
      </c>
      <c r="D902" s="93">
        <v>6</v>
      </c>
      <c r="E902" s="92" t="s">
        <v>699</v>
      </c>
      <c r="F902" s="93" t="s">
        <v>656</v>
      </c>
      <c r="G902" s="94" t="str">
        <f t="shared" si="29"/>
        <v>180BOG6</v>
      </c>
      <c r="H902" s="95">
        <v>180</v>
      </c>
      <c r="I902" s="92" t="s">
        <v>1</v>
      </c>
      <c r="J902" s="96">
        <v>3084.9</v>
      </c>
      <c r="K902" s="96"/>
    </row>
    <row r="903" spans="2:11">
      <c r="B903" s="91" t="str">
        <f t="shared" si="28"/>
        <v>Archivador de fuelle en yuteCCE-135-AMP-2014-18</v>
      </c>
      <c r="C903" s="92" t="s">
        <v>677</v>
      </c>
      <c r="D903" s="93">
        <v>18</v>
      </c>
      <c r="E903" s="92" t="s">
        <v>678</v>
      </c>
      <c r="F903" s="93" t="s">
        <v>656</v>
      </c>
      <c r="G903" s="94" t="str">
        <f t="shared" si="29"/>
        <v>1BOG18</v>
      </c>
      <c r="H903" s="95">
        <v>1</v>
      </c>
      <c r="I903" s="92" t="s">
        <v>205</v>
      </c>
      <c r="J903" s="96">
        <v>26912.44</v>
      </c>
      <c r="K903" s="96"/>
    </row>
    <row r="904" spans="2:11">
      <c r="B904" s="91" t="str">
        <f t="shared" si="28"/>
        <v>Archivador de fuelle en polipropilenoCCE-135-AMP-2014-18</v>
      </c>
      <c r="C904" s="92" t="s">
        <v>677</v>
      </c>
      <c r="D904" s="93">
        <v>18</v>
      </c>
      <c r="E904" s="92" t="s">
        <v>678</v>
      </c>
      <c r="F904" s="93" t="s">
        <v>656</v>
      </c>
      <c r="G904" s="94" t="str">
        <f t="shared" si="29"/>
        <v>2BOG18</v>
      </c>
      <c r="H904" s="95">
        <v>2</v>
      </c>
      <c r="I904" s="92" t="s">
        <v>206</v>
      </c>
      <c r="J904" s="96">
        <v>9830.27</v>
      </c>
      <c r="K904" s="96"/>
    </row>
    <row r="905" spans="2:11">
      <c r="B905" s="91" t="str">
        <f t="shared" si="28"/>
        <v>Cajas para archivo histórico referencia x-100 CCE-135-AMP-2014-18</v>
      </c>
      <c r="C905" s="92" t="s">
        <v>677</v>
      </c>
      <c r="D905" s="93">
        <v>18</v>
      </c>
      <c r="E905" s="92" t="s">
        <v>678</v>
      </c>
      <c r="F905" s="93" t="s">
        <v>656</v>
      </c>
      <c r="G905" s="94" t="str">
        <f t="shared" si="29"/>
        <v>3BOG18</v>
      </c>
      <c r="H905" s="95">
        <v>3</v>
      </c>
      <c r="I905" s="92" t="s">
        <v>188</v>
      </c>
      <c r="J905" s="96">
        <v>2082.44</v>
      </c>
      <c r="K905" s="96"/>
    </row>
    <row r="906" spans="2:11">
      <c r="B906" s="91" t="str">
        <f t="shared" si="28"/>
        <v>Cajas para archivo central referencia x-200 CCE-135-AMP-2014-18</v>
      </c>
      <c r="C906" s="92" t="s">
        <v>677</v>
      </c>
      <c r="D906" s="93">
        <v>18</v>
      </c>
      <c r="E906" s="92" t="s">
        <v>678</v>
      </c>
      <c r="F906" s="93" t="s">
        <v>656</v>
      </c>
      <c r="G906" s="94" t="str">
        <f t="shared" si="29"/>
        <v>4BOG18</v>
      </c>
      <c r="H906" s="95">
        <v>4</v>
      </c>
      <c r="I906" s="92" t="s">
        <v>207</v>
      </c>
      <c r="J906" s="96">
        <v>2266.15</v>
      </c>
      <c r="K906" s="96"/>
    </row>
    <row r="907" spans="2:11">
      <c r="B907" s="91" t="str">
        <f t="shared" si="28"/>
        <v>Cajas para archivo referencia x-300 CCE-135-AMP-2014-18</v>
      </c>
      <c r="C907" s="92" t="s">
        <v>677</v>
      </c>
      <c r="D907" s="93">
        <v>18</v>
      </c>
      <c r="E907" s="92" t="s">
        <v>678</v>
      </c>
      <c r="F907" s="93" t="s">
        <v>656</v>
      </c>
      <c r="G907" s="94" t="str">
        <f t="shared" si="29"/>
        <v>5BOG18</v>
      </c>
      <c r="H907" s="95">
        <v>5</v>
      </c>
      <c r="I907" s="92" t="s">
        <v>208</v>
      </c>
      <c r="J907" s="96">
        <v>5213.01</v>
      </c>
      <c r="K907" s="96"/>
    </row>
    <row r="908" spans="2:11">
      <c r="B908" s="91" t="str">
        <f t="shared" si="28"/>
        <v>Sobrecubiertas LateralesCCE-135-AMP-2014-18</v>
      </c>
      <c r="C908" s="92" t="s">
        <v>677</v>
      </c>
      <c r="D908" s="93">
        <v>18</v>
      </c>
      <c r="E908" s="92" t="s">
        <v>678</v>
      </c>
      <c r="F908" s="93" t="s">
        <v>656</v>
      </c>
      <c r="G908" s="94" t="str">
        <f t="shared" si="29"/>
        <v>6BOG18</v>
      </c>
      <c r="H908" s="95">
        <v>6</v>
      </c>
      <c r="I908" s="92" t="s">
        <v>187</v>
      </c>
      <c r="J908" s="96">
        <v>1852</v>
      </c>
      <c r="K908" s="96"/>
    </row>
    <row r="909" spans="2:11" ht="25.5">
      <c r="B909" s="91" t="str">
        <f t="shared" si="28"/>
        <v>Caja de almacenamiento horizontal para documentos de mediano formatoCCE-135-AMP-2014-18</v>
      </c>
      <c r="C909" s="92" t="s">
        <v>677</v>
      </c>
      <c r="D909" s="93">
        <v>18</v>
      </c>
      <c r="E909" s="92" t="s">
        <v>678</v>
      </c>
      <c r="F909" s="93" t="s">
        <v>656</v>
      </c>
      <c r="G909" s="94" t="str">
        <f t="shared" si="29"/>
        <v>7BOG18</v>
      </c>
      <c r="H909" s="95">
        <v>7</v>
      </c>
      <c r="I909" s="92" t="s">
        <v>186</v>
      </c>
      <c r="J909" s="96">
        <v>5203.45</v>
      </c>
      <c r="K909" s="96"/>
    </row>
    <row r="910" spans="2:11" ht="25.5">
      <c r="B910" s="91" t="str">
        <f t="shared" si="28"/>
        <v>Caja de almacenamiento horizontal para documentos de gran formatoCCE-135-AMP-2014-18</v>
      </c>
      <c r="C910" s="92" t="s">
        <v>677</v>
      </c>
      <c r="D910" s="93">
        <v>18</v>
      </c>
      <c r="E910" s="92" t="s">
        <v>678</v>
      </c>
      <c r="F910" s="93" t="s">
        <v>656</v>
      </c>
      <c r="G910" s="94" t="str">
        <f t="shared" si="29"/>
        <v>8BOG18</v>
      </c>
      <c r="H910" s="95">
        <v>8</v>
      </c>
      <c r="I910" s="92" t="s">
        <v>185</v>
      </c>
      <c r="J910" s="96">
        <v>7710.66</v>
      </c>
      <c r="K910" s="96"/>
    </row>
    <row r="911" spans="2:11">
      <c r="B911" s="91" t="str">
        <f t="shared" si="28"/>
        <v>Carpeta presentación CCE-135-AMP-2014-18</v>
      </c>
      <c r="C911" s="92" t="s">
        <v>677</v>
      </c>
      <c r="D911" s="93">
        <v>18</v>
      </c>
      <c r="E911" s="92" t="s">
        <v>678</v>
      </c>
      <c r="F911" s="93" t="s">
        <v>656</v>
      </c>
      <c r="G911" s="94" t="str">
        <f t="shared" si="29"/>
        <v>9BOG18</v>
      </c>
      <c r="H911" s="95">
        <v>9</v>
      </c>
      <c r="I911" s="92" t="s">
        <v>184</v>
      </c>
      <c r="J911" s="96">
        <v>9512.75</v>
      </c>
      <c r="K911" s="96"/>
    </row>
    <row r="912" spans="2:11">
      <c r="B912" s="91" t="str">
        <f t="shared" si="28"/>
        <v>Carpeta tipo 4 aletas en cartulina esmaltadaCCE-135-AMP-2014-18</v>
      </c>
      <c r="C912" s="92" t="s">
        <v>677</v>
      </c>
      <c r="D912" s="93">
        <v>18</v>
      </c>
      <c r="E912" s="92" t="s">
        <v>678</v>
      </c>
      <c r="F912" s="93" t="s">
        <v>656</v>
      </c>
      <c r="G912" s="94" t="str">
        <f t="shared" si="29"/>
        <v>10BOG18</v>
      </c>
      <c r="H912" s="95">
        <v>10</v>
      </c>
      <c r="I912" s="92" t="s">
        <v>210</v>
      </c>
      <c r="J912" s="96">
        <v>1347.59</v>
      </c>
      <c r="K912" s="96"/>
    </row>
    <row r="913" spans="2:11">
      <c r="B913" s="91" t="str">
        <f t="shared" si="28"/>
        <v>Carpeta tipo 4 aletas en cartulina desacidificadaCCE-135-AMP-2014-18</v>
      </c>
      <c r="C913" s="92" t="s">
        <v>677</v>
      </c>
      <c r="D913" s="93">
        <v>18</v>
      </c>
      <c r="E913" s="92" t="s">
        <v>678</v>
      </c>
      <c r="F913" s="93" t="s">
        <v>656</v>
      </c>
      <c r="G913" s="94" t="str">
        <f t="shared" si="29"/>
        <v>11BOG18</v>
      </c>
      <c r="H913" s="95">
        <v>11</v>
      </c>
      <c r="I913" s="92" t="s">
        <v>183</v>
      </c>
      <c r="J913" s="96">
        <v>2854.46</v>
      </c>
      <c r="K913" s="96"/>
    </row>
    <row r="914" spans="2:11">
      <c r="B914" s="91" t="str">
        <f t="shared" si="28"/>
        <v>Legajador AZ CCE-135-AMP-2014-18</v>
      </c>
      <c r="C914" s="92" t="s">
        <v>677</v>
      </c>
      <c r="D914" s="93">
        <v>18</v>
      </c>
      <c r="E914" s="92" t="s">
        <v>678</v>
      </c>
      <c r="F914" s="93" t="s">
        <v>656</v>
      </c>
      <c r="G914" s="94" t="str">
        <f t="shared" si="29"/>
        <v>12BOG18</v>
      </c>
      <c r="H914" s="95">
        <v>12</v>
      </c>
      <c r="I914" s="92" t="s">
        <v>211</v>
      </c>
      <c r="J914" s="96">
        <v>3946.13</v>
      </c>
      <c r="K914" s="96"/>
    </row>
    <row r="915" spans="2:11">
      <c r="B915" s="91" t="str">
        <f t="shared" si="28"/>
        <v>Carpeta tipo catálogo 0.5 PulgCCE-135-AMP-2014-18</v>
      </c>
      <c r="C915" s="92" t="s">
        <v>677</v>
      </c>
      <c r="D915" s="93">
        <v>18</v>
      </c>
      <c r="E915" s="92" t="s">
        <v>678</v>
      </c>
      <c r="F915" s="93" t="s">
        <v>656</v>
      </c>
      <c r="G915" s="94" t="str">
        <f t="shared" si="29"/>
        <v>13BOG18</v>
      </c>
      <c r="H915" s="95">
        <v>13</v>
      </c>
      <c r="I915" s="92" t="s">
        <v>945</v>
      </c>
      <c r="J915" s="96">
        <v>4598.1499999999996</v>
      </c>
      <c r="K915" s="96"/>
    </row>
    <row r="916" spans="2:11">
      <c r="B916" s="91" t="str">
        <f t="shared" si="28"/>
        <v>Carpeta tipo catálogo 1 PulgCCE-135-AMP-2014-18</v>
      </c>
      <c r="C916" s="92" t="s">
        <v>677</v>
      </c>
      <c r="D916" s="93">
        <v>18</v>
      </c>
      <c r="E916" s="92" t="s">
        <v>678</v>
      </c>
      <c r="F916" s="93" t="s">
        <v>656</v>
      </c>
      <c r="G916" s="94" t="str">
        <f t="shared" si="29"/>
        <v>14BOG18</v>
      </c>
      <c r="H916" s="95">
        <v>14</v>
      </c>
      <c r="I916" s="92" t="s">
        <v>947</v>
      </c>
      <c r="J916" s="96">
        <v>4756.38</v>
      </c>
      <c r="K916" s="96"/>
    </row>
    <row r="917" spans="2:11">
      <c r="B917" s="91" t="str">
        <f t="shared" si="28"/>
        <v>Carpeta tipo catálogo 2 PulgCCE-135-AMP-2014-18</v>
      </c>
      <c r="C917" s="92" t="s">
        <v>677</v>
      </c>
      <c r="D917" s="93">
        <v>18</v>
      </c>
      <c r="E917" s="92" t="s">
        <v>678</v>
      </c>
      <c r="F917" s="93" t="s">
        <v>656</v>
      </c>
      <c r="G917" s="94" t="str">
        <f t="shared" si="29"/>
        <v>15BOG18</v>
      </c>
      <c r="H917" s="95">
        <v>15</v>
      </c>
      <c r="I917" s="92" t="s">
        <v>949</v>
      </c>
      <c r="J917" s="96">
        <v>6341.84</v>
      </c>
      <c r="K917" s="96"/>
    </row>
    <row r="918" spans="2:11">
      <c r="B918" s="91" t="str">
        <f t="shared" si="28"/>
        <v>Carpeta tipo catálogo 3 PulgCCE-135-AMP-2014-18</v>
      </c>
      <c r="C918" s="92" t="s">
        <v>677</v>
      </c>
      <c r="D918" s="93">
        <v>18</v>
      </c>
      <c r="E918" s="92" t="s">
        <v>678</v>
      </c>
      <c r="F918" s="93" t="s">
        <v>656</v>
      </c>
      <c r="G918" s="94" t="str">
        <f t="shared" si="29"/>
        <v>16BOG18</v>
      </c>
      <c r="H918" s="95">
        <v>16</v>
      </c>
      <c r="I918" s="92" t="s">
        <v>951</v>
      </c>
      <c r="J918" s="96">
        <v>8085.52</v>
      </c>
      <c r="K918" s="96"/>
    </row>
    <row r="919" spans="2:11">
      <c r="B919" s="91" t="str">
        <f t="shared" si="28"/>
        <v>Carpeta tipo catálogo 4 PulgCCE-135-AMP-2014-18</v>
      </c>
      <c r="C919" s="92" t="s">
        <v>677</v>
      </c>
      <c r="D919" s="93">
        <v>18</v>
      </c>
      <c r="E919" s="92" t="s">
        <v>678</v>
      </c>
      <c r="F919" s="93" t="s">
        <v>656</v>
      </c>
      <c r="G919" s="94" t="str">
        <f t="shared" si="29"/>
        <v>17BOG18</v>
      </c>
      <c r="H919" s="95">
        <v>17</v>
      </c>
      <c r="I919" s="92" t="s">
        <v>953</v>
      </c>
      <c r="J919" s="96">
        <v>9195.24</v>
      </c>
      <c r="K919" s="96"/>
    </row>
    <row r="920" spans="2:11" ht="25.5">
      <c r="B920" s="91" t="str">
        <f t="shared" si="28"/>
        <v>Folder celuguia con porta guía plástica en posición horizontalCCE-135-AMP-2014-18</v>
      </c>
      <c r="C920" s="92" t="s">
        <v>677</v>
      </c>
      <c r="D920" s="93">
        <v>18</v>
      </c>
      <c r="E920" s="92" t="s">
        <v>678</v>
      </c>
      <c r="F920" s="93" t="s">
        <v>656</v>
      </c>
      <c r="G920" s="94" t="str">
        <f t="shared" si="29"/>
        <v>18BOG18</v>
      </c>
      <c r="H920" s="95">
        <v>18</v>
      </c>
      <c r="I920" s="92" t="s">
        <v>177</v>
      </c>
      <c r="J920" s="96">
        <v>9011.52</v>
      </c>
      <c r="K920" s="96"/>
    </row>
    <row r="921" spans="2:11" ht="25.5">
      <c r="B921" s="91" t="str">
        <f t="shared" si="28"/>
        <v>Folder celuguia con porta guía plástica en posición verticalCCE-135-AMP-2014-18</v>
      </c>
      <c r="C921" s="92" t="s">
        <v>677</v>
      </c>
      <c r="D921" s="93">
        <v>18</v>
      </c>
      <c r="E921" s="92" t="s">
        <v>678</v>
      </c>
      <c r="F921" s="93" t="s">
        <v>656</v>
      </c>
      <c r="G921" s="94" t="str">
        <f t="shared" si="29"/>
        <v>19BOG18</v>
      </c>
      <c r="H921" s="95">
        <v>19</v>
      </c>
      <c r="I921" s="92" t="s">
        <v>176</v>
      </c>
      <c r="J921" s="96">
        <v>9011.52</v>
      </c>
      <c r="K921" s="96"/>
    </row>
    <row r="922" spans="2:11">
      <c r="B922" s="91" t="str">
        <f t="shared" si="28"/>
        <v>Folder colgante de varilla plásticaCCE-135-AMP-2014-18</v>
      </c>
      <c r="C922" s="92" t="s">
        <v>677</v>
      </c>
      <c r="D922" s="93">
        <v>18</v>
      </c>
      <c r="E922" s="92" t="s">
        <v>678</v>
      </c>
      <c r="F922" s="93" t="s">
        <v>656</v>
      </c>
      <c r="G922" s="94" t="str">
        <f t="shared" si="29"/>
        <v>20BOG18</v>
      </c>
      <c r="H922" s="95">
        <v>20</v>
      </c>
      <c r="I922" s="92" t="s">
        <v>175</v>
      </c>
      <c r="J922" s="96">
        <v>29203.02</v>
      </c>
      <c r="K922" s="96"/>
    </row>
    <row r="923" spans="2:11" ht="25.5">
      <c r="B923" s="91" t="str">
        <f t="shared" si="28"/>
        <v>Carpetas plegadas por la mitad en cartulina esmaltadaCCE-135-AMP-2014-18</v>
      </c>
      <c r="C923" s="92" t="s">
        <v>677</v>
      </c>
      <c r="D923" s="93">
        <v>18</v>
      </c>
      <c r="E923" s="92" t="s">
        <v>678</v>
      </c>
      <c r="F923" s="93" t="s">
        <v>656</v>
      </c>
      <c r="G923" s="94" t="str">
        <f t="shared" si="29"/>
        <v>21BOG18</v>
      </c>
      <c r="H923" s="95">
        <v>21</v>
      </c>
      <c r="I923" s="92" t="s">
        <v>212</v>
      </c>
      <c r="J923" s="96">
        <v>20609.89</v>
      </c>
      <c r="K923" s="96"/>
    </row>
    <row r="924" spans="2:11" ht="25.5">
      <c r="B924" s="91" t="str">
        <f t="shared" si="28"/>
        <v>Carpetas plegadas por la mitad en cartulina desacidificadaCCE-135-AMP-2014-18</v>
      </c>
      <c r="C924" s="92" t="s">
        <v>677</v>
      </c>
      <c r="D924" s="93">
        <v>18</v>
      </c>
      <c r="E924" s="92" t="s">
        <v>678</v>
      </c>
      <c r="F924" s="93" t="s">
        <v>656</v>
      </c>
      <c r="G924" s="94" t="str">
        <f t="shared" si="29"/>
        <v>22BOG18</v>
      </c>
      <c r="H924" s="95">
        <v>22</v>
      </c>
      <c r="I924" s="92" t="s">
        <v>174</v>
      </c>
      <c r="J924" s="96">
        <v>63415.15</v>
      </c>
      <c r="K924" s="96"/>
    </row>
    <row r="925" spans="2:11">
      <c r="B925" s="91" t="str">
        <f t="shared" si="28"/>
        <v>Plastifolder carta con gancho legajadorCCE-135-AMP-2014-18</v>
      </c>
      <c r="C925" s="92" t="s">
        <v>677</v>
      </c>
      <c r="D925" s="93">
        <v>18</v>
      </c>
      <c r="E925" s="92" t="s">
        <v>678</v>
      </c>
      <c r="F925" s="93" t="s">
        <v>656</v>
      </c>
      <c r="G925" s="94" t="str">
        <f t="shared" si="29"/>
        <v>23BOG18</v>
      </c>
      <c r="H925" s="95">
        <v>23</v>
      </c>
      <c r="I925" s="92" t="s">
        <v>173</v>
      </c>
      <c r="J925" s="96">
        <v>1300.8699999999999</v>
      </c>
      <c r="K925" s="96"/>
    </row>
    <row r="926" spans="2:11">
      <c r="B926" s="91" t="str">
        <f t="shared" si="28"/>
        <v>Plastifolder oficio con gancho legajadorCCE-135-AMP-2014-18</v>
      </c>
      <c r="C926" s="92" t="s">
        <v>677</v>
      </c>
      <c r="D926" s="93">
        <v>18</v>
      </c>
      <c r="E926" s="92" t="s">
        <v>678</v>
      </c>
      <c r="F926" s="93" t="s">
        <v>656</v>
      </c>
      <c r="G926" s="94" t="str">
        <f t="shared" si="29"/>
        <v>24BOG18</v>
      </c>
      <c r="H926" s="95">
        <v>24</v>
      </c>
      <c r="I926" s="92" t="s">
        <v>172</v>
      </c>
      <c r="J926" s="96">
        <v>1427.23</v>
      </c>
      <c r="K926" s="96"/>
    </row>
    <row r="927" spans="2:11">
      <c r="B927" s="91" t="str">
        <f t="shared" si="28"/>
        <v>Plastifolder carta con biselCCE-135-AMP-2014-18</v>
      </c>
      <c r="C927" s="92" t="s">
        <v>677</v>
      </c>
      <c r="D927" s="93">
        <v>18</v>
      </c>
      <c r="E927" s="92" t="s">
        <v>678</v>
      </c>
      <c r="F927" s="93" t="s">
        <v>656</v>
      </c>
      <c r="G927" s="94" t="str">
        <f t="shared" si="29"/>
        <v>25BOG18</v>
      </c>
      <c r="H927" s="95">
        <v>25</v>
      </c>
      <c r="I927" s="92" t="s">
        <v>171</v>
      </c>
      <c r="J927" s="96">
        <v>317.52</v>
      </c>
      <c r="K927" s="96"/>
    </row>
    <row r="928" spans="2:11">
      <c r="B928" s="91" t="str">
        <f t="shared" si="28"/>
        <v>Plastifolder oficio con biselCCE-135-AMP-2014-18</v>
      </c>
      <c r="C928" s="92" t="s">
        <v>677</v>
      </c>
      <c r="D928" s="93">
        <v>18</v>
      </c>
      <c r="E928" s="92" t="s">
        <v>678</v>
      </c>
      <c r="F928" s="93" t="s">
        <v>656</v>
      </c>
      <c r="G928" s="94" t="str">
        <f t="shared" si="29"/>
        <v>26BOG18</v>
      </c>
      <c r="H928" s="95">
        <v>26</v>
      </c>
      <c r="I928" s="92" t="s">
        <v>170</v>
      </c>
      <c r="J928" s="96">
        <v>413.09</v>
      </c>
      <c r="K928" s="96"/>
    </row>
    <row r="929" spans="2:11">
      <c r="B929" s="91" t="str">
        <f t="shared" si="28"/>
        <v>Almohadilla dactilarCCE-135-AMP-2014-18</v>
      </c>
      <c r="C929" s="92" t="s">
        <v>677</v>
      </c>
      <c r="D929" s="93">
        <v>18</v>
      </c>
      <c r="E929" s="92" t="s">
        <v>678</v>
      </c>
      <c r="F929" s="93" t="s">
        <v>656</v>
      </c>
      <c r="G929" s="94" t="str">
        <f t="shared" si="29"/>
        <v>27BOG18</v>
      </c>
      <c r="H929" s="95">
        <v>27</v>
      </c>
      <c r="I929" s="92" t="s">
        <v>169</v>
      </c>
      <c r="J929" s="96">
        <v>3499.06</v>
      </c>
      <c r="K929" s="96"/>
    </row>
    <row r="930" spans="2:11">
      <c r="B930" s="91" t="str">
        <f t="shared" si="28"/>
        <v>Almohadilla dactilar recargableCCE-135-AMP-2014-18</v>
      </c>
      <c r="C930" s="92" t="s">
        <v>677</v>
      </c>
      <c r="D930" s="93">
        <v>18</v>
      </c>
      <c r="E930" s="92" t="s">
        <v>678</v>
      </c>
      <c r="F930" s="93" t="s">
        <v>656</v>
      </c>
      <c r="G930" s="94" t="str">
        <f t="shared" si="29"/>
        <v>28BOG18</v>
      </c>
      <c r="H930" s="95">
        <v>28</v>
      </c>
      <c r="I930" s="92" t="s">
        <v>168</v>
      </c>
      <c r="J930" s="96">
        <v>4439.92</v>
      </c>
      <c r="K930" s="96"/>
    </row>
    <row r="931" spans="2:11">
      <c r="B931" s="91" t="str">
        <f t="shared" si="28"/>
        <v>Almohadilla para sello recargableCCE-135-AMP-2014-18</v>
      </c>
      <c r="C931" s="92" t="s">
        <v>677</v>
      </c>
      <c r="D931" s="93">
        <v>18</v>
      </c>
      <c r="E931" s="92" t="s">
        <v>678</v>
      </c>
      <c r="F931" s="93" t="s">
        <v>656</v>
      </c>
      <c r="G931" s="94" t="str">
        <f t="shared" si="29"/>
        <v>29BOG18</v>
      </c>
      <c r="H931" s="95">
        <v>29</v>
      </c>
      <c r="I931" s="92" t="s">
        <v>167</v>
      </c>
      <c r="J931" s="96">
        <v>4726.6400000000003</v>
      </c>
      <c r="K931" s="96"/>
    </row>
    <row r="932" spans="2:11">
      <c r="B932" s="91" t="str">
        <f t="shared" si="28"/>
        <v>Tinta para almohadillas x 500 c.c.CCE-135-AMP-2014-18</v>
      </c>
      <c r="C932" s="92" t="s">
        <v>677</v>
      </c>
      <c r="D932" s="93">
        <v>18</v>
      </c>
      <c r="E932" s="92" t="s">
        <v>678</v>
      </c>
      <c r="F932" s="93" t="s">
        <v>656</v>
      </c>
      <c r="G932" s="94" t="str">
        <f t="shared" si="29"/>
        <v>30BOG18</v>
      </c>
      <c r="H932" s="95">
        <v>30</v>
      </c>
      <c r="I932" s="92" t="s">
        <v>166</v>
      </c>
      <c r="J932" s="96">
        <v>8878.7800000000007</v>
      </c>
      <c r="K932" s="96"/>
    </row>
    <row r="933" spans="2:11">
      <c r="B933" s="91" t="str">
        <f t="shared" si="28"/>
        <v>Tinta para almohadillas x galónCCE-135-AMP-2014-18</v>
      </c>
      <c r="C933" s="92" t="s">
        <v>677</v>
      </c>
      <c r="D933" s="93">
        <v>18</v>
      </c>
      <c r="E933" s="92" t="s">
        <v>678</v>
      </c>
      <c r="F933" s="93" t="s">
        <v>656</v>
      </c>
      <c r="G933" s="94" t="str">
        <f t="shared" si="29"/>
        <v>31BOG18</v>
      </c>
      <c r="H933" s="95">
        <v>31</v>
      </c>
      <c r="I933" s="92" t="s">
        <v>164</v>
      </c>
      <c r="J933" s="96">
        <v>66586.070000000007</v>
      </c>
      <c r="K933" s="96"/>
    </row>
    <row r="934" spans="2:11">
      <c r="B934" s="91" t="str">
        <f t="shared" si="28"/>
        <v>Bandas elásticas ref. 22 x 25gCCE-135-AMP-2014-18</v>
      </c>
      <c r="C934" s="92" t="s">
        <v>677</v>
      </c>
      <c r="D934" s="93">
        <v>18</v>
      </c>
      <c r="E934" s="92" t="s">
        <v>678</v>
      </c>
      <c r="F934" s="93" t="s">
        <v>656</v>
      </c>
      <c r="G934" s="94" t="str">
        <f t="shared" si="29"/>
        <v>32BOG18</v>
      </c>
      <c r="H934" s="95">
        <v>32</v>
      </c>
      <c r="I934" s="92" t="s">
        <v>162</v>
      </c>
      <c r="J934" s="96">
        <v>317.52</v>
      </c>
      <c r="K934" s="96"/>
    </row>
    <row r="935" spans="2:11">
      <c r="B935" s="91" t="str">
        <f t="shared" si="28"/>
        <v>Bandas elásticas ref. 22 x kilo CCE-135-AMP-2014-18</v>
      </c>
      <c r="C935" s="92" t="s">
        <v>677</v>
      </c>
      <c r="D935" s="93">
        <v>18</v>
      </c>
      <c r="E935" s="92" t="s">
        <v>678</v>
      </c>
      <c r="F935" s="93" t="s">
        <v>656</v>
      </c>
      <c r="G935" s="94" t="str">
        <f t="shared" si="29"/>
        <v>33BOG18</v>
      </c>
      <c r="H935" s="95">
        <v>33</v>
      </c>
      <c r="I935" s="92" t="s">
        <v>160</v>
      </c>
      <c r="J935" s="96">
        <v>8799.14</v>
      </c>
      <c r="K935" s="96"/>
    </row>
    <row r="936" spans="2:11">
      <c r="B936" s="91" t="str">
        <f t="shared" si="28"/>
        <v>Bisturí 18mmCCE-135-AMP-2014-18</v>
      </c>
      <c r="C936" s="92" t="s">
        <v>677</v>
      </c>
      <c r="D936" s="93">
        <v>18</v>
      </c>
      <c r="E936" s="92" t="s">
        <v>678</v>
      </c>
      <c r="F936" s="93" t="s">
        <v>656</v>
      </c>
      <c r="G936" s="94" t="str">
        <f t="shared" si="29"/>
        <v>34BOG18</v>
      </c>
      <c r="H936" s="95">
        <v>34</v>
      </c>
      <c r="I936" s="92" t="s">
        <v>158</v>
      </c>
      <c r="J936" s="96">
        <v>1237.1500000000001</v>
      </c>
      <c r="K936" s="96"/>
    </row>
    <row r="937" spans="2:11">
      <c r="B937" s="91" t="str">
        <f t="shared" si="28"/>
        <v>Bisturí 9mmCCE-135-AMP-2014-18</v>
      </c>
      <c r="C937" s="92" t="s">
        <v>677</v>
      </c>
      <c r="D937" s="93">
        <v>18</v>
      </c>
      <c r="E937" s="92" t="s">
        <v>678</v>
      </c>
      <c r="F937" s="93" t="s">
        <v>656</v>
      </c>
      <c r="G937" s="94" t="str">
        <f t="shared" si="29"/>
        <v>35BOG18</v>
      </c>
      <c r="H937" s="95">
        <v>35</v>
      </c>
      <c r="I937" s="92" t="s">
        <v>157</v>
      </c>
      <c r="J937" s="96">
        <v>571.30999999999995</v>
      </c>
      <c r="K937" s="96"/>
    </row>
    <row r="938" spans="2:11">
      <c r="B938" s="91" t="str">
        <f t="shared" si="28"/>
        <v>Bolígrafo azul CCE-135-AMP-2014-18</v>
      </c>
      <c r="C938" s="92" t="s">
        <v>677</v>
      </c>
      <c r="D938" s="93">
        <v>18</v>
      </c>
      <c r="E938" s="92" t="s">
        <v>678</v>
      </c>
      <c r="F938" s="93" t="s">
        <v>656</v>
      </c>
      <c r="G938" s="94" t="str">
        <f t="shared" si="29"/>
        <v>36BOG18</v>
      </c>
      <c r="H938" s="95">
        <v>36</v>
      </c>
      <c r="I938" s="92" t="s">
        <v>156</v>
      </c>
      <c r="J938" s="96">
        <v>4005.6</v>
      </c>
      <c r="K938" s="96"/>
    </row>
    <row r="939" spans="2:11">
      <c r="B939" s="91" t="str">
        <f t="shared" si="28"/>
        <v>Bolígrafo negro CCE-135-AMP-2014-18</v>
      </c>
      <c r="C939" s="92" t="s">
        <v>677</v>
      </c>
      <c r="D939" s="93">
        <v>18</v>
      </c>
      <c r="E939" s="92" t="s">
        <v>678</v>
      </c>
      <c r="F939" s="93" t="s">
        <v>656</v>
      </c>
      <c r="G939" s="94" t="str">
        <f t="shared" si="29"/>
        <v>37BOG18</v>
      </c>
      <c r="H939" s="95">
        <v>37</v>
      </c>
      <c r="I939" s="92" t="s">
        <v>155</v>
      </c>
      <c r="J939" s="96">
        <v>4005.6</v>
      </c>
      <c r="K939" s="96"/>
    </row>
    <row r="940" spans="2:11">
      <c r="B940" s="91" t="str">
        <f t="shared" si="28"/>
        <v>Bolígrafo rojo CCE-135-AMP-2014-18</v>
      </c>
      <c r="C940" s="92" t="s">
        <v>677</v>
      </c>
      <c r="D940" s="93">
        <v>18</v>
      </c>
      <c r="E940" s="92" t="s">
        <v>678</v>
      </c>
      <c r="F940" s="93" t="s">
        <v>656</v>
      </c>
      <c r="G940" s="94" t="str">
        <f t="shared" si="29"/>
        <v>38BOG18</v>
      </c>
      <c r="H940" s="95">
        <v>38</v>
      </c>
      <c r="I940" s="92" t="s">
        <v>154</v>
      </c>
      <c r="J940" s="96">
        <v>4005.6</v>
      </c>
      <c r="K940" s="96"/>
    </row>
    <row r="941" spans="2:11">
      <c r="B941" s="91" t="str">
        <f t="shared" si="28"/>
        <v>Borrador de nataCCE-135-AMP-2014-18</v>
      </c>
      <c r="C941" s="92" t="s">
        <v>677</v>
      </c>
      <c r="D941" s="93">
        <v>18</v>
      </c>
      <c r="E941" s="92" t="s">
        <v>678</v>
      </c>
      <c r="F941" s="93" t="s">
        <v>656</v>
      </c>
      <c r="G941" s="94" t="str">
        <f t="shared" si="29"/>
        <v>39BOG18</v>
      </c>
      <c r="H941" s="95">
        <v>39</v>
      </c>
      <c r="I941" s="92" t="s">
        <v>153</v>
      </c>
      <c r="J941" s="96">
        <v>413.09</v>
      </c>
      <c r="K941" s="96"/>
    </row>
    <row r="942" spans="2:11">
      <c r="B942" s="91" t="str">
        <f t="shared" si="28"/>
        <v>Borrador para tableroCCE-135-AMP-2014-18</v>
      </c>
      <c r="C942" s="92" t="s">
        <v>677</v>
      </c>
      <c r="D942" s="93">
        <v>18</v>
      </c>
      <c r="E942" s="92" t="s">
        <v>678</v>
      </c>
      <c r="F942" s="93" t="s">
        <v>656</v>
      </c>
      <c r="G942" s="94" t="str">
        <f t="shared" si="29"/>
        <v>40BOG18</v>
      </c>
      <c r="H942" s="95">
        <v>40</v>
      </c>
      <c r="I942" s="92" t="s">
        <v>152</v>
      </c>
      <c r="J942" s="96">
        <v>4518.51</v>
      </c>
      <c r="K942" s="96"/>
    </row>
    <row r="943" spans="2:11">
      <c r="B943" s="91" t="str">
        <f t="shared" si="28"/>
        <v>Borrador para tinta CCE-135-AMP-2014-18</v>
      </c>
      <c r="C943" s="92" t="s">
        <v>677</v>
      </c>
      <c r="D943" s="93">
        <v>18</v>
      </c>
      <c r="E943" s="92" t="s">
        <v>678</v>
      </c>
      <c r="F943" s="93" t="s">
        <v>656</v>
      </c>
      <c r="G943" s="94" t="str">
        <f t="shared" si="29"/>
        <v>41BOG18</v>
      </c>
      <c r="H943" s="95">
        <v>41</v>
      </c>
      <c r="I943" s="92" t="s">
        <v>151</v>
      </c>
      <c r="J943" s="96">
        <v>52529.33</v>
      </c>
      <c r="K943" s="96"/>
    </row>
    <row r="944" spans="2:11">
      <c r="B944" s="91" t="str">
        <f t="shared" si="28"/>
        <v>Calculadora de bolsilloCCE-135-AMP-2014-18</v>
      </c>
      <c r="C944" s="92" t="s">
        <v>677</v>
      </c>
      <c r="D944" s="93">
        <v>18</v>
      </c>
      <c r="E944" s="92" t="s">
        <v>678</v>
      </c>
      <c r="F944" s="93" t="s">
        <v>656</v>
      </c>
      <c r="G944" s="94" t="str">
        <f t="shared" si="29"/>
        <v>42BOG18</v>
      </c>
      <c r="H944" s="95">
        <v>42</v>
      </c>
      <c r="I944" s="92" t="s">
        <v>150</v>
      </c>
      <c r="J944" s="96">
        <v>7153.15</v>
      </c>
      <c r="K944" s="96"/>
    </row>
    <row r="945" spans="2:11">
      <c r="B945" s="91" t="str">
        <f t="shared" si="28"/>
        <v>Calculadora escritorio 12 dígitosCCE-135-AMP-2014-18</v>
      </c>
      <c r="C945" s="92" t="s">
        <v>677</v>
      </c>
      <c r="D945" s="93">
        <v>18</v>
      </c>
      <c r="E945" s="92" t="s">
        <v>678</v>
      </c>
      <c r="F945" s="93" t="s">
        <v>656</v>
      </c>
      <c r="G945" s="94" t="str">
        <f t="shared" si="29"/>
        <v>43BOG18</v>
      </c>
      <c r="H945" s="95">
        <v>43</v>
      </c>
      <c r="I945" s="92" t="s">
        <v>149</v>
      </c>
      <c r="J945" s="96">
        <v>25432.11</v>
      </c>
      <c r="K945" s="96"/>
    </row>
    <row r="946" spans="2:11">
      <c r="B946" s="91" t="str">
        <f t="shared" si="28"/>
        <v>Calculadora escritorio 16 dígitosCCE-135-AMP-2014-18</v>
      </c>
      <c r="C946" s="92" t="s">
        <v>677</v>
      </c>
      <c r="D946" s="93">
        <v>18</v>
      </c>
      <c r="E946" s="92" t="s">
        <v>678</v>
      </c>
      <c r="F946" s="93" t="s">
        <v>656</v>
      </c>
      <c r="G946" s="94" t="str">
        <f t="shared" si="29"/>
        <v>44BOG18</v>
      </c>
      <c r="H946" s="95">
        <v>44</v>
      </c>
      <c r="I946" s="92" t="s">
        <v>148</v>
      </c>
      <c r="J946" s="96">
        <v>44505.4</v>
      </c>
      <c r="K946" s="96"/>
    </row>
    <row r="947" spans="2:11">
      <c r="B947" s="91" t="str">
        <f t="shared" si="28"/>
        <v>Calculadora de escritorio con impresoraCCE-135-AMP-2014-18</v>
      </c>
      <c r="C947" s="92" t="s">
        <v>677</v>
      </c>
      <c r="D947" s="93">
        <v>18</v>
      </c>
      <c r="E947" s="92" t="s">
        <v>678</v>
      </c>
      <c r="F947" s="93" t="s">
        <v>656</v>
      </c>
      <c r="G947" s="94" t="str">
        <f t="shared" si="29"/>
        <v>45BOG18</v>
      </c>
      <c r="H947" s="95">
        <v>45</v>
      </c>
      <c r="I947" s="92" t="s">
        <v>147</v>
      </c>
      <c r="J947" s="96">
        <v>174842.18</v>
      </c>
      <c r="K947" s="96"/>
    </row>
    <row r="948" spans="2:11">
      <c r="B948" s="91" t="str">
        <f t="shared" si="28"/>
        <v>Chinches x 50CCE-135-AMP-2014-18</v>
      </c>
      <c r="C948" s="92" t="s">
        <v>677</v>
      </c>
      <c r="D948" s="93">
        <v>18</v>
      </c>
      <c r="E948" s="92" t="s">
        <v>678</v>
      </c>
      <c r="F948" s="93" t="s">
        <v>656</v>
      </c>
      <c r="G948" s="94" t="str">
        <f t="shared" si="29"/>
        <v>46BOG18</v>
      </c>
      <c r="H948" s="95">
        <v>46</v>
      </c>
      <c r="I948" s="92" t="s">
        <v>146</v>
      </c>
      <c r="J948" s="96">
        <v>556.45000000000005</v>
      </c>
      <c r="K948" s="96"/>
    </row>
    <row r="949" spans="2:11">
      <c r="B949" s="91" t="str">
        <f t="shared" si="28"/>
        <v>Chinches x 100CCE-135-AMP-2014-18</v>
      </c>
      <c r="C949" s="92" t="s">
        <v>677</v>
      </c>
      <c r="D949" s="93">
        <v>18</v>
      </c>
      <c r="E949" s="92" t="s">
        <v>678</v>
      </c>
      <c r="F949" s="93" t="s">
        <v>656</v>
      </c>
      <c r="G949" s="94" t="str">
        <f t="shared" si="29"/>
        <v>47BOG18</v>
      </c>
      <c r="H949" s="95">
        <v>47</v>
      </c>
      <c r="I949" s="92" t="s">
        <v>145</v>
      </c>
      <c r="J949" s="96">
        <v>1256.26</v>
      </c>
      <c r="K949" s="96"/>
    </row>
    <row r="950" spans="2:11">
      <c r="B950" s="91" t="str">
        <f t="shared" si="28"/>
        <v>ChinchonesCCE-135-AMP-2014-18</v>
      </c>
      <c r="C950" s="92" t="s">
        <v>677</v>
      </c>
      <c r="D950" s="93">
        <v>18</v>
      </c>
      <c r="E950" s="92" t="s">
        <v>678</v>
      </c>
      <c r="F950" s="93" t="s">
        <v>656</v>
      </c>
      <c r="G950" s="94" t="str">
        <f t="shared" si="29"/>
        <v>48BOG18</v>
      </c>
      <c r="H950" s="95">
        <v>48</v>
      </c>
      <c r="I950" s="92" t="s">
        <v>144</v>
      </c>
      <c r="J950" s="96">
        <v>1892.36</v>
      </c>
      <c r="K950" s="96"/>
    </row>
    <row r="951" spans="2:11">
      <c r="B951" s="91" t="str">
        <f t="shared" si="28"/>
        <v>Cinta de empaqueCCE-135-AMP-2014-18</v>
      </c>
      <c r="C951" s="92" t="s">
        <v>677</v>
      </c>
      <c r="D951" s="93">
        <v>18</v>
      </c>
      <c r="E951" s="92" t="s">
        <v>678</v>
      </c>
      <c r="F951" s="93" t="s">
        <v>656</v>
      </c>
      <c r="G951" s="94" t="str">
        <f t="shared" si="29"/>
        <v>49BOG18</v>
      </c>
      <c r="H951" s="95">
        <v>49</v>
      </c>
      <c r="I951" s="92" t="s">
        <v>142</v>
      </c>
      <c r="J951" s="96">
        <v>2672.87</v>
      </c>
      <c r="K951" s="96"/>
    </row>
    <row r="952" spans="2:11">
      <c r="B952" s="91" t="str">
        <f t="shared" si="28"/>
        <v>Cinta para enmascarar 12mmCCE-135-AMP-2014-18</v>
      </c>
      <c r="C952" s="92" t="s">
        <v>677</v>
      </c>
      <c r="D952" s="93">
        <v>18</v>
      </c>
      <c r="E952" s="92" t="s">
        <v>678</v>
      </c>
      <c r="F952" s="93" t="s">
        <v>656</v>
      </c>
      <c r="G952" s="94" t="str">
        <f t="shared" si="29"/>
        <v>50BOG18</v>
      </c>
      <c r="H952" s="95">
        <v>50</v>
      </c>
      <c r="I952" s="92" t="s">
        <v>141</v>
      </c>
      <c r="J952" s="96">
        <v>1812.71</v>
      </c>
      <c r="K952" s="96"/>
    </row>
    <row r="953" spans="2:11">
      <c r="B953" s="91" t="str">
        <f t="shared" si="28"/>
        <v>Cinta para enmascarar  24mmCCE-135-AMP-2014-18</v>
      </c>
      <c r="C953" s="92" t="s">
        <v>677</v>
      </c>
      <c r="D953" s="93">
        <v>18</v>
      </c>
      <c r="E953" s="92" t="s">
        <v>678</v>
      </c>
      <c r="F953" s="93" t="s">
        <v>656</v>
      </c>
      <c r="G953" s="94" t="str">
        <f t="shared" si="29"/>
        <v>51BOG18</v>
      </c>
      <c r="H953" s="95">
        <v>51</v>
      </c>
      <c r="I953" s="92" t="s">
        <v>140</v>
      </c>
      <c r="J953" s="96">
        <v>3608.43</v>
      </c>
      <c r="K953" s="96"/>
    </row>
    <row r="954" spans="2:11">
      <c r="B954" s="91" t="str">
        <f t="shared" si="28"/>
        <v>Cinta transparenteCCE-135-AMP-2014-18</v>
      </c>
      <c r="C954" s="92" t="s">
        <v>677</v>
      </c>
      <c r="D954" s="93">
        <v>18</v>
      </c>
      <c r="E954" s="92" t="s">
        <v>678</v>
      </c>
      <c r="F954" s="93" t="s">
        <v>656</v>
      </c>
      <c r="G954" s="94" t="str">
        <f t="shared" si="29"/>
        <v>52BOG18</v>
      </c>
      <c r="H954" s="95">
        <v>52</v>
      </c>
      <c r="I954" s="92" t="s">
        <v>139</v>
      </c>
      <c r="J954" s="96">
        <v>922.82</v>
      </c>
      <c r="K954" s="96"/>
    </row>
    <row r="955" spans="2:11">
      <c r="B955" s="91" t="str">
        <f t="shared" si="28"/>
        <v>Clip estándar pequeñoCCE-135-AMP-2014-18</v>
      </c>
      <c r="C955" s="92" t="s">
        <v>677</v>
      </c>
      <c r="D955" s="93">
        <v>18</v>
      </c>
      <c r="E955" s="92" t="s">
        <v>678</v>
      </c>
      <c r="F955" s="93" t="s">
        <v>656</v>
      </c>
      <c r="G955" s="94" t="str">
        <f t="shared" si="29"/>
        <v>53BOG18</v>
      </c>
      <c r="H955" s="95">
        <v>53</v>
      </c>
      <c r="I955" s="92" t="s">
        <v>138</v>
      </c>
      <c r="J955" s="96">
        <v>430.09</v>
      </c>
      <c r="K955" s="96"/>
    </row>
    <row r="956" spans="2:11">
      <c r="B956" s="91" t="str">
        <f t="shared" si="28"/>
        <v>Clip mariposa  CCE-135-AMP-2014-18</v>
      </c>
      <c r="C956" s="92" t="s">
        <v>677</v>
      </c>
      <c r="D956" s="93">
        <v>18</v>
      </c>
      <c r="E956" s="92" t="s">
        <v>678</v>
      </c>
      <c r="F956" s="93" t="s">
        <v>656</v>
      </c>
      <c r="G956" s="94" t="str">
        <f t="shared" si="29"/>
        <v>54BOG18</v>
      </c>
      <c r="H956" s="95">
        <v>54</v>
      </c>
      <c r="I956" s="92" t="s">
        <v>136</v>
      </c>
      <c r="J956" s="96">
        <v>1486.7</v>
      </c>
      <c r="K956" s="96"/>
    </row>
    <row r="957" spans="2:11">
      <c r="B957" s="91" t="str">
        <f t="shared" si="28"/>
        <v>Clip mariposa gigante CCE-135-AMP-2014-18</v>
      </c>
      <c r="C957" s="92" t="s">
        <v>677</v>
      </c>
      <c r="D957" s="93">
        <v>18</v>
      </c>
      <c r="E957" s="92" t="s">
        <v>678</v>
      </c>
      <c r="F957" s="93" t="s">
        <v>656</v>
      </c>
      <c r="G957" s="94" t="str">
        <f t="shared" si="29"/>
        <v>55BOG18</v>
      </c>
      <c r="H957" s="95">
        <v>55</v>
      </c>
      <c r="I957" s="92" t="s">
        <v>134</v>
      </c>
      <c r="J957" s="96">
        <v>1441.04</v>
      </c>
      <c r="K957" s="96"/>
    </row>
    <row r="958" spans="2:11">
      <c r="B958" s="91" t="str">
        <f t="shared" si="28"/>
        <v>Manecilla doble clip 2 pulgCCE-135-AMP-2014-18</v>
      </c>
      <c r="C958" s="92" t="s">
        <v>677</v>
      </c>
      <c r="D958" s="93">
        <v>18</v>
      </c>
      <c r="E958" s="92" t="s">
        <v>678</v>
      </c>
      <c r="F958" s="93" t="s">
        <v>656</v>
      </c>
      <c r="G958" s="94" t="str">
        <f t="shared" si="29"/>
        <v>56BOG18</v>
      </c>
      <c r="H958" s="95">
        <v>56</v>
      </c>
      <c r="I958" s="92" t="s">
        <v>1044</v>
      </c>
      <c r="J958" s="96">
        <v>6008.38</v>
      </c>
      <c r="K958" s="96"/>
    </row>
    <row r="959" spans="2:11">
      <c r="B959" s="91" t="str">
        <f t="shared" si="28"/>
        <v>Manecilla doble clip 1 PulgCCE-135-AMP-2014-18</v>
      </c>
      <c r="C959" s="92" t="s">
        <v>677</v>
      </c>
      <c r="D959" s="93">
        <v>18</v>
      </c>
      <c r="E959" s="92" t="s">
        <v>678</v>
      </c>
      <c r="F959" s="93" t="s">
        <v>656</v>
      </c>
      <c r="G959" s="94" t="str">
        <f t="shared" si="29"/>
        <v>57BOG18</v>
      </c>
      <c r="H959" s="95">
        <v>57</v>
      </c>
      <c r="I959" s="92" t="s">
        <v>1040</v>
      </c>
      <c r="J959" s="96">
        <v>1807.41</v>
      </c>
      <c r="K959" s="96"/>
    </row>
    <row r="960" spans="2:11">
      <c r="B960" s="91" t="str">
        <f t="shared" si="28"/>
        <v>Manecilla doble clip Media pulgCCE-135-AMP-2014-18</v>
      </c>
      <c r="C960" s="92" t="s">
        <v>677</v>
      </c>
      <c r="D960" s="93">
        <v>18</v>
      </c>
      <c r="E960" s="92" t="s">
        <v>678</v>
      </c>
      <c r="F960" s="93" t="s">
        <v>656</v>
      </c>
      <c r="G960" s="94" t="str">
        <f t="shared" si="29"/>
        <v>58BOG18</v>
      </c>
      <c r="H960" s="95">
        <v>58</v>
      </c>
      <c r="I960" s="92" t="s">
        <v>1042</v>
      </c>
      <c r="J960" s="96">
        <v>1096.97</v>
      </c>
      <c r="K960" s="96"/>
    </row>
    <row r="961" spans="2:11">
      <c r="B961" s="91" t="str">
        <f t="shared" si="28"/>
        <v>Manecilla doble clip Tres Cuartos pulgCCE-135-AMP-2014-18</v>
      </c>
      <c r="C961" s="92" t="s">
        <v>677</v>
      </c>
      <c r="D961" s="93">
        <v>18</v>
      </c>
      <c r="E961" s="92" t="s">
        <v>678</v>
      </c>
      <c r="F961" s="93" t="s">
        <v>656</v>
      </c>
      <c r="G961" s="94" t="str">
        <f t="shared" si="29"/>
        <v>59BOG18</v>
      </c>
      <c r="H961" s="95">
        <v>59</v>
      </c>
      <c r="I961" s="92" t="s">
        <v>1046</v>
      </c>
      <c r="J961" s="96">
        <v>1241.4000000000001</v>
      </c>
      <c r="K961" s="96"/>
    </row>
    <row r="962" spans="2:11">
      <c r="B962" s="91" t="str">
        <f t="shared" ref="B962:B1025" si="30">I962&amp;E962</f>
        <v>ColoresCCE-135-AMP-2014-18</v>
      </c>
      <c r="C962" s="92" t="s">
        <v>677</v>
      </c>
      <c r="D962" s="93">
        <v>18</v>
      </c>
      <c r="E962" s="92" t="s">
        <v>678</v>
      </c>
      <c r="F962" s="93" t="s">
        <v>656</v>
      </c>
      <c r="G962" s="94" t="str">
        <f t="shared" si="29"/>
        <v>60BOG18</v>
      </c>
      <c r="H962" s="95">
        <v>60</v>
      </c>
      <c r="I962" s="92" t="s">
        <v>129</v>
      </c>
      <c r="J962" s="96">
        <v>8907.4500000000007</v>
      </c>
      <c r="K962" s="96"/>
    </row>
    <row r="963" spans="2:11">
      <c r="B963" s="91" t="str">
        <f t="shared" si="30"/>
        <v>Corrector liquido en frascoCCE-135-AMP-2014-18</v>
      </c>
      <c r="C963" s="92" t="s">
        <v>677</v>
      </c>
      <c r="D963" s="93">
        <v>18</v>
      </c>
      <c r="E963" s="92" t="s">
        <v>678</v>
      </c>
      <c r="F963" s="93" t="s">
        <v>656</v>
      </c>
      <c r="G963" s="94" t="str">
        <f t="shared" ref="G963:G1026" si="31">H963&amp;F963&amp;D963</f>
        <v>61BOG18</v>
      </c>
      <c r="H963" s="95">
        <v>61</v>
      </c>
      <c r="I963" s="92" t="s">
        <v>127</v>
      </c>
      <c r="J963" s="96">
        <v>1510.07</v>
      </c>
      <c r="K963" s="96"/>
    </row>
    <row r="964" spans="2:11">
      <c r="B964" s="91" t="str">
        <f t="shared" si="30"/>
        <v>Corrector líquido en lápizCCE-135-AMP-2014-18</v>
      </c>
      <c r="C964" s="92" t="s">
        <v>677</v>
      </c>
      <c r="D964" s="93">
        <v>18</v>
      </c>
      <c r="E964" s="92" t="s">
        <v>678</v>
      </c>
      <c r="F964" s="93" t="s">
        <v>656</v>
      </c>
      <c r="G964" s="94" t="str">
        <f t="shared" si="31"/>
        <v>62BOG18</v>
      </c>
      <c r="H964" s="95">
        <v>62</v>
      </c>
      <c r="I964" s="92" t="s">
        <v>126</v>
      </c>
      <c r="J964" s="96">
        <v>2782.25</v>
      </c>
      <c r="K964" s="96"/>
    </row>
    <row r="965" spans="2:11">
      <c r="B965" s="91" t="str">
        <f t="shared" si="30"/>
        <v>Cosedora de oficina 30 hojasCCE-135-AMP-2014-18</v>
      </c>
      <c r="C965" s="92" t="s">
        <v>677</v>
      </c>
      <c r="D965" s="93">
        <v>18</v>
      </c>
      <c r="E965" s="92" t="s">
        <v>678</v>
      </c>
      <c r="F965" s="93" t="s">
        <v>656</v>
      </c>
      <c r="G965" s="94" t="str">
        <f t="shared" si="31"/>
        <v>63BOG18</v>
      </c>
      <c r="H965" s="95">
        <v>63</v>
      </c>
      <c r="I965" s="92" t="s">
        <v>125</v>
      </c>
      <c r="J965" s="96">
        <v>23983.65</v>
      </c>
      <c r="K965" s="96"/>
    </row>
    <row r="966" spans="2:11">
      <c r="B966" s="91" t="str">
        <f t="shared" si="30"/>
        <v>Cosedora de oficina 20 hojasCCE-135-AMP-2014-18</v>
      </c>
      <c r="C966" s="92" t="s">
        <v>677</v>
      </c>
      <c r="D966" s="93">
        <v>18</v>
      </c>
      <c r="E966" s="92" t="s">
        <v>678</v>
      </c>
      <c r="F966" s="93" t="s">
        <v>656</v>
      </c>
      <c r="G966" s="94" t="str">
        <f t="shared" si="31"/>
        <v>64BOG18</v>
      </c>
      <c r="H966" s="95">
        <v>64</v>
      </c>
      <c r="I966" s="92" t="s">
        <v>124</v>
      </c>
      <c r="J966" s="96">
        <v>12282.26</v>
      </c>
      <c r="K966" s="96"/>
    </row>
    <row r="967" spans="2:11">
      <c r="B967" s="91" t="str">
        <f t="shared" si="30"/>
        <v>Cosedora eléctricaCCE-135-AMP-2014-18</v>
      </c>
      <c r="C967" s="92" t="s">
        <v>677</v>
      </c>
      <c r="D967" s="93">
        <v>18</v>
      </c>
      <c r="E967" s="92" t="s">
        <v>678</v>
      </c>
      <c r="F967" s="93" t="s">
        <v>656</v>
      </c>
      <c r="G967" s="94" t="str">
        <f t="shared" si="31"/>
        <v>65BOG18</v>
      </c>
      <c r="H967" s="95">
        <v>65</v>
      </c>
      <c r="I967" s="92" t="s">
        <v>123</v>
      </c>
      <c r="J967" s="96">
        <v>143052.31</v>
      </c>
      <c r="K967" s="96"/>
    </row>
    <row r="968" spans="2:11">
      <c r="B968" s="91" t="str">
        <f t="shared" si="30"/>
        <v>Cosedora industrialCCE-135-AMP-2014-18</v>
      </c>
      <c r="C968" s="92" t="s">
        <v>677</v>
      </c>
      <c r="D968" s="93">
        <v>18</v>
      </c>
      <c r="E968" s="92" t="s">
        <v>678</v>
      </c>
      <c r="F968" s="93" t="s">
        <v>656</v>
      </c>
      <c r="G968" s="94" t="str">
        <f t="shared" si="31"/>
        <v>66BOG18</v>
      </c>
      <c r="H968" s="95">
        <v>66</v>
      </c>
      <c r="I968" s="92" t="s">
        <v>122</v>
      </c>
      <c r="J968" s="96">
        <v>95368.56</v>
      </c>
      <c r="K968" s="96"/>
    </row>
    <row r="969" spans="2:11">
      <c r="B969" s="91" t="str">
        <f t="shared" si="30"/>
        <v>Cosedora semindustrialCCE-135-AMP-2014-18</v>
      </c>
      <c r="C969" s="92" t="s">
        <v>677</v>
      </c>
      <c r="D969" s="93">
        <v>18</v>
      </c>
      <c r="E969" s="92" t="s">
        <v>678</v>
      </c>
      <c r="F969" s="93" t="s">
        <v>656</v>
      </c>
      <c r="G969" s="94" t="str">
        <f t="shared" si="31"/>
        <v>67BOG18</v>
      </c>
      <c r="H969" s="95">
        <v>67</v>
      </c>
      <c r="I969" s="92" t="s">
        <v>121</v>
      </c>
      <c r="J969" s="96">
        <v>27021.82</v>
      </c>
      <c r="K969" s="96"/>
    </row>
    <row r="970" spans="2:11">
      <c r="B970" s="91" t="str">
        <f t="shared" si="30"/>
        <v>Cd-rCCE-135-AMP-2014-18</v>
      </c>
      <c r="C970" s="92" t="s">
        <v>677</v>
      </c>
      <c r="D970" s="93">
        <v>18</v>
      </c>
      <c r="E970" s="92" t="s">
        <v>678</v>
      </c>
      <c r="F970" s="93" t="s">
        <v>656</v>
      </c>
      <c r="G970" s="94" t="str">
        <f t="shared" si="31"/>
        <v>68BOG18</v>
      </c>
      <c r="H970" s="95">
        <v>68</v>
      </c>
      <c r="I970" s="92" t="s">
        <v>120</v>
      </c>
      <c r="J970" s="96">
        <v>39833.97</v>
      </c>
      <c r="K970" s="96"/>
    </row>
    <row r="971" spans="2:11">
      <c r="B971" s="91" t="str">
        <f t="shared" si="30"/>
        <v>Cd-rwCCE-135-AMP-2014-18</v>
      </c>
      <c r="C971" s="92" t="s">
        <v>677</v>
      </c>
      <c r="D971" s="93">
        <v>18</v>
      </c>
      <c r="E971" s="92" t="s">
        <v>678</v>
      </c>
      <c r="F971" s="93" t="s">
        <v>656</v>
      </c>
      <c r="G971" s="94" t="str">
        <f t="shared" si="31"/>
        <v>69BOG18</v>
      </c>
      <c r="H971" s="95">
        <v>69</v>
      </c>
      <c r="I971" s="92" t="s">
        <v>118</v>
      </c>
      <c r="J971" s="96">
        <v>31535.01</v>
      </c>
      <c r="K971" s="96"/>
    </row>
    <row r="972" spans="2:11">
      <c r="B972" s="91" t="str">
        <f t="shared" si="30"/>
        <v>Dvd-rCCE-135-AMP-2014-18</v>
      </c>
      <c r="C972" s="92" t="s">
        <v>677</v>
      </c>
      <c r="D972" s="93">
        <v>18</v>
      </c>
      <c r="E972" s="92" t="s">
        <v>678</v>
      </c>
      <c r="F972" s="93" t="s">
        <v>656</v>
      </c>
      <c r="G972" s="94" t="str">
        <f t="shared" si="31"/>
        <v>70BOG18</v>
      </c>
      <c r="H972" s="95">
        <v>70</v>
      </c>
      <c r="I972" s="92" t="s">
        <v>213</v>
      </c>
      <c r="J972" s="96">
        <v>30597.33</v>
      </c>
      <c r="K972" s="96"/>
    </row>
    <row r="973" spans="2:11">
      <c r="B973" s="91" t="str">
        <f t="shared" si="30"/>
        <v>Fechador de entintado manualCCE-135-AMP-2014-18</v>
      </c>
      <c r="C973" s="92" t="s">
        <v>677</v>
      </c>
      <c r="D973" s="93">
        <v>18</v>
      </c>
      <c r="E973" s="92" t="s">
        <v>678</v>
      </c>
      <c r="F973" s="93" t="s">
        <v>656</v>
      </c>
      <c r="G973" s="94" t="str">
        <f t="shared" si="31"/>
        <v>71BOG18</v>
      </c>
      <c r="H973" s="95">
        <v>71</v>
      </c>
      <c r="I973" s="92" t="s">
        <v>115</v>
      </c>
      <c r="J973" s="96">
        <v>3973.74</v>
      </c>
      <c r="K973" s="96"/>
    </row>
    <row r="974" spans="2:11">
      <c r="B974" s="91" t="str">
        <f t="shared" si="30"/>
        <v>Gancho legajador plásticoCCE-135-AMP-2014-18</v>
      </c>
      <c r="C974" s="92" t="s">
        <v>677</v>
      </c>
      <c r="D974" s="93">
        <v>18</v>
      </c>
      <c r="E974" s="92" t="s">
        <v>678</v>
      </c>
      <c r="F974" s="93" t="s">
        <v>656</v>
      </c>
      <c r="G974" s="94" t="str">
        <f t="shared" si="31"/>
        <v>72BOG18</v>
      </c>
      <c r="H974" s="95">
        <v>72</v>
      </c>
      <c r="I974" s="92" t="s">
        <v>114</v>
      </c>
      <c r="J974" s="96">
        <v>12048.64</v>
      </c>
      <c r="K974" s="96"/>
    </row>
    <row r="975" spans="2:11">
      <c r="B975" s="91" t="str">
        <f t="shared" si="30"/>
        <v>Grapa no. 23/10CCE-135-AMP-2014-18</v>
      </c>
      <c r="C975" s="92" t="s">
        <v>677</v>
      </c>
      <c r="D975" s="93">
        <v>18</v>
      </c>
      <c r="E975" s="92" t="s">
        <v>678</v>
      </c>
      <c r="F975" s="93" t="s">
        <v>656</v>
      </c>
      <c r="G975" s="94" t="str">
        <f t="shared" si="31"/>
        <v>73BOG18</v>
      </c>
      <c r="H975" s="95">
        <v>73</v>
      </c>
      <c r="I975" s="92" t="s">
        <v>1030</v>
      </c>
      <c r="J975" s="96">
        <v>2827.92</v>
      </c>
      <c r="K975" s="96"/>
    </row>
    <row r="976" spans="2:11">
      <c r="B976" s="91" t="str">
        <f t="shared" si="30"/>
        <v>Grapa no. 26/6CCE-135-AMP-2014-18</v>
      </c>
      <c r="C976" s="92" t="s">
        <v>677</v>
      </c>
      <c r="D976" s="93">
        <v>18</v>
      </c>
      <c r="E976" s="92" t="s">
        <v>678</v>
      </c>
      <c r="F976" s="93" t="s">
        <v>656</v>
      </c>
      <c r="G976" s="94" t="str">
        <f t="shared" si="31"/>
        <v>74BOG18</v>
      </c>
      <c r="H976" s="95">
        <v>74</v>
      </c>
      <c r="I976" s="92" t="s">
        <v>112</v>
      </c>
      <c r="J976" s="96">
        <v>1788.28</v>
      </c>
      <c r="K976" s="96"/>
    </row>
    <row r="977" spans="2:11">
      <c r="B977" s="91" t="str">
        <f t="shared" si="30"/>
        <v>Grapa no. 23/14CCE-135-AMP-2014-18</v>
      </c>
      <c r="C977" s="92" t="s">
        <v>677</v>
      </c>
      <c r="D977" s="93">
        <v>18</v>
      </c>
      <c r="E977" s="92" t="s">
        <v>678</v>
      </c>
      <c r="F977" s="93" t="s">
        <v>656</v>
      </c>
      <c r="G977" s="94" t="str">
        <f t="shared" si="31"/>
        <v>75BOG18</v>
      </c>
      <c r="H977" s="95">
        <v>75</v>
      </c>
      <c r="I977" s="92" t="s">
        <v>1025</v>
      </c>
      <c r="J977" s="96">
        <v>3095.53</v>
      </c>
      <c r="K977" s="96"/>
    </row>
    <row r="978" spans="2:11">
      <c r="B978" s="91" t="str">
        <f t="shared" si="30"/>
        <v>Grapa no. 23/12CCE-135-AMP-2014-18</v>
      </c>
      <c r="C978" s="92" t="s">
        <v>677</v>
      </c>
      <c r="D978" s="93">
        <v>18</v>
      </c>
      <c r="E978" s="92" t="s">
        <v>678</v>
      </c>
      <c r="F978" s="93" t="s">
        <v>656</v>
      </c>
      <c r="G978" s="94" t="str">
        <f t="shared" si="31"/>
        <v>76BOG18</v>
      </c>
      <c r="H978" s="95">
        <v>76</v>
      </c>
      <c r="I978" s="92" t="s">
        <v>1032</v>
      </c>
      <c r="J978" s="96">
        <v>3095.53</v>
      </c>
      <c r="K978" s="96"/>
    </row>
    <row r="979" spans="2:11">
      <c r="B979" s="91" t="str">
        <f t="shared" si="30"/>
        <v>Grapa no. 23/8CCE-135-AMP-2014-18</v>
      </c>
      <c r="C979" s="92" t="s">
        <v>677</v>
      </c>
      <c r="D979" s="93">
        <v>18</v>
      </c>
      <c r="E979" s="92" t="s">
        <v>678</v>
      </c>
      <c r="F979" s="93" t="s">
        <v>656</v>
      </c>
      <c r="G979" s="94" t="str">
        <f t="shared" si="31"/>
        <v>77BOG18</v>
      </c>
      <c r="H979" s="95">
        <v>77</v>
      </c>
      <c r="I979" s="92" t="s">
        <v>1034</v>
      </c>
      <c r="J979" s="96">
        <v>2423.3200000000002</v>
      </c>
      <c r="K979" s="96"/>
    </row>
    <row r="980" spans="2:11">
      <c r="B980" s="91" t="str">
        <f t="shared" si="30"/>
        <v>Guillotina manual CCE-135-AMP-2014-18</v>
      </c>
      <c r="C980" s="92" t="s">
        <v>677</v>
      </c>
      <c r="D980" s="93">
        <v>18</v>
      </c>
      <c r="E980" s="92" t="s">
        <v>678</v>
      </c>
      <c r="F980" s="93" t="s">
        <v>656</v>
      </c>
      <c r="G980" s="94" t="str">
        <f t="shared" si="31"/>
        <v>78BOG18</v>
      </c>
      <c r="H980" s="95">
        <v>78</v>
      </c>
      <c r="I980" s="92" t="s">
        <v>107</v>
      </c>
      <c r="J980" s="96">
        <v>74608.929999999993</v>
      </c>
      <c r="K980" s="96"/>
    </row>
    <row r="981" spans="2:11">
      <c r="B981" s="91" t="str">
        <f t="shared" si="30"/>
        <v>Lápiz de escritura mina negraCCE-135-AMP-2014-18</v>
      </c>
      <c r="C981" s="92" t="s">
        <v>677</v>
      </c>
      <c r="D981" s="93">
        <v>18</v>
      </c>
      <c r="E981" s="92" t="s">
        <v>678</v>
      </c>
      <c r="F981" s="93" t="s">
        <v>656</v>
      </c>
      <c r="G981" s="94" t="str">
        <f t="shared" si="31"/>
        <v>79BOG18</v>
      </c>
      <c r="H981" s="95">
        <v>79</v>
      </c>
      <c r="I981" s="92" t="s">
        <v>106</v>
      </c>
      <c r="J981" s="96">
        <v>6072.1</v>
      </c>
      <c r="K981" s="96"/>
    </row>
    <row r="982" spans="2:11">
      <c r="B982" s="91" t="str">
        <f t="shared" si="30"/>
        <v>Lápiz de chequeo mina rojaCCE-135-AMP-2014-18</v>
      </c>
      <c r="C982" s="92" t="s">
        <v>677</v>
      </c>
      <c r="D982" s="93">
        <v>18</v>
      </c>
      <c r="E982" s="92" t="s">
        <v>678</v>
      </c>
      <c r="F982" s="93" t="s">
        <v>656</v>
      </c>
      <c r="G982" s="94" t="str">
        <f t="shared" si="31"/>
        <v>80BOG18</v>
      </c>
      <c r="H982" s="95">
        <v>80</v>
      </c>
      <c r="I982" s="92" t="s">
        <v>105</v>
      </c>
      <c r="J982" s="96">
        <v>6980.05</v>
      </c>
      <c r="K982" s="96"/>
    </row>
    <row r="983" spans="2:11">
      <c r="B983" s="91" t="str">
        <f t="shared" si="30"/>
        <v>Marcador borrable desechableCCE-135-AMP-2014-18</v>
      </c>
      <c r="C983" s="92" t="s">
        <v>677</v>
      </c>
      <c r="D983" s="93">
        <v>18</v>
      </c>
      <c r="E983" s="92" t="s">
        <v>678</v>
      </c>
      <c r="F983" s="93" t="s">
        <v>656</v>
      </c>
      <c r="G983" s="94" t="str">
        <f t="shared" si="31"/>
        <v>81BOG18</v>
      </c>
      <c r="H983" s="95">
        <v>81</v>
      </c>
      <c r="I983" s="92" t="s">
        <v>104</v>
      </c>
      <c r="J983" s="96">
        <v>10001.23</v>
      </c>
      <c r="K983" s="96"/>
    </row>
    <row r="984" spans="2:11">
      <c r="B984" s="91" t="str">
        <f t="shared" si="30"/>
        <v>Marcador borrable recargableCCE-135-AMP-2014-18</v>
      </c>
      <c r="C984" s="92" t="s">
        <v>677</v>
      </c>
      <c r="D984" s="93">
        <v>18</v>
      </c>
      <c r="E984" s="92" t="s">
        <v>678</v>
      </c>
      <c r="F984" s="93" t="s">
        <v>656</v>
      </c>
      <c r="G984" s="94" t="str">
        <f t="shared" si="31"/>
        <v>82BOG18</v>
      </c>
      <c r="H984" s="95">
        <v>82</v>
      </c>
      <c r="I984" s="92" t="s">
        <v>103</v>
      </c>
      <c r="J984" s="96">
        <v>22249.52</v>
      </c>
      <c r="K984" s="96"/>
    </row>
    <row r="985" spans="2:11">
      <c r="B985" s="91" t="str">
        <f t="shared" si="30"/>
        <v>Marcador permanente CCE-135-AMP-2014-18</v>
      </c>
      <c r="C985" s="92" t="s">
        <v>677</v>
      </c>
      <c r="D985" s="93">
        <v>18</v>
      </c>
      <c r="E985" s="92" t="s">
        <v>678</v>
      </c>
      <c r="F985" s="93" t="s">
        <v>656</v>
      </c>
      <c r="G985" s="94" t="str">
        <f t="shared" si="31"/>
        <v>83BOG18</v>
      </c>
      <c r="H985" s="95">
        <v>83</v>
      </c>
      <c r="I985" s="92" t="s">
        <v>102</v>
      </c>
      <c r="J985" s="96">
        <v>7318.81</v>
      </c>
      <c r="K985" s="96"/>
    </row>
    <row r="986" spans="2:11">
      <c r="B986" s="91" t="str">
        <f t="shared" si="30"/>
        <v>Marcador permanente punta delgadaCCE-135-AMP-2014-18</v>
      </c>
      <c r="C986" s="92" t="s">
        <v>677</v>
      </c>
      <c r="D986" s="93">
        <v>18</v>
      </c>
      <c r="E986" s="92" t="s">
        <v>678</v>
      </c>
      <c r="F986" s="93" t="s">
        <v>656</v>
      </c>
      <c r="G986" s="94" t="str">
        <f t="shared" si="31"/>
        <v>84BOG18</v>
      </c>
      <c r="H986" s="95">
        <v>84</v>
      </c>
      <c r="I986" s="92" t="s">
        <v>101</v>
      </c>
      <c r="J986" s="96">
        <v>18383.03</v>
      </c>
      <c r="K986" s="96"/>
    </row>
    <row r="987" spans="2:11">
      <c r="B987" s="91" t="str">
        <f t="shared" si="30"/>
        <v>PlumígrafoCCE-135-AMP-2014-18</v>
      </c>
      <c r="C987" s="92" t="s">
        <v>677</v>
      </c>
      <c r="D987" s="93">
        <v>18</v>
      </c>
      <c r="E987" s="92" t="s">
        <v>678</v>
      </c>
      <c r="F987" s="93" t="s">
        <v>656</v>
      </c>
      <c r="G987" s="94" t="str">
        <f t="shared" si="31"/>
        <v>85BOG18</v>
      </c>
      <c r="H987" s="95">
        <v>85</v>
      </c>
      <c r="I987" s="92" t="s">
        <v>215</v>
      </c>
      <c r="J987" s="96">
        <v>8096.14</v>
      </c>
      <c r="K987" s="96"/>
    </row>
    <row r="988" spans="2:11">
      <c r="B988" s="91" t="str">
        <f t="shared" si="30"/>
        <v>Mina para portaminas 0,5mmCCE-135-AMP-2014-18</v>
      </c>
      <c r="C988" s="92" t="s">
        <v>677</v>
      </c>
      <c r="D988" s="93">
        <v>18</v>
      </c>
      <c r="E988" s="92" t="s">
        <v>678</v>
      </c>
      <c r="F988" s="93" t="s">
        <v>656</v>
      </c>
      <c r="G988" s="94" t="str">
        <f t="shared" si="31"/>
        <v>86BOG18</v>
      </c>
      <c r="H988" s="95">
        <v>86</v>
      </c>
      <c r="I988" s="92" t="s">
        <v>1077</v>
      </c>
      <c r="J988" s="96">
        <v>509.73</v>
      </c>
      <c r="K988" s="96"/>
    </row>
    <row r="989" spans="2:11">
      <c r="B989" s="91" t="str">
        <f t="shared" si="30"/>
        <v>Mina para portaminas 0,7mmCCE-135-AMP-2014-18</v>
      </c>
      <c r="C989" s="92" t="s">
        <v>677</v>
      </c>
      <c r="D989" s="93">
        <v>18</v>
      </c>
      <c r="E989" s="92" t="s">
        <v>678</v>
      </c>
      <c r="F989" s="93" t="s">
        <v>656</v>
      </c>
      <c r="G989" s="94" t="str">
        <f t="shared" si="31"/>
        <v>87BOG18</v>
      </c>
      <c r="H989" s="95">
        <v>87</v>
      </c>
      <c r="I989" s="92" t="s">
        <v>1083</v>
      </c>
      <c r="J989" s="96">
        <v>588.30999999999995</v>
      </c>
      <c r="K989" s="96"/>
    </row>
    <row r="990" spans="2:11">
      <c r="B990" s="91" t="str">
        <f t="shared" si="30"/>
        <v>Numerador entintado manual 6 dígitosCCE-135-AMP-2014-18</v>
      </c>
      <c r="C990" s="92" t="s">
        <v>677</v>
      </c>
      <c r="D990" s="93">
        <v>18</v>
      </c>
      <c r="E990" s="92" t="s">
        <v>678</v>
      </c>
      <c r="F990" s="93" t="s">
        <v>656</v>
      </c>
      <c r="G990" s="94" t="str">
        <f t="shared" si="31"/>
        <v>88BOG18</v>
      </c>
      <c r="H990" s="95">
        <v>88</v>
      </c>
      <c r="I990" s="92" t="s">
        <v>97</v>
      </c>
      <c r="J990" s="96">
        <v>2381.91</v>
      </c>
      <c r="K990" s="96"/>
    </row>
    <row r="991" spans="2:11">
      <c r="B991" s="91" t="str">
        <f t="shared" si="30"/>
        <v>Numerador entintado manual 8 dígitosCCE-135-AMP-2014-18</v>
      </c>
      <c r="C991" s="92" t="s">
        <v>677</v>
      </c>
      <c r="D991" s="93">
        <v>18</v>
      </c>
      <c r="E991" s="92" t="s">
        <v>678</v>
      </c>
      <c r="F991" s="93" t="s">
        <v>656</v>
      </c>
      <c r="G991" s="94" t="str">
        <f t="shared" si="31"/>
        <v>89BOG18</v>
      </c>
      <c r="H991" s="95">
        <v>89</v>
      </c>
      <c r="I991" s="92" t="s">
        <v>96</v>
      </c>
      <c r="J991" s="96">
        <v>3016.93</v>
      </c>
      <c r="K991" s="96"/>
    </row>
    <row r="992" spans="2:11">
      <c r="B992" s="91" t="str">
        <f t="shared" si="30"/>
        <v>Numerador entintado manual 13 dígitosCCE-135-AMP-2014-18</v>
      </c>
      <c r="C992" s="92" t="s">
        <v>677</v>
      </c>
      <c r="D992" s="93">
        <v>18</v>
      </c>
      <c r="E992" s="92" t="s">
        <v>678</v>
      </c>
      <c r="F992" s="93" t="s">
        <v>656</v>
      </c>
      <c r="G992" s="94" t="str">
        <f t="shared" si="31"/>
        <v>90BOG18</v>
      </c>
      <c r="H992" s="95">
        <v>90</v>
      </c>
      <c r="I992" s="92" t="s">
        <v>95</v>
      </c>
      <c r="J992" s="96">
        <v>19049.93</v>
      </c>
      <c r="K992" s="96"/>
    </row>
    <row r="993" spans="2:11">
      <c r="B993" s="91" t="str">
        <f t="shared" si="30"/>
        <v>PadmouseCCE-135-AMP-2014-18</v>
      </c>
      <c r="C993" s="92" t="s">
        <v>677</v>
      </c>
      <c r="D993" s="93">
        <v>18</v>
      </c>
      <c r="E993" s="92" t="s">
        <v>678</v>
      </c>
      <c r="F993" s="93" t="s">
        <v>656</v>
      </c>
      <c r="G993" s="94" t="str">
        <f t="shared" si="31"/>
        <v>91BOG18</v>
      </c>
      <c r="H993" s="95">
        <v>91</v>
      </c>
      <c r="I993" s="92" t="s">
        <v>94</v>
      </c>
      <c r="J993" s="96">
        <v>6350.33</v>
      </c>
      <c r="K993" s="96"/>
    </row>
    <row r="994" spans="2:11">
      <c r="B994" s="91" t="str">
        <f t="shared" si="30"/>
        <v>Pegante en barraCCE-135-AMP-2014-18</v>
      </c>
      <c r="C994" s="92" t="s">
        <v>677</v>
      </c>
      <c r="D994" s="93">
        <v>18</v>
      </c>
      <c r="E994" s="92" t="s">
        <v>678</v>
      </c>
      <c r="F994" s="93" t="s">
        <v>656</v>
      </c>
      <c r="G994" s="94" t="str">
        <f t="shared" si="31"/>
        <v>92BOG18</v>
      </c>
      <c r="H994" s="95">
        <v>92</v>
      </c>
      <c r="I994" s="92" t="s">
        <v>93</v>
      </c>
      <c r="J994" s="96">
        <v>2850.21</v>
      </c>
      <c r="K994" s="96"/>
    </row>
    <row r="995" spans="2:11">
      <c r="B995" s="91" t="str">
        <f t="shared" si="30"/>
        <v>Pegante líquido 225gCCE-135-AMP-2014-18</v>
      </c>
      <c r="C995" s="92" t="s">
        <v>677</v>
      </c>
      <c r="D995" s="93">
        <v>18</v>
      </c>
      <c r="E995" s="92" t="s">
        <v>678</v>
      </c>
      <c r="F995" s="93" t="s">
        <v>656</v>
      </c>
      <c r="G995" s="94" t="str">
        <f t="shared" si="31"/>
        <v>93BOG18</v>
      </c>
      <c r="H995" s="95">
        <v>93</v>
      </c>
      <c r="I995" s="92" t="s">
        <v>92</v>
      </c>
      <c r="J995" s="96">
        <v>1873.24</v>
      </c>
      <c r="K995" s="96"/>
    </row>
    <row r="996" spans="2:11">
      <c r="B996" s="91" t="str">
        <f t="shared" si="30"/>
        <v>Pegante líquido 4000gCCE-135-AMP-2014-18</v>
      </c>
      <c r="C996" s="92" t="s">
        <v>677</v>
      </c>
      <c r="D996" s="93">
        <v>18</v>
      </c>
      <c r="E996" s="92" t="s">
        <v>678</v>
      </c>
      <c r="F996" s="93" t="s">
        <v>656</v>
      </c>
      <c r="G996" s="94" t="str">
        <f t="shared" si="31"/>
        <v>94BOG18</v>
      </c>
      <c r="H996" s="95">
        <v>94</v>
      </c>
      <c r="I996" s="92" t="s">
        <v>91</v>
      </c>
      <c r="J996" s="96">
        <v>24834.25</v>
      </c>
      <c r="K996" s="96"/>
    </row>
    <row r="997" spans="2:11">
      <c r="B997" s="91" t="str">
        <f t="shared" si="30"/>
        <v>Perforadora 1 huecoCCE-135-AMP-2014-18</v>
      </c>
      <c r="C997" s="92" t="s">
        <v>677</v>
      </c>
      <c r="D997" s="93">
        <v>18</v>
      </c>
      <c r="E997" s="92" t="s">
        <v>678</v>
      </c>
      <c r="F997" s="93" t="s">
        <v>656</v>
      </c>
      <c r="G997" s="94" t="str">
        <f t="shared" si="31"/>
        <v>95BOG18</v>
      </c>
      <c r="H997" s="95">
        <v>95</v>
      </c>
      <c r="I997" s="92" t="s">
        <v>90</v>
      </c>
      <c r="J997" s="96">
        <v>2476.42</v>
      </c>
      <c r="K997" s="96"/>
    </row>
    <row r="998" spans="2:11">
      <c r="B998" s="91" t="str">
        <f t="shared" si="30"/>
        <v>Perforadora Industrial 2 huecos CCE-135-AMP-2014-18</v>
      </c>
      <c r="C998" s="92" t="s">
        <v>677</v>
      </c>
      <c r="D998" s="93">
        <v>18</v>
      </c>
      <c r="E998" s="92" t="s">
        <v>678</v>
      </c>
      <c r="F998" s="93" t="s">
        <v>656</v>
      </c>
      <c r="G998" s="94" t="str">
        <f t="shared" si="31"/>
        <v>96BOG18</v>
      </c>
      <c r="H998" s="95">
        <v>96</v>
      </c>
      <c r="I998" s="92" t="s">
        <v>89</v>
      </c>
      <c r="J998" s="96">
        <v>166679.14000000001</v>
      </c>
      <c r="K998" s="96"/>
    </row>
    <row r="999" spans="2:11">
      <c r="B999" s="91" t="str">
        <f t="shared" si="30"/>
        <v>Perforadora Semindustrial 2 huecos CCE-135-AMP-2014-18</v>
      </c>
      <c r="C999" s="92" t="s">
        <v>677</v>
      </c>
      <c r="D999" s="93">
        <v>18</v>
      </c>
      <c r="E999" s="92" t="s">
        <v>678</v>
      </c>
      <c r="F999" s="93" t="s">
        <v>656</v>
      </c>
      <c r="G999" s="94" t="str">
        <f t="shared" si="31"/>
        <v>97BOG18</v>
      </c>
      <c r="H999" s="95">
        <v>97</v>
      </c>
      <c r="I999" s="92" t="s">
        <v>88</v>
      </c>
      <c r="J999" s="96">
        <v>26557.759999999998</v>
      </c>
      <c r="K999" s="96"/>
    </row>
    <row r="1000" spans="2:11">
      <c r="B1000" s="91" t="str">
        <f t="shared" si="30"/>
        <v>Perforadora para Oficina de 2 huecos CCE-135-AMP-2014-18</v>
      </c>
      <c r="C1000" s="92" t="s">
        <v>677</v>
      </c>
      <c r="D1000" s="93">
        <v>18</v>
      </c>
      <c r="E1000" s="92" t="s">
        <v>678</v>
      </c>
      <c r="F1000" s="93" t="s">
        <v>656</v>
      </c>
      <c r="G1000" s="94" t="str">
        <f t="shared" si="31"/>
        <v>98BOG18</v>
      </c>
      <c r="H1000" s="95">
        <v>98</v>
      </c>
      <c r="I1000" s="92" t="s">
        <v>87</v>
      </c>
      <c r="J1000" s="96">
        <v>11723.68</v>
      </c>
      <c r="K1000" s="96"/>
    </row>
    <row r="1001" spans="2:11">
      <c r="B1001" s="91" t="str">
        <f t="shared" si="30"/>
        <v>Perforadora 3 huecosCCE-135-AMP-2014-18</v>
      </c>
      <c r="C1001" s="92" t="s">
        <v>677</v>
      </c>
      <c r="D1001" s="93">
        <v>18</v>
      </c>
      <c r="E1001" s="92" t="s">
        <v>678</v>
      </c>
      <c r="F1001" s="93" t="s">
        <v>656</v>
      </c>
      <c r="G1001" s="94" t="str">
        <f t="shared" si="31"/>
        <v>99BOG18</v>
      </c>
      <c r="H1001" s="95">
        <v>99</v>
      </c>
      <c r="I1001" s="92" t="s">
        <v>571</v>
      </c>
      <c r="J1001" s="96">
        <v>32542.79</v>
      </c>
      <c r="K1001" s="96"/>
    </row>
    <row r="1002" spans="2:11">
      <c r="B1002" s="91" t="str">
        <f t="shared" si="30"/>
        <v>Pilas alcalinas AA no recargablesCCE-135-AMP-2014-18</v>
      </c>
      <c r="C1002" s="92" t="s">
        <v>677</v>
      </c>
      <c r="D1002" s="93">
        <v>18</v>
      </c>
      <c r="E1002" s="92" t="s">
        <v>678</v>
      </c>
      <c r="F1002" s="93" t="s">
        <v>656</v>
      </c>
      <c r="G1002" s="94" t="str">
        <f t="shared" si="31"/>
        <v>100BOG18</v>
      </c>
      <c r="H1002" s="95">
        <v>100</v>
      </c>
      <c r="I1002" s="92" t="s">
        <v>85</v>
      </c>
      <c r="J1002" s="96">
        <v>2262.9699999999998</v>
      </c>
      <c r="K1002" s="96"/>
    </row>
    <row r="1003" spans="2:11">
      <c r="B1003" s="91" t="str">
        <f t="shared" si="30"/>
        <v>Pilas alcalinas AAA no recargablesCCE-135-AMP-2014-18</v>
      </c>
      <c r="C1003" s="92" t="s">
        <v>677</v>
      </c>
      <c r="D1003" s="93">
        <v>18</v>
      </c>
      <c r="E1003" s="92" t="s">
        <v>678</v>
      </c>
      <c r="F1003" s="93" t="s">
        <v>656</v>
      </c>
      <c r="G1003" s="94" t="str">
        <f t="shared" si="31"/>
        <v>101BOG18</v>
      </c>
      <c r="H1003" s="95">
        <v>101</v>
      </c>
      <c r="I1003" s="92" t="s">
        <v>84</v>
      </c>
      <c r="J1003" s="96">
        <v>2357.48</v>
      </c>
      <c r="K1003" s="96"/>
    </row>
    <row r="1004" spans="2:11">
      <c r="B1004" s="91" t="str">
        <f t="shared" si="30"/>
        <v>PortalápizCCE-135-AMP-2014-18</v>
      </c>
      <c r="C1004" s="92" t="s">
        <v>677</v>
      </c>
      <c r="D1004" s="93">
        <v>18</v>
      </c>
      <c r="E1004" s="92" t="s">
        <v>678</v>
      </c>
      <c r="F1004" s="93" t="s">
        <v>656</v>
      </c>
      <c r="G1004" s="94" t="str">
        <f t="shared" si="31"/>
        <v>102BOG18</v>
      </c>
      <c r="H1004" s="95">
        <v>102</v>
      </c>
      <c r="I1004" s="92" t="s">
        <v>82</v>
      </c>
      <c r="J1004" s="96">
        <v>2381.91</v>
      </c>
      <c r="K1004" s="96"/>
    </row>
    <row r="1005" spans="2:11">
      <c r="B1005" s="91" t="str">
        <f t="shared" si="30"/>
        <v>Portaminas 0,7mmCCE-135-AMP-2014-18</v>
      </c>
      <c r="C1005" s="92" t="s">
        <v>677</v>
      </c>
      <c r="D1005" s="93">
        <v>18</v>
      </c>
      <c r="E1005" s="92" t="s">
        <v>678</v>
      </c>
      <c r="F1005" s="93" t="s">
        <v>656</v>
      </c>
      <c r="G1005" s="94" t="str">
        <f t="shared" si="31"/>
        <v>103BOG18</v>
      </c>
      <c r="H1005" s="95">
        <v>103</v>
      </c>
      <c r="I1005" s="92" t="s">
        <v>81</v>
      </c>
      <c r="J1005" s="96">
        <v>10763.7</v>
      </c>
      <c r="K1005" s="96"/>
    </row>
    <row r="1006" spans="2:11">
      <c r="B1006" s="91" t="str">
        <f t="shared" si="30"/>
        <v>Portaminas 0,5mmCCE-135-AMP-2014-18</v>
      </c>
      <c r="C1006" s="92" t="s">
        <v>677</v>
      </c>
      <c r="D1006" s="93">
        <v>18</v>
      </c>
      <c r="E1006" s="92" t="s">
        <v>678</v>
      </c>
      <c r="F1006" s="93" t="s">
        <v>656</v>
      </c>
      <c r="G1006" s="94" t="str">
        <f t="shared" si="31"/>
        <v>104BOG18</v>
      </c>
      <c r="H1006" s="95">
        <v>104</v>
      </c>
      <c r="I1006" s="92" t="s">
        <v>80</v>
      </c>
      <c r="J1006" s="96">
        <v>10763.7</v>
      </c>
      <c r="K1006" s="96"/>
    </row>
    <row r="1007" spans="2:11">
      <c r="B1007" s="91" t="str">
        <f t="shared" si="30"/>
        <v>ReglaCCE-135-AMP-2014-18</v>
      </c>
      <c r="C1007" s="92" t="s">
        <v>677</v>
      </c>
      <c r="D1007" s="93">
        <v>18</v>
      </c>
      <c r="E1007" s="92" t="s">
        <v>678</v>
      </c>
      <c r="F1007" s="93" t="s">
        <v>656</v>
      </c>
      <c r="G1007" s="94" t="str">
        <f t="shared" si="31"/>
        <v>105BOG18</v>
      </c>
      <c r="H1007" s="95">
        <v>105</v>
      </c>
      <c r="I1007" s="92" t="s">
        <v>79</v>
      </c>
      <c r="J1007" s="96">
        <v>1358.21</v>
      </c>
      <c r="K1007" s="96"/>
    </row>
    <row r="1008" spans="2:11">
      <c r="B1008" s="91" t="str">
        <f t="shared" si="30"/>
        <v>Repuesto bisturí 18mmCCE-135-AMP-2014-18</v>
      </c>
      <c r="C1008" s="92" t="s">
        <v>677</v>
      </c>
      <c r="D1008" s="93">
        <v>18</v>
      </c>
      <c r="E1008" s="92" t="s">
        <v>678</v>
      </c>
      <c r="F1008" s="93" t="s">
        <v>656</v>
      </c>
      <c r="G1008" s="94" t="str">
        <f t="shared" si="31"/>
        <v>106BOG18</v>
      </c>
      <c r="H1008" s="95">
        <v>106</v>
      </c>
      <c r="I1008" s="92" t="s">
        <v>78</v>
      </c>
      <c r="J1008" s="96">
        <v>3209.15</v>
      </c>
      <c r="K1008" s="96"/>
    </row>
    <row r="1009" spans="2:11">
      <c r="B1009" s="91" t="str">
        <f t="shared" si="30"/>
        <v>Repuesto bisturí 9mmCCE-135-AMP-2014-18</v>
      </c>
      <c r="C1009" s="92" t="s">
        <v>677</v>
      </c>
      <c r="D1009" s="93">
        <v>18</v>
      </c>
      <c r="E1009" s="92" t="s">
        <v>678</v>
      </c>
      <c r="F1009" s="93" t="s">
        <v>656</v>
      </c>
      <c r="G1009" s="94" t="str">
        <f t="shared" si="31"/>
        <v>107BOG18</v>
      </c>
      <c r="H1009" s="95">
        <v>107</v>
      </c>
      <c r="I1009" s="92" t="s">
        <v>77</v>
      </c>
      <c r="J1009" s="96">
        <v>2659.07</v>
      </c>
      <c r="K1009" s="96"/>
    </row>
    <row r="1010" spans="2:11">
      <c r="B1010" s="91" t="str">
        <f t="shared" si="30"/>
        <v>Resaltador desechableCCE-135-AMP-2014-18</v>
      </c>
      <c r="C1010" s="92" t="s">
        <v>677</v>
      </c>
      <c r="D1010" s="93">
        <v>18</v>
      </c>
      <c r="E1010" s="92" t="s">
        <v>678</v>
      </c>
      <c r="F1010" s="93" t="s">
        <v>656</v>
      </c>
      <c r="G1010" s="94" t="str">
        <f t="shared" si="31"/>
        <v>108BOG18</v>
      </c>
      <c r="H1010" s="95">
        <v>108</v>
      </c>
      <c r="I1010" s="92" t="s">
        <v>75</v>
      </c>
      <c r="J1010" s="96">
        <v>8191.71</v>
      </c>
      <c r="K1010" s="96"/>
    </row>
    <row r="1011" spans="2:11">
      <c r="B1011" s="91" t="str">
        <f t="shared" si="30"/>
        <v>Rotulo adhesivo matriz  x 480CCE-135-AMP-2014-18</v>
      </c>
      <c r="C1011" s="92" t="s">
        <v>677</v>
      </c>
      <c r="D1011" s="93">
        <v>18</v>
      </c>
      <c r="E1011" s="92" t="s">
        <v>678</v>
      </c>
      <c r="F1011" s="93" t="s">
        <v>656</v>
      </c>
      <c r="G1011" s="94" t="str">
        <f t="shared" si="31"/>
        <v>109BOG18</v>
      </c>
      <c r="H1011" s="95">
        <v>109</v>
      </c>
      <c r="I1011" s="92" t="s">
        <v>73</v>
      </c>
      <c r="J1011" s="96">
        <v>25954.58</v>
      </c>
      <c r="K1011" s="96"/>
    </row>
    <row r="1012" spans="2:11">
      <c r="B1012" s="91" t="str">
        <f t="shared" si="30"/>
        <v>Rotulo adhesivo matriz x 1080CCE-135-AMP-2014-18</v>
      </c>
      <c r="C1012" s="92" t="s">
        <v>677</v>
      </c>
      <c r="D1012" s="93">
        <v>18</v>
      </c>
      <c r="E1012" s="92" t="s">
        <v>678</v>
      </c>
      <c r="F1012" s="93" t="s">
        <v>656</v>
      </c>
      <c r="G1012" s="94" t="str">
        <f t="shared" si="31"/>
        <v>110BOG18</v>
      </c>
      <c r="H1012" s="95">
        <v>110</v>
      </c>
      <c r="I1012" s="92" t="s">
        <v>72</v>
      </c>
      <c r="J1012" s="96">
        <v>25954.58</v>
      </c>
      <c r="K1012" s="96"/>
    </row>
    <row r="1013" spans="2:11">
      <c r="B1013" s="91" t="str">
        <f t="shared" si="30"/>
        <v>Rotulo adhesivo por hojaCCE-135-AMP-2014-18</v>
      </c>
      <c r="C1013" s="92" t="s">
        <v>677</v>
      </c>
      <c r="D1013" s="93">
        <v>18</v>
      </c>
      <c r="E1013" s="92" t="s">
        <v>678</v>
      </c>
      <c r="F1013" s="93" t="s">
        <v>656</v>
      </c>
      <c r="G1013" s="94" t="str">
        <f t="shared" si="31"/>
        <v>111BOG18</v>
      </c>
      <c r="H1013" s="95">
        <v>111</v>
      </c>
      <c r="I1013" s="92" t="s">
        <v>218</v>
      </c>
      <c r="J1013" s="96">
        <v>11875.54</v>
      </c>
      <c r="K1013" s="96"/>
    </row>
    <row r="1014" spans="2:11">
      <c r="B1014" s="91" t="str">
        <f t="shared" si="30"/>
        <v>Sacaganchos para grapaCCE-135-AMP-2014-18</v>
      </c>
      <c r="C1014" s="92" t="s">
        <v>677</v>
      </c>
      <c r="D1014" s="93">
        <v>18</v>
      </c>
      <c r="E1014" s="92" t="s">
        <v>678</v>
      </c>
      <c r="F1014" s="93" t="s">
        <v>656</v>
      </c>
      <c r="G1014" s="94" t="str">
        <f t="shared" si="31"/>
        <v>112BOG18</v>
      </c>
      <c r="H1014" s="95">
        <v>112</v>
      </c>
      <c r="I1014" s="92" t="s">
        <v>70</v>
      </c>
      <c r="J1014" s="96">
        <v>3895.15</v>
      </c>
      <c r="K1014" s="96"/>
    </row>
    <row r="1015" spans="2:11">
      <c r="B1015" s="91" t="str">
        <f t="shared" si="30"/>
        <v>Guía en cartulina oficioCCE-135-AMP-2014-18</v>
      </c>
      <c r="C1015" s="92" t="s">
        <v>677</v>
      </c>
      <c r="D1015" s="93">
        <v>18</v>
      </c>
      <c r="E1015" s="92" t="s">
        <v>678</v>
      </c>
      <c r="F1015" s="93" t="s">
        <v>656</v>
      </c>
      <c r="G1015" s="94" t="str">
        <f t="shared" si="31"/>
        <v>113BOG18</v>
      </c>
      <c r="H1015" s="95">
        <v>113</v>
      </c>
      <c r="I1015" s="92" t="s">
        <v>69</v>
      </c>
      <c r="J1015" s="96">
        <v>649.9</v>
      </c>
      <c r="K1015" s="96"/>
    </row>
    <row r="1016" spans="2:11">
      <c r="B1016" s="91" t="str">
        <f t="shared" si="30"/>
        <v>Guía en cartulina cartaCCE-135-AMP-2014-18</v>
      </c>
      <c r="C1016" s="92" t="s">
        <v>677</v>
      </c>
      <c r="D1016" s="93">
        <v>18</v>
      </c>
      <c r="E1016" s="92" t="s">
        <v>678</v>
      </c>
      <c r="F1016" s="93" t="s">
        <v>656</v>
      </c>
      <c r="G1016" s="94" t="str">
        <f t="shared" si="31"/>
        <v>114BOG18</v>
      </c>
      <c r="H1016" s="95">
        <v>114</v>
      </c>
      <c r="I1016" s="92" t="s">
        <v>68</v>
      </c>
      <c r="J1016" s="96">
        <v>570.25</v>
      </c>
      <c r="K1016" s="96"/>
    </row>
    <row r="1017" spans="2:11">
      <c r="B1017" s="91" t="str">
        <f t="shared" si="30"/>
        <v>Separador plástico oficioCCE-135-AMP-2014-18</v>
      </c>
      <c r="C1017" s="92" t="s">
        <v>677</v>
      </c>
      <c r="D1017" s="93">
        <v>18</v>
      </c>
      <c r="E1017" s="92" t="s">
        <v>678</v>
      </c>
      <c r="F1017" s="93" t="s">
        <v>656</v>
      </c>
      <c r="G1017" s="94" t="str">
        <f t="shared" si="31"/>
        <v>115BOG18</v>
      </c>
      <c r="H1017" s="95">
        <v>115</v>
      </c>
      <c r="I1017" s="92" t="s">
        <v>67</v>
      </c>
      <c r="J1017" s="96">
        <v>1188.3</v>
      </c>
      <c r="K1017" s="96"/>
    </row>
    <row r="1018" spans="2:11">
      <c r="B1018" s="91" t="str">
        <f t="shared" si="30"/>
        <v>Separador plástico cartaCCE-135-AMP-2014-18</v>
      </c>
      <c r="C1018" s="92" t="s">
        <v>677</v>
      </c>
      <c r="D1018" s="93">
        <v>18</v>
      </c>
      <c r="E1018" s="92" t="s">
        <v>678</v>
      </c>
      <c r="F1018" s="93" t="s">
        <v>656</v>
      </c>
      <c r="G1018" s="94" t="str">
        <f t="shared" si="31"/>
        <v>116BOG18</v>
      </c>
      <c r="H1018" s="95">
        <v>116</v>
      </c>
      <c r="I1018" s="92" t="s">
        <v>66</v>
      </c>
      <c r="J1018" s="96">
        <v>1030.07</v>
      </c>
      <c r="K1018" s="96"/>
    </row>
    <row r="1019" spans="2:11">
      <c r="B1019" s="91" t="str">
        <f t="shared" si="30"/>
        <v>Tablero en acrílico CCE-135-AMP-2014-18</v>
      </c>
      <c r="C1019" s="92" t="s">
        <v>677</v>
      </c>
      <c r="D1019" s="93">
        <v>18</v>
      </c>
      <c r="E1019" s="92" t="s">
        <v>678</v>
      </c>
      <c r="F1019" s="93" t="s">
        <v>656</v>
      </c>
      <c r="G1019" s="94" t="str">
        <f t="shared" si="31"/>
        <v>117BOG18</v>
      </c>
      <c r="H1019" s="95">
        <v>117</v>
      </c>
      <c r="I1019" s="92" t="s">
        <v>64</v>
      </c>
      <c r="J1019" s="96">
        <v>54596.9</v>
      </c>
      <c r="K1019" s="96"/>
    </row>
    <row r="1020" spans="2:11">
      <c r="B1020" s="91" t="str">
        <f t="shared" si="30"/>
        <v>Tablero en corcho 60 x 45 cmCCE-135-AMP-2014-18</v>
      </c>
      <c r="C1020" s="92" t="s">
        <v>677</v>
      </c>
      <c r="D1020" s="93">
        <v>18</v>
      </c>
      <c r="E1020" s="92" t="s">
        <v>678</v>
      </c>
      <c r="F1020" s="93" t="s">
        <v>656</v>
      </c>
      <c r="G1020" s="94" t="str">
        <f t="shared" si="31"/>
        <v>118BOG18</v>
      </c>
      <c r="H1020" s="95">
        <v>118</v>
      </c>
      <c r="I1020" s="92" t="s">
        <v>63</v>
      </c>
      <c r="J1020" s="96">
        <v>65550.679999999993</v>
      </c>
      <c r="K1020" s="96"/>
    </row>
    <row r="1021" spans="2:11">
      <c r="B1021" s="91" t="str">
        <f t="shared" si="30"/>
        <v>Tablero en corcho 80 x 120 cmsCCE-135-AMP-2014-18</v>
      </c>
      <c r="C1021" s="92" t="s">
        <v>677</v>
      </c>
      <c r="D1021" s="93">
        <v>18</v>
      </c>
      <c r="E1021" s="92" t="s">
        <v>678</v>
      </c>
      <c r="F1021" s="93" t="s">
        <v>656</v>
      </c>
      <c r="G1021" s="94" t="str">
        <f t="shared" si="31"/>
        <v>119BOG18</v>
      </c>
      <c r="H1021" s="95">
        <v>119</v>
      </c>
      <c r="I1021" s="92" t="s">
        <v>62</v>
      </c>
      <c r="J1021" s="96">
        <v>165300.76</v>
      </c>
      <c r="K1021" s="96"/>
    </row>
    <row r="1022" spans="2:11">
      <c r="B1022" s="91" t="str">
        <f t="shared" si="30"/>
        <v>Notas autoadhesivasCCE-135-AMP-2014-18</v>
      </c>
      <c r="C1022" s="92" t="s">
        <v>677</v>
      </c>
      <c r="D1022" s="93">
        <v>18</v>
      </c>
      <c r="E1022" s="92" t="s">
        <v>678</v>
      </c>
      <c r="F1022" s="93" t="s">
        <v>656</v>
      </c>
      <c r="G1022" s="94" t="str">
        <f t="shared" si="31"/>
        <v>120BOG18</v>
      </c>
      <c r="H1022" s="95">
        <v>120</v>
      </c>
      <c r="I1022" s="92" t="s">
        <v>61</v>
      </c>
      <c r="J1022" s="96">
        <v>1353.96</v>
      </c>
      <c r="K1022" s="96"/>
    </row>
    <row r="1023" spans="2:11">
      <c r="B1023" s="91" t="str">
        <f t="shared" si="30"/>
        <v>Taco de papel CCE-135-AMP-2014-18</v>
      </c>
      <c r="C1023" s="92" t="s">
        <v>677</v>
      </c>
      <c r="D1023" s="93">
        <v>18</v>
      </c>
      <c r="E1023" s="92" t="s">
        <v>678</v>
      </c>
      <c r="F1023" s="93" t="s">
        <v>656</v>
      </c>
      <c r="G1023" s="94" t="str">
        <f t="shared" si="31"/>
        <v>121BOG18</v>
      </c>
      <c r="H1023" s="95">
        <v>121</v>
      </c>
      <c r="I1023" s="92" t="s">
        <v>59</v>
      </c>
      <c r="J1023" s="96">
        <v>963.17</v>
      </c>
      <c r="K1023" s="96"/>
    </row>
    <row r="1024" spans="2:11">
      <c r="B1024" s="91" t="str">
        <f t="shared" si="30"/>
        <v>TajalápizCCE-135-AMP-2014-18</v>
      </c>
      <c r="C1024" s="92" t="s">
        <v>677</v>
      </c>
      <c r="D1024" s="93">
        <v>18</v>
      </c>
      <c r="E1024" s="92" t="s">
        <v>678</v>
      </c>
      <c r="F1024" s="93" t="s">
        <v>656</v>
      </c>
      <c r="G1024" s="94" t="str">
        <f t="shared" si="31"/>
        <v>122BOG18</v>
      </c>
      <c r="H1024" s="95">
        <v>122</v>
      </c>
      <c r="I1024" s="92" t="s">
        <v>58</v>
      </c>
      <c r="J1024" s="96">
        <v>253.8</v>
      </c>
      <c r="K1024" s="96"/>
    </row>
    <row r="1025" spans="2:11">
      <c r="B1025" s="91" t="str">
        <f t="shared" si="30"/>
        <v>Tajalápiz eléctricoCCE-135-AMP-2014-18</v>
      </c>
      <c r="C1025" s="92" t="s">
        <v>677</v>
      </c>
      <c r="D1025" s="93">
        <v>18</v>
      </c>
      <c r="E1025" s="92" t="s">
        <v>678</v>
      </c>
      <c r="F1025" s="93" t="s">
        <v>656</v>
      </c>
      <c r="G1025" s="94" t="str">
        <f t="shared" si="31"/>
        <v>123BOG18</v>
      </c>
      <c r="H1025" s="95">
        <v>123</v>
      </c>
      <c r="I1025" s="92" t="s">
        <v>57</v>
      </c>
      <c r="J1025" s="96">
        <v>53834.44</v>
      </c>
      <c r="K1025" s="96"/>
    </row>
    <row r="1026" spans="2:11">
      <c r="B1026" s="91" t="str">
        <f t="shared" ref="B1026:B1089" si="32">I1026&amp;E1026</f>
        <v>Tijera de acero inoxidableCCE-135-AMP-2014-18</v>
      </c>
      <c r="C1026" s="92" t="s">
        <v>677</v>
      </c>
      <c r="D1026" s="93">
        <v>18</v>
      </c>
      <c r="E1026" s="92" t="s">
        <v>678</v>
      </c>
      <c r="F1026" s="93" t="s">
        <v>656</v>
      </c>
      <c r="G1026" s="94" t="str">
        <f t="shared" si="31"/>
        <v>124BOG18</v>
      </c>
      <c r="H1026" s="95">
        <v>124</v>
      </c>
      <c r="I1026" s="92" t="s">
        <v>56</v>
      </c>
      <c r="J1026" s="96">
        <v>4117.09</v>
      </c>
      <c r="K1026" s="96"/>
    </row>
    <row r="1027" spans="2:11">
      <c r="B1027" s="91" t="str">
        <f t="shared" si="32"/>
        <v>Tijeras punta roma CCE-135-AMP-2014-18</v>
      </c>
      <c r="C1027" s="92" t="s">
        <v>677</v>
      </c>
      <c r="D1027" s="93">
        <v>18</v>
      </c>
      <c r="E1027" s="92" t="s">
        <v>678</v>
      </c>
      <c r="F1027" s="93" t="s">
        <v>656</v>
      </c>
      <c r="G1027" s="94" t="str">
        <f t="shared" ref="G1027:G1090" si="33">H1027&amp;F1027&amp;D1027</f>
        <v>125BOG18</v>
      </c>
      <c r="H1027" s="95">
        <v>125</v>
      </c>
      <c r="I1027" s="92" t="s">
        <v>55</v>
      </c>
      <c r="J1027" s="96">
        <v>2875.7</v>
      </c>
      <c r="K1027" s="96"/>
    </row>
    <row r="1028" spans="2:11">
      <c r="B1028" s="91" t="str">
        <f t="shared" si="32"/>
        <v>Tinta marcador borrable recargableCCE-135-AMP-2014-18</v>
      </c>
      <c r="C1028" s="92" t="s">
        <v>677</v>
      </c>
      <c r="D1028" s="93">
        <v>18</v>
      </c>
      <c r="E1028" s="92" t="s">
        <v>678</v>
      </c>
      <c r="F1028" s="93" t="s">
        <v>656</v>
      </c>
      <c r="G1028" s="94" t="str">
        <f t="shared" si="33"/>
        <v>126BOG18</v>
      </c>
      <c r="H1028" s="95">
        <v>126</v>
      </c>
      <c r="I1028" s="92" t="s">
        <v>54</v>
      </c>
      <c r="J1028" s="96">
        <v>5723.79</v>
      </c>
      <c r="K1028" s="96"/>
    </row>
    <row r="1029" spans="2:11">
      <c r="B1029" s="91" t="str">
        <f t="shared" si="32"/>
        <v>Memoria USB CCE-135-AMP-2014-18</v>
      </c>
      <c r="C1029" s="92" t="s">
        <v>677</v>
      </c>
      <c r="D1029" s="93">
        <v>18</v>
      </c>
      <c r="E1029" s="92" t="s">
        <v>678</v>
      </c>
      <c r="F1029" s="93" t="s">
        <v>656</v>
      </c>
      <c r="G1029" s="94" t="str">
        <f t="shared" si="33"/>
        <v>127BOG18</v>
      </c>
      <c r="H1029" s="95">
        <v>127</v>
      </c>
      <c r="I1029" s="92" t="s">
        <v>53</v>
      </c>
      <c r="J1029" s="96">
        <v>15200.43</v>
      </c>
      <c r="K1029" s="96"/>
    </row>
    <row r="1030" spans="2:11">
      <c r="B1030" s="91" t="str">
        <f t="shared" si="32"/>
        <v>Kit escolar básicoCCE-135-AMP-2014-18</v>
      </c>
      <c r="C1030" s="92" t="s">
        <v>677</v>
      </c>
      <c r="D1030" s="93">
        <v>18</v>
      </c>
      <c r="E1030" s="92" t="s">
        <v>678</v>
      </c>
      <c r="F1030" s="93" t="s">
        <v>656</v>
      </c>
      <c r="G1030" s="94" t="str">
        <f t="shared" si="33"/>
        <v>128BOG18</v>
      </c>
      <c r="H1030" s="95">
        <v>128</v>
      </c>
      <c r="I1030" s="92" t="s">
        <v>52</v>
      </c>
      <c r="J1030" s="96">
        <v>16380.24</v>
      </c>
      <c r="K1030" s="96"/>
    </row>
    <row r="1031" spans="2:11">
      <c r="B1031" s="91" t="str">
        <f t="shared" si="32"/>
        <v>Block amarillo cuadriculado CCE-135-AMP-2014-18</v>
      </c>
      <c r="C1031" s="92" t="s">
        <v>677</v>
      </c>
      <c r="D1031" s="93">
        <v>18</v>
      </c>
      <c r="E1031" s="92" t="s">
        <v>678</v>
      </c>
      <c r="F1031" s="93" t="s">
        <v>656</v>
      </c>
      <c r="G1031" s="94" t="str">
        <f t="shared" si="33"/>
        <v>129BOG18</v>
      </c>
      <c r="H1031" s="95">
        <v>129</v>
      </c>
      <c r="I1031" s="92" t="s">
        <v>51</v>
      </c>
      <c r="J1031" s="96">
        <v>2375.5300000000002</v>
      </c>
      <c r="K1031" s="96"/>
    </row>
    <row r="1032" spans="2:11">
      <c r="B1032" s="91" t="str">
        <f t="shared" si="32"/>
        <v>Block amarillo rayado CCE-135-AMP-2014-18</v>
      </c>
      <c r="C1032" s="92" t="s">
        <v>677</v>
      </c>
      <c r="D1032" s="93">
        <v>18</v>
      </c>
      <c r="E1032" s="92" t="s">
        <v>678</v>
      </c>
      <c r="F1032" s="93" t="s">
        <v>656</v>
      </c>
      <c r="G1032" s="94" t="str">
        <f t="shared" si="33"/>
        <v>130BOG18</v>
      </c>
      <c r="H1032" s="95">
        <v>130</v>
      </c>
      <c r="I1032" s="92" t="s">
        <v>50</v>
      </c>
      <c r="J1032" s="96">
        <v>2375.5300000000002</v>
      </c>
      <c r="K1032" s="96"/>
    </row>
    <row r="1033" spans="2:11">
      <c r="B1033" s="91" t="str">
        <f t="shared" si="32"/>
        <v>Block bond cuadriculado CCE-135-AMP-2014-18</v>
      </c>
      <c r="C1033" s="92" t="s">
        <v>677</v>
      </c>
      <c r="D1033" s="93">
        <v>18</v>
      </c>
      <c r="E1033" s="92" t="s">
        <v>678</v>
      </c>
      <c r="F1033" s="93" t="s">
        <v>656</v>
      </c>
      <c r="G1033" s="94" t="str">
        <f t="shared" si="33"/>
        <v>131BOG18</v>
      </c>
      <c r="H1033" s="95">
        <v>131</v>
      </c>
      <c r="I1033" s="92" t="s">
        <v>49</v>
      </c>
      <c r="J1033" s="96">
        <v>1220.1600000000001</v>
      </c>
      <c r="K1033" s="96"/>
    </row>
    <row r="1034" spans="2:11">
      <c r="B1034" s="91" t="str">
        <f t="shared" si="32"/>
        <v>Block bond rayadoCCE-135-AMP-2014-18</v>
      </c>
      <c r="C1034" s="92" t="s">
        <v>677</v>
      </c>
      <c r="D1034" s="93">
        <v>18</v>
      </c>
      <c r="E1034" s="92" t="s">
        <v>678</v>
      </c>
      <c r="F1034" s="93" t="s">
        <v>656</v>
      </c>
      <c r="G1034" s="94" t="str">
        <f t="shared" si="33"/>
        <v>132BOG18</v>
      </c>
      <c r="H1034" s="95">
        <v>132</v>
      </c>
      <c r="I1034" s="92" t="s">
        <v>48</v>
      </c>
      <c r="J1034" s="96">
        <v>1220.1600000000001</v>
      </c>
      <c r="K1034" s="96"/>
    </row>
    <row r="1035" spans="2:11">
      <c r="B1035" s="91" t="str">
        <f t="shared" si="32"/>
        <v>Block periódico CCE-135-AMP-2014-18</v>
      </c>
      <c r="C1035" s="92" t="s">
        <v>677</v>
      </c>
      <c r="D1035" s="93">
        <v>18</v>
      </c>
      <c r="E1035" s="92" t="s">
        <v>678</v>
      </c>
      <c r="F1035" s="93" t="s">
        <v>656</v>
      </c>
      <c r="G1035" s="94" t="str">
        <f t="shared" si="33"/>
        <v>133BOG18</v>
      </c>
      <c r="H1035" s="95">
        <v>133</v>
      </c>
      <c r="I1035" s="92" t="s">
        <v>47</v>
      </c>
      <c r="J1035" s="96">
        <v>1298.74</v>
      </c>
      <c r="K1035" s="96"/>
    </row>
    <row r="1036" spans="2:11">
      <c r="B1036" s="91" t="str">
        <f t="shared" si="32"/>
        <v>Cartulina carta blancaCCE-135-AMP-2014-18</v>
      </c>
      <c r="C1036" s="92" t="s">
        <v>677</v>
      </c>
      <c r="D1036" s="93">
        <v>18</v>
      </c>
      <c r="E1036" s="92" t="s">
        <v>678</v>
      </c>
      <c r="F1036" s="93" t="s">
        <v>656</v>
      </c>
      <c r="G1036" s="94" t="str">
        <f t="shared" si="33"/>
        <v>134BOG18</v>
      </c>
      <c r="H1036" s="95">
        <v>134</v>
      </c>
      <c r="I1036" s="92" t="s">
        <v>219</v>
      </c>
      <c r="J1036" s="96">
        <v>5542.2</v>
      </c>
      <c r="K1036" s="96"/>
    </row>
    <row r="1037" spans="2:11">
      <c r="B1037" s="91" t="str">
        <f t="shared" si="32"/>
        <v>Cartulina carta surtidoCCE-135-AMP-2014-18</v>
      </c>
      <c r="C1037" s="92" t="s">
        <v>677</v>
      </c>
      <c r="D1037" s="93">
        <v>18</v>
      </c>
      <c r="E1037" s="92" t="s">
        <v>678</v>
      </c>
      <c r="F1037" s="93" t="s">
        <v>656</v>
      </c>
      <c r="G1037" s="94" t="str">
        <f t="shared" si="33"/>
        <v>135BOG18</v>
      </c>
      <c r="H1037" s="95">
        <v>135</v>
      </c>
      <c r="I1037" s="92" t="s">
        <v>220</v>
      </c>
      <c r="J1037" s="96">
        <v>5542.2</v>
      </c>
      <c r="K1037" s="96"/>
    </row>
    <row r="1038" spans="2:11">
      <c r="B1038" s="91" t="str">
        <f t="shared" si="32"/>
        <v>Cartulina oficio blancaCCE-135-AMP-2014-18</v>
      </c>
      <c r="C1038" s="92" t="s">
        <v>677</v>
      </c>
      <c r="D1038" s="93">
        <v>18</v>
      </c>
      <c r="E1038" s="92" t="s">
        <v>678</v>
      </c>
      <c r="F1038" s="93" t="s">
        <v>656</v>
      </c>
      <c r="G1038" s="94" t="str">
        <f t="shared" si="33"/>
        <v>136BOG18</v>
      </c>
      <c r="H1038" s="95">
        <v>136</v>
      </c>
      <c r="I1038" s="92" t="s">
        <v>46</v>
      </c>
      <c r="J1038" s="96">
        <v>6016.89</v>
      </c>
      <c r="K1038" s="96"/>
    </row>
    <row r="1039" spans="2:11">
      <c r="B1039" s="91" t="str">
        <f t="shared" si="32"/>
        <v>Cartulina oficio surtidoCCE-135-AMP-2014-18</v>
      </c>
      <c r="C1039" s="92" t="s">
        <v>677</v>
      </c>
      <c r="D1039" s="93">
        <v>18</v>
      </c>
      <c r="E1039" s="92" t="s">
        <v>678</v>
      </c>
      <c r="F1039" s="93" t="s">
        <v>656</v>
      </c>
      <c r="G1039" s="94" t="str">
        <f t="shared" si="33"/>
        <v>137BOG18</v>
      </c>
      <c r="H1039" s="95">
        <v>137</v>
      </c>
      <c r="I1039" s="92" t="s">
        <v>45</v>
      </c>
      <c r="J1039" s="96">
        <v>6016.89</v>
      </c>
      <c r="K1039" s="96"/>
    </row>
    <row r="1040" spans="2:11">
      <c r="B1040" s="91" t="str">
        <f t="shared" si="32"/>
        <v>Cartulina pliego blancoCCE-135-AMP-2014-18</v>
      </c>
      <c r="C1040" s="92" t="s">
        <v>677</v>
      </c>
      <c r="D1040" s="93">
        <v>18</v>
      </c>
      <c r="E1040" s="92" t="s">
        <v>678</v>
      </c>
      <c r="F1040" s="93" t="s">
        <v>656</v>
      </c>
      <c r="G1040" s="94" t="str">
        <f t="shared" si="33"/>
        <v>138BOG18</v>
      </c>
      <c r="H1040" s="95">
        <v>138</v>
      </c>
      <c r="I1040" s="92" t="s">
        <v>44</v>
      </c>
      <c r="J1040" s="96">
        <v>467.25</v>
      </c>
      <c r="K1040" s="96"/>
    </row>
    <row r="1041" spans="2:11">
      <c r="B1041" s="91" t="str">
        <f t="shared" si="32"/>
        <v>Cartulina pliego surtidoCCE-135-AMP-2014-18</v>
      </c>
      <c r="C1041" s="92" t="s">
        <v>677</v>
      </c>
      <c r="D1041" s="93">
        <v>18</v>
      </c>
      <c r="E1041" s="92" t="s">
        <v>678</v>
      </c>
      <c r="F1041" s="93" t="s">
        <v>656</v>
      </c>
      <c r="G1041" s="94" t="str">
        <f t="shared" si="33"/>
        <v>139BOG18</v>
      </c>
      <c r="H1041" s="95">
        <v>139</v>
      </c>
      <c r="I1041" s="92" t="s">
        <v>43</v>
      </c>
      <c r="J1041" s="96">
        <v>467.25</v>
      </c>
      <c r="K1041" s="96"/>
    </row>
    <row r="1042" spans="2:11">
      <c r="B1042" s="91" t="str">
        <f t="shared" si="32"/>
        <v>Forma continua carta 1 parteCCE-135-AMP-2014-18</v>
      </c>
      <c r="C1042" s="92" t="s">
        <v>677</v>
      </c>
      <c r="D1042" s="93">
        <v>18</v>
      </c>
      <c r="E1042" s="92" t="s">
        <v>678</v>
      </c>
      <c r="F1042" s="93" t="s">
        <v>656</v>
      </c>
      <c r="G1042" s="94" t="str">
        <f t="shared" si="33"/>
        <v>140BOG18</v>
      </c>
      <c r="H1042" s="95">
        <v>140</v>
      </c>
      <c r="I1042" s="92" t="s">
        <v>42</v>
      </c>
      <c r="J1042" s="96">
        <v>47861.09</v>
      </c>
      <c r="K1042" s="96"/>
    </row>
    <row r="1043" spans="2:11">
      <c r="B1043" s="91" t="str">
        <f t="shared" si="32"/>
        <v>Forma continua carta 2 partesCCE-135-AMP-2014-18</v>
      </c>
      <c r="C1043" s="92" t="s">
        <v>677</v>
      </c>
      <c r="D1043" s="93">
        <v>18</v>
      </c>
      <c r="E1043" s="92" t="s">
        <v>678</v>
      </c>
      <c r="F1043" s="93" t="s">
        <v>656</v>
      </c>
      <c r="G1043" s="94" t="str">
        <f t="shared" si="33"/>
        <v>141BOG18</v>
      </c>
      <c r="H1043" s="95">
        <v>141</v>
      </c>
      <c r="I1043" s="92" t="s">
        <v>41</v>
      </c>
      <c r="J1043" s="96">
        <v>69756.98</v>
      </c>
      <c r="K1043" s="96"/>
    </row>
    <row r="1044" spans="2:11">
      <c r="B1044" s="91" t="str">
        <f t="shared" si="32"/>
        <v>Forma continua carta 3 partesCCE-135-AMP-2014-18</v>
      </c>
      <c r="C1044" s="92" t="s">
        <v>677</v>
      </c>
      <c r="D1044" s="93">
        <v>18</v>
      </c>
      <c r="E1044" s="92" t="s">
        <v>678</v>
      </c>
      <c r="F1044" s="93" t="s">
        <v>656</v>
      </c>
      <c r="G1044" s="94" t="str">
        <f t="shared" si="33"/>
        <v>142BOG18</v>
      </c>
      <c r="H1044" s="95">
        <v>142</v>
      </c>
      <c r="I1044" s="92" t="s">
        <v>40</v>
      </c>
      <c r="J1044" s="96">
        <v>75007.149999999994</v>
      </c>
      <c r="K1044" s="96"/>
    </row>
    <row r="1045" spans="2:11">
      <c r="B1045" s="91" t="str">
        <f t="shared" si="32"/>
        <v>Forma continua oficio 1 parteCCE-135-AMP-2014-18</v>
      </c>
      <c r="C1045" s="92" t="s">
        <v>677</v>
      </c>
      <c r="D1045" s="93">
        <v>18</v>
      </c>
      <c r="E1045" s="92" t="s">
        <v>678</v>
      </c>
      <c r="F1045" s="93" t="s">
        <v>656</v>
      </c>
      <c r="G1045" s="94" t="str">
        <f t="shared" si="33"/>
        <v>143BOG18</v>
      </c>
      <c r="H1045" s="95">
        <v>143</v>
      </c>
      <c r="I1045" s="92" t="s">
        <v>39</v>
      </c>
      <c r="J1045" s="96">
        <v>72010.39</v>
      </c>
      <c r="K1045" s="96"/>
    </row>
    <row r="1046" spans="2:11">
      <c r="B1046" s="91" t="str">
        <f t="shared" si="32"/>
        <v>Forma continua oficio 2 partesCCE-135-AMP-2014-18</v>
      </c>
      <c r="C1046" s="92" t="s">
        <v>677</v>
      </c>
      <c r="D1046" s="93">
        <v>18</v>
      </c>
      <c r="E1046" s="92" t="s">
        <v>678</v>
      </c>
      <c r="F1046" s="93" t="s">
        <v>656</v>
      </c>
      <c r="G1046" s="94" t="str">
        <f t="shared" si="33"/>
        <v>144BOG18</v>
      </c>
      <c r="H1046" s="95">
        <v>144</v>
      </c>
      <c r="I1046" s="92" t="s">
        <v>37</v>
      </c>
      <c r="J1046" s="96">
        <v>85966.25</v>
      </c>
      <c r="K1046" s="96"/>
    </row>
    <row r="1047" spans="2:11">
      <c r="B1047" s="91" t="str">
        <f t="shared" si="32"/>
        <v>Forma continua oficio 3 partesCCE-135-AMP-2014-18</v>
      </c>
      <c r="C1047" s="92" t="s">
        <v>677</v>
      </c>
      <c r="D1047" s="93">
        <v>18</v>
      </c>
      <c r="E1047" s="92" t="s">
        <v>678</v>
      </c>
      <c r="F1047" s="93" t="s">
        <v>656</v>
      </c>
      <c r="G1047" s="94" t="str">
        <f t="shared" si="33"/>
        <v>145BOG18</v>
      </c>
      <c r="H1047" s="95">
        <v>145</v>
      </c>
      <c r="I1047" s="92" t="s">
        <v>35</v>
      </c>
      <c r="J1047" s="96">
        <v>91905.61</v>
      </c>
      <c r="K1047" s="96"/>
    </row>
    <row r="1048" spans="2:11">
      <c r="B1048" s="91" t="str">
        <f t="shared" si="32"/>
        <v>Libreta de TaquigrafíaCCE-135-AMP-2014-18</v>
      </c>
      <c r="C1048" s="92" t="s">
        <v>677</v>
      </c>
      <c r="D1048" s="93">
        <v>18</v>
      </c>
      <c r="E1048" s="92" t="s">
        <v>678</v>
      </c>
      <c r="F1048" s="93" t="s">
        <v>656</v>
      </c>
      <c r="G1048" s="94" t="str">
        <f t="shared" si="33"/>
        <v>146BOG18</v>
      </c>
      <c r="H1048" s="95">
        <v>146</v>
      </c>
      <c r="I1048" s="92" t="s">
        <v>33</v>
      </c>
      <c r="J1048" s="96">
        <v>2303.3200000000002</v>
      </c>
      <c r="K1048" s="96"/>
    </row>
    <row r="1049" spans="2:11">
      <c r="B1049" s="91" t="str">
        <f t="shared" si="32"/>
        <v>Libreta doble OCCE-135-AMP-2014-18</v>
      </c>
      <c r="C1049" s="92" t="s">
        <v>677</v>
      </c>
      <c r="D1049" s="93">
        <v>18</v>
      </c>
      <c r="E1049" s="92" t="s">
        <v>678</v>
      </c>
      <c r="F1049" s="93" t="s">
        <v>656</v>
      </c>
      <c r="G1049" s="94" t="str">
        <f t="shared" si="33"/>
        <v>147BOG18</v>
      </c>
      <c r="H1049" s="95">
        <v>147</v>
      </c>
      <c r="I1049" s="92" t="s">
        <v>32</v>
      </c>
      <c r="J1049" s="96">
        <v>2656.95</v>
      </c>
      <c r="K1049" s="96"/>
    </row>
    <row r="1050" spans="2:11">
      <c r="B1050" s="91" t="str">
        <f t="shared" si="32"/>
        <v>LibretaTelemensajeCCE-135-AMP-2014-18</v>
      </c>
      <c r="C1050" s="92" t="s">
        <v>677</v>
      </c>
      <c r="D1050" s="93">
        <v>18</v>
      </c>
      <c r="E1050" s="92" t="s">
        <v>678</v>
      </c>
      <c r="F1050" s="93" t="s">
        <v>656</v>
      </c>
      <c r="G1050" s="94" t="str">
        <f t="shared" si="33"/>
        <v>148BOG18</v>
      </c>
      <c r="H1050" s="95">
        <v>148</v>
      </c>
      <c r="I1050" s="92" t="s">
        <v>31</v>
      </c>
      <c r="J1050" s="96">
        <v>11386</v>
      </c>
      <c r="K1050" s="96"/>
    </row>
    <row r="1051" spans="2:11">
      <c r="B1051" s="91" t="str">
        <f t="shared" si="32"/>
        <v>Libro de actas 100 foliosCCE-135-AMP-2014-18</v>
      </c>
      <c r="C1051" s="92" t="s">
        <v>677</v>
      </c>
      <c r="D1051" s="93">
        <v>18</v>
      </c>
      <c r="E1051" s="92" t="s">
        <v>678</v>
      </c>
      <c r="F1051" s="93" t="s">
        <v>656</v>
      </c>
      <c r="G1051" s="94" t="str">
        <f t="shared" si="33"/>
        <v>149BOG18</v>
      </c>
      <c r="H1051" s="95">
        <v>149</v>
      </c>
      <c r="I1051" s="92" t="s">
        <v>30</v>
      </c>
      <c r="J1051" s="96">
        <v>4554.6099999999997</v>
      </c>
      <c r="K1051" s="96"/>
    </row>
    <row r="1052" spans="2:11">
      <c r="B1052" s="91" t="str">
        <f t="shared" si="32"/>
        <v>Libro de actas 200 foliosCCE-135-AMP-2014-18</v>
      </c>
      <c r="C1052" s="92" t="s">
        <v>677</v>
      </c>
      <c r="D1052" s="93">
        <v>18</v>
      </c>
      <c r="E1052" s="92" t="s">
        <v>678</v>
      </c>
      <c r="F1052" s="93" t="s">
        <v>656</v>
      </c>
      <c r="G1052" s="94" t="str">
        <f t="shared" si="33"/>
        <v>150BOG18</v>
      </c>
      <c r="H1052" s="95">
        <v>150</v>
      </c>
      <c r="I1052" s="92" t="s">
        <v>29</v>
      </c>
      <c r="J1052" s="96">
        <v>7748.89</v>
      </c>
      <c r="K1052" s="96"/>
    </row>
    <row r="1053" spans="2:11">
      <c r="B1053" s="91" t="str">
        <f t="shared" si="32"/>
        <v>Libro de actas 300 foliosCCE-135-AMP-2014-18</v>
      </c>
      <c r="C1053" s="92" t="s">
        <v>677</v>
      </c>
      <c r="D1053" s="93">
        <v>18</v>
      </c>
      <c r="E1053" s="92" t="s">
        <v>678</v>
      </c>
      <c r="F1053" s="93" t="s">
        <v>656</v>
      </c>
      <c r="G1053" s="94" t="str">
        <f t="shared" si="33"/>
        <v>151BOG18</v>
      </c>
      <c r="H1053" s="95">
        <v>151</v>
      </c>
      <c r="I1053" s="92" t="s">
        <v>28</v>
      </c>
      <c r="J1053" s="96">
        <v>12334.3</v>
      </c>
      <c r="K1053" s="96"/>
    </row>
    <row r="1054" spans="2:11">
      <c r="B1054" s="91" t="str">
        <f t="shared" si="32"/>
        <v>Libro de actas 400 foliosCCE-135-AMP-2014-18</v>
      </c>
      <c r="C1054" s="92" t="s">
        <v>677</v>
      </c>
      <c r="D1054" s="93">
        <v>18</v>
      </c>
      <c r="E1054" s="92" t="s">
        <v>678</v>
      </c>
      <c r="F1054" s="93" t="s">
        <v>656</v>
      </c>
      <c r="G1054" s="94" t="str">
        <f t="shared" si="33"/>
        <v>152BOG18</v>
      </c>
      <c r="H1054" s="95">
        <v>152</v>
      </c>
      <c r="I1054" s="92" t="s">
        <v>27</v>
      </c>
      <c r="J1054" s="96">
        <v>14628.06</v>
      </c>
      <c r="K1054" s="96"/>
    </row>
    <row r="1055" spans="2:11">
      <c r="B1055" s="91" t="str">
        <f t="shared" si="32"/>
        <v>Libro de actas 600 foliosCCE-135-AMP-2014-18</v>
      </c>
      <c r="C1055" s="92" t="s">
        <v>677</v>
      </c>
      <c r="D1055" s="93">
        <v>18</v>
      </c>
      <c r="E1055" s="92" t="s">
        <v>678</v>
      </c>
      <c r="F1055" s="93" t="s">
        <v>656</v>
      </c>
      <c r="G1055" s="94" t="str">
        <f t="shared" si="33"/>
        <v>153BOG18</v>
      </c>
      <c r="H1055" s="95">
        <v>153</v>
      </c>
      <c r="I1055" s="92" t="s">
        <v>26</v>
      </c>
      <c r="J1055" s="96">
        <v>21173.78</v>
      </c>
      <c r="K1055" s="96"/>
    </row>
    <row r="1056" spans="2:11">
      <c r="B1056" s="91" t="str">
        <f t="shared" si="32"/>
        <v>Papel bond 60g cartaCCE-135-AMP-2014-18</v>
      </c>
      <c r="C1056" s="92" t="s">
        <v>677</v>
      </c>
      <c r="D1056" s="93">
        <v>18</v>
      </c>
      <c r="E1056" s="92" t="s">
        <v>678</v>
      </c>
      <c r="F1056" s="93" t="s">
        <v>656</v>
      </c>
      <c r="G1056" s="94" t="str">
        <f t="shared" si="33"/>
        <v>154BOG18</v>
      </c>
      <c r="H1056" s="95">
        <v>154</v>
      </c>
      <c r="I1056" s="92" t="s">
        <v>25</v>
      </c>
      <c r="J1056" s="96">
        <v>67206.23</v>
      </c>
      <c r="K1056" s="96"/>
    </row>
    <row r="1057" spans="2:11">
      <c r="B1057" s="91" t="str">
        <f t="shared" si="32"/>
        <v>Papel bond 60g oficioCCE-135-AMP-2014-18</v>
      </c>
      <c r="C1057" s="92" t="s">
        <v>677</v>
      </c>
      <c r="D1057" s="93">
        <v>18</v>
      </c>
      <c r="E1057" s="92" t="s">
        <v>678</v>
      </c>
      <c r="F1057" s="93" t="s">
        <v>656</v>
      </c>
      <c r="G1057" s="94" t="str">
        <f t="shared" si="33"/>
        <v>155BOG18</v>
      </c>
      <c r="H1057" s="95">
        <v>155</v>
      </c>
      <c r="I1057" s="92" t="s">
        <v>24</v>
      </c>
      <c r="J1057" s="96">
        <v>79855.92</v>
      </c>
      <c r="K1057" s="96"/>
    </row>
    <row r="1058" spans="2:11">
      <c r="B1058" s="91" t="str">
        <f t="shared" si="32"/>
        <v>Papel bond 75g oficioCCE-135-AMP-2014-18</v>
      </c>
      <c r="C1058" s="92" t="s">
        <v>677</v>
      </c>
      <c r="D1058" s="93">
        <v>18</v>
      </c>
      <c r="E1058" s="92" t="s">
        <v>678</v>
      </c>
      <c r="F1058" s="93" t="s">
        <v>656</v>
      </c>
      <c r="G1058" s="94" t="str">
        <f t="shared" si="33"/>
        <v>156BOG18</v>
      </c>
      <c r="H1058" s="95">
        <v>156</v>
      </c>
      <c r="I1058" s="92" t="s">
        <v>23</v>
      </c>
      <c r="J1058" s="96">
        <v>123981.39</v>
      </c>
      <c r="K1058" s="96"/>
    </row>
    <row r="1059" spans="2:11">
      <c r="B1059" s="91" t="str">
        <f t="shared" si="32"/>
        <v>Papel bond 75g cartaCCE-135-AMP-2014-18</v>
      </c>
      <c r="C1059" s="92" t="s">
        <v>677</v>
      </c>
      <c r="D1059" s="93">
        <v>18</v>
      </c>
      <c r="E1059" s="92" t="s">
        <v>678</v>
      </c>
      <c r="F1059" s="93" t="s">
        <v>656</v>
      </c>
      <c r="G1059" s="94" t="str">
        <f t="shared" si="33"/>
        <v>157BOG18</v>
      </c>
      <c r="H1059" s="95">
        <v>157</v>
      </c>
      <c r="I1059" s="92" t="s">
        <v>22</v>
      </c>
      <c r="J1059" s="96">
        <v>95101.77</v>
      </c>
      <c r="K1059" s="96"/>
    </row>
    <row r="1060" spans="2:11">
      <c r="B1060" s="91" t="str">
        <f t="shared" si="32"/>
        <v>Papel carbón para máquina oficioCCE-135-AMP-2014-18</v>
      </c>
      <c r="C1060" s="92" t="s">
        <v>677</v>
      </c>
      <c r="D1060" s="93">
        <v>18</v>
      </c>
      <c r="E1060" s="92" t="s">
        <v>678</v>
      </c>
      <c r="F1060" s="93" t="s">
        <v>656</v>
      </c>
      <c r="G1060" s="94" t="str">
        <f t="shared" si="33"/>
        <v>158BOG18</v>
      </c>
      <c r="H1060" s="95">
        <v>158</v>
      </c>
      <c r="I1060" s="92" t="s">
        <v>21</v>
      </c>
      <c r="J1060" s="96">
        <v>8935.06</v>
      </c>
      <c r="K1060" s="96"/>
    </row>
    <row r="1061" spans="2:11">
      <c r="B1061" s="91" t="str">
        <f t="shared" si="32"/>
        <v>Papel carbón para escritura oficioCCE-135-AMP-2014-18</v>
      </c>
      <c r="C1061" s="92" t="s">
        <v>677</v>
      </c>
      <c r="D1061" s="93">
        <v>18</v>
      </c>
      <c r="E1061" s="92" t="s">
        <v>678</v>
      </c>
      <c r="F1061" s="93" t="s">
        <v>656</v>
      </c>
      <c r="G1061" s="94" t="str">
        <f t="shared" si="33"/>
        <v>159BOG18</v>
      </c>
      <c r="H1061" s="95">
        <v>159</v>
      </c>
      <c r="I1061" s="92" t="s">
        <v>20</v>
      </c>
      <c r="J1061" s="96">
        <v>14073.73</v>
      </c>
      <c r="K1061" s="96"/>
    </row>
    <row r="1062" spans="2:11">
      <c r="B1062" s="91" t="str">
        <f t="shared" si="32"/>
        <v>Papel carbón para máquina cartaCCE-135-AMP-2014-18</v>
      </c>
      <c r="C1062" s="92" t="s">
        <v>677</v>
      </c>
      <c r="D1062" s="93">
        <v>18</v>
      </c>
      <c r="E1062" s="92" t="s">
        <v>678</v>
      </c>
      <c r="F1062" s="93" t="s">
        <v>656</v>
      </c>
      <c r="G1062" s="94" t="str">
        <f t="shared" si="33"/>
        <v>160BOG18</v>
      </c>
      <c r="H1062" s="95">
        <v>160</v>
      </c>
      <c r="I1062" s="92" t="s">
        <v>19</v>
      </c>
      <c r="J1062" s="96">
        <v>8302.15</v>
      </c>
      <c r="K1062" s="96"/>
    </row>
    <row r="1063" spans="2:11">
      <c r="B1063" s="91" t="str">
        <f t="shared" si="32"/>
        <v>Papel carbón para escritura cartaCCE-135-AMP-2014-18</v>
      </c>
      <c r="C1063" s="92" t="s">
        <v>677</v>
      </c>
      <c r="D1063" s="93">
        <v>18</v>
      </c>
      <c r="E1063" s="92" t="s">
        <v>678</v>
      </c>
      <c r="F1063" s="93" t="s">
        <v>656</v>
      </c>
      <c r="G1063" s="94" t="str">
        <f t="shared" si="33"/>
        <v>161BOG18</v>
      </c>
      <c r="H1063" s="95">
        <v>161</v>
      </c>
      <c r="I1063" s="92" t="s">
        <v>18</v>
      </c>
      <c r="J1063" s="96">
        <v>12018.9</v>
      </c>
      <c r="K1063" s="96"/>
    </row>
    <row r="1064" spans="2:11">
      <c r="B1064" s="91" t="str">
        <f t="shared" si="32"/>
        <v>Papel kraft 60gCCE-135-AMP-2014-18</v>
      </c>
      <c r="C1064" s="92" t="s">
        <v>677</v>
      </c>
      <c r="D1064" s="93">
        <v>18</v>
      </c>
      <c r="E1064" s="92" t="s">
        <v>678</v>
      </c>
      <c r="F1064" s="93" t="s">
        <v>656</v>
      </c>
      <c r="G1064" s="94" t="str">
        <f t="shared" si="33"/>
        <v>162BOG18</v>
      </c>
      <c r="H1064" s="95">
        <v>162</v>
      </c>
      <c r="I1064" s="92" t="s">
        <v>17</v>
      </c>
      <c r="J1064" s="96">
        <v>67522.69</v>
      </c>
      <c r="K1064" s="96"/>
    </row>
    <row r="1065" spans="2:11">
      <c r="B1065" s="91" t="str">
        <f t="shared" si="32"/>
        <v>Papel kraft 90gCCE-135-AMP-2014-18</v>
      </c>
      <c r="C1065" s="92" t="s">
        <v>677</v>
      </c>
      <c r="D1065" s="93">
        <v>18</v>
      </c>
      <c r="E1065" s="92" t="s">
        <v>678</v>
      </c>
      <c r="F1065" s="93" t="s">
        <v>656</v>
      </c>
      <c r="G1065" s="94" t="str">
        <f t="shared" si="33"/>
        <v>163BOG18</v>
      </c>
      <c r="H1065" s="95">
        <v>163</v>
      </c>
      <c r="I1065" s="92" t="s">
        <v>16</v>
      </c>
      <c r="J1065" s="96">
        <v>71633.41</v>
      </c>
      <c r="K1065" s="96"/>
    </row>
    <row r="1066" spans="2:11">
      <c r="B1066" s="91" t="str">
        <f t="shared" si="32"/>
        <v>Papel tipo kimberly CCE-135-AMP-2014-18</v>
      </c>
      <c r="C1066" s="92" t="s">
        <v>677</v>
      </c>
      <c r="D1066" s="93">
        <v>18</v>
      </c>
      <c r="E1066" s="92" t="s">
        <v>678</v>
      </c>
      <c r="F1066" s="93" t="s">
        <v>656</v>
      </c>
      <c r="G1066" s="94" t="str">
        <f t="shared" si="33"/>
        <v>164BOG18</v>
      </c>
      <c r="H1066" s="95">
        <v>164</v>
      </c>
      <c r="I1066" s="92" t="s">
        <v>14</v>
      </c>
      <c r="J1066" s="96">
        <v>52183.14</v>
      </c>
      <c r="K1066" s="96"/>
    </row>
    <row r="1067" spans="2:11">
      <c r="B1067" s="91" t="str">
        <f t="shared" si="32"/>
        <v>Rollo Sumadora 70mmCCE-135-AMP-2014-18</v>
      </c>
      <c r="C1067" s="92" t="s">
        <v>677</v>
      </c>
      <c r="D1067" s="93">
        <v>18</v>
      </c>
      <c r="E1067" s="92" t="s">
        <v>678</v>
      </c>
      <c r="F1067" s="93" t="s">
        <v>656</v>
      </c>
      <c r="G1067" s="94" t="str">
        <f t="shared" si="33"/>
        <v>165BOG18</v>
      </c>
      <c r="H1067" s="95">
        <v>165</v>
      </c>
      <c r="I1067" s="92" t="s">
        <v>13</v>
      </c>
      <c r="J1067" s="96">
        <v>885.65</v>
      </c>
      <c r="K1067" s="96"/>
    </row>
    <row r="1068" spans="2:11">
      <c r="B1068" s="91" t="str">
        <f t="shared" si="32"/>
        <v>Rollo Sumadora 57mmCCE-135-AMP-2014-18</v>
      </c>
      <c r="C1068" s="92" t="s">
        <v>677</v>
      </c>
      <c r="D1068" s="93">
        <v>18</v>
      </c>
      <c r="E1068" s="92" t="s">
        <v>678</v>
      </c>
      <c r="F1068" s="93" t="s">
        <v>656</v>
      </c>
      <c r="G1068" s="94" t="str">
        <f t="shared" si="33"/>
        <v>166BOG18</v>
      </c>
      <c r="H1068" s="95">
        <v>166</v>
      </c>
      <c r="I1068" s="92" t="s">
        <v>223</v>
      </c>
      <c r="J1068" s="96">
        <v>839.98</v>
      </c>
      <c r="K1068" s="96"/>
    </row>
    <row r="1069" spans="2:11">
      <c r="B1069" s="91" t="str">
        <f t="shared" si="32"/>
        <v>Papel contact transparenteCCE-135-AMP-2014-18</v>
      </c>
      <c r="C1069" s="92" t="s">
        <v>677</v>
      </c>
      <c r="D1069" s="93">
        <v>18</v>
      </c>
      <c r="E1069" s="92" t="s">
        <v>678</v>
      </c>
      <c r="F1069" s="93" t="s">
        <v>656</v>
      </c>
      <c r="G1069" s="94" t="str">
        <f t="shared" si="33"/>
        <v>167BOG18</v>
      </c>
      <c r="H1069" s="95">
        <v>167</v>
      </c>
      <c r="I1069" s="92" t="s">
        <v>12</v>
      </c>
      <c r="J1069" s="96">
        <v>59140.89</v>
      </c>
      <c r="K1069" s="96"/>
    </row>
    <row r="1070" spans="2:11">
      <c r="B1070" s="91" t="str">
        <f t="shared" si="32"/>
        <v>Sobre para archivo cartaCCE-135-AMP-2014-18</v>
      </c>
      <c r="C1070" s="92" t="s">
        <v>677</v>
      </c>
      <c r="D1070" s="93">
        <v>18</v>
      </c>
      <c r="E1070" s="92" t="s">
        <v>678</v>
      </c>
      <c r="F1070" s="93" t="s">
        <v>656</v>
      </c>
      <c r="G1070" s="94" t="str">
        <f t="shared" si="33"/>
        <v>168BOG18</v>
      </c>
      <c r="H1070" s="95">
        <v>168</v>
      </c>
      <c r="I1070" s="92" t="s">
        <v>10</v>
      </c>
      <c r="J1070" s="96">
        <v>417.34</v>
      </c>
      <c r="K1070" s="96"/>
    </row>
    <row r="1071" spans="2:11">
      <c r="B1071" s="91" t="str">
        <f t="shared" si="32"/>
        <v>Sobre para archivo oficioCCE-135-AMP-2014-18</v>
      </c>
      <c r="C1071" s="92" t="s">
        <v>677</v>
      </c>
      <c r="D1071" s="93">
        <v>18</v>
      </c>
      <c r="E1071" s="92" t="s">
        <v>678</v>
      </c>
      <c r="F1071" s="93" t="s">
        <v>656</v>
      </c>
      <c r="G1071" s="94" t="str">
        <f t="shared" si="33"/>
        <v>169BOG18</v>
      </c>
      <c r="H1071" s="95">
        <v>169</v>
      </c>
      <c r="I1071" s="92" t="s">
        <v>9</v>
      </c>
      <c r="J1071" s="96">
        <v>484.24</v>
      </c>
      <c r="K1071" s="96"/>
    </row>
    <row r="1072" spans="2:11">
      <c r="B1072" s="91" t="str">
        <f t="shared" si="32"/>
        <v>Sobre correspondenciaCCE-135-AMP-2014-18</v>
      </c>
      <c r="C1072" s="92" t="s">
        <v>677</v>
      </c>
      <c r="D1072" s="93">
        <v>18</v>
      </c>
      <c r="E1072" s="92" t="s">
        <v>678</v>
      </c>
      <c r="F1072" s="93" t="s">
        <v>656</v>
      </c>
      <c r="G1072" s="94" t="str">
        <f t="shared" si="33"/>
        <v>170BOG18</v>
      </c>
      <c r="H1072" s="95">
        <v>170</v>
      </c>
      <c r="I1072" s="92" t="s">
        <v>8</v>
      </c>
      <c r="J1072" s="96">
        <v>3838.87</v>
      </c>
      <c r="K1072" s="96"/>
    </row>
    <row r="1073" spans="2:11">
      <c r="B1073" s="91" t="str">
        <f t="shared" si="32"/>
        <v>Sobre de manila oficioCCE-135-AMP-2014-18</v>
      </c>
      <c r="C1073" s="92" t="s">
        <v>677</v>
      </c>
      <c r="D1073" s="93">
        <v>18</v>
      </c>
      <c r="E1073" s="92" t="s">
        <v>678</v>
      </c>
      <c r="F1073" s="93" t="s">
        <v>656</v>
      </c>
      <c r="G1073" s="94" t="str">
        <f t="shared" si="33"/>
        <v>171BOG18</v>
      </c>
      <c r="H1073" s="95">
        <v>171</v>
      </c>
      <c r="I1073" s="92" t="s">
        <v>7</v>
      </c>
      <c r="J1073" s="96">
        <v>15018.85</v>
      </c>
      <c r="K1073" s="96"/>
    </row>
    <row r="1074" spans="2:11">
      <c r="B1074" s="91" t="str">
        <f t="shared" si="32"/>
        <v>Sobre de manila medio oficioCCE-135-AMP-2014-18</v>
      </c>
      <c r="C1074" s="92" t="s">
        <v>677</v>
      </c>
      <c r="D1074" s="93">
        <v>18</v>
      </c>
      <c r="E1074" s="92" t="s">
        <v>678</v>
      </c>
      <c r="F1074" s="93" t="s">
        <v>656</v>
      </c>
      <c r="G1074" s="94" t="str">
        <f t="shared" si="33"/>
        <v>172BOG18</v>
      </c>
      <c r="H1074" s="95">
        <v>172</v>
      </c>
      <c r="I1074" s="92" t="s">
        <v>6</v>
      </c>
      <c r="J1074" s="96">
        <v>8343.57</v>
      </c>
      <c r="K1074" s="96"/>
    </row>
    <row r="1075" spans="2:11">
      <c r="B1075" s="91" t="str">
        <f t="shared" si="32"/>
        <v>Sobre de manila cartaCCE-135-AMP-2014-18</v>
      </c>
      <c r="C1075" s="92" t="s">
        <v>677</v>
      </c>
      <c r="D1075" s="93">
        <v>18</v>
      </c>
      <c r="E1075" s="92" t="s">
        <v>678</v>
      </c>
      <c r="F1075" s="93" t="s">
        <v>656</v>
      </c>
      <c r="G1075" s="94" t="str">
        <f t="shared" si="33"/>
        <v>173BOG18</v>
      </c>
      <c r="H1075" s="95">
        <v>173</v>
      </c>
      <c r="I1075" s="92" t="s">
        <v>5</v>
      </c>
      <c r="J1075" s="96">
        <v>11744.92</v>
      </c>
      <c r="K1075" s="96"/>
    </row>
    <row r="1076" spans="2:11">
      <c r="B1076" s="91" t="str">
        <f t="shared" si="32"/>
        <v>Sobre de manila radiólogoCCE-135-AMP-2014-18</v>
      </c>
      <c r="C1076" s="92" t="s">
        <v>677</v>
      </c>
      <c r="D1076" s="93">
        <v>18</v>
      </c>
      <c r="E1076" s="92" t="s">
        <v>678</v>
      </c>
      <c r="F1076" s="93" t="s">
        <v>656</v>
      </c>
      <c r="G1076" s="94" t="str">
        <f t="shared" si="33"/>
        <v>174BOG18</v>
      </c>
      <c r="H1076" s="95">
        <v>174</v>
      </c>
      <c r="I1076" s="92" t="s">
        <v>4</v>
      </c>
      <c r="J1076" s="96">
        <v>31040.15</v>
      </c>
      <c r="K1076" s="96"/>
    </row>
    <row r="1077" spans="2:11">
      <c r="B1077" s="91" t="str">
        <f t="shared" si="32"/>
        <v>Sobre de pagoCCE-135-AMP-2014-18</v>
      </c>
      <c r="C1077" s="92" t="s">
        <v>677</v>
      </c>
      <c r="D1077" s="93">
        <v>18</v>
      </c>
      <c r="E1077" s="92" t="s">
        <v>678</v>
      </c>
      <c r="F1077" s="93" t="s">
        <v>656</v>
      </c>
      <c r="G1077" s="94" t="str">
        <f t="shared" si="33"/>
        <v>175BOG18</v>
      </c>
      <c r="H1077" s="95">
        <v>175</v>
      </c>
      <c r="I1077" s="92" t="s">
        <v>224</v>
      </c>
      <c r="J1077" s="96">
        <v>4744.6899999999996</v>
      </c>
      <c r="K1077" s="96"/>
    </row>
    <row r="1078" spans="2:11">
      <c r="B1078" s="91" t="str">
        <f t="shared" si="32"/>
        <v>Sobre medio oficioCCE-135-AMP-2014-18</v>
      </c>
      <c r="C1078" s="92" t="s">
        <v>677</v>
      </c>
      <c r="D1078" s="93">
        <v>18</v>
      </c>
      <c r="E1078" s="92" t="s">
        <v>678</v>
      </c>
      <c r="F1078" s="93" t="s">
        <v>656</v>
      </c>
      <c r="G1078" s="94" t="str">
        <f t="shared" si="33"/>
        <v>176BOG18</v>
      </c>
      <c r="H1078" s="95">
        <v>176</v>
      </c>
      <c r="I1078" s="92" t="s">
        <v>225</v>
      </c>
      <c r="J1078" s="96">
        <v>6957.76</v>
      </c>
      <c r="K1078" s="96"/>
    </row>
    <row r="1079" spans="2:11">
      <c r="B1079" s="91" t="str">
        <f t="shared" si="32"/>
        <v>Sobre cartaCCE-135-AMP-2014-18</v>
      </c>
      <c r="C1079" s="92" t="s">
        <v>677</v>
      </c>
      <c r="D1079" s="93">
        <v>18</v>
      </c>
      <c r="E1079" s="92" t="s">
        <v>678</v>
      </c>
      <c r="F1079" s="93" t="s">
        <v>656</v>
      </c>
      <c r="G1079" s="94" t="str">
        <f t="shared" si="33"/>
        <v>177BOG18</v>
      </c>
      <c r="H1079" s="95">
        <v>177</v>
      </c>
      <c r="I1079" s="92" t="s">
        <v>226</v>
      </c>
      <c r="J1079" s="96">
        <v>8697.19</v>
      </c>
      <c r="K1079" s="96"/>
    </row>
    <row r="1080" spans="2:11">
      <c r="B1080" s="91" t="str">
        <f t="shared" si="32"/>
        <v>Sobre oficioCCE-135-AMP-2014-18</v>
      </c>
      <c r="C1080" s="92" t="s">
        <v>677</v>
      </c>
      <c r="D1080" s="93">
        <v>18</v>
      </c>
      <c r="E1080" s="92" t="s">
        <v>678</v>
      </c>
      <c r="F1080" s="93" t="s">
        <v>656</v>
      </c>
      <c r="G1080" s="94" t="str">
        <f t="shared" si="33"/>
        <v>178BOG18</v>
      </c>
      <c r="H1080" s="95">
        <v>178</v>
      </c>
      <c r="I1080" s="92" t="s">
        <v>227</v>
      </c>
      <c r="J1080" s="96">
        <v>11069.53</v>
      </c>
      <c r="K1080" s="96"/>
    </row>
    <row r="1081" spans="2:11">
      <c r="B1081" s="91" t="str">
        <f t="shared" si="32"/>
        <v>Sobre radiólogoCCE-135-AMP-2014-18</v>
      </c>
      <c r="C1081" s="92" t="s">
        <v>677</v>
      </c>
      <c r="D1081" s="93">
        <v>18</v>
      </c>
      <c r="E1081" s="92" t="s">
        <v>678</v>
      </c>
      <c r="F1081" s="93" t="s">
        <v>656</v>
      </c>
      <c r="G1081" s="94" t="str">
        <f t="shared" si="33"/>
        <v>179BOG18</v>
      </c>
      <c r="H1081" s="95">
        <v>179</v>
      </c>
      <c r="I1081" s="92" t="s">
        <v>228</v>
      </c>
      <c r="J1081" s="96">
        <v>24510.35</v>
      </c>
      <c r="K1081" s="96"/>
    </row>
    <row r="1082" spans="2:11">
      <c r="B1082" s="91" t="str">
        <f t="shared" si="32"/>
        <v>BanderitasCCE-135-AMP-2014-18</v>
      </c>
      <c r="C1082" s="92" t="s">
        <v>677</v>
      </c>
      <c r="D1082" s="93">
        <v>18</v>
      </c>
      <c r="E1082" s="92" t="s">
        <v>678</v>
      </c>
      <c r="F1082" s="93" t="s">
        <v>656</v>
      </c>
      <c r="G1082" s="94" t="str">
        <f t="shared" si="33"/>
        <v>180BOG18</v>
      </c>
      <c r="H1082" s="95">
        <v>180</v>
      </c>
      <c r="I1082" s="92" t="s">
        <v>1</v>
      </c>
      <c r="J1082" s="96">
        <v>18439.310000000001</v>
      </c>
      <c r="K1082" s="96"/>
    </row>
    <row r="1083" spans="2:11">
      <c r="B1083" s="91" t="str">
        <f t="shared" si="32"/>
        <v>Archivador de fuelle en yuteCCE-135-AMP-2014-8</v>
      </c>
      <c r="C1083" s="92" t="s">
        <v>679</v>
      </c>
      <c r="D1083" s="93">
        <v>8</v>
      </c>
      <c r="E1083" s="92" t="s">
        <v>680</v>
      </c>
      <c r="F1083" s="93" t="s">
        <v>656</v>
      </c>
      <c r="G1083" s="94" t="str">
        <f t="shared" si="33"/>
        <v>1BOG8</v>
      </c>
      <c r="H1083" s="95">
        <v>1</v>
      </c>
      <c r="I1083" s="92" t="s">
        <v>205</v>
      </c>
      <c r="J1083" s="96">
        <v>7664.99</v>
      </c>
      <c r="K1083" s="96"/>
    </row>
    <row r="1084" spans="2:11">
      <c r="B1084" s="91" t="str">
        <f t="shared" si="32"/>
        <v>Archivador de fuelle en polipropilenoCCE-135-AMP-2014-8</v>
      </c>
      <c r="C1084" s="92" t="s">
        <v>679</v>
      </c>
      <c r="D1084" s="93">
        <v>8</v>
      </c>
      <c r="E1084" s="92" t="s">
        <v>680</v>
      </c>
      <c r="F1084" s="93" t="s">
        <v>656</v>
      </c>
      <c r="G1084" s="94" t="str">
        <f t="shared" si="33"/>
        <v>2BOG8</v>
      </c>
      <c r="H1084" s="95">
        <v>2</v>
      </c>
      <c r="I1084" s="92" t="s">
        <v>206</v>
      </c>
      <c r="J1084" s="96">
        <v>8074.9</v>
      </c>
      <c r="K1084" s="96"/>
    </row>
    <row r="1085" spans="2:11">
      <c r="B1085" s="91" t="str">
        <f t="shared" si="32"/>
        <v>Cajas para archivo histórico referencia x-100 CCE-135-AMP-2014-8</v>
      </c>
      <c r="C1085" s="92" t="s">
        <v>679</v>
      </c>
      <c r="D1085" s="93">
        <v>8</v>
      </c>
      <c r="E1085" s="92" t="s">
        <v>680</v>
      </c>
      <c r="F1085" s="93" t="s">
        <v>656</v>
      </c>
      <c r="G1085" s="94" t="str">
        <f t="shared" si="33"/>
        <v>3BOG8</v>
      </c>
      <c r="H1085" s="95">
        <v>3</v>
      </c>
      <c r="I1085" s="92" t="s">
        <v>188</v>
      </c>
      <c r="J1085" s="96">
        <v>2019.78</v>
      </c>
      <c r="K1085" s="96"/>
    </row>
    <row r="1086" spans="2:11">
      <c r="B1086" s="91" t="str">
        <f t="shared" si="32"/>
        <v>Cajas para archivo central referencia x-200 CCE-135-AMP-2014-8</v>
      </c>
      <c r="C1086" s="92" t="s">
        <v>679</v>
      </c>
      <c r="D1086" s="93">
        <v>8</v>
      </c>
      <c r="E1086" s="92" t="s">
        <v>680</v>
      </c>
      <c r="F1086" s="93" t="s">
        <v>656</v>
      </c>
      <c r="G1086" s="94" t="str">
        <f t="shared" si="33"/>
        <v>4BOG8</v>
      </c>
      <c r="H1086" s="95">
        <v>4</v>
      </c>
      <c r="I1086" s="92" t="s">
        <v>207</v>
      </c>
      <c r="J1086" s="96">
        <v>2265.09</v>
      </c>
      <c r="K1086" s="96"/>
    </row>
    <row r="1087" spans="2:11">
      <c r="B1087" s="91" t="str">
        <f t="shared" si="32"/>
        <v>Cajas para archivo referencia x-300 CCE-135-AMP-2014-8</v>
      </c>
      <c r="C1087" s="92" t="s">
        <v>679</v>
      </c>
      <c r="D1087" s="93">
        <v>8</v>
      </c>
      <c r="E1087" s="92" t="s">
        <v>680</v>
      </c>
      <c r="F1087" s="93" t="s">
        <v>656</v>
      </c>
      <c r="G1087" s="94" t="str">
        <f t="shared" si="33"/>
        <v>5BOG8</v>
      </c>
      <c r="H1087" s="95">
        <v>5</v>
      </c>
      <c r="I1087" s="92" t="s">
        <v>208</v>
      </c>
      <c r="J1087" s="96">
        <v>4017.27</v>
      </c>
      <c r="K1087" s="96"/>
    </row>
    <row r="1088" spans="2:11">
      <c r="B1088" s="91" t="str">
        <f t="shared" si="32"/>
        <v>Sobrecubiertas LateralesCCE-135-AMP-2014-8</v>
      </c>
      <c r="C1088" s="92" t="s">
        <v>679</v>
      </c>
      <c r="D1088" s="93">
        <v>8</v>
      </c>
      <c r="E1088" s="92" t="s">
        <v>680</v>
      </c>
      <c r="F1088" s="93" t="s">
        <v>656</v>
      </c>
      <c r="G1088" s="94" t="str">
        <f t="shared" si="33"/>
        <v>6BOG8</v>
      </c>
      <c r="H1088" s="95">
        <v>6</v>
      </c>
      <c r="I1088" s="92" t="s">
        <v>187</v>
      </c>
      <c r="J1088" s="96">
        <v>1559.98</v>
      </c>
      <c r="K1088" s="96"/>
    </row>
    <row r="1089" spans="2:11" ht="25.5">
      <c r="B1089" s="91" t="str">
        <f t="shared" si="32"/>
        <v>Caja de almacenamiento horizontal para documentos de mediano formatoCCE-135-AMP-2014-8</v>
      </c>
      <c r="C1089" s="92" t="s">
        <v>679</v>
      </c>
      <c r="D1089" s="93">
        <v>8</v>
      </c>
      <c r="E1089" s="92" t="s">
        <v>680</v>
      </c>
      <c r="F1089" s="93" t="s">
        <v>656</v>
      </c>
      <c r="G1089" s="94" t="str">
        <f t="shared" si="33"/>
        <v>7BOG8</v>
      </c>
      <c r="H1089" s="95">
        <v>7</v>
      </c>
      <c r="I1089" s="92" t="s">
        <v>186</v>
      </c>
      <c r="J1089" s="96">
        <v>4382.58</v>
      </c>
      <c r="K1089" s="96"/>
    </row>
    <row r="1090" spans="2:11" ht="25.5">
      <c r="B1090" s="91" t="str">
        <f t="shared" ref="B1090:B1153" si="34">I1090&amp;E1090</f>
        <v>Caja de almacenamiento horizontal para documentos de gran formatoCCE-135-AMP-2014-8</v>
      </c>
      <c r="C1090" s="92" t="s">
        <v>679</v>
      </c>
      <c r="D1090" s="93">
        <v>8</v>
      </c>
      <c r="E1090" s="92" t="s">
        <v>680</v>
      </c>
      <c r="F1090" s="93" t="s">
        <v>656</v>
      </c>
      <c r="G1090" s="94" t="str">
        <f t="shared" si="33"/>
        <v>8BOG8</v>
      </c>
      <c r="H1090" s="95">
        <v>8</v>
      </c>
      <c r="I1090" s="92" t="s">
        <v>185</v>
      </c>
      <c r="J1090" s="96">
        <v>6492.63</v>
      </c>
      <c r="K1090" s="96"/>
    </row>
    <row r="1091" spans="2:11">
      <c r="B1091" s="91" t="str">
        <f t="shared" si="34"/>
        <v>Carpeta presentación CCE-135-AMP-2014-8</v>
      </c>
      <c r="C1091" s="92" t="s">
        <v>679</v>
      </c>
      <c r="D1091" s="93">
        <v>8</v>
      </c>
      <c r="E1091" s="92" t="s">
        <v>680</v>
      </c>
      <c r="F1091" s="93" t="s">
        <v>656</v>
      </c>
      <c r="G1091" s="94" t="str">
        <f t="shared" ref="G1091:G1154" si="35">H1091&amp;F1091&amp;D1091</f>
        <v>9BOG8</v>
      </c>
      <c r="H1091" s="95">
        <v>9</v>
      </c>
      <c r="I1091" s="92" t="s">
        <v>184</v>
      </c>
      <c r="J1091" s="96">
        <v>4954.96</v>
      </c>
      <c r="K1091" s="96"/>
    </row>
    <row r="1092" spans="2:11">
      <c r="B1092" s="91" t="str">
        <f t="shared" si="34"/>
        <v>Carpeta tipo 4 aletas en cartulina esmaltadaCCE-135-AMP-2014-8</v>
      </c>
      <c r="C1092" s="92" t="s">
        <v>679</v>
      </c>
      <c r="D1092" s="93">
        <v>8</v>
      </c>
      <c r="E1092" s="92" t="s">
        <v>680</v>
      </c>
      <c r="F1092" s="93" t="s">
        <v>656</v>
      </c>
      <c r="G1092" s="94" t="str">
        <f t="shared" si="35"/>
        <v>10BOG8</v>
      </c>
      <c r="H1092" s="95">
        <v>10</v>
      </c>
      <c r="I1092" s="92" t="s">
        <v>210</v>
      </c>
      <c r="J1092" s="96">
        <v>711.49</v>
      </c>
      <c r="K1092" s="96"/>
    </row>
    <row r="1093" spans="2:11">
      <c r="B1093" s="91" t="str">
        <f t="shared" si="34"/>
        <v>Carpeta tipo 4 aletas en cartulina desacidificadaCCE-135-AMP-2014-8</v>
      </c>
      <c r="C1093" s="92" t="s">
        <v>679</v>
      </c>
      <c r="D1093" s="93">
        <v>8</v>
      </c>
      <c r="E1093" s="92" t="s">
        <v>680</v>
      </c>
      <c r="F1093" s="93" t="s">
        <v>656</v>
      </c>
      <c r="G1093" s="94" t="str">
        <f t="shared" si="35"/>
        <v>11BOG8</v>
      </c>
      <c r="H1093" s="95">
        <v>11</v>
      </c>
      <c r="I1093" s="92" t="s">
        <v>183</v>
      </c>
      <c r="J1093" s="96">
        <v>2395.71</v>
      </c>
      <c r="K1093" s="96"/>
    </row>
    <row r="1094" spans="2:11">
      <c r="B1094" s="91" t="str">
        <f t="shared" si="34"/>
        <v>Legajador AZ CCE-135-AMP-2014-8</v>
      </c>
      <c r="C1094" s="92" t="s">
        <v>679</v>
      </c>
      <c r="D1094" s="93">
        <v>8</v>
      </c>
      <c r="E1094" s="92" t="s">
        <v>680</v>
      </c>
      <c r="F1094" s="93" t="s">
        <v>656</v>
      </c>
      <c r="G1094" s="94" t="str">
        <f t="shared" si="35"/>
        <v>12BOG8</v>
      </c>
      <c r="H1094" s="95">
        <v>12</v>
      </c>
      <c r="I1094" s="92" t="s">
        <v>211</v>
      </c>
      <c r="J1094" s="96">
        <v>2682.43</v>
      </c>
      <c r="K1094" s="96"/>
    </row>
    <row r="1095" spans="2:11">
      <c r="B1095" s="91" t="str">
        <f t="shared" si="34"/>
        <v>Carpeta tipo catálogo 0.5 PulgCCE-135-AMP-2014-8</v>
      </c>
      <c r="C1095" s="92" t="s">
        <v>679</v>
      </c>
      <c r="D1095" s="93">
        <v>8</v>
      </c>
      <c r="E1095" s="92" t="s">
        <v>680</v>
      </c>
      <c r="F1095" s="93" t="s">
        <v>656</v>
      </c>
      <c r="G1095" s="94" t="str">
        <f t="shared" si="35"/>
        <v>13BOG8</v>
      </c>
      <c r="H1095" s="95">
        <v>13</v>
      </c>
      <c r="I1095" s="92" t="s">
        <v>945</v>
      </c>
      <c r="J1095" s="96">
        <v>3284.54</v>
      </c>
      <c r="K1095" s="96"/>
    </row>
    <row r="1096" spans="2:11">
      <c r="B1096" s="91" t="str">
        <f t="shared" si="34"/>
        <v>Carpeta tipo catálogo 1 PulgCCE-135-AMP-2014-8</v>
      </c>
      <c r="C1096" s="92" t="s">
        <v>679</v>
      </c>
      <c r="D1096" s="93">
        <v>8</v>
      </c>
      <c r="E1096" s="92" t="s">
        <v>680</v>
      </c>
      <c r="F1096" s="93" t="s">
        <v>656</v>
      </c>
      <c r="G1096" s="94" t="str">
        <f t="shared" si="35"/>
        <v>14BOG8</v>
      </c>
      <c r="H1096" s="95">
        <v>14</v>
      </c>
      <c r="I1096" s="92" t="s">
        <v>947</v>
      </c>
      <c r="J1096" s="96">
        <v>3682.76</v>
      </c>
      <c r="K1096" s="96"/>
    </row>
    <row r="1097" spans="2:11">
      <c r="B1097" s="91" t="str">
        <f t="shared" si="34"/>
        <v>Carpeta tipo catálogo 2 PulgCCE-135-AMP-2014-8</v>
      </c>
      <c r="C1097" s="92" t="s">
        <v>679</v>
      </c>
      <c r="D1097" s="93">
        <v>8</v>
      </c>
      <c r="E1097" s="92" t="s">
        <v>680</v>
      </c>
      <c r="F1097" s="93" t="s">
        <v>656</v>
      </c>
      <c r="G1097" s="94" t="str">
        <f t="shared" si="35"/>
        <v>15BOG8</v>
      </c>
      <c r="H1097" s="95">
        <v>15</v>
      </c>
      <c r="I1097" s="92" t="s">
        <v>949</v>
      </c>
      <c r="J1097" s="96">
        <v>5607.36</v>
      </c>
      <c r="K1097" s="96"/>
    </row>
    <row r="1098" spans="2:11">
      <c r="B1098" s="91" t="str">
        <f t="shared" si="34"/>
        <v>Carpeta tipo catálogo 3 PulgCCE-135-AMP-2014-8</v>
      </c>
      <c r="C1098" s="92" t="s">
        <v>679</v>
      </c>
      <c r="D1098" s="93">
        <v>8</v>
      </c>
      <c r="E1098" s="92" t="s">
        <v>680</v>
      </c>
      <c r="F1098" s="93" t="s">
        <v>656</v>
      </c>
      <c r="G1098" s="94" t="str">
        <f t="shared" si="35"/>
        <v>16BOG8</v>
      </c>
      <c r="H1098" s="95">
        <v>16</v>
      </c>
      <c r="I1098" s="92" t="s">
        <v>951</v>
      </c>
      <c r="J1098" s="96">
        <v>7268.91</v>
      </c>
      <c r="K1098" s="96"/>
    </row>
    <row r="1099" spans="2:11">
      <c r="B1099" s="91" t="str">
        <f t="shared" si="34"/>
        <v>Carpeta tipo catálogo 4 PulgCCE-135-AMP-2014-8</v>
      </c>
      <c r="C1099" s="92" t="s">
        <v>679</v>
      </c>
      <c r="D1099" s="93">
        <v>8</v>
      </c>
      <c r="E1099" s="92" t="s">
        <v>680</v>
      </c>
      <c r="F1099" s="93" t="s">
        <v>656</v>
      </c>
      <c r="G1099" s="94" t="str">
        <f t="shared" si="35"/>
        <v>17BOG8</v>
      </c>
      <c r="H1099" s="95">
        <v>17</v>
      </c>
      <c r="I1099" s="92" t="s">
        <v>953</v>
      </c>
      <c r="J1099" s="96">
        <v>8849.75</v>
      </c>
      <c r="K1099" s="96"/>
    </row>
    <row r="1100" spans="2:11" ht="25.5">
      <c r="B1100" s="91" t="str">
        <f t="shared" si="34"/>
        <v>Folder celuguia con porta guía plástica en posición horizontalCCE-135-AMP-2014-8</v>
      </c>
      <c r="C1100" s="92" t="s">
        <v>679</v>
      </c>
      <c r="D1100" s="93">
        <v>8</v>
      </c>
      <c r="E1100" s="92" t="s">
        <v>680</v>
      </c>
      <c r="F1100" s="93" t="s">
        <v>656</v>
      </c>
      <c r="G1100" s="94" t="str">
        <f t="shared" si="35"/>
        <v>18BOG8</v>
      </c>
      <c r="H1100" s="95">
        <v>18</v>
      </c>
      <c r="I1100" s="92" t="s">
        <v>177</v>
      </c>
      <c r="J1100" s="96">
        <v>7391.02</v>
      </c>
      <c r="K1100" s="96"/>
    </row>
    <row r="1101" spans="2:11" ht="25.5">
      <c r="B1101" s="91" t="str">
        <f t="shared" si="34"/>
        <v>Folder celuguia con porta guía plástica en posición verticalCCE-135-AMP-2014-8</v>
      </c>
      <c r="C1101" s="92" t="s">
        <v>679</v>
      </c>
      <c r="D1101" s="93">
        <v>8</v>
      </c>
      <c r="E1101" s="92" t="s">
        <v>680</v>
      </c>
      <c r="F1101" s="93" t="s">
        <v>656</v>
      </c>
      <c r="G1101" s="94" t="str">
        <f t="shared" si="35"/>
        <v>19BOG8</v>
      </c>
      <c r="H1101" s="95">
        <v>19</v>
      </c>
      <c r="I1101" s="92" t="s">
        <v>176</v>
      </c>
      <c r="J1101" s="96">
        <v>7391.02</v>
      </c>
      <c r="K1101" s="96"/>
    </row>
    <row r="1102" spans="2:11">
      <c r="B1102" s="91" t="str">
        <f t="shared" si="34"/>
        <v>Folder colgante de varilla plásticaCCE-135-AMP-2014-8</v>
      </c>
      <c r="C1102" s="92" t="s">
        <v>679</v>
      </c>
      <c r="D1102" s="93">
        <v>8</v>
      </c>
      <c r="E1102" s="92" t="s">
        <v>680</v>
      </c>
      <c r="F1102" s="93" t="s">
        <v>656</v>
      </c>
      <c r="G1102" s="94" t="str">
        <f t="shared" si="35"/>
        <v>20BOG8</v>
      </c>
      <c r="H1102" s="95">
        <v>20</v>
      </c>
      <c r="I1102" s="92" t="s">
        <v>175</v>
      </c>
      <c r="J1102" s="96">
        <v>23952.85</v>
      </c>
      <c r="K1102" s="96"/>
    </row>
    <row r="1103" spans="2:11" ht="25.5">
      <c r="B1103" s="91" t="str">
        <f t="shared" si="34"/>
        <v>Carpetas plegadas por la mitad en cartulina esmaltadaCCE-135-AMP-2014-8</v>
      </c>
      <c r="C1103" s="92" t="s">
        <v>679</v>
      </c>
      <c r="D1103" s="93">
        <v>8</v>
      </c>
      <c r="E1103" s="92" t="s">
        <v>680</v>
      </c>
      <c r="F1103" s="93" t="s">
        <v>656</v>
      </c>
      <c r="G1103" s="94" t="str">
        <f t="shared" si="35"/>
        <v>21BOG8</v>
      </c>
      <c r="H1103" s="95">
        <v>21</v>
      </c>
      <c r="I1103" s="92" t="s">
        <v>212</v>
      </c>
      <c r="J1103" s="96">
        <v>15739.9</v>
      </c>
      <c r="K1103" s="96"/>
    </row>
    <row r="1104" spans="2:11" ht="25.5">
      <c r="B1104" s="91" t="str">
        <f t="shared" si="34"/>
        <v>Carpetas plegadas por la mitad en cartulina desacidificadaCCE-135-AMP-2014-8</v>
      </c>
      <c r="C1104" s="92" t="s">
        <v>679</v>
      </c>
      <c r="D1104" s="93">
        <v>8</v>
      </c>
      <c r="E1104" s="92" t="s">
        <v>680</v>
      </c>
      <c r="F1104" s="93" t="s">
        <v>656</v>
      </c>
      <c r="G1104" s="94" t="str">
        <f t="shared" si="35"/>
        <v>22BOG8</v>
      </c>
      <c r="H1104" s="95">
        <v>22</v>
      </c>
      <c r="I1104" s="92" t="s">
        <v>174</v>
      </c>
      <c r="J1104" s="96">
        <v>50642.28</v>
      </c>
      <c r="K1104" s="96"/>
    </row>
    <row r="1105" spans="2:11">
      <c r="B1105" s="91" t="str">
        <f t="shared" si="34"/>
        <v>Plastifolder carta con gancho legajadorCCE-135-AMP-2014-8</v>
      </c>
      <c r="C1105" s="92" t="s">
        <v>679</v>
      </c>
      <c r="D1105" s="93">
        <v>8</v>
      </c>
      <c r="E1105" s="92" t="s">
        <v>680</v>
      </c>
      <c r="F1105" s="93" t="s">
        <v>656</v>
      </c>
      <c r="G1105" s="94" t="str">
        <f t="shared" si="35"/>
        <v>23BOG8</v>
      </c>
      <c r="H1105" s="95">
        <v>23</v>
      </c>
      <c r="I1105" s="92" t="s">
        <v>173</v>
      </c>
      <c r="J1105" s="96">
        <v>780.52</v>
      </c>
      <c r="K1105" s="96"/>
    </row>
    <row r="1106" spans="2:11">
      <c r="B1106" s="91" t="str">
        <f t="shared" si="34"/>
        <v>Plastifolder oficio con gancho legajadorCCE-135-AMP-2014-8</v>
      </c>
      <c r="C1106" s="92" t="s">
        <v>679</v>
      </c>
      <c r="D1106" s="93">
        <v>8</v>
      </c>
      <c r="E1106" s="92" t="s">
        <v>680</v>
      </c>
      <c r="F1106" s="93" t="s">
        <v>656</v>
      </c>
      <c r="G1106" s="94" t="str">
        <f t="shared" si="35"/>
        <v>24BOG8</v>
      </c>
      <c r="H1106" s="95">
        <v>24</v>
      </c>
      <c r="I1106" s="92" t="s">
        <v>172</v>
      </c>
      <c r="J1106" s="96">
        <v>876.1</v>
      </c>
      <c r="K1106" s="96"/>
    </row>
    <row r="1107" spans="2:11">
      <c r="B1107" s="91" t="str">
        <f t="shared" si="34"/>
        <v>Plastifolder carta con biselCCE-135-AMP-2014-8</v>
      </c>
      <c r="C1107" s="92" t="s">
        <v>679</v>
      </c>
      <c r="D1107" s="93">
        <v>8</v>
      </c>
      <c r="E1107" s="92" t="s">
        <v>680</v>
      </c>
      <c r="F1107" s="93" t="s">
        <v>656</v>
      </c>
      <c r="G1107" s="94" t="str">
        <f t="shared" si="35"/>
        <v>25BOG8</v>
      </c>
      <c r="H1107" s="95">
        <v>25</v>
      </c>
      <c r="I1107" s="92" t="s">
        <v>171</v>
      </c>
      <c r="J1107" s="96">
        <v>260.18</v>
      </c>
      <c r="K1107" s="96"/>
    </row>
    <row r="1108" spans="2:11">
      <c r="B1108" s="91" t="str">
        <f t="shared" si="34"/>
        <v>Plastifolder oficio con biselCCE-135-AMP-2014-8</v>
      </c>
      <c r="C1108" s="92" t="s">
        <v>679</v>
      </c>
      <c r="D1108" s="93">
        <v>8</v>
      </c>
      <c r="E1108" s="92" t="s">
        <v>680</v>
      </c>
      <c r="F1108" s="93" t="s">
        <v>656</v>
      </c>
      <c r="G1108" s="94" t="str">
        <f t="shared" si="35"/>
        <v>26BOG8</v>
      </c>
      <c r="H1108" s="95">
        <v>26</v>
      </c>
      <c r="I1108" s="92" t="s">
        <v>170</v>
      </c>
      <c r="J1108" s="96">
        <v>273.97000000000003</v>
      </c>
      <c r="K1108" s="96"/>
    </row>
    <row r="1109" spans="2:11">
      <c r="B1109" s="91" t="str">
        <f t="shared" si="34"/>
        <v>Almohadilla dactilarCCE-135-AMP-2014-8</v>
      </c>
      <c r="C1109" s="92" t="s">
        <v>679</v>
      </c>
      <c r="D1109" s="93">
        <v>8</v>
      </c>
      <c r="E1109" s="92" t="s">
        <v>680</v>
      </c>
      <c r="F1109" s="93" t="s">
        <v>656</v>
      </c>
      <c r="G1109" s="94" t="str">
        <f t="shared" si="35"/>
        <v>27BOG8</v>
      </c>
      <c r="H1109" s="95">
        <v>27</v>
      </c>
      <c r="I1109" s="92" t="s">
        <v>169</v>
      </c>
      <c r="J1109" s="96">
        <v>1299.8</v>
      </c>
      <c r="K1109" s="96"/>
    </row>
    <row r="1110" spans="2:11">
      <c r="B1110" s="91" t="str">
        <f t="shared" si="34"/>
        <v>Almohadilla dactilar recargableCCE-135-AMP-2014-8</v>
      </c>
      <c r="C1110" s="92" t="s">
        <v>679</v>
      </c>
      <c r="D1110" s="93">
        <v>8</v>
      </c>
      <c r="E1110" s="92" t="s">
        <v>680</v>
      </c>
      <c r="F1110" s="93" t="s">
        <v>656</v>
      </c>
      <c r="G1110" s="94" t="str">
        <f t="shared" si="35"/>
        <v>28BOG8</v>
      </c>
      <c r="H1110" s="95">
        <v>28</v>
      </c>
      <c r="I1110" s="92" t="s">
        <v>168</v>
      </c>
      <c r="J1110" s="96">
        <v>5201.32</v>
      </c>
      <c r="K1110" s="96"/>
    </row>
    <row r="1111" spans="2:11">
      <c r="B1111" s="91" t="str">
        <f t="shared" si="34"/>
        <v>Almohadilla para sello recargableCCE-135-AMP-2014-8</v>
      </c>
      <c r="C1111" s="92" t="s">
        <v>679</v>
      </c>
      <c r="D1111" s="93">
        <v>8</v>
      </c>
      <c r="E1111" s="92" t="s">
        <v>680</v>
      </c>
      <c r="F1111" s="93" t="s">
        <v>656</v>
      </c>
      <c r="G1111" s="94" t="str">
        <f t="shared" si="35"/>
        <v>29BOG8</v>
      </c>
      <c r="H1111" s="95">
        <v>29</v>
      </c>
      <c r="I1111" s="92" t="s">
        <v>167</v>
      </c>
      <c r="J1111" s="96">
        <v>1642.8</v>
      </c>
      <c r="K1111" s="96"/>
    </row>
    <row r="1112" spans="2:11">
      <c r="B1112" s="91" t="str">
        <f t="shared" si="34"/>
        <v>Tinta para almohadillas x 500 c.c.CCE-135-AMP-2014-8</v>
      </c>
      <c r="C1112" s="92" t="s">
        <v>679</v>
      </c>
      <c r="D1112" s="93">
        <v>8</v>
      </c>
      <c r="E1112" s="92" t="s">
        <v>680</v>
      </c>
      <c r="F1112" s="93" t="s">
        <v>656</v>
      </c>
      <c r="G1112" s="94" t="str">
        <f t="shared" si="35"/>
        <v>30BOG8</v>
      </c>
      <c r="H1112" s="95">
        <v>30</v>
      </c>
      <c r="I1112" s="92" t="s">
        <v>166</v>
      </c>
      <c r="J1112" s="96">
        <v>7528.01</v>
      </c>
      <c r="K1112" s="96"/>
    </row>
    <row r="1113" spans="2:11">
      <c r="B1113" s="91" t="str">
        <f t="shared" si="34"/>
        <v>Tinta para almohadillas x galónCCE-135-AMP-2014-8</v>
      </c>
      <c r="C1113" s="92" t="s">
        <v>679</v>
      </c>
      <c r="D1113" s="93">
        <v>8</v>
      </c>
      <c r="E1113" s="92" t="s">
        <v>680</v>
      </c>
      <c r="F1113" s="93" t="s">
        <v>656</v>
      </c>
      <c r="G1113" s="94" t="str">
        <f t="shared" si="35"/>
        <v>31BOG8</v>
      </c>
      <c r="H1113" s="95">
        <v>31</v>
      </c>
      <c r="I1113" s="92" t="s">
        <v>164</v>
      </c>
      <c r="J1113" s="96">
        <v>49273.45</v>
      </c>
      <c r="K1113" s="96"/>
    </row>
    <row r="1114" spans="2:11">
      <c r="B1114" s="91" t="str">
        <f t="shared" si="34"/>
        <v>Bandas elásticas ref. 22 x 25gCCE-135-AMP-2014-8</v>
      </c>
      <c r="C1114" s="92" t="s">
        <v>679</v>
      </c>
      <c r="D1114" s="93">
        <v>8</v>
      </c>
      <c r="E1114" s="92" t="s">
        <v>680</v>
      </c>
      <c r="F1114" s="93" t="s">
        <v>656</v>
      </c>
      <c r="G1114" s="94" t="str">
        <f t="shared" si="35"/>
        <v>32BOG8</v>
      </c>
      <c r="H1114" s="95">
        <v>32</v>
      </c>
      <c r="I1114" s="92" t="s">
        <v>162</v>
      </c>
      <c r="J1114" s="96">
        <v>273.97000000000003</v>
      </c>
      <c r="K1114" s="96"/>
    </row>
    <row r="1115" spans="2:11">
      <c r="B1115" s="91" t="str">
        <f t="shared" si="34"/>
        <v>Bandas elásticas ref. 22 x kilo CCE-135-AMP-2014-8</v>
      </c>
      <c r="C1115" s="92" t="s">
        <v>679</v>
      </c>
      <c r="D1115" s="93">
        <v>8</v>
      </c>
      <c r="E1115" s="92" t="s">
        <v>680</v>
      </c>
      <c r="F1115" s="93" t="s">
        <v>656</v>
      </c>
      <c r="G1115" s="94" t="str">
        <f t="shared" si="35"/>
        <v>33BOG8</v>
      </c>
      <c r="H1115" s="95">
        <v>33</v>
      </c>
      <c r="I1115" s="92" t="s">
        <v>160</v>
      </c>
      <c r="J1115" s="96">
        <v>7528.01</v>
      </c>
      <c r="K1115" s="96"/>
    </row>
    <row r="1116" spans="2:11">
      <c r="B1116" s="91" t="str">
        <f t="shared" si="34"/>
        <v>Bisturí 18mmCCE-135-AMP-2014-8</v>
      </c>
      <c r="C1116" s="92" t="s">
        <v>679</v>
      </c>
      <c r="D1116" s="93">
        <v>8</v>
      </c>
      <c r="E1116" s="92" t="s">
        <v>680</v>
      </c>
      <c r="F1116" s="93" t="s">
        <v>656</v>
      </c>
      <c r="G1116" s="94" t="str">
        <f t="shared" si="35"/>
        <v>34BOG8</v>
      </c>
      <c r="H1116" s="95">
        <v>34</v>
      </c>
      <c r="I1116" s="92" t="s">
        <v>158</v>
      </c>
      <c r="J1116" s="96">
        <v>298.39999999999998</v>
      </c>
      <c r="K1116" s="96"/>
    </row>
    <row r="1117" spans="2:11">
      <c r="B1117" s="91" t="str">
        <f t="shared" si="34"/>
        <v>Bisturí 9mmCCE-135-AMP-2014-8</v>
      </c>
      <c r="C1117" s="92" t="s">
        <v>679</v>
      </c>
      <c r="D1117" s="93">
        <v>8</v>
      </c>
      <c r="E1117" s="92" t="s">
        <v>680</v>
      </c>
      <c r="F1117" s="93" t="s">
        <v>656</v>
      </c>
      <c r="G1117" s="94" t="str">
        <f t="shared" si="35"/>
        <v>35BOG8</v>
      </c>
      <c r="H1117" s="95">
        <v>35</v>
      </c>
      <c r="I1117" s="92" t="s">
        <v>157</v>
      </c>
      <c r="J1117" s="96">
        <v>176.28</v>
      </c>
      <c r="K1117" s="96"/>
    </row>
    <row r="1118" spans="2:11">
      <c r="B1118" s="91" t="str">
        <f t="shared" si="34"/>
        <v>Bolígrafo azul CCE-135-AMP-2014-8</v>
      </c>
      <c r="C1118" s="92" t="s">
        <v>679</v>
      </c>
      <c r="D1118" s="93">
        <v>8</v>
      </c>
      <c r="E1118" s="92" t="s">
        <v>680</v>
      </c>
      <c r="F1118" s="93" t="s">
        <v>656</v>
      </c>
      <c r="G1118" s="94" t="str">
        <f t="shared" si="35"/>
        <v>36BOG8</v>
      </c>
      <c r="H1118" s="95">
        <v>36</v>
      </c>
      <c r="I1118" s="92" t="s">
        <v>156</v>
      </c>
      <c r="J1118" s="96">
        <v>2496.59</v>
      </c>
      <c r="K1118" s="96"/>
    </row>
    <row r="1119" spans="2:11">
      <c r="B1119" s="91" t="str">
        <f t="shared" si="34"/>
        <v>Bolígrafo negro CCE-135-AMP-2014-8</v>
      </c>
      <c r="C1119" s="92" t="s">
        <v>679</v>
      </c>
      <c r="D1119" s="93">
        <v>8</v>
      </c>
      <c r="E1119" s="92" t="s">
        <v>680</v>
      </c>
      <c r="F1119" s="93" t="s">
        <v>656</v>
      </c>
      <c r="G1119" s="94" t="str">
        <f t="shared" si="35"/>
        <v>37BOG8</v>
      </c>
      <c r="H1119" s="95">
        <v>37</v>
      </c>
      <c r="I1119" s="92" t="s">
        <v>155</v>
      </c>
      <c r="J1119" s="96">
        <v>2496.59</v>
      </c>
      <c r="K1119" s="96"/>
    </row>
    <row r="1120" spans="2:11">
      <c r="B1120" s="91" t="str">
        <f t="shared" si="34"/>
        <v>Bolígrafo rojo CCE-135-AMP-2014-8</v>
      </c>
      <c r="C1120" s="92" t="s">
        <v>679</v>
      </c>
      <c r="D1120" s="93">
        <v>8</v>
      </c>
      <c r="E1120" s="92" t="s">
        <v>680</v>
      </c>
      <c r="F1120" s="93" t="s">
        <v>656</v>
      </c>
      <c r="G1120" s="94" t="str">
        <f t="shared" si="35"/>
        <v>38BOG8</v>
      </c>
      <c r="H1120" s="95">
        <v>38</v>
      </c>
      <c r="I1120" s="92" t="s">
        <v>154</v>
      </c>
      <c r="J1120" s="96">
        <v>2496.59</v>
      </c>
      <c r="K1120" s="96"/>
    </row>
    <row r="1121" spans="2:11">
      <c r="B1121" s="91" t="str">
        <f t="shared" si="34"/>
        <v>Borrador de nataCCE-135-AMP-2014-8</v>
      </c>
      <c r="C1121" s="92" t="s">
        <v>679</v>
      </c>
      <c r="D1121" s="93">
        <v>8</v>
      </c>
      <c r="E1121" s="92" t="s">
        <v>680</v>
      </c>
      <c r="F1121" s="93" t="s">
        <v>656</v>
      </c>
      <c r="G1121" s="94" t="str">
        <f t="shared" si="35"/>
        <v>39BOG8</v>
      </c>
      <c r="H1121" s="95">
        <v>39</v>
      </c>
      <c r="I1121" s="92" t="s">
        <v>153</v>
      </c>
      <c r="J1121" s="96">
        <v>185.84</v>
      </c>
      <c r="K1121" s="96"/>
    </row>
    <row r="1122" spans="2:11">
      <c r="B1122" s="91" t="str">
        <f t="shared" si="34"/>
        <v>Borrador para tableroCCE-135-AMP-2014-8</v>
      </c>
      <c r="C1122" s="92" t="s">
        <v>679</v>
      </c>
      <c r="D1122" s="93">
        <v>8</v>
      </c>
      <c r="E1122" s="92" t="s">
        <v>680</v>
      </c>
      <c r="F1122" s="93" t="s">
        <v>656</v>
      </c>
      <c r="G1122" s="94" t="str">
        <f t="shared" si="35"/>
        <v>40BOG8</v>
      </c>
      <c r="H1122" s="95">
        <v>40</v>
      </c>
      <c r="I1122" s="92" t="s">
        <v>152</v>
      </c>
      <c r="J1122" s="96">
        <v>1710.76</v>
      </c>
      <c r="K1122" s="96"/>
    </row>
    <row r="1123" spans="2:11">
      <c r="B1123" s="91" t="str">
        <f t="shared" si="34"/>
        <v>Borrador para tinta CCE-135-AMP-2014-8</v>
      </c>
      <c r="C1123" s="92" t="s">
        <v>679</v>
      </c>
      <c r="D1123" s="93">
        <v>8</v>
      </c>
      <c r="E1123" s="92" t="s">
        <v>680</v>
      </c>
      <c r="F1123" s="93" t="s">
        <v>656</v>
      </c>
      <c r="G1123" s="94" t="str">
        <f t="shared" si="35"/>
        <v>41BOG8</v>
      </c>
      <c r="H1123" s="95">
        <v>41</v>
      </c>
      <c r="I1123" s="92" t="s">
        <v>151</v>
      </c>
      <c r="J1123" s="96">
        <v>35575.11</v>
      </c>
      <c r="K1123" s="96"/>
    </row>
    <row r="1124" spans="2:11">
      <c r="B1124" s="91" t="str">
        <f t="shared" si="34"/>
        <v>Calculadora de bolsilloCCE-135-AMP-2014-8</v>
      </c>
      <c r="C1124" s="92" t="s">
        <v>679</v>
      </c>
      <c r="D1124" s="93">
        <v>8</v>
      </c>
      <c r="E1124" s="92" t="s">
        <v>680</v>
      </c>
      <c r="F1124" s="93" t="s">
        <v>656</v>
      </c>
      <c r="G1124" s="94" t="str">
        <f t="shared" si="35"/>
        <v>42BOG8</v>
      </c>
      <c r="H1124" s="95">
        <v>42</v>
      </c>
      <c r="I1124" s="92" t="s">
        <v>150</v>
      </c>
      <c r="J1124" s="96">
        <v>5748.22</v>
      </c>
      <c r="K1124" s="96"/>
    </row>
    <row r="1125" spans="2:11">
      <c r="B1125" s="91" t="str">
        <f t="shared" si="34"/>
        <v>Calculadora escritorio 12 dígitosCCE-135-AMP-2014-8</v>
      </c>
      <c r="C1125" s="92" t="s">
        <v>679</v>
      </c>
      <c r="D1125" s="93">
        <v>8</v>
      </c>
      <c r="E1125" s="92" t="s">
        <v>680</v>
      </c>
      <c r="F1125" s="93" t="s">
        <v>656</v>
      </c>
      <c r="G1125" s="94" t="str">
        <f t="shared" si="35"/>
        <v>43BOG8</v>
      </c>
      <c r="H1125" s="95">
        <v>43</v>
      </c>
      <c r="I1125" s="92" t="s">
        <v>149</v>
      </c>
      <c r="J1125" s="96">
        <v>11360.5</v>
      </c>
      <c r="K1125" s="96"/>
    </row>
    <row r="1126" spans="2:11">
      <c r="B1126" s="91" t="str">
        <f t="shared" si="34"/>
        <v>Calculadora escritorio 16 dígitosCCE-135-AMP-2014-8</v>
      </c>
      <c r="C1126" s="92" t="s">
        <v>679</v>
      </c>
      <c r="D1126" s="93">
        <v>8</v>
      </c>
      <c r="E1126" s="92" t="s">
        <v>680</v>
      </c>
      <c r="F1126" s="93" t="s">
        <v>656</v>
      </c>
      <c r="G1126" s="94" t="str">
        <f t="shared" si="35"/>
        <v>44BOG8</v>
      </c>
      <c r="H1126" s="95">
        <v>44</v>
      </c>
      <c r="I1126" s="92" t="s">
        <v>148</v>
      </c>
      <c r="J1126" s="96">
        <v>34217.440000000002</v>
      </c>
      <c r="K1126" s="96"/>
    </row>
    <row r="1127" spans="2:11">
      <c r="B1127" s="91" t="str">
        <f t="shared" si="34"/>
        <v>Calculadora de escritorio con impresoraCCE-135-AMP-2014-8</v>
      </c>
      <c r="C1127" s="92" t="s">
        <v>679</v>
      </c>
      <c r="D1127" s="93">
        <v>8</v>
      </c>
      <c r="E1127" s="92" t="s">
        <v>680</v>
      </c>
      <c r="F1127" s="93" t="s">
        <v>656</v>
      </c>
      <c r="G1127" s="94" t="str">
        <f t="shared" si="35"/>
        <v>45BOG8</v>
      </c>
      <c r="H1127" s="95">
        <v>45</v>
      </c>
      <c r="I1127" s="92" t="s">
        <v>147</v>
      </c>
      <c r="J1127" s="96">
        <v>143713.89000000001</v>
      </c>
      <c r="K1127" s="96"/>
    </row>
    <row r="1128" spans="2:11">
      <c r="B1128" s="91" t="str">
        <f t="shared" si="34"/>
        <v>Chinches x 50CCE-135-AMP-2014-8</v>
      </c>
      <c r="C1128" s="92" t="s">
        <v>679</v>
      </c>
      <c r="D1128" s="93">
        <v>8</v>
      </c>
      <c r="E1128" s="92" t="s">
        <v>680</v>
      </c>
      <c r="F1128" s="93" t="s">
        <v>656</v>
      </c>
      <c r="G1128" s="94" t="str">
        <f t="shared" si="35"/>
        <v>46BOG8</v>
      </c>
      <c r="H1128" s="95">
        <v>46</v>
      </c>
      <c r="I1128" s="92" t="s">
        <v>146</v>
      </c>
      <c r="J1128" s="96">
        <v>503.35</v>
      </c>
      <c r="K1128" s="96"/>
    </row>
    <row r="1129" spans="2:11">
      <c r="B1129" s="91" t="str">
        <f t="shared" si="34"/>
        <v>Chinches x 100CCE-135-AMP-2014-8</v>
      </c>
      <c r="C1129" s="92" t="s">
        <v>679</v>
      </c>
      <c r="D1129" s="93">
        <v>8</v>
      </c>
      <c r="E1129" s="92" t="s">
        <v>680</v>
      </c>
      <c r="F1129" s="93" t="s">
        <v>656</v>
      </c>
      <c r="G1129" s="94" t="str">
        <f t="shared" si="35"/>
        <v>47BOG8</v>
      </c>
      <c r="H1129" s="95">
        <v>47</v>
      </c>
      <c r="I1129" s="92" t="s">
        <v>145</v>
      </c>
      <c r="J1129" s="96">
        <v>1008.83</v>
      </c>
      <c r="K1129" s="96"/>
    </row>
    <row r="1130" spans="2:11">
      <c r="B1130" s="91" t="str">
        <f t="shared" si="34"/>
        <v>ChinchonesCCE-135-AMP-2014-8</v>
      </c>
      <c r="C1130" s="92" t="s">
        <v>679</v>
      </c>
      <c r="D1130" s="93">
        <v>8</v>
      </c>
      <c r="E1130" s="92" t="s">
        <v>680</v>
      </c>
      <c r="F1130" s="93" t="s">
        <v>656</v>
      </c>
      <c r="G1130" s="94" t="str">
        <f t="shared" si="35"/>
        <v>48BOG8</v>
      </c>
      <c r="H1130" s="95">
        <v>48</v>
      </c>
      <c r="I1130" s="92" t="s">
        <v>144</v>
      </c>
      <c r="J1130" s="96">
        <v>1225.46</v>
      </c>
      <c r="K1130" s="96"/>
    </row>
    <row r="1131" spans="2:11">
      <c r="B1131" s="91" t="str">
        <f t="shared" si="34"/>
        <v>Cinta de empaqueCCE-135-AMP-2014-8</v>
      </c>
      <c r="C1131" s="92" t="s">
        <v>679</v>
      </c>
      <c r="D1131" s="93">
        <v>8</v>
      </c>
      <c r="E1131" s="92" t="s">
        <v>680</v>
      </c>
      <c r="F1131" s="93" t="s">
        <v>656</v>
      </c>
      <c r="G1131" s="94" t="str">
        <f t="shared" si="35"/>
        <v>49BOG8</v>
      </c>
      <c r="H1131" s="95">
        <v>49</v>
      </c>
      <c r="I1131" s="92" t="s">
        <v>142</v>
      </c>
      <c r="J1131" s="96">
        <v>2429.69</v>
      </c>
      <c r="K1131" s="96"/>
    </row>
    <row r="1132" spans="2:11">
      <c r="B1132" s="91" t="str">
        <f t="shared" si="34"/>
        <v>Cinta para enmascarar 12mmCCE-135-AMP-2014-8</v>
      </c>
      <c r="C1132" s="92" t="s">
        <v>679</v>
      </c>
      <c r="D1132" s="93">
        <v>8</v>
      </c>
      <c r="E1132" s="92" t="s">
        <v>680</v>
      </c>
      <c r="F1132" s="93" t="s">
        <v>656</v>
      </c>
      <c r="G1132" s="94" t="str">
        <f t="shared" si="35"/>
        <v>50BOG8</v>
      </c>
      <c r="H1132" s="95">
        <v>50</v>
      </c>
      <c r="I1132" s="92" t="s">
        <v>141</v>
      </c>
      <c r="J1132" s="96">
        <v>985.46</v>
      </c>
      <c r="K1132" s="96"/>
    </row>
    <row r="1133" spans="2:11">
      <c r="B1133" s="91" t="str">
        <f t="shared" si="34"/>
        <v>Cinta para enmascarar  24mmCCE-135-AMP-2014-8</v>
      </c>
      <c r="C1133" s="92" t="s">
        <v>679</v>
      </c>
      <c r="D1133" s="93">
        <v>8</v>
      </c>
      <c r="E1133" s="92" t="s">
        <v>680</v>
      </c>
      <c r="F1133" s="93" t="s">
        <v>656</v>
      </c>
      <c r="G1133" s="94" t="str">
        <f t="shared" si="35"/>
        <v>51BOG8</v>
      </c>
      <c r="H1133" s="95">
        <v>51</v>
      </c>
      <c r="I1133" s="92" t="s">
        <v>140</v>
      </c>
      <c r="J1133" s="96">
        <v>1970.94</v>
      </c>
      <c r="K1133" s="96"/>
    </row>
    <row r="1134" spans="2:11">
      <c r="B1134" s="91" t="str">
        <f t="shared" si="34"/>
        <v>Cinta transparenteCCE-135-AMP-2014-8</v>
      </c>
      <c r="C1134" s="92" t="s">
        <v>679</v>
      </c>
      <c r="D1134" s="93">
        <v>8</v>
      </c>
      <c r="E1134" s="92" t="s">
        <v>680</v>
      </c>
      <c r="F1134" s="93" t="s">
        <v>656</v>
      </c>
      <c r="G1134" s="94" t="str">
        <f t="shared" si="35"/>
        <v>52BOG8</v>
      </c>
      <c r="H1134" s="95">
        <v>52</v>
      </c>
      <c r="I1134" s="92" t="s">
        <v>139</v>
      </c>
      <c r="J1134" s="96">
        <v>574.5</v>
      </c>
      <c r="K1134" s="96"/>
    </row>
    <row r="1135" spans="2:11">
      <c r="B1135" s="91" t="str">
        <f t="shared" si="34"/>
        <v>Clip estándar pequeñoCCE-135-AMP-2014-8</v>
      </c>
      <c r="C1135" s="92" t="s">
        <v>679</v>
      </c>
      <c r="D1135" s="93">
        <v>8</v>
      </c>
      <c r="E1135" s="92" t="s">
        <v>680</v>
      </c>
      <c r="F1135" s="93" t="s">
        <v>656</v>
      </c>
      <c r="G1135" s="94" t="str">
        <f t="shared" si="35"/>
        <v>53BOG8</v>
      </c>
      <c r="H1135" s="95">
        <v>53</v>
      </c>
      <c r="I1135" s="92" t="s">
        <v>138</v>
      </c>
      <c r="J1135" s="96">
        <v>331.33</v>
      </c>
      <c r="K1135" s="96"/>
    </row>
    <row r="1136" spans="2:11">
      <c r="B1136" s="91" t="str">
        <f t="shared" si="34"/>
        <v>Clip mariposa  CCE-135-AMP-2014-8</v>
      </c>
      <c r="C1136" s="92" t="s">
        <v>679</v>
      </c>
      <c r="D1136" s="93">
        <v>8</v>
      </c>
      <c r="E1136" s="92" t="s">
        <v>680</v>
      </c>
      <c r="F1136" s="93" t="s">
        <v>656</v>
      </c>
      <c r="G1136" s="94" t="str">
        <f t="shared" si="35"/>
        <v>54BOG8</v>
      </c>
      <c r="H1136" s="95">
        <v>54</v>
      </c>
      <c r="I1136" s="92" t="s">
        <v>136</v>
      </c>
      <c r="J1136" s="96">
        <v>1079.98</v>
      </c>
      <c r="K1136" s="96"/>
    </row>
    <row r="1137" spans="2:11">
      <c r="B1137" s="91" t="str">
        <f t="shared" si="34"/>
        <v>Clip mariposa gigante CCE-135-AMP-2014-8</v>
      </c>
      <c r="C1137" s="92" t="s">
        <v>679</v>
      </c>
      <c r="D1137" s="93">
        <v>8</v>
      </c>
      <c r="E1137" s="92" t="s">
        <v>680</v>
      </c>
      <c r="F1137" s="93" t="s">
        <v>656</v>
      </c>
      <c r="G1137" s="94" t="str">
        <f t="shared" si="35"/>
        <v>55BOG8</v>
      </c>
      <c r="H1137" s="95">
        <v>55</v>
      </c>
      <c r="I1137" s="92" t="s">
        <v>134</v>
      </c>
      <c r="J1137" s="96">
        <v>1152.2</v>
      </c>
      <c r="K1137" s="96"/>
    </row>
    <row r="1138" spans="2:11">
      <c r="B1138" s="91" t="str">
        <f t="shared" si="34"/>
        <v>Manecilla doble clip 2 pulgCCE-135-AMP-2014-8</v>
      </c>
      <c r="C1138" s="92" t="s">
        <v>679</v>
      </c>
      <c r="D1138" s="93">
        <v>8</v>
      </c>
      <c r="E1138" s="92" t="s">
        <v>680</v>
      </c>
      <c r="F1138" s="93" t="s">
        <v>656</v>
      </c>
      <c r="G1138" s="94" t="str">
        <f t="shared" si="35"/>
        <v>56BOG8</v>
      </c>
      <c r="H1138" s="95">
        <v>56</v>
      </c>
      <c r="I1138" s="92" t="s">
        <v>1044</v>
      </c>
      <c r="J1138" s="96">
        <v>4033.2</v>
      </c>
      <c r="K1138" s="96"/>
    </row>
    <row r="1139" spans="2:11">
      <c r="B1139" s="91" t="str">
        <f t="shared" si="34"/>
        <v>Manecilla doble clip 1 PulgCCE-135-AMP-2014-8</v>
      </c>
      <c r="C1139" s="92" t="s">
        <v>679</v>
      </c>
      <c r="D1139" s="93">
        <v>8</v>
      </c>
      <c r="E1139" s="92" t="s">
        <v>680</v>
      </c>
      <c r="F1139" s="93" t="s">
        <v>656</v>
      </c>
      <c r="G1139" s="94" t="str">
        <f t="shared" si="35"/>
        <v>57BOG8</v>
      </c>
      <c r="H1139" s="95">
        <v>57</v>
      </c>
      <c r="I1139" s="92" t="s">
        <v>1040</v>
      </c>
      <c r="J1139" s="96">
        <v>1282.8</v>
      </c>
      <c r="K1139" s="96"/>
    </row>
    <row r="1140" spans="2:11">
      <c r="B1140" s="91" t="str">
        <f t="shared" si="34"/>
        <v>Manecilla doble clip Media pulgCCE-135-AMP-2014-8</v>
      </c>
      <c r="C1140" s="92" t="s">
        <v>679</v>
      </c>
      <c r="D1140" s="93">
        <v>8</v>
      </c>
      <c r="E1140" s="92" t="s">
        <v>680</v>
      </c>
      <c r="F1140" s="93" t="s">
        <v>656</v>
      </c>
      <c r="G1140" s="94" t="str">
        <f t="shared" si="35"/>
        <v>58BOG8</v>
      </c>
      <c r="H1140" s="95">
        <v>58</v>
      </c>
      <c r="I1140" s="92" t="s">
        <v>1042</v>
      </c>
      <c r="J1140" s="96">
        <v>719.98</v>
      </c>
      <c r="K1140" s="96"/>
    </row>
    <row r="1141" spans="2:11">
      <c r="B1141" s="91" t="str">
        <f t="shared" si="34"/>
        <v>Manecilla doble clip Tres Cuartos pulgCCE-135-AMP-2014-8</v>
      </c>
      <c r="C1141" s="92" t="s">
        <v>679</v>
      </c>
      <c r="D1141" s="93">
        <v>8</v>
      </c>
      <c r="E1141" s="92" t="s">
        <v>680</v>
      </c>
      <c r="F1141" s="93" t="s">
        <v>656</v>
      </c>
      <c r="G1141" s="94" t="str">
        <f t="shared" si="35"/>
        <v>59BOG8</v>
      </c>
      <c r="H1141" s="95">
        <v>59</v>
      </c>
      <c r="I1141" s="92" t="s">
        <v>1046</v>
      </c>
      <c r="J1141" s="96">
        <v>836.79</v>
      </c>
      <c r="K1141" s="96"/>
    </row>
    <row r="1142" spans="2:11">
      <c r="B1142" s="91" t="str">
        <f t="shared" si="34"/>
        <v>ColoresCCE-135-AMP-2014-8</v>
      </c>
      <c r="C1142" s="92" t="s">
        <v>679</v>
      </c>
      <c r="D1142" s="93">
        <v>8</v>
      </c>
      <c r="E1142" s="92" t="s">
        <v>680</v>
      </c>
      <c r="F1142" s="93" t="s">
        <v>656</v>
      </c>
      <c r="G1142" s="94" t="str">
        <f t="shared" si="35"/>
        <v>60BOG8</v>
      </c>
      <c r="H1142" s="95">
        <v>60</v>
      </c>
      <c r="I1142" s="92" t="s">
        <v>129</v>
      </c>
      <c r="J1142" s="96">
        <v>3516.04</v>
      </c>
      <c r="K1142" s="96"/>
    </row>
    <row r="1143" spans="2:11">
      <c r="B1143" s="91" t="str">
        <f t="shared" si="34"/>
        <v>Corrector liquido en frascoCCE-135-AMP-2014-8</v>
      </c>
      <c r="C1143" s="92" t="s">
        <v>679</v>
      </c>
      <c r="D1143" s="93">
        <v>8</v>
      </c>
      <c r="E1143" s="92" t="s">
        <v>680</v>
      </c>
      <c r="F1143" s="93" t="s">
        <v>656</v>
      </c>
      <c r="G1143" s="94" t="str">
        <f t="shared" si="35"/>
        <v>61BOG8</v>
      </c>
      <c r="H1143" s="95">
        <v>61</v>
      </c>
      <c r="I1143" s="92" t="s">
        <v>127</v>
      </c>
      <c r="J1143" s="96">
        <v>1089.54</v>
      </c>
      <c r="K1143" s="96"/>
    </row>
    <row r="1144" spans="2:11">
      <c r="B1144" s="91" t="str">
        <f t="shared" si="34"/>
        <v>Corrector líquido en lápizCCE-135-AMP-2014-8</v>
      </c>
      <c r="C1144" s="92" t="s">
        <v>679</v>
      </c>
      <c r="D1144" s="93">
        <v>8</v>
      </c>
      <c r="E1144" s="92" t="s">
        <v>680</v>
      </c>
      <c r="F1144" s="93" t="s">
        <v>656</v>
      </c>
      <c r="G1144" s="94" t="str">
        <f t="shared" si="35"/>
        <v>62BOG8</v>
      </c>
      <c r="H1144" s="95">
        <v>62</v>
      </c>
      <c r="I1144" s="92" t="s">
        <v>126</v>
      </c>
      <c r="J1144" s="96">
        <v>2012.36</v>
      </c>
      <c r="K1144" s="96"/>
    </row>
    <row r="1145" spans="2:11">
      <c r="B1145" s="91" t="str">
        <f t="shared" si="34"/>
        <v>Cosedora de oficina 30 hojasCCE-135-AMP-2014-8</v>
      </c>
      <c r="C1145" s="92" t="s">
        <v>679</v>
      </c>
      <c r="D1145" s="93">
        <v>8</v>
      </c>
      <c r="E1145" s="92" t="s">
        <v>680</v>
      </c>
      <c r="F1145" s="93" t="s">
        <v>656</v>
      </c>
      <c r="G1145" s="94" t="str">
        <f t="shared" si="35"/>
        <v>63BOG8</v>
      </c>
      <c r="H1145" s="95">
        <v>63</v>
      </c>
      <c r="I1145" s="92" t="s">
        <v>125</v>
      </c>
      <c r="J1145" s="96">
        <v>19142.310000000001</v>
      </c>
      <c r="K1145" s="96"/>
    </row>
    <row r="1146" spans="2:11">
      <c r="B1146" s="91" t="str">
        <f t="shared" si="34"/>
        <v>Cosedora de oficina 20 hojasCCE-135-AMP-2014-8</v>
      </c>
      <c r="C1146" s="92" t="s">
        <v>679</v>
      </c>
      <c r="D1146" s="93">
        <v>8</v>
      </c>
      <c r="E1146" s="92" t="s">
        <v>680</v>
      </c>
      <c r="F1146" s="93" t="s">
        <v>656</v>
      </c>
      <c r="G1146" s="94" t="str">
        <f t="shared" si="35"/>
        <v>64BOG8</v>
      </c>
      <c r="H1146" s="95">
        <v>64</v>
      </c>
      <c r="I1146" s="92" t="s">
        <v>124</v>
      </c>
      <c r="J1146" s="96">
        <v>9799.4699999999993</v>
      </c>
      <c r="K1146" s="96"/>
    </row>
    <row r="1147" spans="2:11">
      <c r="B1147" s="91" t="str">
        <f t="shared" si="34"/>
        <v>Cosedora eléctricaCCE-135-AMP-2014-8</v>
      </c>
      <c r="C1147" s="92" t="s">
        <v>679</v>
      </c>
      <c r="D1147" s="93">
        <v>8</v>
      </c>
      <c r="E1147" s="92" t="s">
        <v>680</v>
      </c>
      <c r="F1147" s="93" t="s">
        <v>656</v>
      </c>
      <c r="G1147" s="94" t="str">
        <f t="shared" si="35"/>
        <v>65BOG8</v>
      </c>
      <c r="H1147" s="95">
        <v>65</v>
      </c>
      <c r="I1147" s="92" t="s">
        <v>123</v>
      </c>
      <c r="J1147" s="96">
        <v>182613.86</v>
      </c>
      <c r="K1147" s="96"/>
    </row>
    <row r="1148" spans="2:11">
      <c r="B1148" s="91" t="str">
        <f t="shared" si="34"/>
        <v>Cosedora industrialCCE-135-AMP-2014-8</v>
      </c>
      <c r="C1148" s="92" t="s">
        <v>679</v>
      </c>
      <c r="D1148" s="93">
        <v>8</v>
      </c>
      <c r="E1148" s="92" t="s">
        <v>680</v>
      </c>
      <c r="F1148" s="93" t="s">
        <v>656</v>
      </c>
      <c r="G1148" s="94" t="str">
        <f t="shared" si="35"/>
        <v>66BOG8</v>
      </c>
      <c r="H1148" s="95">
        <v>66</v>
      </c>
      <c r="I1148" s="92" t="s">
        <v>122</v>
      </c>
      <c r="J1148" s="96">
        <v>79385.48</v>
      </c>
      <c r="K1148" s="96"/>
    </row>
    <row r="1149" spans="2:11">
      <c r="B1149" s="91" t="str">
        <f t="shared" si="34"/>
        <v>Cosedora semindustrialCCE-135-AMP-2014-8</v>
      </c>
      <c r="C1149" s="92" t="s">
        <v>679</v>
      </c>
      <c r="D1149" s="93">
        <v>8</v>
      </c>
      <c r="E1149" s="92" t="s">
        <v>680</v>
      </c>
      <c r="F1149" s="93" t="s">
        <v>656</v>
      </c>
      <c r="G1149" s="94" t="str">
        <f t="shared" si="35"/>
        <v>67BOG8</v>
      </c>
      <c r="H1149" s="95">
        <v>67</v>
      </c>
      <c r="I1149" s="92" t="s">
        <v>121</v>
      </c>
      <c r="J1149" s="96">
        <v>24431.77</v>
      </c>
      <c r="K1149" s="96"/>
    </row>
    <row r="1150" spans="2:11">
      <c r="B1150" s="91" t="str">
        <f t="shared" si="34"/>
        <v>Cd-rCCE-135-AMP-2014-8</v>
      </c>
      <c r="C1150" s="92" t="s">
        <v>679</v>
      </c>
      <c r="D1150" s="93">
        <v>8</v>
      </c>
      <c r="E1150" s="92" t="s">
        <v>680</v>
      </c>
      <c r="F1150" s="93" t="s">
        <v>656</v>
      </c>
      <c r="G1150" s="94" t="str">
        <f t="shared" si="35"/>
        <v>68BOG8</v>
      </c>
      <c r="H1150" s="95">
        <v>68</v>
      </c>
      <c r="I1150" s="92" t="s">
        <v>120</v>
      </c>
      <c r="J1150" s="96">
        <v>32766.85</v>
      </c>
      <c r="K1150" s="96"/>
    </row>
    <row r="1151" spans="2:11">
      <c r="B1151" s="91" t="str">
        <f t="shared" si="34"/>
        <v>Cd-rwCCE-135-AMP-2014-8</v>
      </c>
      <c r="C1151" s="92" t="s">
        <v>679</v>
      </c>
      <c r="D1151" s="93">
        <v>8</v>
      </c>
      <c r="E1151" s="92" t="s">
        <v>680</v>
      </c>
      <c r="F1151" s="93" t="s">
        <v>656</v>
      </c>
      <c r="G1151" s="94" t="str">
        <f t="shared" si="35"/>
        <v>69BOG8</v>
      </c>
      <c r="H1151" s="95">
        <v>69</v>
      </c>
      <c r="I1151" s="92" t="s">
        <v>118</v>
      </c>
      <c r="J1151" s="96">
        <v>21974.48</v>
      </c>
      <c r="K1151" s="96"/>
    </row>
    <row r="1152" spans="2:11">
      <c r="B1152" s="91" t="str">
        <f t="shared" si="34"/>
        <v>Dvd-rCCE-135-AMP-2014-8</v>
      </c>
      <c r="C1152" s="92" t="s">
        <v>679</v>
      </c>
      <c r="D1152" s="93">
        <v>8</v>
      </c>
      <c r="E1152" s="92" t="s">
        <v>680</v>
      </c>
      <c r="F1152" s="93" t="s">
        <v>656</v>
      </c>
      <c r="G1152" s="94" t="str">
        <f t="shared" si="35"/>
        <v>70BOG8</v>
      </c>
      <c r="H1152" s="95">
        <v>70</v>
      </c>
      <c r="I1152" s="92" t="s">
        <v>213</v>
      </c>
      <c r="J1152" s="96">
        <v>22234.639999999999</v>
      </c>
      <c r="K1152" s="96"/>
    </row>
    <row r="1153" spans="2:11">
      <c r="B1153" s="91" t="str">
        <f t="shared" si="34"/>
        <v>Fechador de entintado manualCCE-135-AMP-2014-8</v>
      </c>
      <c r="C1153" s="92" t="s">
        <v>679</v>
      </c>
      <c r="D1153" s="93">
        <v>8</v>
      </c>
      <c r="E1153" s="92" t="s">
        <v>680</v>
      </c>
      <c r="F1153" s="93" t="s">
        <v>656</v>
      </c>
      <c r="G1153" s="94" t="str">
        <f t="shared" si="35"/>
        <v>71BOG8</v>
      </c>
      <c r="H1153" s="95">
        <v>71</v>
      </c>
      <c r="I1153" s="92" t="s">
        <v>115</v>
      </c>
      <c r="J1153" s="96">
        <v>1581.21</v>
      </c>
      <c r="K1153" s="96"/>
    </row>
    <row r="1154" spans="2:11">
      <c r="B1154" s="91" t="str">
        <f t="shared" ref="B1154:B1217" si="36">I1154&amp;E1154</f>
        <v>Gancho legajador plásticoCCE-135-AMP-2014-8</v>
      </c>
      <c r="C1154" s="92" t="s">
        <v>679</v>
      </c>
      <c r="D1154" s="93">
        <v>8</v>
      </c>
      <c r="E1154" s="92" t="s">
        <v>680</v>
      </c>
      <c r="F1154" s="93" t="s">
        <v>656</v>
      </c>
      <c r="G1154" s="94" t="str">
        <f t="shared" si="35"/>
        <v>72BOG8</v>
      </c>
      <c r="H1154" s="95">
        <v>72</v>
      </c>
      <c r="I1154" s="92" t="s">
        <v>114</v>
      </c>
      <c r="J1154" s="96">
        <v>7965.52</v>
      </c>
      <c r="K1154" s="96"/>
    </row>
    <row r="1155" spans="2:11">
      <c r="B1155" s="91" t="str">
        <f t="shared" si="36"/>
        <v>Grapa no. 23/10CCE-135-AMP-2014-8</v>
      </c>
      <c r="C1155" s="92" t="s">
        <v>679</v>
      </c>
      <c r="D1155" s="93">
        <v>8</v>
      </c>
      <c r="E1155" s="92" t="s">
        <v>680</v>
      </c>
      <c r="F1155" s="93" t="s">
        <v>656</v>
      </c>
      <c r="G1155" s="94" t="str">
        <f t="shared" ref="G1155:G1218" si="37">H1155&amp;F1155&amp;D1155</f>
        <v>73BOG8</v>
      </c>
      <c r="H1155" s="95">
        <v>73</v>
      </c>
      <c r="I1155" s="92" t="s">
        <v>1030</v>
      </c>
      <c r="J1155" s="96">
        <v>2161.0300000000002</v>
      </c>
      <c r="K1155" s="96"/>
    </row>
    <row r="1156" spans="2:11">
      <c r="B1156" s="91" t="str">
        <f t="shared" si="36"/>
        <v>Grapa no. 26/6CCE-135-AMP-2014-8</v>
      </c>
      <c r="C1156" s="92" t="s">
        <v>679</v>
      </c>
      <c r="D1156" s="93">
        <v>8</v>
      </c>
      <c r="E1156" s="92" t="s">
        <v>680</v>
      </c>
      <c r="F1156" s="93" t="s">
        <v>656</v>
      </c>
      <c r="G1156" s="94" t="str">
        <f t="shared" si="37"/>
        <v>74BOG8</v>
      </c>
      <c r="H1156" s="95">
        <v>74</v>
      </c>
      <c r="I1156" s="92" t="s">
        <v>112</v>
      </c>
      <c r="J1156" s="96">
        <v>1436.79</v>
      </c>
      <c r="K1156" s="96"/>
    </row>
    <row r="1157" spans="2:11">
      <c r="B1157" s="91" t="str">
        <f t="shared" si="36"/>
        <v>Grapa no. 23/14CCE-135-AMP-2014-8</v>
      </c>
      <c r="C1157" s="92" t="s">
        <v>679</v>
      </c>
      <c r="D1157" s="93">
        <v>8</v>
      </c>
      <c r="E1157" s="92" t="s">
        <v>680</v>
      </c>
      <c r="F1157" s="93" t="s">
        <v>656</v>
      </c>
      <c r="G1157" s="94" t="str">
        <f t="shared" si="37"/>
        <v>75BOG8</v>
      </c>
      <c r="H1157" s="95">
        <v>75</v>
      </c>
      <c r="I1157" s="92" t="s">
        <v>1025</v>
      </c>
      <c r="J1157" s="96">
        <v>2448.81</v>
      </c>
      <c r="K1157" s="96"/>
    </row>
    <row r="1158" spans="2:11">
      <c r="B1158" s="91" t="str">
        <f t="shared" si="36"/>
        <v>Grapa no. 23/12CCE-135-AMP-2014-8</v>
      </c>
      <c r="C1158" s="92" t="s">
        <v>679</v>
      </c>
      <c r="D1158" s="93">
        <v>8</v>
      </c>
      <c r="E1158" s="92" t="s">
        <v>680</v>
      </c>
      <c r="F1158" s="93" t="s">
        <v>656</v>
      </c>
      <c r="G1158" s="94" t="str">
        <f t="shared" si="37"/>
        <v>76BOG8</v>
      </c>
      <c r="H1158" s="95">
        <v>76</v>
      </c>
      <c r="I1158" s="92" t="s">
        <v>1032</v>
      </c>
      <c r="J1158" s="96">
        <v>2304.38</v>
      </c>
      <c r="K1158" s="96"/>
    </row>
    <row r="1159" spans="2:11">
      <c r="B1159" s="91" t="str">
        <f t="shared" si="36"/>
        <v>Grapa no. 23/8CCE-135-AMP-2014-8</v>
      </c>
      <c r="C1159" s="92" t="s">
        <v>679</v>
      </c>
      <c r="D1159" s="93">
        <v>8</v>
      </c>
      <c r="E1159" s="92" t="s">
        <v>680</v>
      </c>
      <c r="F1159" s="93" t="s">
        <v>656</v>
      </c>
      <c r="G1159" s="94" t="str">
        <f t="shared" si="37"/>
        <v>77BOG8</v>
      </c>
      <c r="H1159" s="95">
        <v>77</v>
      </c>
      <c r="I1159" s="92" t="s">
        <v>1034</v>
      </c>
      <c r="J1159" s="96">
        <v>2017.66</v>
      </c>
      <c r="K1159" s="96"/>
    </row>
    <row r="1160" spans="2:11">
      <c r="B1160" s="91" t="str">
        <f t="shared" si="36"/>
        <v>Guillotina manual CCE-135-AMP-2014-8</v>
      </c>
      <c r="C1160" s="92" t="s">
        <v>679</v>
      </c>
      <c r="D1160" s="93">
        <v>8</v>
      </c>
      <c r="E1160" s="92" t="s">
        <v>680</v>
      </c>
      <c r="F1160" s="93" t="s">
        <v>656</v>
      </c>
      <c r="G1160" s="94" t="str">
        <f t="shared" si="37"/>
        <v>78BOG8</v>
      </c>
      <c r="H1160" s="95">
        <v>78</v>
      </c>
      <c r="I1160" s="92" t="s">
        <v>107</v>
      </c>
      <c r="J1160" s="96">
        <v>49273.45</v>
      </c>
      <c r="K1160" s="96"/>
    </row>
    <row r="1161" spans="2:11">
      <c r="B1161" s="91" t="str">
        <f t="shared" si="36"/>
        <v>Lápiz de escritura mina negraCCE-135-AMP-2014-8</v>
      </c>
      <c r="C1161" s="92" t="s">
        <v>679</v>
      </c>
      <c r="D1161" s="93">
        <v>8</v>
      </c>
      <c r="E1161" s="92" t="s">
        <v>680</v>
      </c>
      <c r="F1161" s="93" t="s">
        <v>656</v>
      </c>
      <c r="G1161" s="94" t="str">
        <f t="shared" si="37"/>
        <v>79BOG8</v>
      </c>
      <c r="H1161" s="95">
        <v>79</v>
      </c>
      <c r="I1161" s="92" t="s">
        <v>106</v>
      </c>
      <c r="J1161" s="96">
        <v>3267.55</v>
      </c>
      <c r="K1161" s="96"/>
    </row>
    <row r="1162" spans="2:11">
      <c r="B1162" s="91" t="str">
        <f t="shared" si="36"/>
        <v>Lápiz de chequeo mina rojaCCE-135-AMP-2014-8</v>
      </c>
      <c r="C1162" s="92" t="s">
        <v>679</v>
      </c>
      <c r="D1162" s="93">
        <v>8</v>
      </c>
      <c r="E1162" s="92" t="s">
        <v>680</v>
      </c>
      <c r="F1162" s="93" t="s">
        <v>656</v>
      </c>
      <c r="G1162" s="94" t="str">
        <f t="shared" si="37"/>
        <v>80BOG8</v>
      </c>
      <c r="H1162" s="95">
        <v>80</v>
      </c>
      <c r="I1162" s="92" t="s">
        <v>105</v>
      </c>
      <c r="J1162" s="96">
        <v>4856.2</v>
      </c>
      <c r="K1162" s="96"/>
    </row>
    <row r="1163" spans="2:11">
      <c r="B1163" s="91" t="str">
        <f t="shared" si="36"/>
        <v>Marcador borrable desechableCCE-135-AMP-2014-8</v>
      </c>
      <c r="C1163" s="92" t="s">
        <v>679</v>
      </c>
      <c r="D1163" s="93">
        <v>8</v>
      </c>
      <c r="E1163" s="92" t="s">
        <v>680</v>
      </c>
      <c r="F1163" s="93" t="s">
        <v>656</v>
      </c>
      <c r="G1163" s="94" t="str">
        <f t="shared" si="37"/>
        <v>81BOG8</v>
      </c>
      <c r="H1163" s="95">
        <v>81</v>
      </c>
      <c r="I1163" s="92" t="s">
        <v>104</v>
      </c>
      <c r="J1163" s="96">
        <v>8554.89</v>
      </c>
      <c r="K1163" s="96"/>
    </row>
    <row r="1164" spans="2:11">
      <c r="B1164" s="91" t="str">
        <f t="shared" si="36"/>
        <v>Marcador borrable recargableCCE-135-AMP-2014-8</v>
      </c>
      <c r="C1164" s="92" t="s">
        <v>679</v>
      </c>
      <c r="D1164" s="93">
        <v>8</v>
      </c>
      <c r="E1164" s="92" t="s">
        <v>680</v>
      </c>
      <c r="F1164" s="93" t="s">
        <v>656</v>
      </c>
      <c r="G1164" s="94" t="str">
        <f t="shared" si="37"/>
        <v>82BOG8</v>
      </c>
      <c r="H1164" s="95">
        <v>82</v>
      </c>
      <c r="I1164" s="92" t="s">
        <v>103</v>
      </c>
      <c r="J1164" s="96">
        <v>11058.92</v>
      </c>
      <c r="K1164" s="96"/>
    </row>
    <row r="1165" spans="2:11">
      <c r="B1165" s="91" t="str">
        <f t="shared" si="36"/>
        <v>Marcador permanente CCE-135-AMP-2014-8</v>
      </c>
      <c r="C1165" s="92" t="s">
        <v>679</v>
      </c>
      <c r="D1165" s="93">
        <v>8</v>
      </c>
      <c r="E1165" s="92" t="s">
        <v>680</v>
      </c>
      <c r="F1165" s="93" t="s">
        <v>656</v>
      </c>
      <c r="G1165" s="94" t="str">
        <f t="shared" si="37"/>
        <v>83BOG8</v>
      </c>
      <c r="H1165" s="95">
        <v>83</v>
      </c>
      <c r="I1165" s="92" t="s">
        <v>102</v>
      </c>
      <c r="J1165" s="96">
        <v>5231.0600000000004</v>
      </c>
      <c r="K1165" s="96"/>
    </row>
    <row r="1166" spans="2:11">
      <c r="B1166" s="91" t="str">
        <f t="shared" si="36"/>
        <v>Marcador permanente punta delgadaCCE-135-AMP-2014-8</v>
      </c>
      <c r="C1166" s="92" t="s">
        <v>679</v>
      </c>
      <c r="D1166" s="93">
        <v>8</v>
      </c>
      <c r="E1166" s="92" t="s">
        <v>680</v>
      </c>
      <c r="F1166" s="93" t="s">
        <v>656</v>
      </c>
      <c r="G1166" s="94" t="str">
        <f t="shared" si="37"/>
        <v>84BOG8</v>
      </c>
      <c r="H1166" s="95">
        <v>84</v>
      </c>
      <c r="I1166" s="92" t="s">
        <v>101</v>
      </c>
      <c r="J1166" s="96">
        <v>7062.88</v>
      </c>
      <c r="K1166" s="96"/>
    </row>
    <row r="1167" spans="2:11">
      <c r="B1167" s="91" t="str">
        <f t="shared" si="36"/>
        <v>PlumígrafoCCE-135-AMP-2014-8</v>
      </c>
      <c r="C1167" s="92" t="s">
        <v>679</v>
      </c>
      <c r="D1167" s="93">
        <v>8</v>
      </c>
      <c r="E1167" s="92" t="s">
        <v>680</v>
      </c>
      <c r="F1167" s="93" t="s">
        <v>656</v>
      </c>
      <c r="G1167" s="94" t="str">
        <f t="shared" si="37"/>
        <v>85BOG8</v>
      </c>
      <c r="H1167" s="95">
        <v>85</v>
      </c>
      <c r="I1167" s="92" t="s">
        <v>215</v>
      </c>
      <c r="J1167" s="96">
        <v>5059.0200000000004</v>
      </c>
      <c r="K1167" s="96"/>
    </row>
    <row r="1168" spans="2:11">
      <c r="B1168" s="91" t="str">
        <f t="shared" si="36"/>
        <v>Mina para portaminas 0,5mmCCE-135-AMP-2014-8</v>
      </c>
      <c r="C1168" s="92" t="s">
        <v>679</v>
      </c>
      <c r="D1168" s="93">
        <v>8</v>
      </c>
      <c r="E1168" s="92" t="s">
        <v>680</v>
      </c>
      <c r="F1168" s="93" t="s">
        <v>656</v>
      </c>
      <c r="G1168" s="94" t="str">
        <f t="shared" si="37"/>
        <v>86BOG8</v>
      </c>
      <c r="H1168" s="95">
        <v>86</v>
      </c>
      <c r="I1168" s="92" t="s">
        <v>1077</v>
      </c>
      <c r="J1168" s="96">
        <v>341.94</v>
      </c>
      <c r="K1168" s="96"/>
    </row>
    <row r="1169" spans="2:11">
      <c r="B1169" s="91" t="str">
        <f t="shared" si="36"/>
        <v>Mina para portaminas 0,7mmCCE-135-AMP-2014-8</v>
      </c>
      <c r="C1169" s="92" t="s">
        <v>679</v>
      </c>
      <c r="D1169" s="93">
        <v>8</v>
      </c>
      <c r="E1169" s="92" t="s">
        <v>680</v>
      </c>
      <c r="F1169" s="93" t="s">
        <v>656</v>
      </c>
      <c r="G1169" s="94" t="str">
        <f t="shared" si="37"/>
        <v>87BOG8</v>
      </c>
      <c r="H1169" s="95">
        <v>87</v>
      </c>
      <c r="I1169" s="92" t="s">
        <v>1083</v>
      </c>
      <c r="J1169" s="96">
        <v>341.94</v>
      </c>
      <c r="K1169" s="96"/>
    </row>
    <row r="1170" spans="2:11">
      <c r="B1170" s="91" t="str">
        <f t="shared" si="36"/>
        <v>Numerador entintado manual 6 dígitosCCE-135-AMP-2014-8</v>
      </c>
      <c r="C1170" s="92" t="s">
        <v>679</v>
      </c>
      <c r="D1170" s="93">
        <v>8</v>
      </c>
      <c r="E1170" s="92" t="s">
        <v>680</v>
      </c>
      <c r="F1170" s="93" t="s">
        <v>656</v>
      </c>
      <c r="G1170" s="94" t="str">
        <f t="shared" si="37"/>
        <v>88BOG8</v>
      </c>
      <c r="H1170" s="95">
        <v>88</v>
      </c>
      <c r="I1170" s="92" t="s">
        <v>97</v>
      </c>
      <c r="J1170" s="96">
        <v>2457.3000000000002</v>
      </c>
      <c r="K1170" s="96"/>
    </row>
    <row r="1171" spans="2:11">
      <c r="B1171" s="91" t="str">
        <f t="shared" si="36"/>
        <v>Numerador entintado manual 8 dígitosCCE-135-AMP-2014-8</v>
      </c>
      <c r="C1171" s="92" t="s">
        <v>679</v>
      </c>
      <c r="D1171" s="93">
        <v>8</v>
      </c>
      <c r="E1171" s="92" t="s">
        <v>680</v>
      </c>
      <c r="F1171" s="93" t="s">
        <v>656</v>
      </c>
      <c r="G1171" s="94" t="str">
        <f t="shared" si="37"/>
        <v>89BOG8</v>
      </c>
      <c r="H1171" s="95">
        <v>89</v>
      </c>
      <c r="I1171" s="92" t="s">
        <v>96</v>
      </c>
      <c r="J1171" s="96">
        <v>2013.42</v>
      </c>
      <c r="K1171" s="96"/>
    </row>
    <row r="1172" spans="2:11">
      <c r="B1172" s="91" t="str">
        <f t="shared" si="36"/>
        <v>Numerador entintado manual 13 dígitosCCE-135-AMP-2014-8</v>
      </c>
      <c r="C1172" s="92" t="s">
        <v>679</v>
      </c>
      <c r="D1172" s="93">
        <v>8</v>
      </c>
      <c r="E1172" s="92" t="s">
        <v>680</v>
      </c>
      <c r="F1172" s="93" t="s">
        <v>656</v>
      </c>
      <c r="G1172" s="94" t="str">
        <f t="shared" si="37"/>
        <v>90BOG8</v>
      </c>
      <c r="H1172" s="95">
        <v>90</v>
      </c>
      <c r="I1172" s="92" t="s">
        <v>95</v>
      </c>
      <c r="J1172" s="96">
        <v>16424.84</v>
      </c>
      <c r="K1172" s="96"/>
    </row>
    <row r="1173" spans="2:11">
      <c r="B1173" s="91" t="str">
        <f t="shared" si="36"/>
        <v>PadmouseCCE-135-AMP-2014-8</v>
      </c>
      <c r="C1173" s="92" t="s">
        <v>679</v>
      </c>
      <c r="D1173" s="93">
        <v>8</v>
      </c>
      <c r="E1173" s="92" t="s">
        <v>680</v>
      </c>
      <c r="F1173" s="93" t="s">
        <v>656</v>
      </c>
      <c r="G1173" s="94" t="str">
        <f t="shared" si="37"/>
        <v>91BOG8</v>
      </c>
      <c r="H1173" s="95">
        <v>91</v>
      </c>
      <c r="I1173" s="92" t="s">
        <v>94</v>
      </c>
      <c r="J1173" s="96">
        <v>4379.3900000000003</v>
      </c>
      <c r="K1173" s="96"/>
    </row>
    <row r="1174" spans="2:11">
      <c r="B1174" s="91" t="str">
        <f t="shared" si="36"/>
        <v>Pegante en barraCCE-135-AMP-2014-8</v>
      </c>
      <c r="C1174" s="92" t="s">
        <v>679</v>
      </c>
      <c r="D1174" s="93">
        <v>8</v>
      </c>
      <c r="E1174" s="92" t="s">
        <v>680</v>
      </c>
      <c r="F1174" s="93" t="s">
        <v>656</v>
      </c>
      <c r="G1174" s="94" t="str">
        <f t="shared" si="37"/>
        <v>92BOG8</v>
      </c>
      <c r="H1174" s="95">
        <v>92</v>
      </c>
      <c r="I1174" s="92" t="s">
        <v>93</v>
      </c>
      <c r="J1174" s="96">
        <v>1441.04</v>
      </c>
      <c r="K1174" s="96"/>
    </row>
    <row r="1175" spans="2:11">
      <c r="B1175" s="91" t="str">
        <f t="shared" si="36"/>
        <v>Pegante líquido 225gCCE-135-AMP-2014-8</v>
      </c>
      <c r="C1175" s="92" t="s">
        <v>679</v>
      </c>
      <c r="D1175" s="93">
        <v>8</v>
      </c>
      <c r="E1175" s="92" t="s">
        <v>680</v>
      </c>
      <c r="F1175" s="93" t="s">
        <v>656</v>
      </c>
      <c r="G1175" s="94" t="str">
        <f t="shared" si="37"/>
        <v>93BOG8</v>
      </c>
      <c r="H1175" s="95">
        <v>93</v>
      </c>
      <c r="I1175" s="92" t="s">
        <v>92</v>
      </c>
      <c r="J1175" s="96">
        <v>1738.37</v>
      </c>
      <c r="K1175" s="96"/>
    </row>
    <row r="1176" spans="2:11">
      <c r="B1176" s="91" t="str">
        <f t="shared" si="36"/>
        <v>Pegante líquido 4000gCCE-135-AMP-2014-8</v>
      </c>
      <c r="C1176" s="92" t="s">
        <v>679</v>
      </c>
      <c r="D1176" s="93">
        <v>8</v>
      </c>
      <c r="E1176" s="92" t="s">
        <v>680</v>
      </c>
      <c r="F1176" s="93" t="s">
        <v>656</v>
      </c>
      <c r="G1176" s="94" t="str">
        <f t="shared" si="37"/>
        <v>94BOG8</v>
      </c>
      <c r="H1176" s="95">
        <v>94</v>
      </c>
      <c r="I1176" s="92" t="s">
        <v>91</v>
      </c>
      <c r="J1176" s="96">
        <v>20120.349999999999</v>
      </c>
      <c r="K1176" s="96"/>
    </row>
    <row r="1177" spans="2:11">
      <c r="B1177" s="91" t="str">
        <f t="shared" si="36"/>
        <v>Perforadora 1 huecoCCE-135-AMP-2014-8</v>
      </c>
      <c r="C1177" s="92" t="s">
        <v>679</v>
      </c>
      <c r="D1177" s="93">
        <v>8</v>
      </c>
      <c r="E1177" s="92" t="s">
        <v>680</v>
      </c>
      <c r="F1177" s="93" t="s">
        <v>656</v>
      </c>
      <c r="G1177" s="94" t="str">
        <f t="shared" si="37"/>
        <v>95BOG8</v>
      </c>
      <c r="H1177" s="95">
        <v>95</v>
      </c>
      <c r="I1177" s="92" t="s">
        <v>90</v>
      </c>
      <c r="J1177" s="96">
        <v>1801.03</v>
      </c>
      <c r="K1177" s="96"/>
    </row>
    <row r="1178" spans="2:11">
      <c r="B1178" s="91" t="str">
        <f t="shared" si="36"/>
        <v>Perforadora Industrial 2 huecos CCE-135-AMP-2014-8</v>
      </c>
      <c r="C1178" s="92" t="s">
        <v>679</v>
      </c>
      <c r="D1178" s="93">
        <v>8</v>
      </c>
      <c r="E1178" s="92" t="s">
        <v>680</v>
      </c>
      <c r="F1178" s="93" t="s">
        <v>656</v>
      </c>
      <c r="G1178" s="94" t="str">
        <f t="shared" si="37"/>
        <v>96BOG8</v>
      </c>
      <c r="H1178" s="95">
        <v>96</v>
      </c>
      <c r="I1178" s="92" t="s">
        <v>89</v>
      </c>
      <c r="J1178" s="96">
        <v>164245.20000000001</v>
      </c>
      <c r="K1178" s="96"/>
    </row>
    <row r="1179" spans="2:11">
      <c r="B1179" s="91" t="str">
        <f t="shared" si="36"/>
        <v>Perforadora Semindustrial 2 huecos CCE-135-AMP-2014-8</v>
      </c>
      <c r="C1179" s="92" t="s">
        <v>679</v>
      </c>
      <c r="D1179" s="93">
        <v>8</v>
      </c>
      <c r="E1179" s="92" t="s">
        <v>680</v>
      </c>
      <c r="F1179" s="93" t="s">
        <v>656</v>
      </c>
      <c r="G1179" s="94" t="str">
        <f t="shared" si="37"/>
        <v>97BOG8</v>
      </c>
      <c r="H1179" s="95">
        <v>97</v>
      </c>
      <c r="I1179" s="92" t="s">
        <v>88</v>
      </c>
      <c r="J1179" s="96">
        <v>21368.12</v>
      </c>
      <c r="K1179" s="96"/>
    </row>
    <row r="1180" spans="2:11">
      <c r="B1180" s="91" t="str">
        <f t="shared" si="36"/>
        <v>Perforadora para Oficina de 2 huecos CCE-135-AMP-2014-8</v>
      </c>
      <c r="C1180" s="92" t="s">
        <v>679</v>
      </c>
      <c r="D1180" s="93">
        <v>8</v>
      </c>
      <c r="E1180" s="92" t="s">
        <v>680</v>
      </c>
      <c r="F1180" s="93" t="s">
        <v>656</v>
      </c>
      <c r="G1180" s="94" t="str">
        <f t="shared" si="37"/>
        <v>98BOG8</v>
      </c>
      <c r="H1180" s="95">
        <v>98</v>
      </c>
      <c r="I1180" s="92" t="s">
        <v>87</v>
      </c>
      <c r="J1180" s="96">
        <v>10205.129999999999</v>
      </c>
      <c r="K1180" s="96"/>
    </row>
    <row r="1181" spans="2:11">
      <c r="B1181" s="91" t="str">
        <f t="shared" si="36"/>
        <v>Perforadora 3 huecosCCE-135-AMP-2014-8</v>
      </c>
      <c r="C1181" s="92" t="s">
        <v>679</v>
      </c>
      <c r="D1181" s="93">
        <v>8</v>
      </c>
      <c r="E1181" s="92" t="s">
        <v>680</v>
      </c>
      <c r="F1181" s="93" t="s">
        <v>656</v>
      </c>
      <c r="G1181" s="94" t="str">
        <f t="shared" si="37"/>
        <v>99BOG8</v>
      </c>
      <c r="H1181" s="95">
        <v>99</v>
      </c>
      <c r="I1181" s="92" t="s">
        <v>571</v>
      </c>
      <c r="J1181" s="96">
        <v>27376.5</v>
      </c>
      <c r="K1181" s="96"/>
    </row>
    <row r="1182" spans="2:11">
      <c r="B1182" s="91" t="str">
        <f t="shared" si="36"/>
        <v>Pilas alcalinas AA no recargablesCCE-135-AMP-2014-8</v>
      </c>
      <c r="C1182" s="92" t="s">
        <v>679</v>
      </c>
      <c r="D1182" s="93">
        <v>8</v>
      </c>
      <c r="E1182" s="92" t="s">
        <v>680</v>
      </c>
      <c r="F1182" s="93" t="s">
        <v>656</v>
      </c>
      <c r="G1182" s="94" t="str">
        <f t="shared" si="37"/>
        <v>100BOG8</v>
      </c>
      <c r="H1182" s="95">
        <v>100</v>
      </c>
      <c r="I1182" s="92" t="s">
        <v>85</v>
      </c>
      <c r="J1182" s="96">
        <v>1299.8</v>
      </c>
      <c r="K1182" s="96"/>
    </row>
    <row r="1183" spans="2:11">
      <c r="B1183" s="91" t="str">
        <f t="shared" si="36"/>
        <v>Pilas alcalinas AAA no recargablesCCE-135-AMP-2014-8</v>
      </c>
      <c r="C1183" s="92" t="s">
        <v>679</v>
      </c>
      <c r="D1183" s="93">
        <v>8</v>
      </c>
      <c r="E1183" s="92" t="s">
        <v>680</v>
      </c>
      <c r="F1183" s="93" t="s">
        <v>656</v>
      </c>
      <c r="G1183" s="94" t="str">
        <f t="shared" si="37"/>
        <v>101BOG8</v>
      </c>
      <c r="H1183" s="95">
        <v>101</v>
      </c>
      <c r="I1183" s="92" t="s">
        <v>84</v>
      </c>
      <c r="J1183" s="96">
        <v>1299.8</v>
      </c>
      <c r="K1183" s="96"/>
    </row>
    <row r="1184" spans="2:11">
      <c r="B1184" s="91" t="str">
        <f t="shared" si="36"/>
        <v>PortalápizCCE-135-AMP-2014-8</v>
      </c>
      <c r="C1184" s="92" t="s">
        <v>679</v>
      </c>
      <c r="D1184" s="93">
        <v>8</v>
      </c>
      <c r="E1184" s="92" t="s">
        <v>680</v>
      </c>
      <c r="F1184" s="93" t="s">
        <v>656</v>
      </c>
      <c r="G1184" s="94" t="str">
        <f t="shared" si="37"/>
        <v>102BOG8</v>
      </c>
      <c r="H1184" s="95">
        <v>102</v>
      </c>
      <c r="I1184" s="92" t="s">
        <v>82</v>
      </c>
      <c r="J1184" s="96">
        <v>1573.78</v>
      </c>
      <c r="K1184" s="96"/>
    </row>
    <row r="1185" spans="2:11">
      <c r="B1185" s="91" t="str">
        <f t="shared" si="36"/>
        <v>Portaminas 0,7mmCCE-135-AMP-2014-8</v>
      </c>
      <c r="C1185" s="92" t="s">
        <v>679</v>
      </c>
      <c r="D1185" s="93">
        <v>8</v>
      </c>
      <c r="E1185" s="92" t="s">
        <v>680</v>
      </c>
      <c r="F1185" s="93" t="s">
        <v>656</v>
      </c>
      <c r="G1185" s="94" t="str">
        <f t="shared" si="37"/>
        <v>103BOG8</v>
      </c>
      <c r="H1185" s="95">
        <v>103</v>
      </c>
      <c r="I1185" s="92" t="s">
        <v>81</v>
      </c>
      <c r="J1185" s="96">
        <v>7799.87</v>
      </c>
      <c r="K1185" s="96"/>
    </row>
    <row r="1186" spans="2:11">
      <c r="B1186" s="91" t="str">
        <f t="shared" si="36"/>
        <v>Portaminas 0,5mmCCE-135-AMP-2014-8</v>
      </c>
      <c r="C1186" s="92" t="s">
        <v>679</v>
      </c>
      <c r="D1186" s="93">
        <v>8</v>
      </c>
      <c r="E1186" s="92" t="s">
        <v>680</v>
      </c>
      <c r="F1186" s="93" t="s">
        <v>656</v>
      </c>
      <c r="G1186" s="94" t="str">
        <f t="shared" si="37"/>
        <v>104BOG8</v>
      </c>
      <c r="H1186" s="95">
        <v>104</v>
      </c>
      <c r="I1186" s="92" t="s">
        <v>80</v>
      </c>
      <c r="J1186" s="96">
        <v>7799.87</v>
      </c>
      <c r="K1186" s="96"/>
    </row>
    <row r="1187" spans="2:11">
      <c r="B1187" s="91" t="str">
        <f t="shared" si="36"/>
        <v>ReglaCCE-135-AMP-2014-8</v>
      </c>
      <c r="C1187" s="92" t="s">
        <v>679</v>
      </c>
      <c r="D1187" s="93">
        <v>8</v>
      </c>
      <c r="E1187" s="92" t="s">
        <v>680</v>
      </c>
      <c r="F1187" s="93" t="s">
        <v>656</v>
      </c>
      <c r="G1187" s="94" t="str">
        <f t="shared" si="37"/>
        <v>105BOG8</v>
      </c>
      <c r="H1187" s="95">
        <v>105</v>
      </c>
      <c r="I1187" s="92" t="s">
        <v>79</v>
      </c>
      <c r="J1187" s="96">
        <v>612.73</v>
      </c>
      <c r="K1187" s="96"/>
    </row>
    <row r="1188" spans="2:11">
      <c r="B1188" s="91" t="str">
        <f t="shared" si="36"/>
        <v>Repuesto bisturí 18mmCCE-135-AMP-2014-8</v>
      </c>
      <c r="C1188" s="92" t="s">
        <v>679</v>
      </c>
      <c r="D1188" s="93">
        <v>8</v>
      </c>
      <c r="E1188" s="92" t="s">
        <v>680</v>
      </c>
      <c r="F1188" s="93" t="s">
        <v>656</v>
      </c>
      <c r="G1188" s="94" t="str">
        <f t="shared" si="37"/>
        <v>106BOG8</v>
      </c>
      <c r="H1188" s="95">
        <v>106</v>
      </c>
      <c r="I1188" s="92" t="s">
        <v>78</v>
      </c>
      <c r="J1188" s="96">
        <v>862.29</v>
      </c>
      <c r="K1188" s="96"/>
    </row>
    <row r="1189" spans="2:11">
      <c r="B1189" s="91" t="str">
        <f t="shared" si="36"/>
        <v>Repuesto bisturí 9mmCCE-135-AMP-2014-8</v>
      </c>
      <c r="C1189" s="92" t="s">
        <v>679</v>
      </c>
      <c r="D1189" s="93">
        <v>8</v>
      </c>
      <c r="E1189" s="92" t="s">
        <v>680</v>
      </c>
      <c r="F1189" s="93" t="s">
        <v>656</v>
      </c>
      <c r="G1189" s="94" t="str">
        <f t="shared" si="37"/>
        <v>107BOG8</v>
      </c>
      <c r="H1189" s="95">
        <v>107</v>
      </c>
      <c r="I1189" s="92" t="s">
        <v>77</v>
      </c>
      <c r="J1189" s="96">
        <v>752.91</v>
      </c>
      <c r="K1189" s="96"/>
    </row>
    <row r="1190" spans="2:11">
      <c r="B1190" s="91" t="str">
        <f t="shared" si="36"/>
        <v>Resaltador desechableCCE-135-AMP-2014-8</v>
      </c>
      <c r="C1190" s="92" t="s">
        <v>679</v>
      </c>
      <c r="D1190" s="93">
        <v>8</v>
      </c>
      <c r="E1190" s="92" t="s">
        <v>680</v>
      </c>
      <c r="F1190" s="93" t="s">
        <v>656</v>
      </c>
      <c r="G1190" s="94" t="str">
        <f t="shared" si="37"/>
        <v>108BOG8</v>
      </c>
      <c r="H1190" s="95">
        <v>108</v>
      </c>
      <c r="I1190" s="92" t="s">
        <v>75</v>
      </c>
      <c r="J1190" s="96">
        <v>5762.02</v>
      </c>
      <c r="K1190" s="96"/>
    </row>
    <row r="1191" spans="2:11">
      <c r="B1191" s="91" t="str">
        <f t="shared" si="36"/>
        <v>Rotulo adhesivo matriz  x 480CCE-135-AMP-2014-8</v>
      </c>
      <c r="C1191" s="92" t="s">
        <v>679</v>
      </c>
      <c r="D1191" s="93">
        <v>8</v>
      </c>
      <c r="E1191" s="92" t="s">
        <v>680</v>
      </c>
      <c r="F1191" s="93" t="s">
        <v>656</v>
      </c>
      <c r="G1191" s="94" t="str">
        <f t="shared" si="37"/>
        <v>109BOG8</v>
      </c>
      <c r="H1191" s="95">
        <v>109</v>
      </c>
      <c r="I1191" s="92" t="s">
        <v>73</v>
      </c>
      <c r="J1191" s="96">
        <v>3856.93</v>
      </c>
      <c r="K1191" s="96"/>
    </row>
    <row r="1192" spans="2:11">
      <c r="B1192" s="91" t="str">
        <f t="shared" si="36"/>
        <v>Rotulo adhesivo matriz x 1080CCE-135-AMP-2014-8</v>
      </c>
      <c r="C1192" s="92" t="s">
        <v>679</v>
      </c>
      <c r="D1192" s="93">
        <v>8</v>
      </c>
      <c r="E1192" s="92" t="s">
        <v>680</v>
      </c>
      <c r="F1192" s="93" t="s">
        <v>656</v>
      </c>
      <c r="G1192" s="94" t="str">
        <f t="shared" si="37"/>
        <v>110BOG8</v>
      </c>
      <c r="H1192" s="95">
        <v>110</v>
      </c>
      <c r="I1192" s="92" t="s">
        <v>72</v>
      </c>
      <c r="J1192" s="96">
        <v>7144.65</v>
      </c>
      <c r="K1192" s="96"/>
    </row>
    <row r="1193" spans="2:11">
      <c r="B1193" s="91" t="str">
        <f t="shared" si="36"/>
        <v>Rotulo adhesivo por hojaCCE-135-AMP-2014-8</v>
      </c>
      <c r="C1193" s="92" t="s">
        <v>679</v>
      </c>
      <c r="D1193" s="93">
        <v>8</v>
      </c>
      <c r="E1193" s="92" t="s">
        <v>680</v>
      </c>
      <c r="F1193" s="93" t="s">
        <v>656</v>
      </c>
      <c r="G1193" s="94" t="str">
        <f t="shared" si="37"/>
        <v>111BOG8</v>
      </c>
      <c r="H1193" s="95">
        <v>111</v>
      </c>
      <c r="I1193" s="92" t="s">
        <v>218</v>
      </c>
      <c r="J1193" s="96">
        <v>7883.75</v>
      </c>
      <c r="K1193" s="96"/>
    </row>
    <row r="1194" spans="2:11">
      <c r="B1194" s="91" t="str">
        <f t="shared" si="36"/>
        <v>Sacaganchos para grapaCCE-135-AMP-2014-8</v>
      </c>
      <c r="C1194" s="92" t="s">
        <v>679</v>
      </c>
      <c r="D1194" s="93">
        <v>8</v>
      </c>
      <c r="E1194" s="92" t="s">
        <v>680</v>
      </c>
      <c r="F1194" s="93" t="s">
        <v>656</v>
      </c>
      <c r="G1194" s="94" t="str">
        <f t="shared" si="37"/>
        <v>112BOG8</v>
      </c>
      <c r="H1194" s="95">
        <v>112</v>
      </c>
      <c r="I1194" s="92" t="s">
        <v>70</v>
      </c>
      <c r="J1194" s="96">
        <v>3140.12</v>
      </c>
      <c r="K1194" s="96"/>
    </row>
    <row r="1195" spans="2:11">
      <c r="B1195" s="91" t="str">
        <f t="shared" si="36"/>
        <v>Guía en cartulina oficioCCE-135-AMP-2014-8</v>
      </c>
      <c r="C1195" s="92" t="s">
        <v>679</v>
      </c>
      <c r="D1195" s="93">
        <v>8</v>
      </c>
      <c r="E1195" s="92" t="s">
        <v>680</v>
      </c>
      <c r="F1195" s="93" t="s">
        <v>656</v>
      </c>
      <c r="G1195" s="94" t="str">
        <f t="shared" si="37"/>
        <v>113BOG8</v>
      </c>
      <c r="H1195" s="95">
        <v>113</v>
      </c>
      <c r="I1195" s="92" t="s">
        <v>69</v>
      </c>
      <c r="J1195" s="96">
        <v>506.54</v>
      </c>
      <c r="K1195" s="96"/>
    </row>
    <row r="1196" spans="2:11">
      <c r="B1196" s="91" t="str">
        <f t="shared" si="36"/>
        <v>Guía en cartulina cartaCCE-135-AMP-2014-8</v>
      </c>
      <c r="C1196" s="92" t="s">
        <v>679</v>
      </c>
      <c r="D1196" s="93">
        <v>8</v>
      </c>
      <c r="E1196" s="92" t="s">
        <v>680</v>
      </c>
      <c r="F1196" s="93" t="s">
        <v>656</v>
      </c>
      <c r="G1196" s="94" t="str">
        <f t="shared" si="37"/>
        <v>114BOG8</v>
      </c>
      <c r="H1196" s="95">
        <v>114</v>
      </c>
      <c r="I1196" s="92" t="s">
        <v>68</v>
      </c>
      <c r="J1196" s="96">
        <v>451.32</v>
      </c>
      <c r="K1196" s="96"/>
    </row>
    <row r="1197" spans="2:11">
      <c r="B1197" s="91" t="str">
        <f t="shared" si="36"/>
        <v>Separador plástico oficioCCE-135-AMP-2014-8</v>
      </c>
      <c r="C1197" s="92" t="s">
        <v>679</v>
      </c>
      <c r="D1197" s="93">
        <v>8</v>
      </c>
      <c r="E1197" s="92" t="s">
        <v>680</v>
      </c>
      <c r="F1197" s="93" t="s">
        <v>656</v>
      </c>
      <c r="G1197" s="94" t="str">
        <f t="shared" si="37"/>
        <v>115BOG8</v>
      </c>
      <c r="H1197" s="95">
        <v>115</v>
      </c>
      <c r="I1197" s="92" t="s">
        <v>67</v>
      </c>
      <c r="J1197" s="96">
        <v>944.06</v>
      </c>
      <c r="K1197" s="96"/>
    </row>
    <row r="1198" spans="2:11">
      <c r="B1198" s="91" t="str">
        <f t="shared" si="36"/>
        <v>Separador plástico cartaCCE-135-AMP-2014-8</v>
      </c>
      <c r="C1198" s="92" t="s">
        <v>679</v>
      </c>
      <c r="D1198" s="93">
        <v>8</v>
      </c>
      <c r="E1198" s="92" t="s">
        <v>680</v>
      </c>
      <c r="F1198" s="93" t="s">
        <v>656</v>
      </c>
      <c r="G1198" s="94" t="str">
        <f t="shared" si="37"/>
        <v>116BOG8</v>
      </c>
      <c r="H1198" s="95">
        <v>116</v>
      </c>
      <c r="I1198" s="92" t="s">
        <v>66</v>
      </c>
      <c r="J1198" s="96">
        <v>820.87</v>
      </c>
      <c r="K1198" s="96"/>
    </row>
    <row r="1199" spans="2:11">
      <c r="B1199" s="91" t="str">
        <f t="shared" si="36"/>
        <v>Tablero en acrílico CCE-135-AMP-2014-8</v>
      </c>
      <c r="C1199" s="92" t="s">
        <v>679</v>
      </c>
      <c r="D1199" s="93">
        <v>8</v>
      </c>
      <c r="E1199" s="92" t="s">
        <v>680</v>
      </c>
      <c r="F1199" s="93" t="s">
        <v>656</v>
      </c>
      <c r="G1199" s="94" t="str">
        <f t="shared" si="37"/>
        <v>117BOG8</v>
      </c>
      <c r="H1199" s="95">
        <v>117</v>
      </c>
      <c r="I1199" s="92" t="s">
        <v>64</v>
      </c>
      <c r="J1199" s="96">
        <v>71720.479999999996</v>
      </c>
      <c r="K1199" s="96"/>
    </row>
    <row r="1200" spans="2:11">
      <c r="B1200" s="91" t="str">
        <f t="shared" si="36"/>
        <v>Tablero en corcho 60 x 45 cmCCE-135-AMP-2014-8</v>
      </c>
      <c r="C1200" s="92" t="s">
        <v>679</v>
      </c>
      <c r="D1200" s="93">
        <v>8</v>
      </c>
      <c r="E1200" s="92" t="s">
        <v>680</v>
      </c>
      <c r="F1200" s="93" t="s">
        <v>656</v>
      </c>
      <c r="G1200" s="94" t="str">
        <f t="shared" si="37"/>
        <v>118BOG8</v>
      </c>
      <c r="H1200" s="95">
        <v>118</v>
      </c>
      <c r="I1200" s="92" t="s">
        <v>63</v>
      </c>
      <c r="J1200" s="96">
        <v>32848.620000000003</v>
      </c>
      <c r="K1200" s="96"/>
    </row>
    <row r="1201" spans="2:11">
      <c r="B1201" s="91" t="str">
        <f t="shared" si="36"/>
        <v>Tablero en corcho 80 x 120 cmsCCE-135-AMP-2014-8</v>
      </c>
      <c r="C1201" s="92" t="s">
        <v>679</v>
      </c>
      <c r="D1201" s="93">
        <v>8</v>
      </c>
      <c r="E1201" s="92" t="s">
        <v>680</v>
      </c>
      <c r="F1201" s="93" t="s">
        <v>656</v>
      </c>
      <c r="G1201" s="94" t="str">
        <f t="shared" si="37"/>
        <v>119BOG8</v>
      </c>
      <c r="H1201" s="95">
        <v>119</v>
      </c>
      <c r="I1201" s="92" t="s">
        <v>62</v>
      </c>
      <c r="J1201" s="96">
        <v>83627.88</v>
      </c>
      <c r="K1201" s="96"/>
    </row>
    <row r="1202" spans="2:11">
      <c r="B1202" s="91" t="str">
        <f t="shared" si="36"/>
        <v>Notas autoadhesivasCCE-135-AMP-2014-8</v>
      </c>
      <c r="C1202" s="92" t="s">
        <v>679</v>
      </c>
      <c r="D1202" s="93">
        <v>8</v>
      </c>
      <c r="E1202" s="92" t="s">
        <v>680</v>
      </c>
      <c r="F1202" s="93" t="s">
        <v>656</v>
      </c>
      <c r="G1202" s="94" t="str">
        <f t="shared" si="37"/>
        <v>120BOG8</v>
      </c>
      <c r="H1202" s="95">
        <v>120</v>
      </c>
      <c r="I1202" s="92" t="s">
        <v>61</v>
      </c>
      <c r="J1202" s="96">
        <v>866.54</v>
      </c>
      <c r="K1202" s="96"/>
    </row>
    <row r="1203" spans="2:11">
      <c r="B1203" s="91" t="str">
        <f t="shared" si="36"/>
        <v>Taco de papel CCE-135-AMP-2014-8</v>
      </c>
      <c r="C1203" s="92" t="s">
        <v>679</v>
      </c>
      <c r="D1203" s="93">
        <v>8</v>
      </c>
      <c r="E1203" s="92" t="s">
        <v>680</v>
      </c>
      <c r="F1203" s="93" t="s">
        <v>656</v>
      </c>
      <c r="G1203" s="94" t="str">
        <f t="shared" si="37"/>
        <v>121BOG8</v>
      </c>
      <c r="H1203" s="95">
        <v>121</v>
      </c>
      <c r="I1203" s="92" t="s">
        <v>59</v>
      </c>
      <c r="J1203" s="96">
        <v>807.07</v>
      </c>
      <c r="K1203" s="96"/>
    </row>
    <row r="1204" spans="2:11">
      <c r="B1204" s="91" t="str">
        <f t="shared" si="36"/>
        <v>TajalápizCCE-135-AMP-2014-8</v>
      </c>
      <c r="C1204" s="92" t="s">
        <v>679</v>
      </c>
      <c r="D1204" s="93">
        <v>8</v>
      </c>
      <c r="E1204" s="92" t="s">
        <v>680</v>
      </c>
      <c r="F1204" s="93" t="s">
        <v>656</v>
      </c>
      <c r="G1204" s="94" t="str">
        <f t="shared" si="37"/>
        <v>122BOG8</v>
      </c>
      <c r="H1204" s="95">
        <v>122</v>
      </c>
      <c r="I1204" s="92" t="s">
        <v>58</v>
      </c>
      <c r="J1204" s="96">
        <v>218.76</v>
      </c>
      <c r="K1204" s="96"/>
    </row>
    <row r="1205" spans="2:11">
      <c r="B1205" s="91" t="str">
        <f t="shared" si="36"/>
        <v>Tajalápiz eléctricoCCE-135-AMP-2014-8</v>
      </c>
      <c r="C1205" s="92" t="s">
        <v>679</v>
      </c>
      <c r="D1205" s="93">
        <v>8</v>
      </c>
      <c r="E1205" s="92" t="s">
        <v>680</v>
      </c>
      <c r="F1205" s="93" t="s">
        <v>656</v>
      </c>
      <c r="G1205" s="94" t="str">
        <f t="shared" si="37"/>
        <v>123BOG8</v>
      </c>
      <c r="H1205" s="95">
        <v>123</v>
      </c>
      <c r="I1205" s="92" t="s">
        <v>57</v>
      </c>
      <c r="J1205" s="96">
        <v>47904.63</v>
      </c>
      <c r="K1205" s="96"/>
    </row>
    <row r="1206" spans="2:11">
      <c r="B1206" s="91" t="str">
        <f t="shared" si="36"/>
        <v>Tijera de acero inoxidableCCE-135-AMP-2014-8</v>
      </c>
      <c r="C1206" s="92" t="s">
        <v>679</v>
      </c>
      <c r="D1206" s="93">
        <v>8</v>
      </c>
      <c r="E1206" s="92" t="s">
        <v>680</v>
      </c>
      <c r="F1206" s="93" t="s">
        <v>656</v>
      </c>
      <c r="G1206" s="94" t="str">
        <f t="shared" si="37"/>
        <v>124BOG8</v>
      </c>
      <c r="H1206" s="95">
        <v>124</v>
      </c>
      <c r="I1206" s="92" t="s">
        <v>56</v>
      </c>
      <c r="J1206" s="96">
        <v>1896.61</v>
      </c>
      <c r="K1206" s="96"/>
    </row>
    <row r="1207" spans="2:11">
      <c r="B1207" s="91" t="str">
        <f t="shared" si="36"/>
        <v>Tijeras punta roma CCE-135-AMP-2014-8</v>
      </c>
      <c r="C1207" s="92" t="s">
        <v>679</v>
      </c>
      <c r="D1207" s="93">
        <v>8</v>
      </c>
      <c r="E1207" s="92" t="s">
        <v>680</v>
      </c>
      <c r="F1207" s="93" t="s">
        <v>656</v>
      </c>
      <c r="G1207" s="94" t="str">
        <f t="shared" si="37"/>
        <v>125BOG8</v>
      </c>
      <c r="H1207" s="95">
        <v>125</v>
      </c>
      <c r="I1207" s="92" t="s">
        <v>55</v>
      </c>
      <c r="J1207" s="96">
        <v>1072.55</v>
      </c>
      <c r="K1207" s="96"/>
    </row>
    <row r="1208" spans="2:11">
      <c r="B1208" s="91" t="str">
        <f t="shared" si="36"/>
        <v>Tinta marcador borrable recargableCCE-135-AMP-2014-8</v>
      </c>
      <c r="C1208" s="92" t="s">
        <v>679</v>
      </c>
      <c r="D1208" s="93">
        <v>8</v>
      </c>
      <c r="E1208" s="92" t="s">
        <v>680</v>
      </c>
      <c r="F1208" s="93" t="s">
        <v>656</v>
      </c>
      <c r="G1208" s="94" t="str">
        <f t="shared" si="37"/>
        <v>126BOG8</v>
      </c>
      <c r="H1208" s="95">
        <v>126</v>
      </c>
      <c r="I1208" s="92" t="s">
        <v>54</v>
      </c>
      <c r="J1208" s="96">
        <v>2258.7199999999998</v>
      </c>
      <c r="K1208" s="96"/>
    </row>
    <row r="1209" spans="2:11">
      <c r="B1209" s="91" t="str">
        <f t="shared" si="36"/>
        <v>Memoria USB CCE-135-AMP-2014-8</v>
      </c>
      <c r="C1209" s="92" t="s">
        <v>679</v>
      </c>
      <c r="D1209" s="93">
        <v>8</v>
      </c>
      <c r="E1209" s="92" t="s">
        <v>680</v>
      </c>
      <c r="F1209" s="93" t="s">
        <v>656</v>
      </c>
      <c r="G1209" s="94" t="str">
        <f t="shared" si="37"/>
        <v>127BOG8</v>
      </c>
      <c r="H1209" s="95">
        <v>127</v>
      </c>
      <c r="I1209" s="92" t="s">
        <v>53</v>
      </c>
      <c r="J1209" s="96">
        <v>10661.76</v>
      </c>
      <c r="K1209" s="96"/>
    </row>
    <row r="1210" spans="2:11">
      <c r="B1210" s="91" t="str">
        <f t="shared" si="36"/>
        <v>Kit escolar básicoCCE-135-AMP-2014-8</v>
      </c>
      <c r="C1210" s="92" t="s">
        <v>679</v>
      </c>
      <c r="D1210" s="93">
        <v>8</v>
      </c>
      <c r="E1210" s="92" t="s">
        <v>680</v>
      </c>
      <c r="F1210" s="93" t="s">
        <v>656</v>
      </c>
      <c r="G1210" s="94" t="str">
        <f t="shared" si="37"/>
        <v>128BOG8</v>
      </c>
      <c r="H1210" s="95">
        <v>128</v>
      </c>
      <c r="I1210" s="92" t="s">
        <v>52</v>
      </c>
      <c r="J1210" s="96">
        <v>8067.47</v>
      </c>
      <c r="K1210" s="96"/>
    </row>
    <row r="1211" spans="2:11">
      <c r="B1211" s="91" t="str">
        <f t="shared" si="36"/>
        <v>Block amarillo cuadriculado CCE-135-AMP-2014-8</v>
      </c>
      <c r="C1211" s="92" t="s">
        <v>679</v>
      </c>
      <c r="D1211" s="93">
        <v>8</v>
      </c>
      <c r="E1211" s="92" t="s">
        <v>680</v>
      </c>
      <c r="F1211" s="93" t="s">
        <v>656</v>
      </c>
      <c r="G1211" s="94" t="str">
        <f t="shared" si="37"/>
        <v>129BOG8</v>
      </c>
      <c r="H1211" s="95">
        <v>129</v>
      </c>
      <c r="I1211" s="92" t="s">
        <v>51</v>
      </c>
      <c r="J1211" s="96">
        <v>2161.59</v>
      </c>
      <c r="K1211" s="96"/>
    </row>
    <row r="1212" spans="2:11">
      <c r="B1212" s="91" t="str">
        <f t="shared" si="36"/>
        <v>Block amarillo rayado CCE-135-AMP-2014-8</v>
      </c>
      <c r="C1212" s="92" t="s">
        <v>679</v>
      </c>
      <c r="D1212" s="93">
        <v>8</v>
      </c>
      <c r="E1212" s="92" t="s">
        <v>680</v>
      </c>
      <c r="F1212" s="93" t="s">
        <v>656</v>
      </c>
      <c r="G1212" s="94" t="str">
        <f t="shared" si="37"/>
        <v>130BOG8</v>
      </c>
      <c r="H1212" s="95">
        <v>130</v>
      </c>
      <c r="I1212" s="92" t="s">
        <v>50</v>
      </c>
      <c r="J1212" s="96">
        <v>2161.59</v>
      </c>
      <c r="K1212" s="96"/>
    </row>
    <row r="1213" spans="2:11">
      <c r="B1213" s="91" t="str">
        <f t="shared" si="36"/>
        <v>Block bond cuadriculado CCE-135-AMP-2014-8</v>
      </c>
      <c r="C1213" s="92" t="s">
        <v>679</v>
      </c>
      <c r="D1213" s="93">
        <v>8</v>
      </c>
      <c r="E1213" s="92" t="s">
        <v>680</v>
      </c>
      <c r="F1213" s="93" t="s">
        <v>656</v>
      </c>
      <c r="G1213" s="94" t="str">
        <f t="shared" si="37"/>
        <v>131BOG8</v>
      </c>
      <c r="H1213" s="95">
        <v>131</v>
      </c>
      <c r="I1213" s="92" t="s">
        <v>49</v>
      </c>
      <c r="J1213" s="96">
        <v>999.27</v>
      </c>
      <c r="K1213" s="96"/>
    </row>
    <row r="1214" spans="2:11">
      <c r="B1214" s="91" t="str">
        <f t="shared" si="36"/>
        <v>Block bond rayadoCCE-135-AMP-2014-8</v>
      </c>
      <c r="C1214" s="92" t="s">
        <v>679</v>
      </c>
      <c r="D1214" s="93">
        <v>8</v>
      </c>
      <c r="E1214" s="92" t="s">
        <v>680</v>
      </c>
      <c r="F1214" s="93" t="s">
        <v>656</v>
      </c>
      <c r="G1214" s="94" t="str">
        <f t="shared" si="37"/>
        <v>132BOG8</v>
      </c>
      <c r="H1214" s="95">
        <v>132</v>
      </c>
      <c r="I1214" s="92" t="s">
        <v>48</v>
      </c>
      <c r="J1214" s="96">
        <v>999.27</v>
      </c>
      <c r="K1214" s="96"/>
    </row>
    <row r="1215" spans="2:11">
      <c r="B1215" s="91" t="str">
        <f t="shared" si="36"/>
        <v>Block periódico CCE-135-AMP-2014-8</v>
      </c>
      <c r="C1215" s="92" t="s">
        <v>679</v>
      </c>
      <c r="D1215" s="93">
        <v>8</v>
      </c>
      <c r="E1215" s="92" t="s">
        <v>680</v>
      </c>
      <c r="F1215" s="93" t="s">
        <v>656</v>
      </c>
      <c r="G1215" s="94" t="str">
        <f t="shared" si="37"/>
        <v>133BOG8</v>
      </c>
      <c r="H1215" s="95">
        <v>133</v>
      </c>
      <c r="I1215" s="92" t="s">
        <v>47</v>
      </c>
      <c r="J1215" s="96">
        <v>1202.4000000000001</v>
      </c>
      <c r="K1215" s="96"/>
    </row>
    <row r="1216" spans="2:11">
      <c r="B1216" s="91" t="str">
        <f t="shared" si="36"/>
        <v>Cartulina carta blancaCCE-135-AMP-2014-8</v>
      </c>
      <c r="C1216" s="92" t="s">
        <v>679</v>
      </c>
      <c r="D1216" s="93">
        <v>8</v>
      </c>
      <c r="E1216" s="92" t="s">
        <v>680</v>
      </c>
      <c r="F1216" s="93" t="s">
        <v>656</v>
      </c>
      <c r="G1216" s="94" t="str">
        <f t="shared" si="37"/>
        <v>134BOG8</v>
      </c>
      <c r="H1216" s="95">
        <v>134</v>
      </c>
      <c r="I1216" s="92" t="s">
        <v>219</v>
      </c>
      <c r="J1216" s="96">
        <v>3777.28</v>
      </c>
      <c r="K1216" s="96"/>
    </row>
    <row r="1217" spans="2:11">
      <c r="B1217" s="91" t="str">
        <f t="shared" si="36"/>
        <v>Cartulina carta surtidoCCE-135-AMP-2014-8</v>
      </c>
      <c r="C1217" s="92" t="s">
        <v>679</v>
      </c>
      <c r="D1217" s="93">
        <v>8</v>
      </c>
      <c r="E1217" s="92" t="s">
        <v>680</v>
      </c>
      <c r="F1217" s="93" t="s">
        <v>656</v>
      </c>
      <c r="G1217" s="94" t="str">
        <f t="shared" si="37"/>
        <v>135BOG8</v>
      </c>
      <c r="H1217" s="95">
        <v>135</v>
      </c>
      <c r="I1217" s="92" t="s">
        <v>220</v>
      </c>
      <c r="J1217" s="96">
        <v>3886.66</v>
      </c>
      <c r="K1217" s="96"/>
    </row>
    <row r="1218" spans="2:11">
      <c r="B1218" s="91" t="str">
        <f t="shared" ref="B1218:B1281" si="38">I1218&amp;E1218</f>
        <v>Cartulina oficio blancaCCE-135-AMP-2014-8</v>
      </c>
      <c r="C1218" s="92" t="s">
        <v>679</v>
      </c>
      <c r="D1218" s="93">
        <v>8</v>
      </c>
      <c r="E1218" s="92" t="s">
        <v>680</v>
      </c>
      <c r="F1218" s="93" t="s">
        <v>656</v>
      </c>
      <c r="G1218" s="94" t="str">
        <f t="shared" si="37"/>
        <v>136BOG8</v>
      </c>
      <c r="H1218" s="95">
        <v>136</v>
      </c>
      <c r="I1218" s="92" t="s">
        <v>46</v>
      </c>
      <c r="J1218" s="96">
        <v>4197.8</v>
      </c>
      <c r="K1218" s="96"/>
    </row>
    <row r="1219" spans="2:11">
      <c r="B1219" s="91" t="str">
        <f t="shared" si="38"/>
        <v>Cartulina oficio surtidoCCE-135-AMP-2014-8</v>
      </c>
      <c r="C1219" s="92" t="s">
        <v>679</v>
      </c>
      <c r="D1219" s="93">
        <v>8</v>
      </c>
      <c r="E1219" s="92" t="s">
        <v>680</v>
      </c>
      <c r="F1219" s="93" t="s">
        <v>656</v>
      </c>
      <c r="G1219" s="94" t="str">
        <f t="shared" ref="G1219:G1282" si="39">H1219&amp;F1219&amp;D1219</f>
        <v>137BOG8</v>
      </c>
      <c r="H1219" s="95">
        <v>137</v>
      </c>
      <c r="I1219" s="92" t="s">
        <v>45</v>
      </c>
      <c r="J1219" s="96">
        <v>4319.92</v>
      </c>
      <c r="K1219" s="96"/>
    </row>
    <row r="1220" spans="2:11">
      <c r="B1220" s="91" t="str">
        <f t="shared" si="38"/>
        <v>Cartulina pliego blancoCCE-135-AMP-2014-8</v>
      </c>
      <c r="C1220" s="92" t="s">
        <v>679</v>
      </c>
      <c r="D1220" s="93">
        <v>8</v>
      </c>
      <c r="E1220" s="92" t="s">
        <v>680</v>
      </c>
      <c r="F1220" s="93" t="s">
        <v>656</v>
      </c>
      <c r="G1220" s="94" t="str">
        <f t="shared" si="39"/>
        <v>138BOG8</v>
      </c>
      <c r="H1220" s="95">
        <v>138</v>
      </c>
      <c r="I1220" s="92" t="s">
        <v>44</v>
      </c>
      <c r="J1220" s="96">
        <v>378.05</v>
      </c>
      <c r="K1220" s="96"/>
    </row>
    <row r="1221" spans="2:11">
      <c r="B1221" s="91" t="str">
        <f t="shared" si="38"/>
        <v>Cartulina pliego surtidoCCE-135-AMP-2014-8</v>
      </c>
      <c r="C1221" s="92" t="s">
        <v>679</v>
      </c>
      <c r="D1221" s="93">
        <v>8</v>
      </c>
      <c r="E1221" s="92" t="s">
        <v>680</v>
      </c>
      <c r="F1221" s="93" t="s">
        <v>656</v>
      </c>
      <c r="G1221" s="94" t="str">
        <f t="shared" si="39"/>
        <v>139BOG8</v>
      </c>
      <c r="H1221" s="95">
        <v>139</v>
      </c>
      <c r="I1221" s="92" t="s">
        <v>43</v>
      </c>
      <c r="J1221" s="96">
        <v>389.73</v>
      </c>
      <c r="K1221" s="96"/>
    </row>
    <row r="1222" spans="2:11">
      <c r="B1222" s="91" t="str">
        <f t="shared" si="38"/>
        <v>Forma continua carta 1 parteCCE-135-AMP-2014-8</v>
      </c>
      <c r="C1222" s="92" t="s">
        <v>679</v>
      </c>
      <c r="D1222" s="93">
        <v>8</v>
      </c>
      <c r="E1222" s="92" t="s">
        <v>680</v>
      </c>
      <c r="F1222" s="93" t="s">
        <v>656</v>
      </c>
      <c r="G1222" s="94" t="str">
        <f t="shared" si="39"/>
        <v>140BOG8</v>
      </c>
      <c r="H1222" s="95">
        <v>140</v>
      </c>
      <c r="I1222" s="92" t="s">
        <v>42</v>
      </c>
      <c r="J1222" s="96">
        <v>46349.97</v>
      </c>
      <c r="K1222" s="96"/>
    </row>
    <row r="1223" spans="2:11">
      <c r="B1223" s="91" t="str">
        <f t="shared" si="38"/>
        <v>Forma continua carta 2 partesCCE-135-AMP-2014-8</v>
      </c>
      <c r="C1223" s="92" t="s">
        <v>679</v>
      </c>
      <c r="D1223" s="93">
        <v>8</v>
      </c>
      <c r="E1223" s="92" t="s">
        <v>680</v>
      </c>
      <c r="F1223" s="93" t="s">
        <v>656</v>
      </c>
      <c r="G1223" s="94" t="str">
        <f t="shared" si="39"/>
        <v>141BOG8</v>
      </c>
      <c r="H1223" s="95">
        <v>141</v>
      </c>
      <c r="I1223" s="92" t="s">
        <v>41</v>
      </c>
      <c r="J1223" s="96">
        <v>67663.92</v>
      </c>
      <c r="K1223" s="96"/>
    </row>
    <row r="1224" spans="2:11">
      <c r="B1224" s="91" t="str">
        <f t="shared" si="38"/>
        <v>Forma continua carta 3 partesCCE-135-AMP-2014-8</v>
      </c>
      <c r="C1224" s="92" t="s">
        <v>679</v>
      </c>
      <c r="D1224" s="93">
        <v>8</v>
      </c>
      <c r="E1224" s="92" t="s">
        <v>680</v>
      </c>
      <c r="F1224" s="93" t="s">
        <v>656</v>
      </c>
      <c r="G1224" s="94" t="str">
        <f t="shared" si="39"/>
        <v>142BOG8</v>
      </c>
      <c r="H1224" s="95">
        <v>142</v>
      </c>
      <c r="I1224" s="92" t="s">
        <v>40</v>
      </c>
      <c r="J1224" s="96">
        <v>71852.17</v>
      </c>
      <c r="K1224" s="96"/>
    </row>
    <row r="1225" spans="2:11">
      <c r="B1225" s="91" t="str">
        <f t="shared" si="38"/>
        <v>Forma continua oficio 1 parteCCE-135-AMP-2014-8</v>
      </c>
      <c r="C1225" s="92" t="s">
        <v>679</v>
      </c>
      <c r="D1225" s="93">
        <v>8</v>
      </c>
      <c r="E1225" s="92" t="s">
        <v>680</v>
      </c>
      <c r="F1225" s="93" t="s">
        <v>656</v>
      </c>
      <c r="G1225" s="94" t="str">
        <f t="shared" si="39"/>
        <v>143BOG8</v>
      </c>
      <c r="H1225" s="95">
        <v>143</v>
      </c>
      <c r="I1225" s="92" t="s">
        <v>39</v>
      </c>
      <c r="J1225" s="96">
        <v>69245.13</v>
      </c>
      <c r="K1225" s="96"/>
    </row>
    <row r="1226" spans="2:11">
      <c r="B1226" s="91" t="str">
        <f t="shared" si="38"/>
        <v>Forma continua oficio 2 partesCCE-135-AMP-2014-8</v>
      </c>
      <c r="C1226" s="92" t="s">
        <v>679</v>
      </c>
      <c r="D1226" s="93">
        <v>8</v>
      </c>
      <c r="E1226" s="92" t="s">
        <v>680</v>
      </c>
      <c r="F1226" s="93" t="s">
        <v>656</v>
      </c>
      <c r="G1226" s="94" t="str">
        <f t="shared" si="39"/>
        <v>144BOG8</v>
      </c>
      <c r="H1226" s="95">
        <v>144</v>
      </c>
      <c r="I1226" s="92" t="s">
        <v>37</v>
      </c>
      <c r="J1226" s="96">
        <v>80786.17</v>
      </c>
      <c r="K1226" s="96"/>
    </row>
    <row r="1227" spans="2:11">
      <c r="B1227" s="91" t="str">
        <f t="shared" si="38"/>
        <v>Forma continua oficio 3 partesCCE-135-AMP-2014-8</v>
      </c>
      <c r="C1227" s="92" t="s">
        <v>679</v>
      </c>
      <c r="D1227" s="93">
        <v>8</v>
      </c>
      <c r="E1227" s="92" t="s">
        <v>680</v>
      </c>
      <c r="F1227" s="93" t="s">
        <v>656</v>
      </c>
      <c r="G1227" s="94" t="str">
        <f t="shared" si="39"/>
        <v>145BOG8</v>
      </c>
      <c r="H1227" s="95">
        <v>145</v>
      </c>
      <c r="I1227" s="92" t="s">
        <v>35</v>
      </c>
      <c r="J1227" s="96">
        <v>85998.11</v>
      </c>
      <c r="K1227" s="96"/>
    </row>
    <row r="1228" spans="2:11">
      <c r="B1228" s="91" t="str">
        <f t="shared" si="38"/>
        <v>Libreta de TaquigrafíaCCE-135-AMP-2014-8</v>
      </c>
      <c r="C1228" s="92" t="s">
        <v>679</v>
      </c>
      <c r="D1228" s="93">
        <v>8</v>
      </c>
      <c r="E1228" s="92" t="s">
        <v>680</v>
      </c>
      <c r="F1228" s="93" t="s">
        <v>656</v>
      </c>
      <c r="G1228" s="94" t="str">
        <f t="shared" si="39"/>
        <v>146BOG8</v>
      </c>
      <c r="H1228" s="95">
        <v>146</v>
      </c>
      <c r="I1228" s="92" t="s">
        <v>33</v>
      </c>
      <c r="J1228" s="96">
        <v>1341.22</v>
      </c>
      <c r="K1228" s="96"/>
    </row>
    <row r="1229" spans="2:11">
      <c r="B1229" s="91" t="str">
        <f t="shared" si="38"/>
        <v>Libreta doble OCCE-135-AMP-2014-8</v>
      </c>
      <c r="C1229" s="92" t="s">
        <v>679</v>
      </c>
      <c r="D1229" s="93">
        <v>8</v>
      </c>
      <c r="E1229" s="92" t="s">
        <v>680</v>
      </c>
      <c r="F1229" s="93" t="s">
        <v>656</v>
      </c>
      <c r="G1229" s="94" t="str">
        <f t="shared" si="39"/>
        <v>147BOG8</v>
      </c>
      <c r="H1229" s="95">
        <v>147</v>
      </c>
      <c r="I1229" s="92" t="s">
        <v>32</v>
      </c>
      <c r="J1229" s="96">
        <v>1231.8399999999999</v>
      </c>
      <c r="K1229" s="96"/>
    </row>
    <row r="1230" spans="2:11">
      <c r="B1230" s="91" t="str">
        <f t="shared" si="38"/>
        <v>LibretaTelemensajeCCE-135-AMP-2014-8</v>
      </c>
      <c r="C1230" s="92" t="s">
        <v>679</v>
      </c>
      <c r="D1230" s="93">
        <v>8</v>
      </c>
      <c r="E1230" s="92" t="s">
        <v>680</v>
      </c>
      <c r="F1230" s="93" t="s">
        <v>656</v>
      </c>
      <c r="G1230" s="94" t="str">
        <f t="shared" si="39"/>
        <v>148BOG8</v>
      </c>
      <c r="H1230" s="95">
        <v>148</v>
      </c>
      <c r="I1230" s="92" t="s">
        <v>31</v>
      </c>
      <c r="J1230" s="96">
        <v>10930.62</v>
      </c>
      <c r="K1230" s="96"/>
    </row>
    <row r="1231" spans="2:11">
      <c r="B1231" s="91" t="str">
        <f t="shared" si="38"/>
        <v>Libro de actas 100 foliosCCE-135-AMP-2014-8</v>
      </c>
      <c r="C1231" s="92" t="s">
        <v>679</v>
      </c>
      <c r="D1231" s="93">
        <v>8</v>
      </c>
      <c r="E1231" s="92" t="s">
        <v>680</v>
      </c>
      <c r="F1231" s="93" t="s">
        <v>656</v>
      </c>
      <c r="G1231" s="94" t="str">
        <f t="shared" si="39"/>
        <v>149BOG8</v>
      </c>
      <c r="H1231" s="95">
        <v>149</v>
      </c>
      <c r="I1231" s="92" t="s">
        <v>30</v>
      </c>
      <c r="J1231" s="96">
        <v>4053.78</v>
      </c>
      <c r="K1231" s="96"/>
    </row>
    <row r="1232" spans="2:11">
      <c r="B1232" s="91" t="str">
        <f t="shared" si="38"/>
        <v>Libro de actas 200 foliosCCE-135-AMP-2014-8</v>
      </c>
      <c r="C1232" s="92" t="s">
        <v>679</v>
      </c>
      <c r="D1232" s="93">
        <v>8</v>
      </c>
      <c r="E1232" s="92" t="s">
        <v>680</v>
      </c>
      <c r="F1232" s="93" t="s">
        <v>656</v>
      </c>
      <c r="G1232" s="94" t="str">
        <f t="shared" si="39"/>
        <v>150BOG8</v>
      </c>
      <c r="H1232" s="95">
        <v>150</v>
      </c>
      <c r="I1232" s="92" t="s">
        <v>29</v>
      </c>
      <c r="J1232" s="96">
        <v>6296.17</v>
      </c>
      <c r="K1232" s="96"/>
    </row>
    <row r="1233" spans="2:11">
      <c r="B1233" s="91" t="str">
        <f t="shared" si="38"/>
        <v>Libro de actas 300 foliosCCE-135-AMP-2014-8</v>
      </c>
      <c r="C1233" s="92" t="s">
        <v>679</v>
      </c>
      <c r="D1233" s="93">
        <v>8</v>
      </c>
      <c r="E1233" s="92" t="s">
        <v>680</v>
      </c>
      <c r="F1233" s="93" t="s">
        <v>656</v>
      </c>
      <c r="G1233" s="94" t="str">
        <f t="shared" si="39"/>
        <v>151BOG8</v>
      </c>
      <c r="H1233" s="95">
        <v>151</v>
      </c>
      <c r="I1233" s="92" t="s">
        <v>28</v>
      </c>
      <c r="J1233" s="96">
        <v>9991.68</v>
      </c>
      <c r="K1233" s="96"/>
    </row>
    <row r="1234" spans="2:11">
      <c r="B1234" s="91" t="str">
        <f t="shared" si="38"/>
        <v>Libro de actas 400 foliosCCE-135-AMP-2014-8</v>
      </c>
      <c r="C1234" s="92" t="s">
        <v>679</v>
      </c>
      <c r="D1234" s="93">
        <v>8</v>
      </c>
      <c r="E1234" s="92" t="s">
        <v>680</v>
      </c>
      <c r="F1234" s="93" t="s">
        <v>656</v>
      </c>
      <c r="G1234" s="94" t="str">
        <f t="shared" si="39"/>
        <v>152BOG8</v>
      </c>
      <c r="H1234" s="95">
        <v>152</v>
      </c>
      <c r="I1234" s="92" t="s">
        <v>27</v>
      </c>
      <c r="J1234" s="96">
        <v>11770.41</v>
      </c>
      <c r="K1234" s="96"/>
    </row>
    <row r="1235" spans="2:11">
      <c r="B1235" s="91" t="str">
        <f t="shared" si="38"/>
        <v>Libro de actas 600 foliosCCE-135-AMP-2014-8</v>
      </c>
      <c r="C1235" s="92" t="s">
        <v>679</v>
      </c>
      <c r="D1235" s="93">
        <v>8</v>
      </c>
      <c r="E1235" s="92" t="s">
        <v>680</v>
      </c>
      <c r="F1235" s="93" t="s">
        <v>656</v>
      </c>
      <c r="G1235" s="94" t="str">
        <f t="shared" si="39"/>
        <v>153BOG8</v>
      </c>
      <c r="H1235" s="95">
        <v>153</v>
      </c>
      <c r="I1235" s="92" t="s">
        <v>26</v>
      </c>
      <c r="J1235" s="96">
        <v>15739.9</v>
      </c>
      <c r="K1235" s="96"/>
    </row>
    <row r="1236" spans="2:11">
      <c r="B1236" s="91" t="str">
        <f t="shared" si="38"/>
        <v>Papel bond 60g cartaCCE-135-AMP-2014-8</v>
      </c>
      <c r="C1236" s="92" t="s">
        <v>679</v>
      </c>
      <c r="D1236" s="93">
        <v>8</v>
      </c>
      <c r="E1236" s="92" t="s">
        <v>680</v>
      </c>
      <c r="F1236" s="93" t="s">
        <v>656</v>
      </c>
      <c r="G1236" s="94" t="str">
        <f t="shared" si="39"/>
        <v>154BOG8</v>
      </c>
      <c r="H1236" s="95">
        <v>154</v>
      </c>
      <c r="I1236" s="92" t="s">
        <v>25</v>
      </c>
      <c r="J1236" s="96">
        <v>60496.97</v>
      </c>
      <c r="K1236" s="96"/>
    </row>
    <row r="1237" spans="2:11">
      <c r="B1237" s="91" t="str">
        <f t="shared" si="38"/>
        <v>Papel bond 60g oficioCCE-135-AMP-2014-8</v>
      </c>
      <c r="C1237" s="92" t="s">
        <v>679</v>
      </c>
      <c r="D1237" s="93">
        <v>8</v>
      </c>
      <c r="E1237" s="92" t="s">
        <v>680</v>
      </c>
      <c r="F1237" s="93" t="s">
        <v>656</v>
      </c>
      <c r="G1237" s="94" t="str">
        <f t="shared" si="39"/>
        <v>155BOG8</v>
      </c>
      <c r="H1237" s="95">
        <v>155</v>
      </c>
      <c r="I1237" s="92" t="s">
        <v>24</v>
      </c>
      <c r="J1237" s="96">
        <v>70735.02</v>
      </c>
      <c r="K1237" s="96"/>
    </row>
    <row r="1238" spans="2:11">
      <c r="B1238" s="91" t="str">
        <f t="shared" si="38"/>
        <v>Papel bond 75g oficioCCE-135-AMP-2014-8</v>
      </c>
      <c r="C1238" s="92" t="s">
        <v>679</v>
      </c>
      <c r="D1238" s="93">
        <v>8</v>
      </c>
      <c r="E1238" s="92" t="s">
        <v>680</v>
      </c>
      <c r="F1238" s="93" t="s">
        <v>656</v>
      </c>
      <c r="G1238" s="94" t="str">
        <f t="shared" si="39"/>
        <v>156BOG8</v>
      </c>
      <c r="H1238" s="95">
        <v>156</v>
      </c>
      <c r="I1238" s="92" t="s">
        <v>23</v>
      </c>
      <c r="J1238" s="96">
        <v>105186.42</v>
      </c>
      <c r="K1238" s="96"/>
    </row>
    <row r="1239" spans="2:11">
      <c r="B1239" s="91" t="str">
        <f t="shared" si="38"/>
        <v>Papel bond 75g cartaCCE-135-AMP-2014-8</v>
      </c>
      <c r="C1239" s="92" t="s">
        <v>679</v>
      </c>
      <c r="D1239" s="93">
        <v>8</v>
      </c>
      <c r="E1239" s="92" t="s">
        <v>680</v>
      </c>
      <c r="F1239" s="93" t="s">
        <v>656</v>
      </c>
      <c r="G1239" s="94" t="str">
        <f t="shared" si="39"/>
        <v>157BOG8</v>
      </c>
      <c r="H1239" s="95">
        <v>157</v>
      </c>
      <c r="I1239" s="92" t="s">
        <v>22</v>
      </c>
      <c r="J1239" s="96">
        <v>87554.02</v>
      </c>
      <c r="K1239" s="96"/>
    </row>
    <row r="1240" spans="2:11">
      <c r="B1240" s="91" t="str">
        <f t="shared" si="38"/>
        <v>Papel carbón para máquina oficioCCE-135-AMP-2014-8</v>
      </c>
      <c r="C1240" s="92" t="s">
        <v>679</v>
      </c>
      <c r="D1240" s="93">
        <v>8</v>
      </c>
      <c r="E1240" s="92" t="s">
        <v>680</v>
      </c>
      <c r="F1240" s="93" t="s">
        <v>656</v>
      </c>
      <c r="G1240" s="94" t="str">
        <f t="shared" si="39"/>
        <v>158BOG8</v>
      </c>
      <c r="H1240" s="95">
        <v>158</v>
      </c>
      <c r="I1240" s="92" t="s">
        <v>21</v>
      </c>
      <c r="J1240" s="96">
        <v>5231.0600000000004</v>
      </c>
      <c r="K1240" s="96"/>
    </row>
    <row r="1241" spans="2:11">
      <c r="B1241" s="91" t="str">
        <f t="shared" si="38"/>
        <v>Papel carbón para escritura oficioCCE-135-AMP-2014-8</v>
      </c>
      <c r="C1241" s="92" t="s">
        <v>679</v>
      </c>
      <c r="D1241" s="93">
        <v>8</v>
      </c>
      <c r="E1241" s="92" t="s">
        <v>680</v>
      </c>
      <c r="F1241" s="93" t="s">
        <v>656</v>
      </c>
      <c r="G1241" s="94" t="str">
        <f t="shared" si="39"/>
        <v>159BOG8</v>
      </c>
      <c r="H1241" s="95">
        <v>159</v>
      </c>
      <c r="I1241" s="92" t="s">
        <v>20</v>
      </c>
      <c r="J1241" s="96">
        <v>8000.56</v>
      </c>
      <c r="K1241" s="96"/>
    </row>
    <row r="1242" spans="2:11">
      <c r="B1242" s="91" t="str">
        <f t="shared" si="38"/>
        <v>Papel carbón para máquina cartaCCE-135-AMP-2014-8</v>
      </c>
      <c r="C1242" s="92" t="s">
        <v>679</v>
      </c>
      <c r="D1242" s="93">
        <v>8</v>
      </c>
      <c r="E1242" s="92" t="s">
        <v>680</v>
      </c>
      <c r="F1242" s="93" t="s">
        <v>656</v>
      </c>
      <c r="G1242" s="94" t="str">
        <f t="shared" si="39"/>
        <v>160BOG8</v>
      </c>
      <c r="H1242" s="95">
        <v>160</v>
      </c>
      <c r="I1242" s="92" t="s">
        <v>19</v>
      </c>
      <c r="J1242" s="96">
        <v>4885.93</v>
      </c>
      <c r="K1242" s="96"/>
    </row>
    <row r="1243" spans="2:11">
      <c r="B1243" s="91" t="str">
        <f t="shared" si="38"/>
        <v>Papel carbón para escritura cartaCCE-135-AMP-2014-8</v>
      </c>
      <c r="C1243" s="92" t="s">
        <v>679</v>
      </c>
      <c r="D1243" s="93">
        <v>8</v>
      </c>
      <c r="E1243" s="92" t="s">
        <v>680</v>
      </c>
      <c r="F1243" s="93" t="s">
        <v>656</v>
      </c>
      <c r="G1243" s="94" t="str">
        <f t="shared" si="39"/>
        <v>161BOG8</v>
      </c>
      <c r="H1243" s="95">
        <v>161</v>
      </c>
      <c r="I1243" s="92" t="s">
        <v>18</v>
      </c>
      <c r="J1243" s="96">
        <v>7051.2</v>
      </c>
      <c r="K1243" s="96"/>
    </row>
    <row r="1244" spans="2:11">
      <c r="B1244" s="91" t="str">
        <f t="shared" si="38"/>
        <v>Papel kraft 60gCCE-135-AMP-2014-8</v>
      </c>
      <c r="C1244" s="92" t="s">
        <v>679</v>
      </c>
      <c r="D1244" s="93">
        <v>8</v>
      </c>
      <c r="E1244" s="92" t="s">
        <v>680</v>
      </c>
      <c r="F1244" s="93" t="s">
        <v>656</v>
      </c>
      <c r="G1244" s="94" t="str">
        <f t="shared" si="39"/>
        <v>162BOG8</v>
      </c>
      <c r="H1244" s="95">
        <v>162</v>
      </c>
      <c r="I1244" s="92" t="s">
        <v>17</v>
      </c>
      <c r="J1244" s="96">
        <v>50368.3</v>
      </c>
      <c r="K1244" s="96"/>
    </row>
    <row r="1245" spans="2:11">
      <c r="B1245" s="91" t="str">
        <f t="shared" si="38"/>
        <v>Papel kraft 90gCCE-135-AMP-2014-8</v>
      </c>
      <c r="C1245" s="92" t="s">
        <v>679</v>
      </c>
      <c r="D1245" s="93">
        <v>8</v>
      </c>
      <c r="E1245" s="92" t="s">
        <v>680</v>
      </c>
      <c r="F1245" s="93" t="s">
        <v>656</v>
      </c>
      <c r="G1245" s="94" t="str">
        <f t="shared" si="39"/>
        <v>163BOG8</v>
      </c>
      <c r="H1245" s="95">
        <v>163</v>
      </c>
      <c r="I1245" s="92" t="s">
        <v>16</v>
      </c>
      <c r="J1245" s="96">
        <v>52558</v>
      </c>
      <c r="K1245" s="96"/>
    </row>
    <row r="1246" spans="2:11">
      <c r="B1246" s="91" t="str">
        <f t="shared" si="38"/>
        <v>Papel tipo kimberly CCE-135-AMP-2014-8</v>
      </c>
      <c r="C1246" s="92" t="s">
        <v>679</v>
      </c>
      <c r="D1246" s="93">
        <v>8</v>
      </c>
      <c r="E1246" s="92" t="s">
        <v>680</v>
      </c>
      <c r="F1246" s="93" t="s">
        <v>656</v>
      </c>
      <c r="G1246" s="94" t="str">
        <f t="shared" si="39"/>
        <v>164BOG8</v>
      </c>
      <c r="H1246" s="95">
        <v>164</v>
      </c>
      <c r="I1246" s="92" t="s">
        <v>14</v>
      </c>
      <c r="J1246" s="96">
        <v>33259.58</v>
      </c>
      <c r="K1246" s="96"/>
    </row>
    <row r="1247" spans="2:11">
      <c r="B1247" s="91" t="str">
        <f t="shared" si="38"/>
        <v>Rollo Sumadora 70mmCCE-135-AMP-2014-8</v>
      </c>
      <c r="C1247" s="92" t="s">
        <v>679</v>
      </c>
      <c r="D1247" s="93">
        <v>8</v>
      </c>
      <c r="E1247" s="92" t="s">
        <v>680</v>
      </c>
      <c r="F1247" s="93" t="s">
        <v>656</v>
      </c>
      <c r="G1247" s="94" t="str">
        <f t="shared" si="39"/>
        <v>165BOG8</v>
      </c>
      <c r="H1247" s="95">
        <v>165</v>
      </c>
      <c r="I1247" s="92" t="s">
        <v>13</v>
      </c>
      <c r="J1247" s="96">
        <v>713.62</v>
      </c>
      <c r="K1247" s="96"/>
    </row>
    <row r="1248" spans="2:11">
      <c r="B1248" s="91" t="str">
        <f t="shared" si="38"/>
        <v>Rollo Sumadora 57mmCCE-135-AMP-2014-8</v>
      </c>
      <c r="C1248" s="92" t="s">
        <v>679</v>
      </c>
      <c r="D1248" s="93">
        <v>8</v>
      </c>
      <c r="E1248" s="92" t="s">
        <v>680</v>
      </c>
      <c r="F1248" s="93" t="s">
        <v>656</v>
      </c>
      <c r="G1248" s="94" t="str">
        <f t="shared" si="39"/>
        <v>166BOG8</v>
      </c>
      <c r="H1248" s="95">
        <v>166</v>
      </c>
      <c r="I1248" s="92" t="s">
        <v>223</v>
      </c>
      <c r="J1248" s="96">
        <v>532.02</v>
      </c>
      <c r="K1248" s="96"/>
    </row>
    <row r="1249" spans="2:11">
      <c r="B1249" s="91" t="str">
        <f t="shared" si="38"/>
        <v>Papel contact transparenteCCE-135-AMP-2014-8</v>
      </c>
      <c r="C1249" s="92" t="s">
        <v>679</v>
      </c>
      <c r="D1249" s="93">
        <v>8</v>
      </c>
      <c r="E1249" s="92" t="s">
        <v>680</v>
      </c>
      <c r="F1249" s="93" t="s">
        <v>656</v>
      </c>
      <c r="G1249" s="94" t="str">
        <f t="shared" si="39"/>
        <v>167BOG8</v>
      </c>
      <c r="H1249" s="95">
        <v>167</v>
      </c>
      <c r="I1249" s="92" t="s">
        <v>12</v>
      </c>
      <c r="J1249" s="96">
        <v>23370.91</v>
      </c>
      <c r="K1249" s="96"/>
    </row>
    <row r="1250" spans="2:11">
      <c r="B1250" s="91" t="str">
        <f t="shared" si="38"/>
        <v>Sobre para archivo cartaCCE-135-AMP-2014-8</v>
      </c>
      <c r="C1250" s="92" t="s">
        <v>679</v>
      </c>
      <c r="D1250" s="93">
        <v>8</v>
      </c>
      <c r="E1250" s="92" t="s">
        <v>680</v>
      </c>
      <c r="F1250" s="93" t="s">
        <v>656</v>
      </c>
      <c r="G1250" s="94" t="str">
        <f t="shared" si="39"/>
        <v>168BOG8</v>
      </c>
      <c r="H1250" s="95">
        <v>168</v>
      </c>
      <c r="I1250" s="92" t="s">
        <v>10</v>
      </c>
      <c r="J1250" s="96">
        <v>136.99</v>
      </c>
      <c r="K1250" s="96"/>
    </row>
    <row r="1251" spans="2:11">
      <c r="B1251" s="91" t="str">
        <f t="shared" si="38"/>
        <v>Sobre para archivo oficioCCE-135-AMP-2014-8</v>
      </c>
      <c r="C1251" s="92" t="s">
        <v>679</v>
      </c>
      <c r="D1251" s="93">
        <v>8</v>
      </c>
      <c r="E1251" s="92" t="s">
        <v>680</v>
      </c>
      <c r="F1251" s="93" t="s">
        <v>656</v>
      </c>
      <c r="G1251" s="94" t="str">
        <f t="shared" si="39"/>
        <v>169BOG8</v>
      </c>
      <c r="H1251" s="95">
        <v>169</v>
      </c>
      <c r="I1251" s="92" t="s">
        <v>9</v>
      </c>
      <c r="J1251" s="96">
        <v>170.97</v>
      </c>
      <c r="K1251" s="96"/>
    </row>
    <row r="1252" spans="2:11">
      <c r="B1252" s="91" t="str">
        <f t="shared" si="38"/>
        <v>Sobre correspondenciaCCE-135-AMP-2014-8</v>
      </c>
      <c r="C1252" s="92" t="s">
        <v>679</v>
      </c>
      <c r="D1252" s="93">
        <v>8</v>
      </c>
      <c r="E1252" s="92" t="s">
        <v>680</v>
      </c>
      <c r="F1252" s="93" t="s">
        <v>656</v>
      </c>
      <c r="G1252" s="94" t="str">
        <f t="shared" si="39"/>
        <v>170BOG8</v>
      </c>
      <c r="H1252" s="95">
        <v>170</v>
      </c>
      <c r="I1252" s="92" t="s">
        <v>8</v>
      </c>
      <c r="J1252" s="96">
        <v>3090.39</v>
      </c>
      <c r="K1252" s="96"/>
    </row>
    <row r="1253" spans="2:11">
      <c r="B1253" s="91" t="str">
        <f t="shared" si="38"/>
        <v>Sobre de manila oficioCCE-135-AMP-2014-8</v>
      </c>
      <c r="C1253" s="92" t="s">
        <v>679</v>
      </c>
      <c r="D1253" s="93">
        <v>8</v>
      </c>
      <c r="E1253" s="92" t="s">
        <v>680</v>
      </c>
      <c r="F1253" s="93" t="s">
        <v>656</v>
      </c>
      <c r="G1253" s="94" t="str">
        <f t="shared" si="39"/>
        <v>171BOG8</v>
      </c>
      <c r="H1253" s="95">
        <v>171</v>
      </c>
      <c r="I1253" s="92" t="s">
        <v>7</v>
      </c>
      <c r="J1253" s="96">
        <v>13002.24</v>
      </c>
      <c r="K1253" s="96"/>
    </row>
    <row r="1254" spans="2:11">
      <c r="B1254" s="91" t="str">
        <f t="shared" si="38"/>
        <v>Sobre de manila medio oficioCCE-135-AMP-2014-8</v>
      </c>
      <c r="C1254" s="92" t="s">
        <v>679</v>
      </c>
      <c r="D1254" s="93">
        <v>8</v>
      </c>
      <c r="E1254" s="92" t="s">
        <v>680</v>
      </c>
      <c r="F1254" s="93" t="s">
        <v>656</v>
      </c>
      <c r="G1254" s="94" t="str">
        <f t="shared" si="39"/>
        <v>172BOG8</v>
      </c>
      <c r="H1254" s="95">
        <v>172</v>
      </c>
      <c r="I1254" s="92" t="s">
        <v>6</v>
      </c>
      <c r="J1254" s="96">
        <v>8106.5</v>
      </c>
      <c r="K1254" s="96"/>
    </row>
    <row r="1255" spans="2:11">
      <c r="B1255" s="91" t="str">
        <f t="shared" si="38"/>
        <v>Sobre de manila cartaCCE-135-AMP-2014-8</v>
      </c>
      <c r="C1255" s="92" t="s">
        <v>679</v>
      </c>
      <c r="D1255" s="93">
        <v>8</v>
      </c>
      <c r="E1255" s="92" t="s">
        <v>680</v>
      </c>
      <c r="F1255" s="93" t="s">
        <v>656</v>
      </c>
      <c r="G1255" s="94" t="str">
        <f t="shared" si="39"/>
        <v>173BOG8</v>
      </c>
      <c r="H1255" s="95">
        <v>173</v>
      </c>
      <c r="I1255" s="92" t="s">
        <v>5</v>
      </c>
      <c r="J1255" s="96">
        <v>10265.66</v>
      </c>
      <c r="K1255" s="96"/>
    </row>
    <row r="1256" spans="2:11">
      <c r="B1256" s="91" t="str">
        <f t="shared" si="38"/>
        <v>Sobre de manila radiólogoCCE-135-AMP-2014-8</v>
      </c>
      <c r="C1256" s="92" t="s">
        <v>679</v>
      </c>
      <c r="D1256" s="93">
        <v>8</v>
      </c>
      <c r="E1256" s="92" t="s">
        <v>680</v>
      </c>
      <c r="F1256" s="93" t="s">
        <v>656</v>
      </c>
      <c r="G1256" s="94" t="str">
        <f t="shared" si="39"/>
        <v>174BOG8</v>
      </c>
      <c r="H1256" s="95">
        <v>174</v>
      </c>
      <c r="I1256" s="92" t="s">
        <v>4</v>
      </c>
      <c r="J1256" s="96">
        <v>27784.28</v>
      </c>
      <c r="K1256" s="96"/>
    </row>
    <row r="1257" spans="2:11">
      <c r="B1257" s="91" t="str">
        <f t="shared" si="38"/>
        <v>Sobre de pagoCCE-135-AMP-2014-8</v>
      </c>
      <c r="C1257" s="92" t="s">
        <v>679</v>
      </c>
      <c r="D1257" s="93">
        <v>8</v>
      </c>
      <c r="E1257" s="92" t="s">
        <v>680</v>
      </c>
      <c r="F1257" s="93" t="s">
        <v>656</v>
      </c>
      <c r="G1257" s="94" t="str">
        <f t="shared" si="39"/>
        <v>175BOG8</v>
      </c>
      <c r="H1257" s="95">
        <v>175</v>
      </c>
      <c r="I1257" s="92" t="s">
        <v>224</v>
      </c>
      <c r="J1257" s="96">
        <v>3164.55</v>
      </c>
      <c r="K1257" s="96"/>
    </row>
    <row r="1258" spans="2:11">
      <c r="B1258" s="91" t="str">
        <f t="shared" si="38"/>
        <v>Sobre medio oficioCCE-135-AMP-2014-8</v>
      </c>
      <c r="C1258" s="92" t="s">
        <v>679</v>
      </c>
      <c r="D1258" s="93">
        <v>8</v>
      </c>
      <c r="E1258" s="92" t="s">
        <v>680</v>
      </c>
      <c r="F1258" s="93" t="s">
        <v>656</v>
      </c>
      <c r="G1258" s="94" t="str">
        <f t="shared" si="39"/>
        <v>176BOG8</v>
      </c>
      <c r="H1258" s="95">
        <v>176</v>
      </c>
      <c r="I1258" s="92" t="s">
        <v>225</v>
      </c>
      <c r="J1258" s="96">
        <v>6096.52</v>
      </c>
      <c r="K1258" s="96"/>
    </row>
    <row r="1259" spans="2:11">
      <c r="B1259" s="91" t="str">
        <f t="shared" si="38"/>
        <v>Sobre cartaCCE-135-AMP-2014-8</v>
      </c>
      <c r="C1259" s="92" t="s">
        <v>679</v>
      </c>
      <c r="D1259" s="93">
        <v>8</v>
      </c>
      <c r="E1259" s="92" t="s">
        <v>680</v>
      </c>
      <c r="F1259" s="93" t="s">
        <v>656</v>
      </c>
      <c r="G1259" s="94" t="str">
        <f t="shared" si="39"/>
        <v>177BOG8</v>
      </c>
      <c r="H1259" s="95">
        <v>177</v>
      </c>
      <c r="I1259" s="92" t="s">
        <v>226</v>
      </c>
      <c r="J1259" s="96">
        <v>6617.94</v>
      </c>
      <c r="K1259" s="96"/>
    </row>
    <row r="1260" spans="2:11">
      <c r="B1260" s="91" t="str">
        <f t="shared" si="38"/>
        <v>Sobre oficioCCE-135-AMP-2014-8</v>
      </c>
      <c r="C1260" s="92" t="s">
        <v>679</v>
      </c>
      <c r="D1260" s="93">
        <v>8</v>
      </c>
      <c r="E1260" s="92" t="s">
        <v>680</v>
      </c>
      <c r="F1260" s="93" t="s">
        <v>656</v>
      </c>
      <c r="G1260" s="94" t="str">
        <f t="shared" si="39"/>
        <v>178BOG8</v>
      </c>
      <c r="H1260" s="95">
        <v>178</v>
      </c>
      <c r="I1260" s="92" t="s">
        <v>227</v>
      </c>
      <c r="J1260" s="96">
        <v>8263.93</v>
      </c>
      <c r="K1260" s="96"/>
    </row>
    <row r="1261" spans="2:11">
      <c r="B1261" s="91" t="str">
        <f t="shared" si="38"/>
        <v>Sobre radiólogoCCE-135-AMP-2014-8</v>
      </c>
      <c r="C1261" s="92" t="s">
        <v>679</v>
      </c>
      <c r="D1261" s="93">
        <v>8</v>
      </c>
      <c r="E1261" s="92" t="s">
        <v>680</v>
      </c>
      <c r="F1261" s="93" t="s">
        <v>656</v>
      </c>
      <c r="G1261" s="94" t="str">
        <f t="shared" si="39"/>
        <v>179BOG8</v>
      </c>
      <c r="H1261" s="95">
        <v>179</v>
      </c>
      <c r="I1261" s="92" t="s">
        <v>228</v>
      </c>
      <c r="J1261" s="96">
        <v>15635.82</v>
      </c>
      <c r="K1261" s="96"/>
    </row>
    <row r="1262" spans="2:11">
      <c r="B1262" s="91" t="str">
        <f t="shared" si="38"/>
        <v>BanderitasCCE-135-AMP-2014-8</v>
      </c>
      <c r="C1262" s="92" t="s">
        <v>679</v>
      </c>
      <c r="D1262" s="93">
        <v>8</v>
      </c>
      <c r="E1262" s="92" t="s">
        <v>680</v>
      </c>
      <c r="F1262" s="93" t="s">
        <v>656</v>
      </c>
      <c r="G1262" s="94" t="str">
        <f t="shared" si="39"/>
        <v>180BOG8</v>
      </c>
      <c r="H1262" s="95">
        <v>180</v>
      </c>
      <c r="I1262" s="92" t="s">
        <v>1</v>
      </c>
      <c r="J1262" s="96">
        <v>5954.23</v>
      </c>
      <c r="K1262" s="96"/>
    </row>
    <row r="1263" spans="2:11">
      <c r="B1263" s="91" t="str">
        <f t="shared" si="38"/>
        <v>Archivador de fuelle en yuteCCE-135-AMP-2014-11</v>
      </c>
      <c r="C1263" s="92" t="s">
        <v>685</v>
      </c>
      <c r="D1263" s="93">
        <v>11</v>
      </c>
      <c r="E1263" s="92" t="s">
        <v>686</v>
      </c>
      <c r="F1263" s="93" t="s">
        <v>656</v>
      </c>
      <c r="G1263" s="94" t="str">
        <f t="shared" si="39"/>
        <v>1BOG11</v>
      </c>
      <c r="H1263" s="95">
        <v>1</v>
      </c>
      <c r="I1263" s="92" t="s">
        <v>205</v>
      </c>
      <c r="J1263" s="96">
        <v>23233.919999999998</v>
      </c>
      <c r="K1263" s="96"/>
    </row>
    <row r="1264" spans="2:11">
      <c r="B1264" s="91" t="str">
        <f t="shared" si="38"/>
        <v>Archivador de fuelle en polipropilenoCCE-135-AMP-2014-11</v>
      </c>
      <c r="C1264" s="92" t="s">
        <v>685</v>
      </c>
      <c r="D1264" s="93">
        <v>11</v>
      </c>
      <c r="E1264" s="92" t="s">
        <v>686</v>
      </c>
      <c r="F1264" s="93" t="s">
        <v>656</v>
      </c>
      <c r="G1264" s="94" t="str">
        <f t="shared" si="39"/>
        <v>2BOG11</v>
      </c>
      <c r="H1264" s="95">
        <v>2</v>
      </c>
      <c r="I1264" s="92" t="s">
        <v>206</v>
      </c>
      <c r="J1264" s="96">
        <v>8485.86</v>
      </c>
      <c r="K1264" s="96"/>
    </row>
    <row r="1265" spans="2:11">
      <c r="B1265" s="91" t="str">
        <f t="shared" si="38"/>
        <v>Cajas para archivo histórico referencia x-100 CCE-135-AMP-2014-11</v>
      </c>
      <c r="C1265" s="92" t="s">
        <v>685</v>
      </c>
      <c r="D1265" s="93">
        <v>11</v>
      </c>
      <c r="E1265" s="92" t="s">
        <v>686</v>
      </c>
      <c r="F1265" s="93" t="s">
        <v>656</v>
      </c>
      <c r="G1265" s="94" t="str">
        <f t="shared" si="39"/>
        <v>3BOG11</v>
      </c>
      <c r="H1265" s="95">
        <v>3</v>
      </c>
      <c r="I1265" s="92" t="s">
        <v>188</v>
      </c>
      <c r="J1265" s="96">
        <v>1681.03</v>
      </c>
      <c r="K1265" s="96"/>
    </row>
    <row r="1266" spans="2:11">
      <c r="B1266" s="91" t="str">
        <f t="shared" si="38"/>
        <v>Cajas para archivo central referencia x-200 CCE-135-AMP-2014-11</v>
      </c>
      <c r="C1266" s="92" t="s">
        <v>685</v>
      </c>
      <c r="D1266" s="93">
        <v>11</v>
      </c>
      <c r="E1266" s="92" t="s">
        <v>686</v>
      </c>
      <c r="F1266" s="93" t="s">
        <v>656</v>
      </c>
      <c r="G1266" s="94" t="str">
        <f t="shared" si="39"/>
        <v>4BOG11</v>
      </c>
      <c r="H1266" s="95">
        <v>4</v>
      </c>
      <c r="I1266" s="92" t="s">
        <v>207</v>
      </c>
      <c r="J1266" s="96">
        <v>1867.93</v>
      </c>
      <c r="K1266" s="96"/>
    </row>
    <row r="1267" spans="2:11">
      <c r="B1267" s="91" t="str">
        <f t="shared" si="38"/>
        <v>Cajas para archivo referencia x-300 CCE-135-AMP-2014-11</v>
      </c>
      <c r="C1267" s="92" t="s">
        <v>685</v>
      </c>
      <c r="D1267" s="93">
        <v>11</v>
      </c>
      <c r="E1267" s="92" t="s">
        <v>686</v>
      </c>
      <c r="F1267" s="93" t="s">
        <v>656</v>
      </c>
      <c r="G1267" s="94" t="str">
        <f t="shared" si="39"/>
        <v>5BOG11</v>
      </c>
      <c r="H1267" s="95">
        <v>5</v>
      </c>
      <c r="I1267" s="92" t="s">
        <v>208</v>
      </c>
      <c r="J1267" s="96">
        <v>3233.58</v>
      </c>
      <c r="K1267" s="96"/>
    </row>
    <row r="1268" spans="2:11">
      <c r="B1268" s="91" t="str">
        <f t="shared" si="38"/>
        <v>Sobrecubiertas LateralesCCE-135-AMP-2014-11</v>
      </c>
      <c r="C1268" s="92" t="s">
        <v>685</v>
      </c>
      <c r="D1268" s="93">
        <v>11</v>
      </c>
      <c r="E1268" s="92" t="s">
        <v>686</v>
      </c>
      <c r="F1268" s="93" t="s">
        <v>656</v>
      </c>
      <c r="G1268" s="94" t="str">
        <f t="shared" si="39"/>
        <v>6BOG11</v>
      </c>
      <c r="H1268" s="95">
        <v>6</v>
      </c>
      <c r="I1268" s="92" t="s">
        <v>187</v>
      </c>
      <c r="J1268" s="96">
        <v>4311.43</v>
      </c>
      <c r="K1268" s="96"/>
    </row>
    <row r="1269" spans="2:11" ht="25.5">
      <c r="B1269" s="91" t="str">
        <f t="shared" si="38"/>
        <v>Caja de almacenamiento horizontal para documentos de mediano formatoCCE-135-AMP-2014-11</v>
      </c>
      <c r="C1269" s="92" t="s">
        <v>685</v>
      </c>
      <c r="D1269" s="93">
        <v>11</v>
      </c>
      <c r="E1269" s="92" t="s">
        <v>686</v>
      </c>
      <c r="F1269" s="93" t="s">
        <v>656</v>
      </c>
      <c r="G1269" s="94" t="str">
        <f t="shared" si="39"/>
        <v>7BOG11</v>
      </c>
      <c r="H1269" s="95">
        <v>7</v>
      </c>
      <c r="I1269" s="92" t="s">
        <v>186</v>
      </c>
      <c r="J1269" s="96">
        <v>3832.5</v>
      </c>
      <c r="K1269" s="96"/>
    </row>
    <row r="1270" spans="2:11" ht="25.5">
      <c r="B1270" s="91" t="str">
        <f t="shared" si="38"/>
        <v>Caja de almacenamiento horizontal para documentos de gran formatoCCE-135-AMP-2014-11</v>
      </c>
      <c r="C1270" s="92" t="s">
        <v>685</v>
      </c>
      <c r="D1270" s="93">
        <v>11</v>
      </c>
      <c r="E1270" s="92" t="s">
        <v>686</v>
      </c>
      <c r="F1270" s="93" t="s">
        <v>656</v>
      </c>
      <c r="G1270" s="94" t="str">
        <f t="shared" si="39"/>
        <v>8BOG11</v>
      </c>
      <c r="H1270" s="95">
        <v>8</v>
      </c>
      <c r="I1270" s="92" t="s">
        <v>185</v>
      </c>
      <c r="J1270" s="96">
        <v>5543.26</v>
      </c>
      <c r="K1270" s="96"/>
    </row>
    <row r="1271" spans="2:11">
      <c r="B1271" s="91" t="str">
        <f t="shared" si="38"/>
        <v>Carpeta presentación CCE-135-AMP-2014-11</v>
      </c>
      <c r="C1271" s="92" t="s">
        <v>685</v>
      </c>
      <c r="D1271" s="93">
        <v>11</v>
      </c>
      <c r="E1271" s="92" t="s">
        <v>686</v>
      </c>
      <c r="F1271" s="93" t="s">
        <v>656</v>
      </c>
      <c r="G1271" s="94" t="str">
        <f t="shared" si="39"/>
        <v>9BOG11</v>
      </c>
      <c r="H1271" s="95">
        <v>9</v>
      </c>
      <c r="I1271" s="92" t="s">
        <v>184</v>
      </c>
      <c r="J1271" s="96">
        <v>10265.66</v>
      </c>
      <c r="K1271" s="96"/>
    </row>
    <row r="1272" spans="2:11">
      <c r="B1272" s="91" t="str">
        <f t="shared" si="38"/>
        <v>Carpeta tipo 4 aletas en cartulina esmaltadaCCE-135-AMP-2014-11</v>
      </c>
      <c r="C1272" s="92" t="s">
        <v>685</v>
      </c>
      <c r="D1272" s="93">
        <v>11</v>
      </c>
      <c r="E1272" s="92" t="s">
        <v>686</v>
      </c>
      <c r="F1272" s="93" t="s">
        <v>656</v>
      </c>
      <c r="G1272" s="94" t="str">
        <f t="shared" si="39"/>
        <v>10BOG11</v>
      </c>
      <c r="H1272" s="95">
        <v>10</v>
      </c>
      <c r="I1272" s="92" t="s">
        <v>210</v>
      </c>
      <c r="J1272" s="96">
        <v>1163.8800000000001</v>
      </c>
      <c r="K1272" s="96"/>
    </row>
    <row r="1273" spans="2:11">
      <c r="B1273" s="91" t="str">
        <f t="shared" si="38"/>
        <v>Carpeta tipo 4 aletas en cartulina desacidificadaCCE-135-AMP-2014-11</v>
      </c>
      <c r="C1273" s="92" t="s">
        <v>685</v>
      </c>
      <c r="D1273" s="93">
        <v>11</v>
      </c>
      <c r="E1273" s="92" t="s">
        <v>686</v>
      </c>
      <c r="F1273" s="93" t="s">
        <v>656</v>
      </c>
      <c r="G1273" s="94" t="str">
        <f t="shared" si="39"/>
        <v>11BOG11</v>
      </c>
      <c r="H1273" s="95">
        <v>11</v>
      </c>
      <c r="I1273" s="92" t="s">
        <v>183</v>
      </c>
      <c r="J1273" s="96">
        <v>1991.77</v>
      </c>
      <c r="K1273" s="96"/>
    </row>
    <row r="1274" spans="2:11">
      <c r="B1274" s="91" t="str">
        <f t="shared" si="38"/>
        <v>Legajador AZ CCE-135-AMP-2014-11</v>
      </c>
      <c r="C1274" s="92" t="s">
        <v>685</v>
      </c>
      <c r="D1274" s="93">
        <v>11</v>
      </c>
      <c r="E1274" s="92" t="s">
        <v>686</v>
      </c>
      <c r="F1274" s="93" t="s">
        <v>656</v>
      </c>
      <c r="G1274" s="94" t="str">
        <f t="shared" si="39"/>
        <v>12BOG11</v>
      </c>
      <c r="H1274" s="95">
        <v>12</v>
      </c>
      <c r="I1274" s="92" t="s">
        <v>211</v>
      </c>
      <c r="J1274" s="96">
        <v>3011.63</v>
      </c>
      <c r="K1274" s="96"/>
    </row>
    <row r="1275" spans="2:11">
      <c r="B1275" s="91" t="str">
        <f t="shared" si="38"/>
        <v>Carpeta tipo catálogo 0.5 PulgCCE-135-AMP-2014-11</v>
      </c>
      <c r="C1275" s="92" t="s">
        <v>685</v>
      </c>
      <c r="D1275" s="93">
        <v>11</v>
      </c>
      <c r="E1275" s="92" t="s">
        <v>686</v>
      </c>
      <c r="F1275" s="93" t="s">
        <v>656</v>
      </c>
      <c r="G1275" s="94" t="str">
        <f t="shared" si="39"/>
        <v>13BOG11</v>
      </c>
      <c r="H1275" s="95">
        <v>13</v>
      </c>
      <c r="I1275" s="92" t="s">
        <v>945</v>
      </c>
      <c r="J1275" s="96">
        <v>3969.48</v>
      </c>
      <c r="K1275" s="96"/>
    </row>
    <row r="1276" spans="2:11">
      <c r="B1276" s="91" t="str">
        <f t="shared" si="38"/>
        <v>Carpeta tipo catálogo 1 PulgCCE-135-AMP-2014-11</v>
      </c>
      <c r="C1276" s="92" t="s">
        <v>685</v>
      </c>
      <c r="D1276" s="93">
        <v>11</v>
      </c>
      <c r="E1276" s="92" t="s">
        <v>686</v>
      </c>
      <c r="F1276" s="93" t="s">
        <v>656</v>
      </c>
      <c r="G1276" s="94" t="str">
        <f t="shared" si="39"/>
        <v>14BOG11</v>
      </c>
      <c r="H1276" s="95">
        <v>14</v>
      </c>
      <c r="I1276" s="92" t="s">
        <v>947</v>
      </c>
      <c r="J1276" s="96">
        <v>4106.47</v>
      </c>
      <c r="K1276" s="96"/>
    </row>
    <row r="1277" spans="2:11">
      <c r="B1277" s="91" t="str">
        <f t="shared" si="38"/>
        <v>Carpeta tipo catálogo 2 PulgCCE-135-AMP-2014-11</v>
      </c>
      <c r="C1277" s="92" t="s">
        <v>685</v>
      </c>
      <c r="D1277" s="93">
        <v>11</v>
      </c>
      <c r="E1277" s="92" t="s">
        <v>686</v>
      </c>
      <c r="F1277" s="93" t="s">
        <v>656</v>
      </c>
      <c r="G1277" s="94" t="str">
        <f t="shared" si="39"/>
        <v>15BOG11</v>
      </c>
      <c r="H1277" s="95">
        <v>15</v>
      </c>
      <c r="I1277" s="92" t="s">
        <v>949</v>
      </c>
      <c r="J1277" s="96">
        <v>5475.3</v>
      </c>
      <c r="K1277" s="96"/>
    </row>
    <row r="1278" spans="2:11">
      <c r="B1278" s="91" t="str">
        <f t="shared" si="38"/>
        <v>Carpeta tipo catálogo 3 PulgCCE-135-AMP-2014-11</v>
      </c>
      <c r="C1278" s="92" t="s">
        <v>685</v>
      </c>
      <c r="D1278" s="93">
        <v>11</v>
      </c>
      <c r="E1278" s="92" t="s">
        <v>686</v>
      </c>
      <c r="F1278" s="93" t="s">
        <v>656</v>
      </c>
      <c r="G1278" s="94" t="str">
        <f t="shared" si="39"/>
        <v>16BOG11</v>
      </c>
      <c r="H1278" s="95">
        <v>16</v>
      </c>
      <c r="I1278" s="92" t="s">
        <v>951</v>
      </c>
      <c r="J1278" s="96">
        <v>6980.05</v>
      </c>
      <c r="K1278" s="96"/>
    </row>
    <row r="1279" spans="2:11">
      <c r="B1279" s="91" t="str">
        <f t="shared" si="38"/>
        <v>Carpeta tipo catálogo 4 PulgCCE-135-AMP-2014-11</v>
      </c>
      <c r="C1279" s="92" t="s">
        <v>685</v>
      </c>
      <c r="D1279" s="93">
        <v>11</v>
      </c>
      <c r="E1279" s="92" t="s">
        <v>686</v>
      </c>
      <c r="F1279" s="93" t="s">
        <v>656</v>
      </c>
      <c r="G1279" s="94" t="str">
        <f t="shared" si="39"/>
        <v>17BOG11</v>
      </c>
      <c r="H1279" s="95">
        <v>17</v>
      </c>
      <c r="I1279" s="92" t="s">
        <v>953</v>
      </c>
      <c r="J1279" s="96">
        <v>7938.98</v>
      </c>
      <c r="K1279" s="96"/>
    </row>
    <row r="1280" spans="2:11" ht="25.5">
      <c r="B1280" s="91" t="str">
        <f t="shared" si="38"/>
        <v>Folder celuguia con porta guía plástica en posición horizontalCCE-135-AMP-2014-11</v>
      </c>
      <c r="C1280" s="92" t="s">
        <v>685</v>
      </c>
      <c r="D1280" s="93">
        <v>11</v>
      </c>
      <c r="E1280" s="92" t="s">
        <v>686</v>
      </c>
      <c r="F1280" s="93" t="s">
        <v>656</v>
      </c>
      <c r="G1280" s="94" t="str">
        <f t="shared" si="39"/>
        <v>18BOG11</v>
      </c>
      <c r="H1280" s="95">
        <v>18</v>
      </c>
      <c r="I1280" s="92" t="s">
        <v>177</v>
      </c>
      <c r="J1280" s="96">
        <v>6337.58</v>
      </c>
      <c r="K1280" s="96"/>
    </row>
    <row r="1281" spans="2:11" ht="25.5">
      <c r="B1281" s="91" t="str">
        <f t="shared" si="38"/>
        <v>Folder celuguia con porta guía plástica en posición verticalCCE-135-AMP-2014-11</v>
      </c>
      <c r="C1281" s="92" t="s">
        <v>685</v>
      </c>
      <c r="D1281" s="93">
        <v>11</v>
      </c>
      <c r="E1281" s="92" t="s">
        <v>686</v>
      </c>
      <c r="F1281" s="93" t="s">
        <v>656</v>
      </c>
      <c r="G1281" s="94" t="str">
        <f t="shared" si="39"/>
        <v>19BOG11</v>
      </c>
      <c r="H1281" s="95">
        <v>19</v>
      </c>
      <c r="I1281" s="92" t="s">
        <v>176</v>
      </c>
      <c r="J1281" s="96">
        <v>6337.58</v>
      </c>
      <c r="K1281" s="96"/>
    </row>
    <row r="1282" spans="2:11">
      <c r="B1282" s="91" t="str">
        <f t="shared" ref="B1282:B1345" si="40">I1282&amp;E1282</f>
        <v>Folder colgante de varilla plásticaCCE-135-AMP-2014-11</v>
      </c>
      <c r="C1282" s="92" t="s">
        <v>685</v>
      </c>
      <c r="D1282" s="93">
        <v>11</v>
      </c>
      <c r="E1282" s="92" t="s">
        <v>686</v>
      </c>
      <c r="F1282" s="93" t="s">
        <v>656</v>
      </c>
      <c r="G1282" s="94" t="str">
        <f t="shared" si="39"/>
        <v>20BOG11</v>
      </c>
      <c r="H1282" s="95">
        <v>20</v>
      </c>
      <c r="I1282" s="92" t="s">
        <v>175</v>
      </c>
      <c r="J1282" s="96">
        <v>22635</v>
      </c>
      <c r="K1282" s="96"/>
    </row>
    <row r="1283" spans="2:11" ht="25.5">
      <c r="B1283" s="91" t="str">
        <f t="shared" si="40"/>
        <v>Carpetas plegadas por la mitad en cartulina esmaltadaCCE-135-AMP-2014-11</v>
      </c>
      <c r="C1283" s="92" t="s">
        <v>685</v>
      </c>
      <c r="D1283" s="93">
        <v>11</v>
      </c>
      <c r="E1283" s="92" t="s">
        <v>686</v>
      </c>
      <c r="F1283" s="93" t="s">
        <v>656</v>
      </c>
      <c r="G1283" s="94" t="str">
        <f t="shared" ref="G1283:G1346" si="41">H1283&amp;F1283&amp;D1283</f>
        <v>21BOG11</v>
      </c>
      <c r="H1283" s="95">
        <v>21</v>
      </c>
      <c r="I1283" s="92" t="s">
        <v>212</v>
      </c>
      <c r="J1283" s="96">
        <v>17793.669999999998</v>
      </c>
      <c r="K1283" s="96"/>
    </row>
    <row r="1284" spans="2:11" ht="25.5">
      <c r="B1284" s="91" t="str">
        <f t="shared" si="40"/>
        <v>Carpetas plegadas por la mitad en cartulina desacidificadaCCE-135-AMP-2014-11</v>
      </c>
      <c r="C1284" s="92" t="s">
        <v>685</v>
      </c>
      <c r="D1284" s="93">
        <v>11</v>
      </c>
      <c r="E1284" s="92" t="s">
        <v>686</v>
      </c>
      <c r="F1284" s="93" t="s">
        <v>656</v>
      </c>
      <c r="G1284" s="94" t="str">
        <f t="shared" si="41"/>
        <v>22BOG11</v>
      </c>
      <c r="H1284" s="95">
        <v>22</v>
      </c>
      <c r="I1284" s="92" t="s">
        <v>174</v>
      </c>
      <c r="J1284" s="96">
        <v>54748.76</v>
      </c>
      <c r="K1284" s="96"/>
    </row>
    <row r="1285" spans="2:11">
      <c r="B1285" s="91" t="str">
        <f t="shared" si="40"/>
        <v>Plastifolder carta con gancho legajadorCCE-135-AMP-2014-11</v>
      </c>
      <c r="C1285" s="92" t="s">
        <v>685</v>
      </c>
      <c r="D1285" s="93">
        <v>11</v>
      </c>
      <c r="E1285" s="92" t="s">
        <v>686</v>
      </c>
      <c r="F1285" s="93" t="s">
        <v>656</v>
      </c>
      <c r="G1285" s="94" t="str">
        <f t="shared" si="41"/>
        <v>23BOG11</v>
      </c>
      <c r="H1285" s="95">
        <v>23</v>
      </c>
      <c r="I1285" s="92" t="s">
        <v>173</v>
      </c>
      <c r="J1285" s="96">
        <v>1122.46</v>
      </c>
      <c r="K1285" s="96"/>
    </row>
    <row r="1286" spans="2:11">
      <c r="B1286" s="91" t="str">
        <f t="shared" si="40"/>
        <v>Plastifolder oficio con gancho legajadorCCE-135-AMP-2014-11</v>
      </c>
      <c r="C1286" s="92" t="s">
        <v>685</v>
      </c>
      <c r="D1286" s="93">
        <v>11</v>
      </c>
      <c r="E1286" s="92" t="s">
        <v>686</v>
      </c>
      <c r="F1286" s="93" t="s">
        <v>656</v>
      </c>
      <c r="G1286" s="94" t="str">
        <f t="shared" si="41"/>
        <v>24BOG11</v>
      </c>
      <c r="H1286" s="95">
        <v>24</v>
      </c>
      <c r="I1286" s="92" t="s">
        <v>172</v>
      </c>
      <c r="J1286" s="96">
        <v>1231.8399999999999</v>
      </c>
      <c r="K1286" s="96"/>
    </row>
    <row r="1287" spans="2:11">
      <c r="B1287" s="91" t="str">
        <f t="shared" si="40"/>
        <v>Plastifolder carta con biselCCE-135-AMP-2014-11</v>
      </c>
      <c r="C1287" s="92" t="s">
        <v>685</v>
      </c>
      <c r="D1287" s="93">
        <v>11</v>
      </c>
      <c r="E1287" s="92" t="s">
        <v>686</v>
      </c>
      <c r="F1287" s="93" t="s">
        <v>656</v>
      </c>
      <c r="G1287" s="94" t="str">
        <f t="shared" si="41"/>
        <v>25BOG11</v>
      </c>
      <c r="H1287" s="95">
        <v>25</v>
      </c>
      <c r="I1287" s="92" t="s">
        <v>171</v>
      </c>
      <c r="J1287" s="96">
        <v>273.97000000000003</v>
      </c>
      <c r="K1287" s="96"/>
    </row>
    <row r="1288" spans="2:11">
      <c r="B1288" s="91" t="str">
        <f t="shared" si="40"/>
        <v>Plastifolder oficio con biselCCE-135-AMP-2014-11</v>
      </c>
      <c r="C1288" s="92" t="s">
        <v>685</v>
      </c>
      <c r="D1288" s="93">
        <v>11</v>
      </c>
      <c r="E1288" s="92" t="s">
        <v>686</v>
      </c>
      <c r="F1288" s="93" t="s">
        <v>656</v>
      </c>
      <c r="G1288" s="94" t="str">
        <f t="shared" si="41"/>
        <v>26BOG11</v>
      </c>
      <c r="H1288" s="95">
        <v>26</v>
      </c>
      <c r="I1288" s="92" t="s">
        <v>170</v>
      </c>
      <c r="J1288" s="96">
        <v>270.8</v>
      </c>
      <c r="K1288" s="96"/>
    </row>
    <row r="1289" spans="2:11">
      <c r="B1289" s="91" t="str">
        <f t="shared" si="40"/>
        <v>Almohadilla dactilarCCE-135-AMP-2014-11</v>
      </c>
      <c r="C1289" s="92" t="s">
        <v>685</v>
      </c>
      <c r="D1289" s="93">
        <v>11</v>
      </c>
      <c r="E1289" s="92" t="s">
        <v>686</v>
      </c>
      <c r="F1289" s="93" t="s">
        <v>656</v>
      </c>
      <c r="G1289" s="94" t="str">
        <f t="shared" si="41"/>
        <v>27BOG11</v>
      </c>
      <c r="H1289" s="95">
        <v>27</v>
      </c>
      <c r="I1289" s="92" t="s">
        <v>169</v>
      </c>
      <c r="J1289" s="96">
        <v>2847.03</v>
      </c>
      <c r="K1289" s="96"/>
    </row>
    <row r="1290" spans="2:11">
      <c r="B1290" s="91" t="str">
        <f t="shared" si="40"/>
        <v>Almohadilla dactilar recargableCCE-135-AMP-2014-11</v>
      </c>
      <c r="C1290" s="92" t="s">
        <v>685</v>
      </c>
      <c r="D1290" s="93">
        <v>11</v>
      </c>
      <c r="E1290" s="92" t="s">
        <v>686</v>
      </c>
      <c r="F1290" s="93" t="s">
        <v>656</v>
      </c>
      <c r="G1290" s="94" t="str">
        <f t="shared" si="41"/>
        <v>28BOG11</v>
      </c>
      <c r="H1290" s="95">
        <v>28</v>
      </c>
      <c r="I1290" s="92" t="s">
        <v>168</v>
      </c>
      <c r="J1290" s="96">
        <v>3832.5</v>
      </c>
      <c r="K1290" s="96"/>
    </row>
    <row r="1291" spans="2:11">
      <c r="B1291" s="91" t="str">
        <f t="shared" si="40"/>
        <v>Almohadilla para sello recargableCCE-135-AMP-2014-11</v>
      </c>
      <c r="C1291" s="92" t="s">
        <v>685</v>
      </c>
      <c r="D1291" s="93">
        <v>11</v>
      </c>
      <c r="E1291" s="92" t="s">
        <v>686</v>
      </c>
      <c r="F1291" s="93" t="s">
        <v>656</v>
      </c>
      <c r="G1291" s="94" t="str">
        <f t="shared" si="41"/>
        <v>29BOG11</v>
      </c>
      <c r="H1291" s="95">
        <v>29</v>
      </c>
      <c r="I1291" s="92" t="s">
        <v>167</v>
      </c>
      <c r="J1291" s="96">
        <v>4373.01</v>
      </c>
      <c r="K1291" s="96"/>
    </row>
    <row r="1292" spans="2:11">
      <c r="B1292" s="91" t="str">
        <f t="shared" si="40"/>
        <v>Tinta para almohadillas x 500 c.c.CCE-135-AMP-2014-11</v>
      </c>
      <c r="C1292" s="92" t="s">
        <v>685</v>
      </c>
      <c r="D1292" s="93">
        <v>11</v>
      </c>
      <c r="E1292" s="92" t="s">
        <v>686</v>
      </c>
      <c r="F1292" s="93" t="s">
        <v>656</v>
      </c>
      <c r="G1292" s="94" t="str">
        <f t="shared" si="41"/>
        <v>30BOG11</v>
      </c>
      <c r="H1292" s="95">
        <v>30</v>
      </c>
      <c r="I1292" s="92" t="s">
        <v>166</v>
      </c>
      <c r="J1292" s="96">
        <v>7528.01</v>
      </c>
      <c r="K1292" s="96"/>
    </row>
    <row r="1293" spans="2:11">
      <c r="B1293" s="91" t="str">
        <f t="shared" si="40"/>
        <v>Tinta para almohadillas x galónCCE-135-AMP-2014-11</v>
      </c>
      <c r="C1293" s="92" t="s">
        <v>685</v>
      </c>
      <c r="D1293" s="93">
        <v>11</v>
      </c>
      <c r="E1293" s="92" t="s">
        <v>686</v>
      </c>
      <c r="F1293" s="93" t="s">
        <v>656</v>
      </c>
      <c r="G1293" s="94" t="str">
        <f t="shared" si="41"/>
        <v>31BOG11</v>
      </c>
      <c r="H1293" s="95">
        <v>31</v>
      </c>
      <c r="I1293" s="92" t="s">
        <v>164</v>
      </c>
      <c r="J1293" s="96">
        <v>57485.34</v>
      </c>
      <c r="K1293" s="96"/>
    </row>
    <row r="1294" spans="2:11">
      <c r="B1294" s="91" t="str">
        <f t="shared" si="40"/>
        <v>Bandas elásticas ref. 22 x 25gCCE-135-AMP-2014-11</v>
      </c>
      <c r="C1294" s="92" t="s">
        <v>685</v>
      </c>
      <c r="D1294" s="93">
        <v>11</v>
      </c>
      <c r="E1294" s="92" t="s">
        <v>686</v>
      </c>
      <c r="F1294" s="93" t="s">
        <v>656</v>
      </c>
      <c r="G1294" s="94" t="str">
        <f t="shared" si="41"/>
        <v>32BOG11</v>
      </c>
      <c r="H1294" s="95">
        <v>32</v>
      </c>
      <c r="I1294" s="92" t="s">
        <v>162</v>
      </c>
      <c r="J1294" s="96">
        <v>273.97000000000003</v>
      </c>
      <c r="K1294" s="96"/>
    </row>
    <row r="1295" spans="2:11">
      <c r="B1295" s="91" t="str">
        <f t="shared" si="40"/>
        <v>Bandas elásticas ref. 22 x kilo CCE-135-AMP-2014-11</v>
      </c>
      <c r="C1295" s="92" t="s">
        <v>685</v>
      </c>
      <c r="D1295" s="93">
        <v>11</v>
      </c>
      <c r="E1295" s="92" t="s">
        <v>686</v>
      </c>
      <c r="F1295" s="93" t="s">
        <v>656</v>
      </c>
      <c r="G1295" s="94" t="str">
        <f t="shared" si="41"/>
        <v>33BOG11</v>
      </c>
      <c r="H1295" s="95">
        <v>33</v>
      </c>
      <c r="I1295" s="92" t="s">
        <v>160</v>
      </c>
      <c r="J1295" s="96">
        <v>7528.01</v>
      </c>
      <c r="K1295" s="96"/>
    </row>
    <row r="1296" spans="2:11">
      <c r="B1296" s="91" t="str">
        <f t="shared" si="40"/>
        <v>Bisturí 18mmCCE-135-AMP-2014-11</v>
      </c>
      <c r="C1296" s="92" t="s">
        <v>685</v>
      </c>
      <c r="D1296" s="93">
        <v>11</v>
      </c>
      <c r="E1296" s="92" t="s">
        <v>686</v>
      </c>
      <c r="F1296" s="93" t="s">
        <v>656</v>
      </c>
      <c r="G1296" s="94" t="str">
        <f t="shared" si="41"/>
        <v>34BOG11</v>
      </c>
      <c r="H1296" s="95">
        <v>34</v>
      </c>
      <c r="I1296" s="92" t="s">
        <v>158</v>
      </c>
      <c r="J1296" s="96">
        <v>398.23</v>
      </c>
      <c r="K1296" s="96"/>
    </row>
    <row r="1297" spans="2:11">
      <c r="B1297" s="91" t="str">
        <f t="shared" si="40"/>
        <v>Bisturí 9mmCCE-135-AMP-2014-11</v>
      </c>
      <c r="C1297" s="92" t="s">
        <v>685</v>
      </c>
      <c r="D1297" s="93">
        <v>11</v>
      </c>
      <c r="E1297" s="92" t="s">
        <v>686</v>
      </c>
      <c r="F1297" s="93" t="s">
        <v>656</v>
      </c>
      <c r="G1297" s="94" t="str">
        <f t="shared" si="41"/>
        <v>35BOG11</v>
      </c>
      <c r="H1297" s="95">
        <v>35</v>
      </c>
      <c r="I1297" s="92" t="s">
        <v>157</v>
      </c>
      <c r="J1297" s="96">
        <v>392.91</v>
      </c>
      <c r="K1297" s="96"/>
    </row>
    <row r="1298" spans="2:11">
      <c r="B1298" s="91" t="str">
        <f t="shared" si="40"/>
        <v>Bolígrafo azul CCE-135-AMP-2014-11</v>
      </c>
      <c r="C1298" s="92" t="s">
        <v>685</v>
      </c>
      <c r="D1298" s="93">
        <v>11</v>
      </c>
      <c r="E1298" s="92" t="s">
        <v>686</v>
      </c>
      <c r="F1298" s="93" t="s">
        <v>656</v>
      </c>
      <c r="G1298" s="94" t="str">
        <f t="shared" si="41"/>
        <v>36BOG11</v>
      </c>
      <c r="H1298" s="95">
        <v>36</v>
      </c>
      <c r="I1298" s="92" t="s">
        <v>156</v>
      </c>
      <c r="J1298" s="96">
        <v>1625.81</v>
      </c>
      <c r="K1298" s="96"/>
    </row>
    <row r="1299" spans="2:11">
      <c r="B1299" s="91" t="str">
        <f t="shared" si="40"/>
        <v>Bolígrafo negro CCE-135-AMP-2014-11</v>
      </c>
      <c r="C1299" s="92" t="s">
        <v>685</v>
      </c>
      <c r="D1299" s="93">
        <v>11</v>
      </c>
      <c r="E1299" s="92" t="s">
        <v>686</v>
      </c>
      <c r="F1299" s="93" t="s">
        <v>656</v>
      </c>
      <c r="G1299" s="94" t="str">
        <f t="shared" si="41"/>
        <v>37BOG11</v>
      </c>
      <c r="H1299" s="95">
        <v>37</v>
      </c>
      <c r="I1299" s="92" t="s">
        <v>155</v>
      </c>
      <c r="J1299" s="96">
        <v>1625.81</v>
      </c>
      <c r="K1299" s="96"/>
    </row>
    <row r="1300" spans="2:11">
      <c r="B1300" s="91" t="str">
        <f t="shared" si="40"/>
        <v>Bolígrafo rojo CCE-135-AMP-2014-11</v>
      </c>
      <c r="C1300" s="92" t="s">
        <v>685</v>
      </c>
      <c r="D1300" s="93">
        <v>11</v>
      </c>
      <c r="E1300" s="92" t="s">
        <v>686</v>
      </c>
      <c r="F1300" s="93" t="s">
        <v>656</v>
      </c>
      <c r="G1300" s="94" t="str">
        <f t="shared" si="41"/>
        <v>38BOG11</v>
      </c>
      <c r="H1300" s="95">
        <v>38</v>
      </c>
      <c r="I1300" s="92" t="s">
        <v>154</v>
      </c>
      <c r="J1300" s="96">
        <v>1625.81</v>
      </c>
      <c r="K1300" s="96"/>
    </row>
    <row r="1301" spans="2:11">
      <c r="B1301" s="91" t="str">
        <f t="shared" si="40"/>
        <v>Borrador de nataCCE-135-AMP-2014-11</v>
      </c>
      <c r="C1301" s="92" t="s">
        <v>685</v>
      </c>
      <c r="D1301" s="93">
        <v>11</v>
      </c>
      <c r="E1301" s="92" t="s">
        <v>686</v>
      </c>
      <c r="F1301" s="93" t="s">
        <v>656</v>
      </c>
      <c r="G1301" s="94" t="str">
        <f t="shared" si="41"/>
        <v>39BOG11</v>
      </c>
      <c r="H1301" s="95">
        <v>39</v>
      </c>
      <c r="I1301" s="92" t="s">
        <v>153</v>
      </c>
      <c r="J1301" s="96">
        <v>106.19</v>
      </c>
      <c r="K1301" s="96"/>
    </row>
    <row r="1302" spans="2:11">
      <c r="B1302" s="91" t="str">
        <f t="shared" si="40"/>
        <v>Borrador para tableroCCE-135-AMP-2014-11</v>
      </c>
      <c r="C1302" s="92" t="s">
        <v>685</v>
      </c>
      <c r="D1302" s="93">
        <v>11</v>
      </c>
      <c r="E1302" s="92" t="s">
        <v>686</v>
      </c>
      <c r="F1302" s="93" t="s">
        <v>656</v>
      </c>
      <c r="G1302" s="94" t="str">
        <f t="shared" si="41"/>
        <v>40BOG11</v>
      </c>
      <c r="H1302" s="95">
        <v>40</v>
      </c>
      <c r="I1302" s="92" t="s">
        <v>152</v>
      </c>
      <c r="J1302" s="96">
        <v>1218.03</v>
      </c>
      <c r="K1302" s="96"/>
    </row>
    <row r="1303" spans="2:11">
      <c r="B1303" s="91" t="str">
        <f t="shared" si="40"/>
        <v>Borrador para tinta CCE-135-AMP-2014-11</v>
      </c>
      <c r="C1303" s="92" t="s">
        <v>685</v>
      </c>
      <c r="D1303" s="93">
        <v>11</v>
      </c>
      <c r="E1303" s="92" t="s">
        <v>686</v>
      </c>
      <c r="F1303" s="93" t="s">
        <v>656</v>
      </c>
      <c r="G1303" s="94" t="str">
        <f t="shared" si="41"/>
        <v>41BOG11</v>
      </c>
      <c r="H1303" s="95">
        <v>41</v>
      </c>
      <c r="I1303" s="92" t="s">
        <v>151</v>
      </c>
      <c r="J1303" s="96">
        <v>45232.82</v>
      </c>
      <c r="K1303" s="96"/>
    </row>
    <row r="1304" spans="2:11">
      <c r="B1304" s="91" t="str">
        <f t="shared" si="40"/>
        <v>Calculadora de bolsilloCCE-135-AMP-2014-11</v>
      </c>
      <c r="C1304" s="92" t="s">
        <v>685</v>
      </c>
      <c r="D1304" s="93">
        <v>11</v>
      </c>
      <c r="E1304" s="92" t="s">
        <v>686</v>
      </c>
      <c r="F1304" s="93" t="s">
        <v>656</v>
      </c>
      <c r="G1304" s="94" t="str">
        <f t="shared" si="41"/>
        <v>42BOG11</v>
      </c>
      <c r="H1304" s="95">
        <v>42</v>
      </c>
      <c r="I1304" s="92" t="s">
        <v>150</v>
      </c>
      <c r="J1304" s="96">
        <v>5734.41</v>
      </c>
      <c r="K1304" s="96"/>
    </row>
    <row r="1305" spans="2:11">
      <c r="B1305" s="91" t="str">
        <f t="shared" si="40"/>
        <v>Calculadora escritorio 12 dígitosCCE-135-AMP-2014-11</v>
      </c>
      <c r="C1305" s="92" t="s">
        <v>685</v>
      </c>
      <c r="D1305" s="93">
        <v>11</v>
      </c>
      <c r="E1305" s="92" t="s">
        <v>686</v>
      </c>
      <c r="F1305" s="93" t="s">
        <v>656</v>
      </c>
      <c r="G1305" s="94" t="str">
        <f t="shared" si="41"/>
        <v>43BOG11</v>
      </c>
      <c r="H1305" s="95">
        <v>43</v>
      </c>
      <c r="I1305" s="92" t="s">
        <v>149</v>
      </c>
      <c r="J1305" s="96">
        <v>10028.84</v>
      </c>
      <c r="K1305" s="96"/>
    </row>
    <row r="1306" spans="2:11">
      <c r="B1306" s="91" t="str">
        <f t="shared" si="40"/>
        <v>Calculadora escritorio 16 dígitosCCE-135-AMP-2014-11</v>
      </c>
      <c r="C1306" s="92" t="s">
        <v>685</v>
      </c>
      <c r="D1306" s="93">
        <v>11</v>
      </c>
      <c r="E1306" s="92" t="s">
        <v>686</v>
      </c>
      <c r="F1306" s="93" t="s">
        <v>656</v>
      </c>
      <c r="G1306" s="94" t="str">
        <f t="shared" si="41"/>
        <v>44BOG11</v>
      </c>
      <c r="H1306" s="95">
        <v>44</v>
      </c>
      <c r="I1306" s="92" t="s">
        <v>148</v>
      </c>
      <c r="J1306" s="96">
        <v>30653.61</v>
      </c>
      <c r="K1306" s="96"/>
    </row>
    <row r="1307" spans="2:11">
      <c r="B1307" s="91" t="str">
        <f t="shared" si="40"/>
        <v>Calculadora de escritorio con impresoraCCE-135-AMP-2014-11</v>
      </c>
      <c r="C1307" s="92" t="s">
        <v>685</v>
      </c>
      <c r="D1307" s="93">
        <v>11</v>
      </c>
      <c r="E1307" s="92" t="s">
        <v>686</v>
      </c>
      <c r="F1307" s="93" t="s">
        <v>656</v>
      </c>
      <c r="G1307" s="94" t="str">
        <f t="shared" si="41"/>
        <v>45BOG11</v>
      </c>
      <c r="H1307" s="95">
        <v>45</v>
      </c>
      <c r="I1307" s="92" t="s">
        <v>147</v>
      </c>
      <c r="J1307" s="96">
        <v>146451.54</v>
      </c>
      <c r="K1307" s="96"/>
    </row>
    <row r="1308" spans="2:11">
      <c r="B1308" s="91" t="str">
        <f t="shared" si="40"/>
        <v>Chinches x 50CCE-135-AMP-2014-11</v>
      </c>
      <c r="C1308" s="92" t="s">
        <v>685</v>
      </c>
      <c r="D1308" s="93">
        <v>11</v>
      </c>
      <c r="E1308" s="92" t="s">
        <v>686</v>
      </c>
      <c r="F1308" s="93" t="s">
        <v>656</v>
      </c>
      <c r="G1308" s="94" t="str">
        <f t="shared" si="41"/>
        <v>46BOG11</v>
      </c>
      <c r="H1308" s="95">
        <v>46</v>
      </c>
      <c r="I1308" s="92" t="s">
        <v>146</v>
      </c>
      <c r="J1308" s="96">
        <v>478.93</v>
      </c>
      <c r="K1308" s="96"/>
    </row>
    <row r="1309" spans="2:11">
      <c r="B1309" s="91" t="str">
        <f t="shared" si="40"/>
        <v>Chinches x 100CCE-135-AMP-2014-11</v>
      </c>
      <c r="C1309" s="92" t="s">
        <v>685</v>
      </c>
      <c r="D1309" s="93">
        <v>11</v>
      </c>
      <c r="E1309" s="92" t="s">
        <v>686</v>
      </c>
      <c r="F1309" s="93" t="s">
        <v>656</v>
      </c>
      <c r="G1309" s="94" t="str">
        <f t="shared" si="41"/>
        <v>47BOG11</v>
      </c>
      <c r="H1309" s="95">
        <v>47</v>
      </c>
      <c r="I1309" s="92" t="s">
        <v>145</v>
      </c>
      <c r="J1309" s="96">
        <v>562.82000000000005</v>
      </c>
      <c r="K1309" s="96"/>
    </row>
    <row r="1310" spans="2:11">
      <c r="B1310" s="91" t="str">
        <f t="shared" si="40"/>
        <v>ChinchonesCCE-135-AMP-2014-11</v>
      </c>
      <c r="C1310" s="92" t="s">
        <v>685</v>
      </c>
      <c r="D1310" s="93">
        <v>11</v>
      </c>
      <c r="E1310" s="92" t="s">
        <v>686</v>
      </c>
      <c r="F1310" s="93" t="s">
        <v>656</v>
      </c>
      <c r="G1310" s="94" t="str">
        <f t="shared" si="41"/>
        <v>48BOG11</v>
      </c>
      <c r="H1310" s="95">
        <v>48</v>
      </c>
      <c r="I1310" s="92" t="s">
        <v>144</v>
      </c>
      <c r="J1310" s="96">
        <v>1629</v>
      </c>
      <c r="K1310" s="96"/>
    </row>
    <row r="1311" spans="2:11">
      <c r="B1311" s="91" t="str">
        <f t="shared" si="40"/>
        <v>Cinta de empaqueCCE-135-AMP-2014-11</v>
      </c>
      <c r="C1311" s="92" t="s">
        <v>685</v>
      </c>
      <c r="D1311" s="93">
        <v>11</v>
      </c>
      <c r="E1311" s="92" t="s">
        <v>686</v>
      </c>
      <c r="F1311" s="93" t="s">
        <v>656</v>
      </c>
      <c r="G1311" s="94" t="str">
        <f t="shared" si="41"/>
        <v>49BOG11</v>
      </c>
      <c r="H1311" s="95">
        <v>49</v>
      </c>
      <c r="I1311" s="92" t="s">
        <v>142</v>
      </c>
      <c r="J1311" s="96">
        <v>2203.5100000000002</v>
      </c>
      <c r="K1311" s="96"/>
    </row>
    <row r="1312" spans="2:11">
      <c r="B1312" s="91" t="str">
        <f t="shared" si="40"/>
        <v>Cinta para enmascarar 12mmCCE-135-AMP-2014-11</v>
      </c>
      <c r="C1312" s="92" t="s">
        <v>685</v>
      </c>
      <c r="D1312" s="93">
        <v>11</v>
      </c>
      <c r="E1312" s="92" t="s">
        <v>686</v>
      </c>
      <c r="F1312" s="93" t="s">
        <v>656</v>
      </c>
      <c r="G1312" s="94" t="str">
        <f t="shared" si="41"/>
        <v>50BOG11</v>
      </c>
      <c r="H1312" s="95">
        <v>50</v>
      </c>
      <c r="I1312" s="92" t="s">
        <v>141</v>
      </c>
      <c r="J1312" s="96">
        <v>1559.98</v>
      </c>
      <c r="K1312" s="96"/>
    </row>
    <row r="1313" spans="2:11">
      <c r="B1313" s="91" t="str">
        <f t="shared" si="40"/>
        <v>Cinta para enmascarar  24mmCCE-135-AMP-2014-11</v>
      </c>
      <c r="C1313" s="92" t="s">
        <v>685</v>
      </c>
      <c r="D1313" s="93">
        <v>11</v>
      </c>
      <c r="E1313" s="92" t="s">
        <v>686</v>
      </c>
      <c r="F1313" s="93" t="s">
        <v>656</v>
      </c>
      <c r="G1313" s="94" t="str">
        <f t="shared" si="41"/>
        <v>51BOG11</v>
      </c>
      <c r="H1313" s="95">
        <v>51</v>
      </c>
      <c r="I1313" s="92" t="s">
        <v>140</v>
      </c>
      <c r="J1313" s="96">
        <v>3107.2</v>
      </c>
      <c r="K1313" s="96"/>
    </row>
    <row r="1314" spans="2:11">
      <c r="B1314" s="91" t="str">
        <f t="shared" si="40"/>
        <v>Cinta transparenteCCE-135-AMP-2014-11</v>
      </c>
      <c r="C1314" s="92" t="s">
        <v>685</v>
      </c>
      <c r="D1314" s="93">
        <v>11</v>
      </c>
      <c r="E1314" s="92" t="s">
        <v>686</v>
      </c>
      <c r="F1314" s="93" t="s">
        <v>656</v>
      </c>
      <c r="G1314" s="94" t="str">
        <f t="shared" si="41"/>
        <v>52BOG11</v>
      </c>
      <c r="H1314" s="95">
        <v>52</v>
      </c>
      <c r="I1314" s="92" t="s">
        <v>139</v>
      </c>
      <c r="J1314" s="96">
        <v>415.21</v>
      </c>
      <c r="K1314" s="96"/>
    </row>
    <row r="1315" spans="2:11">
      <c r="B1315" s="91" t="str">
        <f t="shared" si="40"/>
        <v>Clip estándar pequeñoCCE-135-AMP-2014-11</v>
      </c>
      <c r="C1315" s="92" t="s">
        <v>685</v>
      </c>
      <c r="D1315" s="93">
        <v>11</v>
      </c>
      <c r="E1315" s="92" t="s">
        <v>686</v>
      </c>
      <c r="F1315" s="93" t="s">
        <v>656</v>
      </c>
      <c r="G1315" s="94" t="str">
        <f t="shared" si="41"/>
        <v>53BOG11</v>
      </c>
      <c r="H1315" s="95">
        <v>53</v>
      </c>
      <c r="I1315" s="92" t="s">
        <v>138</v>
      </c>
      <c r="J1315" s="96">
        <v>369.55</v>
      </c>
      <c r="K1315" s="96"/>
    </row>
    <row r="1316" spans="2:11">
      <c r="B1316" s="91" t="str">
        <f t="shared" si="40"/>
        <v>Clip mariposa  CCE-135-AMP-2014-11</v>
      </c>
      <c r="C1316" s="92" t="s">
        <v>685</v>
      </c>
      <c r="D1316" s="93">
        <v>11</v>
      </c>
      <c r="E1316" s="92" t="s">
        <v>686</v>
      </c>
      <c r="F1316" s="93" t="s">
        <v>656</v>
      </c>
      <c r="G1316" s="94" t="str">
        <f t="shared" si="41"/>
        <v>54BOG11</v>
      </c>
      <c r="H1316" s="95">
        <v>54</v>
      </c>
      <c r="I1316" s="92" t="s">
        <v>136</v>
      </c>
      <c r="J1316" s="96">
        <v>1279.6300000000001</v>
      </c>
      <c r="K1316" s="96"/>
    </row>
    <row r="1317" spans="2:11">
      <c r="B1317" s="91" t="str">
        <f t="shared" si="40"/>
        <v>Clip mariposa gigante CCE-135-AMP-2014-11</v>
      </c>
      <c r="C1317" s="92" t="s">
        <v>685</v>
      </c>
      <c r="D1317" s="93">
        <v>11</v>
      </c>
      <c r="E1317" s="92" t="s">
        <v>686</v>
      </c>
      <c r="F1317" s="93" t="s">
        <v>656</v>
      </c>
      <c r="G1317" s="94" t="str">
        <f t="shared" si="41"/>
        <v>55BOG11</v>
      </c>
      <c r="H1317" s="95">
        <v>55</v>
      </c>
      <c r="I1317" s="92" t="s">
        <v>134</v>
      </c>
      <c r="J1317" s="96">
        <v>1240.33</v>
      </c>
      <c r="K1317" s="96"/>
    </row>
    <row r="1318" spans="2:11">
      <c r="B1318" s="91" t="str">
        <f t="shared" si="40"/>
        <v>Manecilla doble clip 2 pulgCCE-135-AMP-2014-11</v>
      </c>
      <c r="C1318" s="92" t="s">
        <v>685</v>
      </c>
      <c r="D1318" s="93">
        <v>11</v>
      </c>
      <c r="E1318" s="92" t="s">
        <v>686</v>
      </c>
      <c r="F1318" s="93" t="s">
        <v>656</v>
      </c>
      <c r="G1318" s="94" t="str">
        <f t="shared" si="41"/>
        <v>56BOG11</v>
      </c>
      <c r="H1318" s="95">
        <v>56</v>
      </c>
      <c r="I1318" s="92" t="s">
        <v>1044</v>
      </c>
      <c r="J1318" s="96">
        <v>5173.72</v>
      </c>
      <c r="K1318" s="96"/>
    </row>
    <row r="1319" spans="2:11">
      <c r="B1319" s="91" t="str">
        <f t="shared" si="40"/>
        <v>Manecilla doble clip 1 PulgCCE-135-AMP-2014-11</v>
      </c>
      <c r="C1319" s="92" t="s">
        <v>685</v>
      </c>
      <c r="D1319" s="93">
        <v>11</v>
      </c>
      <c r="E1319" s="92" t="s">
        <v>686</v>
      </c>
      <c r="F1319" s="93" t="s">
        <v>656</v>
      </c>
      <c r="G1319" s="94" t="str">
        <f t="shared" si="41"/>
        <v>57BOG11</v>
      </c>
      <c r="H1319" s="95">
        <v>57</v>
      </c>
      <c r="I1319" s="92" t="s">
        <v>1040</v>
      </c>
      <c r="J1319" s="96">
        <v>1555.73</v>
      </c>
      <c r="K1319" s="96"/>
    </row>
    <row r="1320" spans="2:11">
      <c r="B1320" s="91" t="str">
        <f t="shared" si="40"/>
        <v>Manecilla doble clip Media pulgCCE-135-AMP-2014-11</v>
      </c>
      <c r="C1320" s="92" t="s">
        <v>685</v>
      </c>
      <c r="D1320" s="93">
        <v>11</v>
      </c>
      <c r="E1320" s="92" t="s">
        <v>686</v>
      </c>
      <c r="F1320" s="93" t="s">
        <v>656</v>
      </c>
      <c r="G1320" s="94" t="str">
        <f t="shared" si="41"/>
        <v>58BOG11</v>
      </c>
      <c r="H1320" s="95">
        <v>58</v>
      </c>
      <c r="I1320" s="92" t="s">
        <v>1042</v>
      </c>
      <c r="J1320" s="96">
        <v>944.06</v>
      </c>
      <c r="K1320" s="96"/>
    </row>
    <row r="1321" spans="2:11">
      <c r="B1321" s="91" t="str">
        <f t="shared" si="40"/>
        <v>Manecilla doble clip Tres Cuartos pulgCCE-135-AMP-2014-11</v>
      </c>
      <c r="C1321" s="92" t="s">
        <v>685</v>
      </c>
      <c r="D1321" s="93">
        <v>11</v>
      </c>
      <c r="E1321" s="92" t="s">
        <v>686</v>
      </c>
      <c r="F1321" s="93" t="s">
        <v>656</v>
      </c>
      <c r="G1321" s="94" t="str">
        <f t="shared" si="41"/>
        <v>59BOG11</v>
      </c>
      <c r="H1321" s="95">
        <v>59</v>
      </c>
      <c r="I1321" s="92" t="s">
        <v>1046</v>
      </c>
      <c r="J1321" s="96">
        <v>1069.3599999999999</v>
      </c>
      <c r="K1321" s="96"/>
    </row>
    <row r="1322" spans="2:11">
      <c r="B1322" s="91" t="str">
        <f t="shared" si="40"/>
        <v>ColoresCCE-135-AMP-2014-11</v>
      </c>
      <c r="C1322" s="92" t="s">
        <v>685</v>
      </c>
      <c r="D1322" s="93">
        <v>11</v>
      </c>
      <c r="E1322" s="92" t="s">
        <v>686</v>
      </c>
      <c r="F1322" s="93" t="s">
        <v>656</v>
      </c>
      <c r="G1322" s="94" t="str">
        <f t="shared" si="41"/>
        <v>60BOG11</v>
      </c>
      <c r="H1322" s="95">
        <v>60</v>
      </c>
      <c r="I1322" s="92" t="s">
        <v>129</v>
      </c>
      <c r="J1322" s="96">
        <v>1760.67</v>
      </c>
      <c r="K1322" s="96"/>
    </row>
    <row r="1323" spans="2:11">
      <c r="B1323" s="91" t="str">
        <f t="shared" si="40"/>
        <v>Corrector liquido en frascoCCE-135-AMP-2014-11</v>
      </c>
      <c r="C1323" s="92" t="s">
        <v>685</v>
      </c>
      <c r="D1323" s="93">
        <v>11</v>
      </c>
      <c r="E1323" s="92" t="s">
        <v>686</v>
      </c>
      <c r="F1323" s="93" t="s">
        <v>656</v>
      </c>
      <c r="G1323" s="94" t="str">
        <f t="shared" si="41"/>
        <v>61BOG11</v>
      </c>
      <c r="H1323" s="95">
        <v>61</v>
      </c>
      <c r="I1323" s="92" t="s">
        <v>127</v>
      </c>
      <c r="J1323" s="96">
        <v>1121.4000000000001</v>
      </c>
      <c r="K1323" s="96"/>
    </row>
    <row r="1324" spans="2:11">
      <c r="B1324" s="91" t="str">
        <f t="shared" si="40"/>
        <v>Corrector líquido en lápizCCE-135-AMP-2014-11</v>
      </c>
      <c r="C1324" s="92" t="s">
        <v>685</v>
      </c>
      <c r="D1324" s="93">
        <v>11</v>
      </c>
      <c r="E1324" s="92" t="s">
        <v>686</v>
      </c>
      <c r="F1324" s="93" t="s">
        <v>656</v>
      </c>
      <c r="G1324" s="94" t="str">
        <f t="shared" si="41"/>
        <v>62BOG11</v>
      </c>
      <c r="H1324" s="95">
        <v>62</v>
      </c>
      <c r="I1324" s="92" t="s">
        <v>126</v>
      </c>
      <c r="J1324" s="96">
        <v>875.03</v>
      </c>
      <c r="K1324" s="96"/>
    </row>
    <row r="1325" spans="2:11">
      <c r="B1325" s="91" t="str">
        <f t="shared" si="40"/>
        <v>Cosedora de oficina 30 hojasCCE-135-AMP-2014-11</v>
      </c>
      <c r="C1325" s="92" t="s">
        <v>685</v>
      </c>
      <c r="D1325" s="93">
        <v>11</v>
      </c>
      <c r="E1325" s="92" t="s">
        <v>686</v>
      </c>
      <c r="F1325" s="93" t="s">
        <v>656</v>
      </c>
      <c r="G1325" s="94" t="str">
        <f t="shared" si="41"/>
        <v>63BOG11</v>
      </c>
      <c r="H1325" s="95">
        <v>63</v>
      </c>
      <c r="I1325" s="92" t="s">
        <v>125</v>
      </c>
      <c r="J1325" s="96">
        <v>18736.650000000001</v>
      </c>
      <c r="K1325" s="96"/>
    </row>
    <row r="1326" spans="2:11">
      <c r="B1326" s="91" t="str">
        <f t="shared" si="40"/>
        <v>Cosedora de oficina 20 hojasCCE-135-AMP-2014-11</v>
      </c>
      <c r="C1326" s="92" t="s">
        <v>685</v>
      </c>
      <c r="D1326" s="93">
        <v>11</v>
      </c>
      <c r="E1326" s="92" t="s">
        <v>686</v>
      </c>
      <c r="F1326" s="93" t="s">
        <v>656</v>
      </c>
      <c r="G1326" s="94" t="str">
        <f t="shared" si="41"/>
        <v>64BOG11</v>
      </c>
      <c r="H1326" s="95">
        <v>64</v>
      </c>
      <c r="I1326" s="92" t="s">
        <v>124</v>
      </c>
      <c r="J1326" s="96">
        <v>9595.58</v>
      </c>
      <c r="K1326" s="96"/>
    </row>
    <row r="1327" spans="2:11">
      <c r="B1327" s="91" t="str">
        <f t="shared" si="40"/>
        <v>Cosedora eléctricaCCE-135-AMP-2014-11</v>
      </c>
      <c r="C1327" s="92" t="s">
        <v>685</v>
      </c>
      <c r="D1327" s="93">
        <v>11</v>
      </c>
      <c r="E1327" s="92" t="s">
        <v>686</v>
      </c>
      <c r="F1327" s="93" t="s">
        <v>656</v>
      </c>
      <c r="G1327" s="94" t="str">
        <f t="shared" si="41"/>
        <v>65BOG11</v>
      </c>
      <c r="H1327" s="95">
        <v>65</v>
      </c>
      <c r="I1327" s="92" t="s">
        <v>123</v>
      </c>
      <c r="J1327" s="96">
        <v>123183.64</v>
      </c>
      <c r="K1327" s="96"/>
    </row>
    <row r="1328" spans="2:11">
      <c r="B1328" s="91" t="str">
        <f t="shared" si="40"/>
        <v>Cosedora industrialCCE-135-AMP-2014-11</v>
      </c>
      <c r="C1328" s="92" t="s">
        <v>685</v>
      </c>
      <c r="D1328" s="93">
        <v>11</v>
      </c>
      <c r="E1328" s="92" t="s">
        <v>686</v>
      </c>
      <c r="F1328" s="93" t="s">
        <v>656</v>
      </c>
      <c r="G1328" s="94" t="str">
        <f t="shared" si="41"/>
        <v>66BOG11</v>
      </c>
      <c r="H1328" s="95">
        <v>66</v>
      </c>
      <c r="I1328" s="92" t="s">
        <v>122</v>
      </c>
      <c r="J1328" s="96">
        <v>82122.070000000007</v>
      </c>
      <c r="K1328" s="96"/>
    </row>
    <row r="1329" spans="2:11">
      <c r="B1329" s="91" t="str">
        <f t="shared" si="40"/>
        <v>Cosedora semindustrialCCE-135-AMP-2014-11</v>
      </c>
      <c r="C1329" s="92" t="s">
        <v>685</v>
      </c>
      <c r="D1329" s="93">
        <v>11</v>
      </c>
      <c r="E1329" s="92" t="s">
        <v>686</v>
      </c>
      <c r="F1329" s="93" t="s">
        <v>656</v>
      </c>
      <c r="G1329" s="94" t="str">
        <f t="shared" si="41"/>
        <v>67BOG11</v>
      </c>
      <c r="H1329" s="95">
        <v>67</v>
      </c>
      <c r="I1329" s="92" t="s">
        <v>121</v>
      </c>
      <c r="J1329" s="96">
        <v>18477.55</v>
      </c>
      <c r="K1329" s="96"/>
    </row>
    <row r="1330" spans="2:11">
      <c r="B1330" s="91" t="str">
        <f t="shared" si="40"/>
        <v>Cd-rCCE-135-AMP-2014-11</v>
      </c>
      <c r="C1330" s="92" t="s">
        <v>685</v>
      </c>
      <c r="D1330" s="93">
        <v>11</v>
      </c>
      <c r="E1330" s="92" t="s">
        <v>686</v>
      </c>
      <c r="F1330" s="93" t="s">
        <v>656</v>
      </c>
      <c r="G1330" s="94" t="str">
        <f t="shared" si="41"/>
        <v>68BOG11</v>
      </c>
      <c r="H1330" s="95">
        <v>68</v>
      </c>
      <c r="I1330" s="92" t="s">
        <v>120</v>
      </c>
      <c r="J1330" s="96">
        <v>31119.8</v>
      </c>
      <c r="K1330" s="96"/>
    </row>
    <row r="1331" spans="2:11">
      <c r="B1331" s="91" t="str">
        <f t="shared" si="40"/>
        <v>Cd-rwCCE-135-AMP-2014-11</v>
      </c>
      <c r="C1331" s="92" t="s">
        <v>685</v>
      </c>
      <c r="D1331" s="93">
        <v>11</v>
      </c>
      <c r="E1331" s="92" t="s">
        <v>686</v>
      </c>
      <c r="F1331" s="93" t="s">
        <v>656</v>
      </c>
      <c r="G1331" s="94" t="str">
        <f t="shared" si="41"/>
        <v>69BOG11</v>
      </c>
      <c r="H1331" s="95">
        <v>69</v>
      </c>
      <c r="I1331" s="92" t="s">
        <v>118</v>
      </c>
      <c r="J1331" s="96">
        <v>24636.73</v>
      </c>
      <c r="K1331" s="96"/>
    </row>
    <row r="1332" spans="2:11">
      <c r="B1332" s="91" t="str">
        <f t="shared" si="40"/>
        <v>Dvd-rCCE-135-AMP-2014-11</v>
      </c>
      <c r="C1332" s="92" t="s">
        <v>685</v>
      </c>
      <c r="D1332" s="93">
        <v>11</v>
      </c>
      <c r="E1332" s="92" t="s">
        <v>686</v>
      </c>
      <c r="F1332" s="93" t="s">
        <v>656</v>
      </c>
      <c r="G1332" s="94" t="str">
        <f t="shared" si="41"/>
        <v>70BOG11</v>
      </c>
      <c r="H1332" s="95">
        <v>70</v>
      </c>
      <c r="I1332" s="92" t="s">
        <v>213</v>
      </c>
      <c r="J1332" s="96">
        <v>26347.49</v>
      </c>
      <c r="K1332" s="96"/>
    </row>
    <row r="1333" spans="2:11">
      <c r="B1333" s="91" t="str">
        <f t="shared" si="40"/>
        <v>Fechador de entintado manualCCE-135-AMP-2014-11</v>
      </c>
      <c r="C1333" s="92" t="s">
        <v>685</v>
      </c>
      <c r="D1333" s="93">
        <v>11</v>
      </c>
      <c r="E1333" s="92" t="s">
        <v>686</v>
      </c>
      <c r="F1333" s="93" t="s">
        <v>656</v>
      </c>
      <c r="G1333" s="94" t="str">
        <f t="shared" si="41"/>
        <v>71BOG11</v>
      </c>
      <c r="H1333" s="95">
        <v>71</v>
      </c>
      <c r="I1333" s="92" t="s">
        <v>115</v>
      </c>
      <c r="J1333" s="96">
        <v>3421.54</v>
      </c>
      <c r="K1333" s="96"/>
    </row>
    <row r="1334" spans="2:11">
      <c r="B1334" s="91" t="str">
        <f t="shared" si="40"/>
        <v>Gancho legajador plásticoCCE-135-AMP-2014-11</v>
      </c>
      <c r="C1334" s="92" t="s">
        <v>685</v>
      </c>
      <c r="D1334" s="93">
        <v>11</v>
      </c>
      <c r="E1334" s="92" t="s">
        <v>686</v>
      </c>
      <c r="F1334" s="93" t="s">
        <v>656</v>
      </c>
      <c r="G1334" s="94" t="str">
        <f t="shared" si="41"/>
        <v>72BOG11</v>
      </c>
      <c r="H1334" s="95">
        <v>72</v>
      </c>
      <c r="I1334" s="92" t="s">
        <v>114</v>
      </c>
      <c r="J1334" s="96">
        <v>8428.52</v>
      </c>
      <c r="K1334" s="96"/>
    </row>
    <row r="1335" spans="2:11">
      <c r="B1335" s="91" t="str">
        <f t="shared" si="40"/>
        <v>Grapa no. 23/10CCE-135-AMP-2014-11</v>
      </c>
      <c r="C1335" s="92" t="s">
        <v>685</v>
      </c>
      <c r="D1335" s="93">
        <v>11</v>
      </c>
      <c r="E1335" s="92" t="s">
        <v>686</v>
      </c>
      <c r="F1335" s="93" t="s">
        <v>656</v>
      </c>
      <c r="G1335" s="94" t="str">
        <f t="shared" si="41"/>
        <v>73BOG11</v>
      </c>
      <c r="H1335" s="95">
        <v>73</v>
      </c>
      <c r="I1335" s="92" t="s">
        <v>1030</v>
      </c>
      <c r="J1335" s="96">
        <v>2435</v>
      </c>
      <c r="K1335" s="96"/>
    </row>
    <row r="1336" spans="2:11">
      <c r="B1336" s="91" t="str">
        <f t="shared" si="40"/>
        <v>Grapa no. 26/6CCE-135-AMP-2014-11</v>
      </c>
      <c r="C1336" s="92" t="s">
        <v>685</v>
      </c>
      <c r="D1336" s="93">
        <v>11</v>
      </c>
      <c r="E1336" s="92" t="s">
        <v>686</v>
      </c>
      <c r="F1336" s="93" t="s">
        <v>656</v>
      </c>
      <c r="G1336" s="94" t="str">
        <f t="shared" si="41"/>
        <v>74BOG11</v>
      </c>
      <c r="H1336" s="95">
        <v>74</v>
      </c>
      <c r="I1336" s="92" t="s">
        <v>112</v>
      </c>
      <c r="J1336" s="96">
        <v>1539.8</v>
      </c>
      <c r="K1336" s="96"/>
    </row>
    <row r="1337" spans="2:11">
      <c r="B1337" s="91" t="str">
        <f t="shared" si="40"/>
        <v>Grapa no. 23/14CCE-135-AMP-2014-11</v>
      </c>
      <c r="C1337" s="92" t="s">
        <v>685</v>
      </c>
      <c r="D1337" s="93">
        <v>11</v>
      </c>
      <c r="E1337" s="92" t="s">
        <v>686</v>
      </c>
      <c r="F1337" s="93" t="s">
        <v>656</v>
      </c>
      <c r="G1337" s="94" t="str">
        <f t="shared" si="41"/>
        <v>75BOG11</v>
      </c>
      <c r="H1337" s="95">
        <v>75</v>
      </c>
      <c r="I1337" s="92" t="s">
        <v>1025</v>
      </c>
      <c r="J1337" s="96">
        <v>2664.38</v>
      </c>
      <c r="K1337" s="96"/>
    </row>
    <row r="1338" spans="2:11">
      <c r="B1338" s="91" t="str">
        <f t="shared" si="40"/>
        <v>Grapa no. 23/12CCE-135-AMP-2014-11</v>
      </c>
      <c r="C1338" s="92" t="s">
        <v>685</v>
      </c>
      <c r="D1338" s="93">
        <v>11</v>
      </c>
      <c r="E1338" s="92" t="s">
        <v>686</v>
      </c>
      <c r="F1338" s="93" t="s">
        <v>656</v>
      </c>
      <c r="G1338" s="94" t="str">
        <f t="shared" si="41"/>
        <v>76BOG11</v>
      </c>
      <c r="H1338" s="95">
        <v>76</v>
      </c>
      <c r="I1338" s="92" t="s">
        <v>1032</v>
      </c>
      <c r="J1338" s="96">
        <v>2664.38</v>
      </c>
      <c r="K1338" s="96"/>
    </row>
    <row r="1339" spans="2:11">
      <c r="B1339" s="91" t="str">
        <f t="shared" si="40"/>
        <v>Grapa no. 23/8CCE-135-AMP-2014-11</v>
      </c>
      <c r="C1339" s="92" t="s">
        <v>685</v>
      </c>
      <c r="D1339" s="93">
        <v>11</v>
      </c>
      <c r="E1339" s="92" t="s">
        <v>686</v>
      </c>
      <c r="F1339" s="93" t="s">
        <v>656</v>
      </c>
      <c r="G1339" s="94" t="str">
        <f t="shared" si="41"/>
        <v>77BOG11</v>
      </c>
      <c r="H1339" s="95">
        <v>77</v>
      </c>
      <c r="I1339" s="92" t="s">
        <v>1034</v>
      </c>
      <c r="J1339" s="96">
        <v>2088.81</v>
      </c>
      <c r="K1339" s="96"/>
    </row>
    <row r="1340" spans="2:11">
      <c r="B1340" s="91" t="str">
        <f t="shared" si="40"/>
        <v>Guillotina manual CCE-135-AMP-2014-11</v>
      </c>
      <c r="C1340" s="92" t="s">
        <v>685</v>
      </c>
      <c r="D1340" s="93">
        <v>11</v>
      </c>
      <c r="E1340" s="92" t="s">
        <v>686</v>
      </c>
      <c r="F1340" s="93" t="s">
        <v>656</v>
      </c>
      <c r="G1340" s="94" t="str">
        <f t="shared" si="41"/>
        <v>78BOG11</v>
      </c>
      <c r="H1340" s="95">
        <v>78</v>
      </c>
      <c r="I1340" s="92" t="s">
        <v>107</v>
      </c>
      <c r="J1340" s="96">
        <v>64329.46</v>
      </c>
      <c r="K1340" s="96"/>
    </row>
    <row r="1341" spans="2:11">
      <c r="B1341" s="91" t="str">
        <f t="shared" si="40"/>
        <v>Lápiz de escritura mina negraCCE-135-AMP-2014-11</v>
      </c>
      <c r="C1341" s="92" t="s">
        <v>685</v>
      </c>
      <c r="D1341" s="93">
        <v>11</v>
      </c>
      <c r="E1341" s="92" t="s">
        <v>686</v>
      </c>
      <c r="F1341" s="93" t="s">
        <v>656</v>
      </c>
      <c r="G1341" s="94" t="str">
        <f t="shared" si="41"/>
        <v>79BOG11</v>
      </c>
      <c r="H1341" s="95">
        <v>79</v>
      </c>
      <c r="I1341" s="92" t="s">
        <v>106</v>
      </c>
      <c r="J1341" s="96">
        <v>2440.31</v>
      </c>
      <c r="K1341" s="96"/>
    </row>
    <row r="1342" spans="2:11">
      <c r="B1342" s="91" t="str">
        <f t="shared" si="40"/>
        <v>Lápiz de chequeo mina rojaCCE-135-AMP-2014-11</v>
      </c>
      <c r="C1342" s="92" t="s">
        <v>685</v>
      </c>
      <c r="D1342" s="93">
        <v>11</v>
      </c>
      <c r="E1342" s="92" t="s">
        <v>686</v>
      </c>
      <c r="F1342" s="93" t="s">
        <v>656</v>
      </c>
      <c r="G1342" s="94" t="str">
        <f t="shared" si="41"/>
        <v>80BOG11</v>
      </c>
      <c r="H1342" s="95">
        <v>80</v>
      </c>
      <c r="I1342" s="92" t="s">
        <v>105</v>
      </c>
      <c r="J1342" s="96">
        <v>6980.05</v>
      </c>
      <c r="K1342" s="96"/>
    </row>
    <row r="1343" spans="2:11">
      <c r="B1343" s="91" t="str">
        <f t="shared" si="40"/>
        <v>Marcador borrable desechableCCE-135-AMP-2014-11</v>
      </c>
      <c r="C1343" s="92" t="s">
        <v>685</v>
      </c>
      <c r="D1343" s="93">
        <v>11</v>
      </c>
      <c r="E1343" s="92" t="s">
        <v>686</v>
      </c>
      <c r="F1343" s="93" t="s">
        <v>656</v>
      </c>
      <c r="G1343" s="94" t="str">
        <f t="shared" si="41"/>
        <v>81BOG11</v>
      </c>
      <c r="H1343" s="95">
        <v>81</v>
      </c>
      <c r="I1343" s="92" t="s">
        <v>104</v>
      </c>
      <c r="J1343" s="96">
        <v>8622.85</v>
      </c>
      <c r="K1343" s="96"/>
    </row>
    <row r="1344" spans="2:11">
      <c r="B1344" s="91" t="str">
        <f t="shared" si="40"/>
        <v>Marcador borrable recargableCCE-135-AMP-2014-11</v>
      </c>
      <c r="C1344" s="92" t="s">
        <v>685</v>
      </c>
      <c r="D1344" s="93">
        <v>11</v>
      </c>
      <c r="E1344" s="92" t="s">
        <v>686</v>
      </c>
      <c r="F1344" s="93" t="s">
        <v>656</v>
      </c>
      <c r="G1344" s="94" t="str">
        <f t="shared" si="41"/>
        <v>82BOG11</v>
      </c>
      <c r="H1344" s="95">
        <v>82</v>
      </c>
      <c r="I1344" s="92" t="s">
        <v>103</v>
      </c>
      <c r="J1344" s="96">
        <v>14371.07</v>
      </c>
      <c r="K1344" s="96"/>
    </row>
    <row r="1345" spans="2:11">
      <c r="B1345" s="91" t="str">
        <f t="shared" si="40"/>
        <v>Marcador permanente CCE-135-AMP-2014-11</v>
      </c>
      <c r="C1345" s="92" t="s">
        <v>685</v>
      </c>
      <c r="D1345" s="93">
        <v>11</v>
      </c>
      <c r="E1345" s="92" t="s">
        <v>686</v>
      </c>
      <c r="F1345" s="93" t="s">
        <v>656</v>
      </c>
      <c r="G1345" s="94" t="str">
        <f t="shared" si="41"/>
        <v>83BOG11</v>
      </c>
      <c r="H1345" s="95">
        <v>83</v>
      </c>
      <c r="I1345" s="92" t="s">
        <v>102</v>
      </c>
      <c r="J1345" s="96">
        <v>6309.98</v>
      </c>
      <c r="K1345" s="96"/>
    </row>
    <row r="1346" spans="2:11">
      <c r="B1346" s="91" t="str">
        <f t="shared" ref="B1346:B1409" si="42">I1346&amp;E1346</f>
        <v>Marcador permanente punta delgadaCCE-135-AMP-2014-11</v>
      </c>
      <c r="C1346" s="92" t="s">
        <v>685</v>
      </c>
      <c r="D1346" s="93">
        <v>11</v>
      </c>
      <c r="E1346" s="92" t="s">
        <v>686</v>
      </c>
      <c r="F1346" s="93" t="s">
        <v>656</v>
      </c>
      <c r="G1346" s="94" t="str">
        <f t="shared" si="41"/>
        <v>84BOG11</v>
      </c>
      <c r="H1346" s="95">
        <v>84</v>
      </c>
      <c r="I1346" s="92" t="s">
        <v>101</v>
      </c>
      <c r="J1346" s="96">
        <v>15849.28</v>
      </c>
      <c r="K1346" s="96"/>
    </row>
    <row r="1347" spans="2:11">
      <c r="B1347" s="91" t="str">
        <f t="shared" si="42"/>
        <v>PlumígrafoCCE-135-AMP-2014-11</v>
      </c>
      <c r="C1347" s="92" t="s">
        <v>685</v>
      </c>
      <c r="D1347" s="93">
        <v>11</v>
      </c>
      <c r="E1347" s="92" t="s">
        <v>686</v>
      </c>
      <c r="F1347" s="93" t="s">
        <v>656</v>
      </c>
      <c r="G1347" s="94" t="str">
        <f t="shared" ref="G1347:G1410" si="43">H1347&amp;F1347&amp;D1347</f>
        <v>85BOG11</v>
      </c>
      <c r="H1347" s="95">
        <v>85</v>
      </c>
      <c r="I1347" s="92" t="s">
        <v>215</v>
      </c>
      <c r="J1347" s="96">
        <v>6980.05</v>
      </c>
      <c r="K1347" s="96"/>
    </row>
    <row r="1348" spans="2:11">
      <c r="B1348" s="91" t="str">
        <f t="shared" si="42"/>
        <v>Mina para portaminas 0,5mmCCE-135-AMP-2014-11</v>
      </c>
      <c r="C1348" s="92" t="s">
        <v>685</v>
      </c>
      <c r="D1348" s="93">
        <v>11</v>
      </c>
      <c r="E1348" s="92" t="s">
        <v>686</v>
      </c>
      <c r="F1348" s="93" t="s">
        <v>656</v>
      </c>
      <c r="G1348" s="94" t="str">
        <f t="shared" si="43"/>
        <v>86BOG11</v>
      </c>
      <c r="H1348" s="95">
        <v>86</v>
      </c>
      <c r="I1348" s="92" t="s">
        <v>1077</v>
      </c>
      <c r="J1348" s="96">
        <v>418.4</v>
      </c>
      <c r="K1348" s="96"/>
    </row>
    <row r="1349" spans="2:11">
      <c r="B1349" s="91" t="str">
        <f t="shared" si="42"/>
        <v>Mina para portaminas 0,7mmCCE-135-AMP-2014-11</v>
      </c>
      <c r="C1349" s="92" t="s">
        <v>685</v>
      </c>
      <c r="D1349" s="93">
        <v>11</v>
      </c>
      <c r="E1349" s="92" t="s">
        <v>686</v>
      </c>
      <c r="F1349" s="93" t="s">
        <v>656</v>
      </c>
      <c r="G1349" s="94" t="str">
        <f t="shared" si="43"/>
        <v>87BOG11</v>
      </c>
      <c r="H1349" s="95">
        <v>87</v>
      </c>
      <c r="I1349" s="92" t="s">
        <v>1083</v>
      </c>
      <c r="J1349" s="96">
        <v>482.11</v>
      </c>
      <c r="K1349" s="96"/>
    </row>
    <row r="1350" spans="2:11">
      <c r="B1350" s="91" t="str">
        <f t="shared" si="42"/>
        <v>Numerador entintado manual 6 dígitosCCE-135-AMP-2014-11</v>
      </c>
      <c r="C1350" s="92" t="s">
        <v>685</v>
      </c>
      <c r="D1350" s="93">
        <v>11</v>
      </c>
      <c r="E1350" s="92" t="s">
        <v>686</v>
      </c>
      <c r="F1350" s="93" t="s">
        <v>656</v>
      </c>
      <c r="G1350" s="94" t="str">
        <f t="shared" si="43"/>
        <v>88BOG11</v>
      </c>
      <c r="H1350" s="95">
        <v>88</v>
      </c>
      <c r="I1350" s="92" t="s">
        <v>97</v>
      </c>
      <c r="J1350" s="96">
        <v>2052.71</v>
      </c>
      <c r="K1350" s="96"/>
    </row>
    <row r="1351" spans="2:11">
      <c r="B1351" s="91" t="str">
        <f t="shared" si="42"/>
        <v>Numerador entintado manual 8 dígitosCCE-135-AMP-2014-11</v>
      </c>
      <c r="C1351" s="92" t="s">
        <v>685</v>
      </c>
      <c r="D1351" s="93">
        <v>11</v>
      </c>
      <c r="E1351" s="92" t="s">
        <v>686</v>
      </c>
      <c r="F1351" s="93" t="s">
        <v>656</v>
      </c>
      <c r="G1351" s="94" t="str">
        <f t="shared" si="43"/>
        <v>89BOG11</v>
      </c>
      <c r="H1351" s="95">
        <v>89</v>
      </c>
      <c r="I1351" s="92" t="s">
        <v>96</v>
      </c>
      <c r="J1351" s="96">
        <v>2600.66</v>
      </c>
      <c r="K1351" s="96"/>
    </row>
    <row r="1352" spans="2:11">
      <c r="B1352" s="91" t="str">
        <f t="shared" si="42"/>
        <v>Numerador entintado manual 13 dígitosCCE-135-AMP-2014-11</v>
      </c>
      <c r="C1352" s="92" t="s">
        <v>685</v>
      </c>
      <c r="D1352" s="93">
        <v>11</v>
      </c>
      <c r="E1352" s="92" t="s">
        <v>686</v>
      </c>
      <c r="F1352" s="93" t="s">
        <v>656</v>
      </c>
      <c r="G1352" s="94" t="str">
        <f t="shared" si="43"/>
        <v>90BOG11</v>
      </c>
      <c r="H1352" s="95">
        <v>90</v>
      </c>
      <c r="I1352" s="92" t="s">
        <v>95</v>
      </c>
      <c r="J1352" s="96">
        <v>16424.84</v>
      </c>
      <c r="K1352" s="96"/>
    </row>
    <row r="1353" spans="2:11">
      <c r="B1353" s="91" t="str">
        <f t="shared" si="42"/>
        <v>PadmouseCCE-135-AMP-2014-11</v>
      </c>
      <c r="C1353" s="92" t="s">
        <v>685</v>
      </c>
      <c r="D1353" s="93">
        <v>11</v>
      </c>
      <c r="E1353" s="92" t="s">
        <v>686</v>
      </c>
      <c r="F1353" s="93" t="s">
        <v>656</v>
      </c>
      <c r="G1353" s="94" t="str">
        <f t="shared" si="43"/>
        <v>91BOG11</v>
      </c>
      <c r="H1353" s="95">
        <v>91</v>
      </c>
      <c r="I1353" s="92" t="s">
        <v>94</v>
      </c>
      <c r="J1353" s="96">
        <v>5475.3</v>
      </c>
      <c r="K1353" s="96"/>
    </row>
    <row r="1354" spans="2:11">
      <c r="B1354" s="91" t="str">
        <f t="shared" si="42"/>
        <v>Pegante en barraCCE-135-AMP-2014-11</v>
      </c>
      <c r="C1354" s="92" t="s">
        <v>685</v>
      </c>
      <c r="D1354" s="93">
        <v>11</v>
      </c>
      <c r="E1354" s="92" t="s">
        <v>686</v>
      </c>
      <c r="F1354" s="93" t="s">
        <v>656</v>
      </c>
      <c r="G1354" s="94" t="str">
        <f t="shared" si="43"/>
        <v>92BOG11</v>
      </c>
      <c r="H1354" s="95">
        <v>92</v>
      </c>
      <c r="I1354" s="92" t="s">
        <v>93</v>
      </c>
      <c r="J1354" s="96">
        <v>1049.18</v>
      </c>
      <c r="K1354" s="96"/>
    </row>
    <row r="1355" spans="2:11">
      <c r="B1355" s="91" t="str">
        <f t="shared" si="42"/>
        <v>Pegante líquido 225gCCE-135-AMP-2014-11</v>
      </c>
      <c r="C1355" s="92" t="s">
        <v>685</v>
      </c>
      <c r="D1355" s="93">
        <v>11</v>
      </c>
      <c r="E1355" s="92" t="s">
        <v>686</v>
      </c>
      <c r="F1355" s="93" t="s">
        <v>656</v>
      </c>
      <c r="G1355" s="94" t="str">
        <f t="shared" si="43"/>
        <v>93BOG11</v>
      </c>
      <c r="H1355" s="95">
        <v>93</v>
      </c>
      <c r="I1355" s="92" t="s">
        <v>92</v>
      </c>
      <c r="J1355" s="96">
        <v>1615.19</v>
      </c>
      <c r="K1355" s="96"/>
    </row>
    <row r="1356" spans="2:11">
      <c r="B1356" s="91" t="str">
        <f t="shared" si="42"/>
        <v>Pegante líquido 4000gCCE-135-AMP-2014-11</v>
      </c>
      <c r="C1356" s="92" t="s">
        <v>685</v>
      </c>
      <c r="D1356" s="93">
        <v>11</v>
      </c>
      <c r="E1356" s="92" t="s">
        <v>686</v>
      </c>
      <c r="F1356" s="93" t="s">
        <v>656</v>
      </c>
      <c r="G1356" s="94" t="str">
        <f t="shared" si="43"/>
        <v>94BOG11</v>
      </c>
      <c r="H1356" s="95">
        <v>94</v>
      </c>
      <c r="I1356" s="92" t="s">
        <v>91</v>
      </c>
      <c r="J1356" s="96">
        <v>21411.65</v>
      </c>
      <c r="K1356" s="96"/>
    </row>
    <row r="1357" spans="2:11">
      <c r="B1357" s="91" t="str">
        <f t="shared" si="42"/>
        <v>Perforadora 1 huecoCCE-135-AMP-2014-11</v>
      </c>
      <c r="C1357" s="92" t="s">
        <v>685</v>
      </c>
      <c r="D1357" s="93">
        <v>11</v>
      </c>
      <c r="E1357" s="92" t="s">
        <v>686</v>
      </c>
      <c r="F1357" s="93" t="s">
        <v>656</v>
      </c>
      <c r="G1357" s="94" t="str">
        <f t="shared" si="43"/>
        <v>95BOG11</v>
      </c>
      <c r="H1357" s="95">
        <v>95</v>
      </c>
      <c r="I1357" s="92" t="s">
        <v>90</v>
      </c>
      <c r="J1357" s="96">
        <v>2135.5300000000002</v>
      </c>
      <c r="K1357" s="96"/>
    </row>
    <row r="1358" spans="2:11">
      <c r="B1358" s="91" t="str">
        <f t="shared" si="42"/>
        <v>Perforadora Industrial 2 huecos CCE-135-AMP-2014-11</v>
      </c>
      <c r="C1358" s="92" t="s">
        <v>685</v>
      </c>
      <c r="D1358" s="93">
        <v>11</v>
      </c>
      <c r="E1358" s="92" t="s">
        <v>686</v>
      </c>
      <c r="F1358" s="93" t="s">
        <v>656</v>
      </c>
      <c r="G1358" s="94" t="str">
        <f t="shared" si="43"/>
        <v>96BOG11</v>
      </c>
      <c r="H1358" s="95">
        <v>96</v>
      </c>
      <c r="I1358" s="92" t="s">
        <v>89</v>
      </c>
      <c r="J1358" s="96">
        <v>143713.89000000001</v>
      </c>
      <c r="K1358" s="96"/>
    </row>
    <row r="1359" spans="2:11">
      <c r="B1359" s="91" t="str">
        <f t="shared" si="42"/>
        <v>Perforadora Semindustrial 2 huecos CCE-135-AMP-2014-11</v>
      </c>
      <c r="C1359" s="92" t="s">
        <v>685</v>
      </c>
      <c r="D1359" s="93">
        <v>11</v>
      </c>
      <c r="E1359" s="92" t="s">
        <v>686</v>
      </c>
      <c r="F1359" s="93" t="s">
        <v>656</v>
      </c>
      <c r="G1359" s="94" t="str">
        <f t="shared" si="43"/>
        <v>97BOG11</v>
      </c>
      <c r="H1359" s="95">
        <v>97</v>
      </c>
      <c r="I1359" s="92" t="s">
        <v>88</v>
      </c>
      <c r="J1359" s="96">
        <v>21215.19</v>
      </c>
      <c r="K1359" s="96"/>
    </row>
    <row r="1360" spans="2:11">
      <c r="B1360" s="91" t="str">
        <f t="shared" si="42"/>
        <v>Perforadora para Oficina de 2 huecos CCE-135-AMP-2014-11</v>
      </c>
      <c r="C1360" s="92" t="s">
        <v>685</v>
      </c>
      <c r="D1360" s="93">
        <v>11</v>
      </c>
      <c r="E1360" s="92" t="s">
        <v>686</v>
      </c>
      <c r="F1360" s="93" t="s">
        <v>656</v>
      </c>
      <c r="G1360" s="94" t="str">
        <f t="shared" si="43"/>
        <v>98BOG11</v>
      </c>
      <c r="H1360" s="95">
        <v>98</v>
      </c>
      <c r="I1360" s="92" t="s">
        <v>87</v>
      </c>
      <c r="J1360" s="96">
        <v>9841.94</v>
      </c>
      <c r="K1360" s="96"/>
    </row>
    <row r="1361" spans="2:11">
      <c r="B1361" s="91" t="str">
        <f t="shared" si="42"/>
        <v>Perforadora 3 huecosCCE-135-AMP-2014-11</v>
      </c>
      <c r="C1361" s="92" t="s">
        <v>685</v>
      </c>
      <c r="D1361" s="93">
        <v>11</v>
      </c>
      <c r="E1361" s="92" t="s">
        <v>686</v>
      </c>
      <c r="F1361" s="93" t="s">
        <v>656</v>
      </c>
      <c r="G1361" s="94" t="str">
        <f t="shared" si="43"/>
        <v>99BOG11</v>
      </c>
      <c r="H1361" s="95">
        <v>99</v>
      </c>
      <c r="I1361" s="92" t="s">
        <v>571</v>
      </c>
      <c r="J1361" s="96">
        <v>28058.26</v>
      </c>
      <c r="K1361" s="96"/>
    </row>
    <row r="1362" spans="2:11">
      <c r="B1362" s="91" t="str">
        <f t="shared" si="42"/>
        <v>Pilas alcalinas AA no recargablesCCE-135-AMP-2014-11</v>
      </c>
      <c r="C1362" s="92" t="s">
        <v>685</v>
      </c>
      <c r="D1362" s="93">
        <v>11</v>
      </c>
      <c r="E1362" s="92" t="s">
        <v>686</v>
      </c>
      <c r="F1362" s="93" t="s">
        <v>656</v>
      </c>
      <c r="G1362" s="94" t="str">
        <f t="shared" si="43"/>
        <v>100BOG11</v>
      </c>
      <c r="H1362" s="95">
        <v>100</v>
      </c>
      <c r="I1362" s="92" t="s">
        <v>85</v>
      </c>
      <c r="J1362" s="96">
        <v>1950.76</v>
      </c>
      <c r="K1362" s="96"/>
    </row>
    <row r="1363" spans="2:11">
      <c r="B1363" s="91" t="str">
        <f t="shared" si="42"/>
        <v>Pilas alcalinas AAA no recargablesCCE-135-AMP-2014-11</v>
      </c>
      <c r="C1363" s="92" t="s">
        <v>685</v>
      </c>
      <c r="D1363" s="93">
        <v>11</v>
      </c>
      <c r="E1363" s="92" t="s">
        <v>686</v>
      </c>
      <c r="F1363" s="93" t="s">
        <v>656</v>
      </c>
      <c r="G1363" s="94" t="str">
        <f t="shared" si="43"/>
        <v>101BOG11</v>
      </c>
      <c r="H1363" s="95">
        <v>101</v>
      </c>
      <c r="I1363" s="92" t="s">
        <v>84</v>
      </c>
      <c r="J1363" s="96">
        <v>2032.53</v>
      </c>
      <c r="K1363" s="96"/>
    </row>
    <row r="1364" spans="2:11">
      <c r="B1364" s="91" t="str">
        <f t="shared" si="42"/>
        <v>PortalápizCCE-135-AMP-2014-11</v>
      </c>
      <c r="C1364" s="92" t="s">
        <v>685</v>
      </c>
      <c r="D1364" s="93">
        <v>11</v>
      </c>
      <c r="E1364" s="92" t="s">
        <v>686</v>
      </c>
      <c r="F1364" s="93" t="s">
        <v>656</v>
      </c>
      <c r="G1364" s="94" t="str">
        <f t="shared" si="43"/>
        <v>102BOG11</v>
      </c>
      <c r="H1364" s="95">
        <v>102</v>
      </c>
      <c r="I1364" s="92" t="s">
        <v>82</v>
      </c>
      <c r="J1364" s="96">
        <v>3011.63</v>
      </c>
      <c r="K1364" s="96"/>
    </row>
    <row r="1365" spans="2:11">
      <c r="B1365" s="91" t="str">
        <f t="shared" si="42"/>
        <v>Portaminas 0,7mmCCE-135-AMP-2014-11</v>
      </c>
      <c r="C1365" s="92" t="s">
        <v>685</v>
      </c>
      <c r="D1365" s="93">
        <v>11</v>
      </c>
      <c r="E1365" s="92" t="s">
        <v>686</v>
      </c>
      <c r="F1365" s="93" t="s">
        <v>656</v>
      </c>
      <c r="G1365" s="94" t="str">
        <f t="shared" si="43"/>
        <v>103BOG11</v>
      </c>
      <c r="H1365" s="95">
        <v>103</v>
      </c>
      <c r="I1365" s="92" t="s">
        <v>81</v>
      </c>
      <c r="J1365" s="96">
        <v>6540.42</v>
      </c>
      <c r="K1365" s="96"/>
    </row>
    <row r="1366" spans="2:11">
      <c r="B1366" s="91" t="str">
        <f t="shared" si="42"/>
        <v>Portaminas 0,5mmCCE-135-AMP-2014-11</v>
      </c>
      <c r="C1366" s="92" t="s">
        <v>685</v>
      </c>
      <c r="D1366" s="93">
        <v>11</v>
      </c>
      <c r="E1366" s="92" t="s">
        <v>686</v>
      </c>
      <c r="F1366" s="93" t="s">
        <v>656</v>
      </c>
      <c r="G1366" s="94" t="str">
        <f t="shared" si="43"/>
        <v>104BOG11</v>
      </c>
      <c r="H1366" s="95">
        <v>104</v>
      </c>
      <c r="I1366" s="92" t="s">
        <v>80</v>
      </c>
      <c r="J1366" s="96">
        <v>6540.42</v>
      </c>
      <c r="K1366" s="96"/>
    </row>
    <row r="1367" spans="2:11">
      <c r="B1367" s="91" t="str">
        <f t="shared" si="42"/>
        <v>ReglaCCE-135-AMP-2014-11</v>
      </c>
      <c r="C1367" s="92" t="s">
        <v>685</v>
      </c>
      <c r="D1367" s="93">
        <v>11</v>
      </c>
      <c r="E1367" s="92" t="s">
        <v>686</v>
      </c>
      <c r="F1367" s="93" t="s">
        <v>656</v>
      </c>
      <c r="G1367" s="94" t="str">
        <f t="shared" si="43"/>
        <v>105BOG11</v>
      </c>
      <c r="H1367" s="95">
        <v>105</v>
      </c>
      <c r="I1367" s="92" t="s">
        <v>79</v>
      </c>
      <c r="J1367" s="96">
        <v>302.64999999999998</v>
      </c>
      <c r="K1367" s="96"/>
    </row>
    <row r="1368" spans="2:11">
      <c r="B1368" s="91" t="str">
        <f t="shared" si="42"/>
        <v>Repuesto bisturí 18mmCCE-135-AMP-2014-11</v>
      </c>
      <c r="C1368" s="92" t="s">
        <v>685</v>
      </c>
      <c r="D1368" s="93">
        <v>11</v>
      </c>
      <c r="E1368" s="92" t="s">
        <v>686</v>
      </c>
      <c r="F1368" s="93" t="s">
        <v>656</v>
      </c>
      <c r="G1368" s="94" t="str">
        <f t="shared" si="43"/>
        <v>106BOG11</v>
      </c>
      <c r="H1368" s="95">
        <v>106</v>
      </c>
      <c r="I1368" s="92" t="s">
        <v>78</v>
      </c>
      <c r="J1368" s="96">
        <v>995.03</v>
      </c>
      <c r="K1368" s="96"/>
    </row>
    <row r="1369" spans="2:11">
      <c r="B1369" s="91" t="str">
        <f t="shared" si="42"/>
        <v>Repuesto bisturí 9mmCCE-135-AMP-2014-11</v>
      </c>
      <c r="C1369" s="92" t="s">
        <v>685</v>
      </c>
      <c r="D1369" s="93">
        <v>11</v>
      </c>
      <c r="E1369" s="92" t="s">
        <v>686</v>
      </c>
      <c r="F1369" s="93" t="s">
        <v>656</v>
      </c>
      <c r="G1369" s="94" t="str">
        <f t="shared" si="43"/>
        <v>107BOG11</v>
      </c>
      <c r="H1369" s="95">
        <v>107</v>
      </c>
      <c r="I1369" s="92" t="s">
        <v>77</v>
      </c>
      <c r="J1369" s="96">
        <v>894.15</v>
      </c>
      <c r="K1369" s="96"/>
    </row>
    <row r="1370" spans="2:11">
      <c r="B1370" s="91" t="str">
        <f t="shared" si="42"/>
        <v>Resaltador desechableCCE-135-AMP-2014-11</v>
      </c>
      <c r="C1370" s="92" t="s">
        <v>685</v>
      </c>
      <c r="D1370" s="93">
        <v>11</v>
      </c>
      <c r="E1370" s="92" t="s">
        <v>686</v>
      </c>
      <c r="F1370" s="93" t="s">
        <v>656</v>
      </c>
      <c r="G1370" s="94" t="str">
        <f t="shared" si="43"/>
        <v>108BOG11</v>
      </c>
      <c r="H1370" s="95">
        <v>108</v>
      </c>
      <c r="I1370" s="92" t="s">
        <v>75</v>
      </c>
      <c r="J1370" s="96">
        <v>7062.88</v>
      </c>
      <c r="K1370" s="96"/>
    </row>
    <row r="1371" spans="2:11">
      <c r="B1371" s="91" t="str">
        <f t="shared" si="42"/>
        <v>Rotulo adhesivo matriz  x 480CCE-135-AMP-2014-11</v>
      </c>
      <c r="C1371" s="92" t="s">
        <v>685</v>
      </c>
      <c r="D1371" s="93">
        <v>11</v>
      </c>
      <c r="E1371" s="92" t="s">
        <v>686</v>
      </c>
      <c r="F1371" s="93" t="s">
        <v>656</v>
      </c>
      <c r="G1371" s="94" t="str">
        <f t="shared" si="43"/>
        <v>109BOG11</v>
      </c>
      <c r="H1371" s="95">
        <v>109</v>
      </c>
      <c r="I1371" s="92" t="s">
        <v>73</v>
      </c>
      <c r="J1371" s="96">
        <v>22378.01</v>
      </c>
      <c r="K1371" s="96"/>
    </row>
    <row r="1372" spans="2:11">
      <c r="B1372" s="91" t="str">
        <f t="shared" si="42"/>
        <v>Rotulo adhesivo matriz x 1080CCE-135-AMP-2014-11</v>
      </c>
      <c r="C1372" s="92" t="s">
        <v>685</v>
      </c>
      <c r="D1372" s="93">
        <v>11</v>
      </c>
      <c r="E1372" s="92" t="s">
        <v>686</v>
      </c>
      <c r="F1372" s="93" t="s">
        <v>656</v>
      </c>
      <c r="G1372" s="94" t="str">
        <f t="shared" si="43"/>
        <v>110BOG11</v>
      </c>
      <c r="H1372" s="95">
        <v>110</v>
      </c>
      <c r="I1372" s="92" t="s">
        <v>72</v>
      </c>
      <c r="J1372" s="96">
        <v>22378.01</v>
      </c>
      <c r="K1372" s="96"/>
    </row>
    <row r="1373" spans="2:11">
      <c r="B1373" s="91" t="str">
        <f t="shared" si="42"/>
        <v>Rotulo adhesivo por hojaCCE-135-AMP-2014-11</v>
      </c>
      <c r="C1373" s="92" t="s">
        <v>685</v>
      </c>
      <c r="D1373" s="93">
        <v>11</v>
      </c>
      <c r="E1373" s="92" t="s">
        <v>686</v>
      </c>
      <c r="F1373" s="93" t="s">
        <v>656</v>
      </c>
      <c r="G1373" s="94" t="str">
        <f t="shared" si="43"/>
        <v>111BOG11</v>
      </c>
      <c r="H1373" s="95">
        <v>111</v>
      </c>
      <c r="I1373" s="92" t="s">
        <v>218</v>
      </c>
      <c r="J1373" s="96">
        <v>7390.52</v>
      </c>
      <c r="K1373" s="96"/>
    </row>
    <row r="1374" spans="2:11">
      <c r="B1374" s="91" t="str">
        <f t="shared" si="42"/>
        <v>Sacaganchos para grapaCCE-135-AMP-2014-11</v>
      </c>
      <c r="C1374" s="92" t="s">
        <v>685</v>
      </c>
      <c r="D1374" s="93">
        <v>11</v>
      </c>
      <c r="E1374" s="92" t="s">
        <v>686</v>
      </c>
      <c r="F1374" s="93" t="s">
        <v>656</v>
      </c>
      <c r="G1374" s="94" t="str">
        <f t="shared" si="43"/>
        <v>112BOG11</v>
      </c>
      <c r="H1374" s="95">
        <v>112</v>
      </c>
      <c r="I1374" s="92" t="s">
        <v>70</v>
      </c>
      <c r="J1374" s="96">
        <v>759.28</v>
      </c>
      <c r="K1374" s="96"/>
    </row>
    <row r="1375" spans="2:11">
      <c r="B1375" s="91" t="str">
        <f t="shared" si="42"/>
        <v>Guía en cartulina oficioCCE-135-AMP-2014-11</v>
      </c>
      <c r="C1375" s="92" t="s">
        <v>685</v>
      </c>
      <c r="D1375" s="93">
        <v>11</v>
      </c>
      <c r="E1375" s="92" t="s">
        <v>686</v>
      </c>
      <c r="F1375" s="93" t="s">
        <v>656</v>
      </c>
      <c r="G1375" s="94" t="str">
        <f t="shared" si="43"/>
        <v>113BOG11</v>
      </c>
      <c r="H1375" s="95">
        <v>113</v>
      </c>
      <c r="I1375" s="92" t="s">
        <v>69</v>
      </c>
      <c r="J1375" s="96">
        <v>547.96</v>
      </c>
      <c r="K1375" s="96"/>
    </row>
    <row r="1376" spans="2:11">
      <c r="B1376" s="91" t="str">
        <f t="shared" si="42"/>
        <v>Guía en cartulina cartaCCE-135-AMP-2014-11</v>
      </c>
      <c r="C1376" s="92" t="s">
        <v>685</v>
      </c>
      <c r="D1376" s="93">
        <v>11</v>
      </c>
      <c r="E1376" s="92" t="s">
        <v>686</v>
      </c>
      <c r="F1376" s="93" t="s">
        <v>656</v>
      </c>
      <c r="G1376" s="94" t="str">
        <f t="shared" si="43"/>
        <v>114BOG11</v>
      </c>
      <c r="H1376" s="95">
        <v>114</v>
      </c>
      <c r="I1376" s="92" t="s">
        <v>68</v>
      </c>
      <c r="J1376" s="96">
        <v>478.93</v>
      </c>
      <c r="K1376" s="96"/>
    </row>
    <row r="1377" spans="2:11">
      <c r="B1377" s="91" t="str">
        <f t="shared" si="42"/>
        <v>Separador plástico oficioCCE-135-AMP-2014-11</v>
      </c>
      <c r="C1377" s="92" t="s">
        <v>685</v>
      </c>
      <c r="D1377" s="93">
        <v>11</v>
      </c>
      <c r="E1377" s="92" t="s">
        <v>686</v>
      </c>
      <c r="F1377" s="93" t="s">
        <v>656</v>
      </c>
      <c r="G1377" s="94" t="str">
        <f t="shared" si="43"/>
        <v>115BOG11</v>
      </c>
      <c r="H1377" s="95">
        <v>115</v>
      </c>
      <c r="I1377" s="92" t="s">
        <v>67</v>
      </c>
      <c r="J1377" s="96">
        <v>985.46</v>
      </c>
      <c r="K1377" s="96"/>
    </row>
    <row r="1378" spans="2:11">
      <c r="B1378" s="91" t="str">
        <f t="shared" si="42"/>
        <v>Separador plástico cartaCCE-135-AMP-2014-11</v>
      </c>
      <c r="C1378" s="92" t="s">
        <v>685</v>
      </c>
      <c r="D1378" s="93">
        <v>11</v>
      </c>
      <c r="E1378" s="92" t="s">
        <v>686</v>
      </c>
      <c r="F1378" s="93" t="s">
        <v>656</v>
      </c>
      <c r="G1378" s="94" t="str">
        <f t="shared" si="43"/>
        <v>116BOG11</v>
      </c>
      <c r="H1378" s="95">
        <v>116</v>
      </c>
      <c r="I1378" s="92" t="s">
        <v>66</v>
      </c>
      <c r="J1378" s="96">
        <v>862.29</v>
      </c>
      <c r="K1378" s="96"/>
    </row>
    <row r="1379" spans="2:11">
      <c r="B1379" s="91" t="str">
        <f t="shared" si="42"/>
        <v>Tablero en acrílico CCE-135-AMP-2014-11</v>
      </c>
      <c r="C1379" s="92" t="s">
        <v>685</v>
      </c>
      <c r="D1379" s="93">
        <v>11</v>
      </c>
      <c r="E1379" s="92" t="s">
        <v>686</v>
      </c>
      <c r="F1379" s="93" t="s">
        <v>656</v>
      </c>
      <c r="G1379" s="94" t="str">
        <f t="shared" si="43"/>
        <v>117BOG11</v>
      </c>
      <c r="H1379" s="95">
        <v>117</v>
      </c>
      <c r="I1379" s="92" t="s">
        <v>64</v>
      </c>
      <c r="J1379" s="96">
        <v>79385.48</v>
      </c>
      <c r="K1379" s="96"/>
    </row>
    <row r="1380" spans="2:11">
      <c r="B1380" s="91" t="str">
        <f t="shared" si="42"/>
        <v>Tablero en corcho 60 x 45 cmCCE-135-AMP-2014-11</v>
      </c>
      <c r="C1380" s="92" t="s">
        <v>685</v>
      </c>
      <c r="D1380" s="93">
        <v>11</v>
      </c>
      <c r="E1380" s="92" t="s">
        <v>686</v>
      </c>
      <c r="F1380" s="93" t="s">
        <v>656</v>
      </c>
      <c r="G1380" s="94" t="str">
        <f t="shared" si="43"/>
        <v>118BOG11</v>
      </c>
      <c r="H1380" s="95">
        <v>118</v>
      </c>
      <c r="I1380" s="92" t="s">
        <v>63</v>
      </c>
      <c r="J1380" s="96">
        <v>56664.47</v>
      </c>
      <c r="K1380" s="96"/>
    </row>
    <row r="1381" spans="2:11">
      <c r="B1381" s="91" t="str">
        <f t="shared" si="42"/>
        <v>Tablero en corcho 80 x 120 cmsCCE-135-AMP-2014-11</v>
      </c>
      <c r="C1381" s="92" t="s">
        <v>685</v>
      </c>
      <c r="D1381" s="93">
        <v>11</v>
      </c>
      <c r="E1381" s="92" t="s">
        <v>686</v>
      </c>
      <c r="F1381" s="93" t="s">
        <v>656</v>
      </c>
      <c r="G1381" s="94" t="str">
        <f t="shared" si="43"/>
        <v>119BOG11</v>
      </c>
      <c r="H1381" s="95">
        <v>119</v>
      </c>
      <c r="I1381" s="92" t="s">
        <v>62</v>
      </c>
      <c r="J1381" s="96">
        <v>142893.01999999999</v>
      </c>
      <c r="K1381" s="96"/>
    </row>
    <row r="1382" spans="2:11">
      <c r="B1382" s="91" t="str">
        <f t="shared" si="42"/>
        <v>Notas autoadhesivasCCE-135-AMP-2014-11</v>
      </c>
      <c r="C1382" s="92" t="s">
        <v>685</v>
      </c>
      <c r="D1382" s="93">
        <v>11</v>
      </c>
      <c r="E1382" s="92" t="s">
        <v>686</v>
      </c>
      <c r="F1382" s="93" t="s">
        <v>656</v>
      </c>
      <c r="G1382" s="94" t="str">
        <f t="shared" si="43"/>
        <v>120BOG11</v>
      </c>
      <c r="H1382" s="95">
        <v>120</v>
      </c>
      <c r="I1382" s="92" t="s">
        <v>61</v>
      </c>
      <c r="J1382" s="96">
        <v>1170.25</v>
      </c>
      <c r="K1382" s="96"/>
    </row>
    <row r="1383" spans="2:11">
      <c r="B1383" s="91" t="str">
        <f t="shared" si="42"/>
        <v>Taco de papel CCE-135-AMP-2014-11</v>
      </c>
      <c r="C1383" s="92" t="s">
        <v>685</v>
      </c>
      <c r="D1383" s="93">
        <v>11</v>
      </c>
      <c r="E1383" s="92" t="s">
        <v>686</v>
      </c>
      <c r="F1383" s="93" t="s">
        <v>656</v>
      </c>
      <c r="G1383" s="94" t="str">
        <f t="shared" si="43"/>
        <v>121BOG11</v>
      </c>
      <c r="H1383" s="95">
        <v>121</v>
      </c>
      <c r="I1383" s="92" t="s">
        <v>59</v>
      </c>
      <c r="J1383" s="96">
        <v>807.07</v>
      </c>
      <c r="K1383" s="96"/>
    </row>
    <row r="1384" spans="2:11">
      <c r="B1384" s="91" t="str">
        <f t="shared" si="42"/>
        <v>TajalápizCCE-135-AMP-2014-11</v>
      </c>
      <c r="C1384" s="92" t="s">
        <v>685</v>
      </c>
      <c r="D1384" s="93">
        <v>11</v>
      </c>
      <c r="E1384" s="92" t="s">
        <v>686</v>
      </c>
      <c r="F1384" s="93" t="s">
        <v>656</v>
      </c>
      <c r="G1384" s="94" t="str">
        <f t="shared" si="43"/>
        <v>122BOG11</v>
      </c>
      <c r="H1384" s="95">
        <v>122</v>
      </c>
      <c r="I1384" s="92" t="s">
        <v>58</v>
      </c>
      <c r="J1384" s="96">
        <v>164.6</v>
      </c>
      <c r="K1384" s="96"/>
    </row>
    <row r="1385" spans="2:11">
      <c r="B1385" s="91" t="str">
        <f t="shared" si="42"/>
        <v>Tajalápiz eléctricoCCE-135-AMP-2014-11</v>
      </c>
      <c r="C1385" s="92" t="s">
        <v>685</v>
      </c>
      <c r="D1385" s="93">
        <v>11</v>
      </c>
      <c r="E1385" s="92" t="s">
        <v>686</v>
      </c>
      <c r="F1385" s="93" t="s">
        <v>656</v>
      </c>
      <c r="G1385" s="94" t="str">
        <f t="shared" si="43"/>
        <v>123BOG11</v>
      </c>
      <c r="H1385" s="95">
        <v>123</v>
      </c>
      <c r="I1385" s="92" t="s">
        <v>57</v>
      </c>
      <c r="J1385" s="96">
        <v>46535.81</v>
      </c>
      <c r="K1385" s="96"/>
    </row>
    <row r="1386" spans="2:11">
      <c r="B1386" s="91" t="str">
        <f t="shared" si="42"/>
        <v>Tijera de acero inoxidableCCE-135-AMP-2014-11</v>
      </c>
      <c r="C1386" s="92" t="s">
        <v>685</v>
      </c>
      <c r="D1386" s="93">
        <v>11</v>
      </c>
      <c r="E1386" s="92" t="s">
        <v>686</v>
      </c>
      <c r="F1386" s="93" t="s">
        <v>656</v>
      </c>
      <c r="G1386" s="94" t="str">
        <f t="shared" si="43"/>
        <v>124BOG11</v>
      </c>
      <c r="H1386" s="95">
        <v>124</v>
      </c>
      <c r="I1386" s="92" t="s">
        <v>56</v>
      </c>
      <c r="J1386" s="96">
        <v>1573.78</v>
      </c>
      <c r="K1386" s="96"/>
    </row>
    <row r="1387" spans="2:11">
      <c r="B1387" s="91" t="str">
        <f t="shared" si="42"/>
        <v>Tijeras punta roma CCE-135-AMP-2014-11</v>
      </c>
      <c r="C1387" s="92" t="s">
        <v>685</v>
      </c>
      <c r="D1387" s="93">
        <v>11</v>
      </c>
      <c r="E1387" s="92" t="s">
        <v>686</v>
      </c>
      <c r="F1387" s="93" t="s">
        <v>656</v>
      </c>
      <c r="G1387" s="94" t="str">
        <f t="shared" si="43"/>
        <v>125BOG11</v>
      </c>
      <c r="H1387" s="95">
        <v>125</v>
      </c>
      <c r="I1387" s="92" t="s">
        <v>55</v>
      </c>
      <c r="J1387" s="96">
        <v>1036.44</v>
      </c>
      <c r="K1387" s="96"/>
    </row>
    <row r="1388" spans="2:11">
      <c r="B1388" s="91" t="str">
        <f t="shared" si="42"/>
        <v>Tinta marcador borrable recargableCCE-135-AMP-2014-11</v>
      </c>
      <c r="C1388" s="92" t="s">
        <v>685</v>
      </c>
      <c r="D1388" s="93">
        <v>11</v>
      </c>
      <c r="E1388" s="92" t="s">
        <v>686</v>
      </c>
      <c r="F1388" s="93" t="s">
        <v>656</v>
      </c>
      <c r="G1388" s="94" t="str">
        <f t="shared" si="43"/>
        <v>126BOG11</v>
      </c>
      <c r="H1388" s="95">
        <v>126</v>
      </c>
      <c r="I1388" s="92" t="s">
        <v>54</v>
      </c>
      <c r="J1388" s="96">
        <v>5436.01</v>
      </c>
      <c r="K1388" s="96"/>
    </row>
    <row r="1389" spans="2:11">
      <c r="B1389" s="91" t="str">
        <f t="shared" si="42"/>
        <v>Memoria USB CCE-135-AMP-2014-11</v>
      </c>
      <c r="C1389" s="92" t="s">
        <v>685</v>
      </c>
      <c r="D1389" s="93">
        <v>11</v>
      </c>
      <c r="E1389" s="92" t="s">
        <v>686</v>
      </c>
      <c r="F1389" s="93" t="s">
        <v>656</v>
      </c>
      <c r="G1389" s="94" t="str">
        <f t="shared" si="43"/>
        <v>127BOG11</v>
      </c>
      <c r="H1389" s="95">
        <v>127</v>
      </c>
      <c r="I1389" s="92" t="s">
        <v>53</v>
      </c>
      <c r="J1389" s="96">
        <v>13139.23</v>
      </c>
      <c r="K1389" s="96"/>
    </row>
    <row r="1390" spans="2:11">
      <c r="B1390" s="91" t="str">
        <f t="shared" si="42"/>
        <v>Kit escolar básicoCCE-135-AMP-2014-11</v>
      </c>
      <c r="C1390" s="92" t="s">
        <v>685</v>
      </c>
      <c r="D1390" s="93">
        <v>11</v>
      </c>
      <c r="E1390" s="92" t="s">
        <v>686</v>
      </c>
      <c r="F1390" s="93" t="s">
        <v>656</v>
      </c>
      <c r="G1390" s="94" t="str">
        <f t="shared" si="43"/>
        <v>128BOG11</v>
      </c>
      <c r="H1390" s="95">
        <v>128</v>
      </c>
      <c r="I1390" s="92" t="s">
        <v>52</v>
      </c>
      <c r="J1390" s="96">
        <v>18477.55</v>
      </c>
      <c r="K1390" s="96"/>
    </row>
    <row r="1391" spans="2:11">
      <c r="B1391" s="91" t="str">
        <f t="shared" si="42"/>
        <v>Block amarillo cuadriculado CCE-135-AMP-2014-11</v>
      </c>
      <c r="C1391" s="92" t="s">
        <v>685</v>
      </c>
      <c r="D1391" s="93">
        <v>11</v>
      </c>
      <c r="E1391" s="92" t="s">
        <v>686</v>
      </c>
      <c r="F1391" s="93" t="s">
        <v>656</v>
      </c>
      <c r="G1391" s="94" t="str">
        <f t="shared" si="43"/>
        <v>129BOG11</v>
      </c>
      <c r="H1391" s="95">
        <v>129</v>
      </c>
      <c r="I1391" s="92" t="s">
        <v>51</v>
      </c>
      <c r="J1391" s="96">
        <v>2024.04</v>
      </c>
      <c r="K1391" s="96"/>
    </row>
    <row r="1392" spans="2:11">
      <c r="B1392" s="91" t="str">
        <f t="shared" si="42"/>
        <v>Block amarillo rayado CCE-135-AMP-2014-11</v>
      </c>
      <c r="C1392" s="92" t="s">
        <v>685</v>
      </c>
      <c r="D1392" s="93">
        <v>11</v>
      </c>
      <c r="E1392" s="92" t="s">
        <v>686</v>
      </c>
      <c r="F1392" s="93" t="s">
        <v>656</v>
      </c>
      <c r="G1392" s="94" t="str">
        <f t="shared" si="43"/>
        <v>130BOG11</v>
      </c>
      <c r="H1392" s="95">
        <v>130</v>
      </c>
      <c r="I1392" s="92" t="s">
        <v>50</v>
      </c>
      <c r="J1392" s="96">
        <v>2024.04</v>
      </c>
      <c r="K1392" s="96"/>
    </row>
    <row r="1393" spans="2:11">
      <c r="B1393" s="91" t="str">
        <f t="shared" si="42"/>
        <v>Block bond cuadriculado CCE-135-AMP-2014-11</v>
      </c>
      <c r="C1393" s="92" t="s">
        <v>685</v>
      </c>
      <c r="D1393" s="93">
        <v>11</v>
      </c>
      <c r="E1393" s="92" t="s">
        <v>686</v>
      </c>
      <c r="F1393" s="93" t="s">
        <v>656</v>
      </c>
      <c r="G1393" s="94" t="str">
        <f t="shared" si="43"/>
        <v>131BOG11</v>
      </c>
      <c r="H1393" s="95">
        <v>131</v>
      </c>
      <c r="I1393" s="92" t="s">
        <v>49</v>
      </c>
      <c r="J1393" s="96">
        <v>1026.8800000000001</v>
      </c>
      <c r="K1393" s="96"/>
    </row>
    <row r="1394" spans="2:11">
      <c r="B1394" s="91" t="str">
        <f t="shared" si="42"/>
        <v>Block bond rayadoCCE-135-AMP-2014-11</v>
      </c>
      <c r="C1394" s="92" t="s">
        <v>685</v>
      </c>
      <c r="D1394" s="93">
        <v>11</v>
      </c>
      <c r="E1394" s="92" t="s">
        <v>686</v>
      </c>
      <c r="F1394" s="93" t="s">
        <v>656</v>
      </c>
      <c r="G1394" s="94" t="str">
        <f t="shared" si="43"/>
        <v>132BOG11</v>
      </c>
      <c r="H1394" s="95">
        <v>132</v>
      </c>
      <c r="I1394" s="92" t="s">
        <v>48</v>
      </c>
      <c r="J1394" s="96">
        <v>1026.8800000000001</v>
      </c>
      <c r="K1394" s="96"/>
    </row>
    <row r="1395" spans="2:11">
      <c r="B1395" s="91" t="str">
        <f t="shared" si="42"/>
        <v>Block periódico CCE-135-AMP-2014-11</v>
      </c>
      <c r="C1395" s="92" t="s">
        <v>685</v>
      </c>
      <c r="D1395" s="93">
        <v>11</v>
      </c>
      <c r="E1395" s="92" t="s">
        <v>686</v>
      </c>
      <c r="F1395" s="93" t="s">
        <v>656</v>
      </c>
      <c r="G1395" s="94" t="str">
        <f t="shared" si="43"/>
        <v>133BOG11</v>
      </c>
      <c r="H1395" s="95">
        <v>133</v>
      </c>
      <c r="I1395" s="92" t="s">
        <v>47</v>
      </c>
      <c r="J1395" s="96">
        <v>1094.8399999999999</v>
      </c>
      <c r="K1395" s="96"/>
    </row>
    <row r="1396" spans="2:11">
      <c r="B1396" s="91" t="str">
        <f t="shared" si="42"/>
        <v>Cartulina carta blancaCCE-135-AMP-2014-11</v>
      </c>
      <c r="C1396" s="92" t="s">
        <v>685</v>
      </c>
      <c r="D1396" s="93">
        <v>11</v>
      </c>
      <c r="E1396" s="92" t="s">
        <v>686</v>
      </c>
      <c r="F1396" s="93" t="s">
        <v>656</v>
      </c>
      <c r="G1396" s="94" t="str">
        <f t="shared" si="43"/>
        <v>134BOG11</v>
      </c>
      <c r="H1396" s="95">
        <v>134</v>
      </c>
      <c r="I1396" s="92" t="s">
        <v>219</v>
      </c>
      <c r="J1396" s="96">
        <v>4243.47</v>
      </c>
      <c r="K1396" s="96"/>
    </row>
    <row r="1397" spans="2:11">
      <c r="B1397" s="91" t="str">
        <f t="shared" si="42"/>
        <v>Cartulina carta surtidoCCE-135-AMP-2014-11</v>
      </c>
      <c r="C1397" s="92" t="s">
        <v>685</v>
      </c>
      <c r="D1397" s="93">
        <v>11</v>
      </c>
      <c r="E1397" s="92" t="s">
        <v>686</v>
      </c>
      <c r="F1397" s="93" t="s">
        <v>656</v>
      </c>
      <c r="G1397" s="94" t="str">
        <f t="shared" si="43"/>
        <v>135BOG11</v>
      </c>
      <c r="H1397" s="95">
        <v>135</v>
      </c>
      <c r="I1397" s="92" t="s">
        <v>220</v>
      </c>
      <c r="J1397" s="96">
        <v>4243.47</v>
      </c>
      <c r="K1397" s="96"/>
    </row>
    <row r="1398" spans="2:11">
      <c r="B1398" s="91" t="str">
        <f t="shared" si="42"/>
        <v>Cartulina oficio blancaCCE-135-AMP-2014-11</v>
      </c>
      <c r="C1398" s="92" t="s">
        <v>685</v>
      </c>
      <c r="D1398" s="93">
        <v>11</v>
      </c>
      <c r="E1398" s="92" t="s">
        <v>686</v>
      </c>
      <c r="F1398" s="93" t="s">
        <v>656</v>
      </c>
      <c r="G1398" s="94" t="str">
        <f t="shared" si="43"/>
        <v>136BOG11</v>
      </c>
      <c r="H1398" s="95">
        <v>136</v>
      </c>
      <c r="I1398" s="92" t="s">
        <v>46</v>
      </c>
      <c r="J1398" s="96">
        <v>4653.37</v>
      </c>
      <c r="K1398" s="96"/>
    </row>
    <row r="1399" spans="2:11">
      <c r="B1399" s="91" t="str">
        <f t="shared" si="42"/>
        <v>Cartulina oficio surtidoCCE-135-AMP-2014-11</v>
      </c>
      <c r="C1399" s="92" t="s">
        <v>685</v>
      </c>
      <c r="D1399" s="93">
        <v>11</v>
      </c>
      <c r="E1399" s="92" t="s">
        <v>686</v>
      </c>
      <c r="F1399" s="93" t="s">
        <v>656</v>
      </c>
      <c r="G1399" s="94" t="str">
        <f t="shared" si="43"/>
        <v>137BOG11</v>
      </c>
      <c r="H1399" s="95">
        <v>137</v>
      </c>
      <c r="I1399" s="92" t="s">
        <v>45</v>
      </c>
      <c r="J1399" s="96">
        <v>4653.37</v>
      </c>
      <c r="K1399" s="96"/>
    </row>
    <row r="1400" spans="2:11">
      <c r="B1400" s="91" t="str">
        <f t="shared" si="42"/>
        <v>Cartulina pliego blancoCCE-135-AMP-2014-11</v>
      </c>
      <c r="C1400" s="92" t="s">
        <v>685</v>
      </c>
      <c r="D1400" s="93">
        <v>11</v>
      </c>
      <c r="E1400" s="92" t="s">
        <v>686</v>
      </c>
      <c r="F1400" s="93" t="s">
        <v>656</v>
      </c>
      <c r="G1400" s="94" t="str">
        <f t="shared" si="43"/>
        <v>138BOG11</v>
      </c>
      <c r="H1400" s="95">
        <v>138</v>
      </c>
      <c r="I1400" s="92" t="s">
        <v>44</v>
      </c>
      <c r="J1400" s="96">
        <v>417.34</v>
      </c>
      <c r="K1400" s="96"/>
    </row>
    <row r="1401" spans="2:11">
      <c r="B1401" s="91" t="str">
        <f t="shared" si="42"/>
        <v>Cartulina pliego surtidoCCE-135-AMP-2014-11</v>
      </c>
      <c r="C1401" s="92" t="s">
        <v>685</v>
      </c>
      <c r="D1401" s="93">
        <v>11</v>
      </c>
      <c r="E1401" s="92" t="s">
        <v>686</v>
      </c>
      <c r="F1401" s="93" t="s">
        <v>656</v>
      </c>
      <c r="G1401" s="94" t="str">
        <f t="shared" si="43"/>
        <v>139BOG11</v>
      </c>
      <c r="H1401" s="95">
        <v>139</v>
      </c>
      <c r="I1401" s="92" t="s">
        <v>43</v>
      </c>
      <c r="J1401" s="96">
        <v>417.34</v>
      </c>
      <c r="K1401" s="96"/>
    </row>
    <row r="1402" spans="2:11">
      <c r="B1402" s="91" t="str">
        <f t="shared" si="42"/>
        <v>Forma continua carta 1 parteCCE-135-AMP-2014-11</v>
      </c>
      <c r="C1402" s="92" t="s">
        <v>685</v>
      </c>
      <c r="D1402" s="93">
        <v>11</v>
      </c>
      <c r="E1402" s="92" t="s">
        <v>686</v>
      </c>
      <c r="F1402" s="93" t="s">
        <v>656</v>
      </c>
      <c r="G1402" s="94" t="str">
        <f t="shared" si="43"/>
        <v>140BOG11</v>
      </c>
      <c r="H1402" s="95">
        <v>140</v>
      </c>
      <c r="I1402" s="92" t="s">
        <v>42</v>
      </c>
      <c r="J1402" s="96">
        <v>46213.8</v>
      </c>
      <c r="K1402" s="96"/>
    </row>
    <row r="1403" spans="2:11">
      <c r="B1403" s="91" t="str">
        <f t="shared" si="42"/>
        <v>Forma continua carta 2 partesCCE-135-AMP-2014-11</v>
      </c>
      <c r="C1403" s="92" t="s">
        <v>685</v>
      </c>
      <c r="D1403" s="93">
        <v>11</v>
      </c>
      <c r="E1403" s="92" t="s">
        <v>686</v>
      </c>
      <c r="F1403" s="93" t="s">
        <v>656</v>
      </c>
      <c r="G1403" s="94" t="str">
        <f t="shared" si="43"/>
        <v>141BOG11</v>
      </c>
      <c r="H1403" s="95">
        <v>141</v>
      </c>
      <c r="I1403" s="92" t="s">
        <v>41</v>
      </c>
      <c r="J1403" s="96">
        <v>67219.97</v>
      </c>
      <c r="K1403" s="96"/>
    </row>
    <row r="1404" spans="2:11">
      <c r="B1404" s="91" t="str">
        <f t="shared" si="42"/>
        <v>Forma continua carta 3 partesCCE-135-AMP-2014-11</v>
      </c>
      <c r="C1404" s="92" t="s">
        <v>685</v>
      </c>
      <c r="D1404" s="93">
        <v>11</v>
      </c>
      <c r="E1404" s="92" t="s">
        <v>686</v>
      </c>
      <c r="F1404" s="93" t="s">
        <v>656</v>
      </c>
      <c r="G1404" s="94" t="str">
        <f t="shared" si="43"/>
        <v>142BOG11</v>
      </c>
      <c r="H1404" s="95">
        <v>142</v>
      </c>
      <c r="I1404" s="92" t="s">
        <v>40</v>
      </c>
      <c r="J1404" s="96">
        <v>71419.17</v>
      </c>
      <c r="K1404" s="96"/>
    </row>
    <row r="1405" spans="2:11">
      <c r="B1405" s="91" t="str">
        <f t="shared" si="42"/>
        <v>Forma continua oficio 1 parteCCE-135-AMP-2014-11</v>
      </c>
      <c r="C1405" s="92" t="s">
        <v>685</v>
      </c>
      <c r="D1405" s="93">
        <v>11</v>
      </c>
      <c r="E1405" s="92" t="s">
        <v>686</v>
      </c>
      <c r="F1405" s="93" t="s">
        <v>656</v>
      </c>
      <c r="G1405" s="94" t="str">
        <f t="shared" si="43"/>
        <v>143BOG11</v>
      </c>
      <c r="H1405" s="95">
        <v>143</v>
      </c>
      <c r="I1405" s="92" t="s">
        <v>39</v>
      </c>
      <c r="J1405" s="96">
        <v>73685.759999999995</v>
      </c>
      <c r="K1405" s="96"/>
    </row>
    <row r="1406" spans="2:11">
      <c r="B1406" s="91" t="str">
        <f t="shared" si="42"/>
        <v>Forma continua oficio 2 partesCCE-135-AMP-2014-11</v>
      </c>
      <c r="C1406" s="92" t="s">
        <v>685</v>
      </c>
      <c r="D1406" s="93">
        <v>11</v>
      </c>
      <c r="E1406" s="92" t="s">
        <v>686</v>
      </c>
      <c r="F1406" s="93" t="s">
        <v>656</v>
      </c>
      <c r="G1406" s="94" t="str">
        <f t="shared" si="43"/>
        <v>144BOG11</v>
      </c>
      <c r="H1406" s="95">
        <v>144</v>
      </c>
      <c r="I1406" s="92" t="s">
        <v>37</v>
      </c>
      <c r="J1406" s="96">
        <v>85966.34</v>
      </c>
      <c r="K1406" s="96"/>
    </row>
    <row r="1407" spans="2:11">
      <c r="B1407" s="91" t="str">
        <f t="shared" si="42"/>
        <v>Forma continua oficio 3 partesCCE-135-AMP-2014-11</v>
      </c>
      <c r="C1407" s="92" t="s">
        <v>685</v>
      </c>
      <c r="D1407" s="93">
        <v>11</v>
      </c>
      <c r="E1407" s="92" t="s">
        <v>686</v>
      </c>
      <c r="F1407" s="93" t="s">
        <v>656</v>
      </c>
      <c r="G1407" s="94" t="str">
        <f t="shared" si="43"/>
        <v>145BOG11</v>
      </c>
      <c r="H1407" s="95">
        <v>145</v>
      </c>
      <c r="I1407" s="92" t="s">
        <v>35</v>
      </c>
      <c r="J1407" s="96">
        <v>91512.82</v>
      </c>
      <c r="K1407" s="96"/>
    </row>
    <row r="1408" spans="2:11">
      <c r="B1408" s="91" t="str">
        <f t="shared" si="42"/>
        <v>Libreta de TaquigrafíaCCE-135-AMP-2014-11</v>
      </c>
      <c r="C1408" s="92" t="s">
        <v>685</v>
      </c>
      <c r="D1408" s="93">
        <v>11</v>
      </c>
      <c r="E1408" s="92" t="s">
        <v>686</v>
      </c>
      <c r="F1408" s="93" t="s">
        <v>656</v>
      </c>
      <c r="G1408" s="94" t="str">
        <f t="shared" si="43"/>
        <v>146BOG11</v>
      </c>
      <c r="H1408" s="95">
        <v>146</v>
      </c>
      <c r="I1408" s="92" t="s">
        <v>33</v>
      </c>
      <c r="J1408" s="96">
        <v>1993.24</v>
      </c>
      <c r="K1408" s="96"/>
    </row>
    <row r="1409" spans="2:11">
      <c r="B1409" s="91" t="str">
        <f t="shared" si="42"/>
        <v>Libreta doble OCCE-135-AMP-2014-11</v>
      </c>
      <c r="C1409" s="92" t="s">
        <v>685</v>
      </c>
      <c r="D1409" s="93">
        <v>11</v>
      </c>
      <c r="E1409" s="92" t="s">
        <v>686</v>
      </c>
      <c r="F1409" s="93" t="s">
        <v>656</v>
      </c>
      <c r="G1409" s="94" t="str">
        <f t="shared" si="43"/>
        <v>147BOG11</v>
      </c>
      <c r="H1409" s="95">
        <v>147</v>
      </c>
      <c r="I1409" s="92" t="s">
        <v>32</v>
      </c>
      <c r="J1409" s="96">
        <v>1219.0899999999999</v>
      </c>
      <c r="K1409" s="96"/>
    </row>
    <row r="1410" spans="2:11">
      <c r="B1410" s="91" t="str">
        <f t="shared" ref="B1410:B1473" si="44">I1410&amp;E1410</f>
        <v>LibretaTelemensajeCCE-135-AMP-2014-11</v>
      </c>
      <c r="C1410" s="92" t="s">
        <v>685</v>
      </c>
      <c r="D1410" s="93">
        <v>11</v>
      </c>
      <c r="E1410" s="92" t="s">
        <v>686</v>
      </c>
      <c r="F1410" s="93" t="s">
        <v>656</v>
      </c>
      <c r="G1410" s="94" t="str">
        <f t="shared" si="43"/>
        <v>148BOG11</v>
      </c>
      <c r="H1410" s="95">
        <v>148</v>
      </c>
      <c r="I1410" s="92" t="s">
        <v>31</v>
      </c>
      <c r="J1410" s="96">
        <v>6770.85</v>
      </c>
      <c r="K1410" s="96"/>
    </row>
    <row r="1411" spans="2:11">
      <c r="B1411" s="91" t="str">
        <f t="shared" si="44"/>
        <v>Libro de actas 100 foliosCCE-135-AMP-2014-11</v>
      </c>
      <c r="C1411" s="92" t="s">
        <v>685</v>
      </c>
      <c r="D1411" s="93">
        <v>11</v>
      </c>
      <c r="E1411" s="92" t="s">
        <v>686</v>
      </c>
      <c r="F1411" s="93" t="s">
        <v>656</v>
      </c>
      <c r="G1411" s="94" t="str">
        <f t="shared" ref="G1411:G1474" si="45">H1411&amp;F1411&amp;D1411</f>
        <v>149BOG11</v>
      </c>
      <c r="H1411" s="95">
        <v>149</v>
      </c>
      <c r="I1411" s="92" t="s">
        <v>30</v>
      </c>
      <c r="J1411" s="96">
        <v>3832.5</v>
      </c>
      <c r="K1411" s="96"/>
    </row>
    <row r="1412" spans="2:11">
      <c r="B1412" s="91" t="str">
        <f t="shared" si="44"/>
        <v>Libro de actas 200 foliosCCE-135-AMP-2014-11</v>
      </c>
      <c r="C1412" s="92" t="s">
        <v>685</v>
      </c>
      <c r="D1412" s="93">
        <v>11</v>
      </c>
      <c r="E1412" s="92" t="s">
        <v>686</v>
      </c>
      <c r="F1412" s="93" t="s">
        <v>656</v>
      </c>
      <c r="G1412" s="94" t="str">
        <f t="shared" si="45"/>
        <v>150BOG11</v>
      </c>
      <c r="H1412" s="95">
        <v>150</v>
      </c>
      <c r="I1412" s="92" t="s">
        <v>29</v>
      </c>
      <c r="J1412" s="96">
        <v>6570.15</v>
      </c>
      <c r="K1412" s="96"/>
    </row>
    <row r="1413" spans="2:11">
      <c r="B1413" s="91" t="str">
        <f t="shared" si="44"/>
        <v>Libro de actas 300 foliosCCE-135-AMP-2014-11</v>
      </c>
      <c r="C1413" s="92" t="s">
        <v>685</v>
      </c>
      <c r="D1413" s="93">
        <v>11</v>
      </c>
      <c r="E1413" s="92" t="s">
        <v>686</v>
      </c>
      <c r="F1413" s="93" t="s">
        <v>656</v>
      </c>
      <c r="G1413" s="94" t="str">
        <f t="shared" si="45"/>
        <v>151BOG11</v>
      </c>
      <c r="H1413" s="95">
        <v>151</v>
      </c>
      <c r="I1413" s="92" t="s">
        <v>28</v>
      </c>
      <c r="J1413" s="96">
        <v>10402.65</v>
      </c>
      <c r="K1413" s="96"/>
    </row>
    <row r="1414" spans="2:11">
      <c r="B1414" s="91" t="str">
        <f t="shared" si="44"/>
        <v>Libro de actas 400 foliosCCE-135-AMP-2014-11</v>
      </c>
      <c r="C1414" s="92" t="s">
        <v>685</v>
      </c>
      <c r="D1414" s="93">
        <v>11</v>
      </c>
      <c r="E1414" s="92" t="s">
        <v>686</v>
      </c>
      <c r="F1414" s="93" t="s">
        <v>656</v>
      </c>
      <c r="G1414" s="94" t="str">
        <f t="shared" si="45"/>
        <v>152BOG11</v>
      </c>
      <c r="H1414" s="95">
        <v>152</v>
      </c>
      <c r="I1414" s="92" t="s">
        <v>27</v>
      </c>
      <c r="J1414" s="96">
        <v>12318.36</v>
      </c>
      <c r="K1414" s="96"/>
    </row>
    <row r="1415" spans="2:11">
      <c r="B1415" s="91" t="str">
        <f t="shared" si="44"/>
        <v>Libro de actas 600 foliosCCE-135-AMP-2014-11</v>
      </c>
      <c r="C1415" s="92" t="s">
        <v>685</v>
      </c>
      <c r="D1415" s="93">
        <v>11</v>
      </c>
      <c r="E1415" s="92" t="s">
        <v>686</v>
      </c>
      <c r="F1415" s="93" t="s">
        <v>656</v>
      </c>
      <c r="G1415" s="94" t="str">
        <f t="shared" si="45"/>
        <v>153BOG11</v>
      </c>
      <c r="H1415" s="95">
        <v>153</v>
      </c>
      <c r="I1415" s="92" t="s">
        <v>26</v>
      </c>
      <c r="J1415" s="96">
        <v>17793.669999999998</v>
      </c>
      <c r="K1415" s="96"/>
    </row>
    <row r="1416" spans="2:11">
      <c r="B1416" s="91" t="str">
        <f t="shared" si="44"/>
        <v>Papel bond 60g cartaCCE-135-AMP-2014-11</v>
      </c>
      <c r="C1416" s="92" t="s">
        <v>685</v>
      </c>
      <c r="D1416" s="93">
        <v>11</v>
      </c>
      <c r="E1416" s="92" t="s">
        <v>686</v>
      </c>
      <c r="F1416" s="93" t="s">
        <v>656</v>
      </c>
      <c r="G1416" s="94" t="str">
        <f t="shared" si="45"/>
        <v>154BOG11</v>
      </c>
      <c r="H1416" s="95">
        <v>154</v>
      </c>
      <c r="I1416" s="92" t="s">
        <v>25</v>
      </c>
      <c r="J1416" s="96">
        <v>99754.46</v>
      </c>
      <c r="K1416" s="96"/>
    </row>
    <row r="1417" spans="2:11">
      <c r="B1417" s="91" t="str">
        <f t="shared" si="44"/>
        <v>Papel bond 60g oficioCCE-135-AMP-2014-11</v>
      </c>
      <c r="C1417" s="92" t="s">
        <v>685</v>
      </c>
      <c r="D1417" s="93">
        <v>11</v>
      </c>
      <c r="E1417" s="92" t="s">
        <v>686</v>
      </c>
      <c r="F1417" s="93" t="s">
        <v>656</v>
      </c>
      <c r="G1417" s="94" t="str">
        <f t="shared" si="45"/>
        <v>155BOG11</v>
      </c>
      <c r="H1417" s="95">
        <v>155</v>
      </c>
      <c r="I1417" s="92" t="s">
        <v>24</v>
      </c>
      <c r="J1417" s="96">
        <v>118549.34</v>
      </c>
      <c r="K1417" s="96"/>
    </row>
    <row r="1418" spans="2:11">
      <c r="B1418" s="91" t="str">
        <f t="shared" si="44"/>
        <v>Papel bond 75g oficioCCE-135-AMP-2014-11</v>
      </c>
      <c r="C1418" s="92" t="s">
        <v>685</v>
      </c>
      <c r="D1418" s="93">
        <v>11</v>
      </c>
      <c r="E1418" s="92" t="s">
        <v>686</v>
      </c>
      <c r="F1418" s="93" t="s">
        <v>656</v>
      </c>
      <c r="G1418" s="94" t="str">
        <f t="shared" si="45"/>
        <v>156BOG11</v>
      </c>
      <c r="H1418" s="95">
        <v>156</v>
      </c>
      <c r="I1418" s="92" t="s">
        <v>23</v>
      </c>
      <c r="J1418" s="96">
        <v>117131.76</v>
      </c>
      <c r="K1418" s="96"/>
    </row>
    <row r="1419" spans="2:11">
      <c r="B1419" s="91" t="str">
        <f t="shared" si="44"/>
        <v>Papel bond 75g cartaCCE-135-AMP-2014-11</v>
      </c>
      <c r="C1419" s="92" t="s">
        <v>685</v>
      </c>
      <c r="D1419" s="93">
        <v>11</v>
      </c>
      <c r="E1419" s="92" t="s">
        <v>686</v>
      </c>
      <c r="F1419" s="93" t="s">
        <v>656</v>
      </c>
      <c r="G1419" s="94" t="str">
        <f t="shared" si="45"/>
        <v>157BOG11</v>
      </c>
      <c r="H1419" s="95">
        <v>157</v>
      </c>
      <c r="I1419" s="92" t="s">
        <v>22</v>
      </c>
      <c r="J1419" s="96">
        <v>98681.91</v>
      </c>
      <c r="K1419" s="96"/>
    </row>
    <row r="1420" spans="2:11">
      <c r="B1420" s="91" t="str">
        <f t="shared" si="44"/>
        <v>Papel carbón para máquina oficioCCE-135-AMP-2014-11</v>
      </c>
      <c r="C1420" s="92" t="s">
        <v>685</v>
      </c>
      <c r="D1420" s="93">
        <v>11</v>
      </c>
      <c r="E1420" s="92" t="s">
        <v>686</v>
      </c>
      <c r="F1420" s="93" t="s">
        <v>656</v>
      </c>
      <c r="G1420" s="94" t="str">
        <f t="shared" si="45"/>
        <v>158BOG11</v>
      </c>
      <c r="H1420" s="95">
        <v>158</v>
      </c>
      <c r="I1420" s="92" t="s">
        <v>21</v>
      </c>
      <c r="J1420" s="96">
        <v>7664.99</v>
      </c>
      <c r="K1420" s="96"/>
    </row>
    <row r="1421" spans="2:11">
      <c r="B1421" s="91" t="str">
        <f t="shared" si="44"/>
        <v>Papel carbón para escritura oficioCCE-135-AMP-2014-11</v>
      </c>
      <c r="C1421" s="92" t="s">
        <v>685</v>
      </c>
      <c r="D1421" s="93">
        <v>11</v>
      </c>
      <c r="E1421" s="92" t="s">
        <v>686</v>
      </c>
      <c r="F1421" s="93" t="s">
        <v>656</v>
      </c>
      <c r="G1421" s="94" t="str">
        <f t="shared" si="45"/>
        <v>159BOG11</v>
      </c>
      <c r="H1421" s="95">
        <v>159</v>
      </c>
      <c r="I1421" s="92" t="s">
        <v>20</v>
      </c>
      <c r="J1421" s="96">
        <v>8117.37</v>
      </c>
      <c r="K1421" s="96"/>
    </row>
    <row r="1422" spans="2:11">
      <c r="B1422" s="91" t="str">
        <f t="shared" si="44"/>
        <v>Papel carbón para máquina cartaCCE-135-AMP-2014-11</v>
      </c>
      <c r="C1422" s="92" t="s">
        <v>685</v>
      </c>
      <c r="D1422" s="93">
        <v>11</v>
      </c>
      <c r="E1422" s="92" t="s">
        <v>686</v>
      </c>
      <c r="F1422" s="93" t="s">
        <v>656</v>
      </c>
      <c r="G1422" s="94" t="str">
        <f t="shared" si="45"/>
        <v>160BOG11</v>
      </c>
      <c r="H1422" s="95">
        <v>160</v>
      </c>
      <c r="I1422" s="92" t="s">
        <v>19</v>
      </c>
      <c r="J1422" s="96">
        <v>7186.07</v>
      </c>
      <c r="K1422" s="96"/>
    </row>
    <row r="1423" spans="2:11">
      <c r="B1423" s="91" t="str">
        <f t="shared" si="44"/>
        <v>Papel carbón para escritura cartaCCE-135-AMP-2014-11</v>
      </c>
      <c r="C1423" s="92" t="s">
        <v>685</v>
      </c>
      <c r="D1423" s="93">
        <v>11</v>
      </c>
      <c r="E1423" s="92" t="s">
        <v>686</v>
      </c>
      <c r="F1423" s="93" t="s">
        <v>656</v>
      </c>
      <c r="G1423" s="94" t="str">
        <f t="shared" si="45"/>
        <v>161BOG11</v>
      </c>
      <c r="H1423" s="95">
        <v>161</v>
      </c>
      <c r="I1423" s="92" t="s">
        <v>18</v>
      </c>
      <c r="J1423" s="96">
        <v>6879.16</v>
      </c>
      <c r="K1423" s="96"/>
    </row>
    <row r="1424" spans="2:11">
      <c r="B1424" s="91" t="str">
        <f t="shared" si="44"/>
        <v>Papel kraft 60gCCE-135-AMP-2014-11</v>
      </c>
      <c r="C1424" s="92" t="s">
        <v>685</v>
      </c>
      <c r="D1424" s="93">
        <v>11</v>
      </c>
      <c r="E1424" s="92" t="s">
        <v>686</v>
      </c>
      <c r="F1424" s="93" t="s">
        <v>656</v>
      </c>
      <c r="G1424" s="94" t="str">
        <f t="shared" si="45"/>
        <v>162BOG11</v>
      </c>
      <c r="H1424" s="95">
        <v>162</v>
      </c>
      <c r="I1424" s="92" t="s">
        <v>17</v>
      </c>
      <c r="J1424" s="96">
        <v>58444.27</v>
      </c>
      <c r="K1424" s="96"/>
    </row>
    <row r="1425" spans="2:11">
      <c r="B1425" s="91" t="str">
        <f t="shared" si="44"/>
        <v>Papel kraft 90gCCE-135-AMP-2014-11</v>
      </c>
      <c r="C1425" s="92" t="s">
        <v>685</v>
      </c>
      <c r="D1425" s="93">
        <v>11</v>
      </c>
      <c r="E1425" s="92" t="s">
        <v>686</v>
      </c>
      <c r="F1425" s="93" t="s">
        <v>656</v>
      </c>
      <c r="G1425" s="94" t="str">
        <f t="shared" si="45"/>
        <v>163BOG11</v>
      </c>
      <c r="H1425" s="95">
        <v>163</v>
      </c>
      <c r="I1425" s="92" t="s">
        <v>16</v>
      </c>
      <c r="J1425" s="96">
        <v>62002.78</v>
      </c>
      <c r="K1425" s="96"/>
    </row>
    <row r="1426" spans="2:11">
      <c r="B1426" s="91" t="str">
        <f t="shared" si="44"/>
        <v>Papel tipo kimberly CCE-135-AMP-2014-11</v>
      </c>
      <c r="C1426" s="92" t="s">
        <v>685</v>
      </c>
      <c r="D1426" s="93">
        <v>11</v>
      </c>
      <c r="E1426" s="92" t="s">
        <v>686</v>
      </c>
      <c r="F1426" s="93" t="s">
        <v>656</v>
      </c>
      <c r="G1426" s="94" t="str">
        <f t="shared" si="45"/>
        <v>164BOG11</v>
      </c>
      <c r="H1426" s="95">
        <v>164</v>
      </c>
      <c r="I1426" s="92" t="s">
        <v>14</v>
      </c>
      <c r="J1426" s="96">
        <v>45166.98</v>
      </c>
      <c r="K1426" s="96"/>
    </row>
    <row r="1427" spans="2:11">
      <c r="B1427" s="91" t="str">
        <f t="shared" si="44"/>
        <v>Rollo Sumadora 70mmCCE-135-AMP-2014-11</v>
      </c>
      <c r="C1427" s="92" t="s">
        <v>685</v>
      </c>
      <c r="D1427" s="93">
        <v>11</v>
      </c>
      <c r="E1427" s="92" t="s">
        <v>686</v>
      </c>
      <c r="F1427" s="93" t="s">
        <v>656</v>
      </c>
      <c r="G1427" s="94" t="str">
        <f t="shared" si="45"/>
        <v>165BOG11</v>
      </c>
      <c r="H1427" s="95">
        <v>165</v>
      </c>
      <c r="I1427" s="92" t="s">
        <v>13</v>
      </c>
      <c r="J1427" s="96">
        <v>766.72</v>
      </c>
      <c r="K1427" s="96"/>
    </row>
    <row r="1428" spans="2:11">
      <c r="B1428" s="91" t="str">
        <f t="shared" si="44"/>
        <v>Rollo Sumadora 57mmCCE-135-AMP-2014-11</v>
      </c>
      <c r="C1428" s="92" t="s">
        <v>685</v>
      </c>
      <c r="D1428" s="93">
        <v>11</v>
      </c>
      <c r="E1428" s="92" t="s">
        <v>686</v>
      </c>
      <c r="F1428" s="93" t="s">
        <v>656</v>
      </c>
      <c r="G1428" s="94" t="str">
        <f t="shared" si="45"/>
        <v>166BOG11</v>
      </c>
      <c r="H1428" s="95">
        <v>166</v>
      </c>
      <c r="I1428" s="92" t="s">
        <v>223</v>
      </c>
      <c r="J1428" s="96">
        <v>726.36</v>
      </c>
      <c r="K1428" s="96"/>
    </row>
    <row r="1429" spans="2:11">
      <c r="B1429" s="91" t="str">
        <f t="shared" si="44"/>
        <v>Papel contact transparenteCCE-135-AMP-2014-11</v>
      </c>
      <c r="C1429" s="92" t="s">
        <v>685</v>
      </c>
      <c r="D1429" s="93">
        <v>11</v>
      </c>
      <c r="E1429" s="92" t="s">
        <v>686</v>
      </c>
      <c r="F1429" s="93" t="s">
        <v>656</v>
      </c>
      <c r="G1429" s="94" t="str">
        <f t="shared" si="45"/>
        <v>167BOG11</v>
      </c>
      <c r="H1429" s="95">
        <v>167</v>
      </c>
      <c r="I1429" s="92" t="s">
        <v>12</v>
      </c>
      <c r="J1429" s="96">
        <v>51189.17</v>
      </c>
      <c r="K1429" s="96"/>
    </row>
    <row r="1430" spans="2:11">
      <c r="B1430" s="91" t="str">
        <f t="shared" si="44"/>
        <v>Sobre para archivo cartaCCE-135-AMP-2014-11</v>
      </c>
      <c r="C1430" s="92" t="s">
        <v>685</v>
      </c>
      <c r="D1430" s="93">
        <v>11</v>
      </c>
      <c r="E1430" s="92" t="s">
        <v>686</v>
      </c>
      <c r="F1430" s="93" t="s">
        <v>656</v>
      </c>
      <c r="G1430" s="94" t="str">
        <f t="shared" si="45"/>
        <v>168BOG11</v>
      </c>
      <c r="H1430" s="95">
        <v>168</v>
      </c>
      <c r="I1430" s="92" t="s">
        <v>10</v>
      </c>
      <c r="J1430" s="96">
        <v>341.94</v>
      </c>
      <c r="K1430" s="96"/>
    </row>
    <row r="1431" spans="2:11">
      <c r="B1431" s="91" t="str">
        <f t="shared" si="44"/>
        <v>Sobre para archivo oficioCCE-135-AMP-2014-11</v>
      </c>
      <c r="C1431" s="92" t="s">
        <v>685</v>
      </c>
      <c r="D1431" s="93">
        <v>11</v>
      </c>
      <c r="E1431" s="92" t="s">
        <v>686</v>
      </c>
      <c r="F1431" s="93" t="s">
        <v>656</v>
      </c>
      <c r="G1431" s="94" t="str">
        <f t="shared" si="45"/>
        <v>169BOG11</v>
      </c>
      <c r="H1431" s="95">
        <v>169</v>
      </c>
      <c r="I1431" s="92" t="s">
        <v>9</v>
      </c>
      <c r="J1431" s="96">
        <v>397.16</v>
      </c>
      <c r="K1431" s="96"/>
    </row>
    <row r="1432" spans="2:11">
      <c r="B1432" s="91" t="str">
        <f t="shared" si="44"/>
        <v>Sobre correspondenciaCCE-135-AMP-2014-11</v>
      </c>
      <c r="C1432" s="92" t="s">
        <v>685</v>
      </c>
      <c r="D1432" s="93">
        <v>11</v>
      </c>
      <c r="E1432" s="92" t="s">
        <v>686</v>
      </c>
      <c r="F1432" s="93" t="s">
        <v>656</v>
      </c>
      <c r="G1432" s="94" t="str">
        <f t="shared" si="45"/>
        <v>170BOG11</v>
      </c>
      <c r="H1432" s="95">
        <v>170</v>
      </c>
      <c r="I1432" s="92" t="s">
        <v>8</v>
      </c>
      <c r="J1432" s="96">
        <v>3147.55</v>
      </c>
      <c r="K1432" s="96"/>
    </row>
    <row r="1433" spans="2:11">
      <c r="B1433" s="91" t="str">
        <f t="shared" si="44"/>
        <v>Sobre de manila oficioCCE-135-AMP-2014-11</v>
      </c>
      <c r="C1433" s="92" t="s">
        <v>685</v>
      </c>
      <c r="D1433" s="93">
        <v>11</v>
      </c>
      <c r="E1433" s="92" t="s">
        <v>686</v>
      </c>
      <c r="F1433" s="93" t="s">
        <v>656</v>
      </c>
      <c r="G1433" s="94" t="str">
        <f t="shared" si="45"/>
        <v>171BOG11</v>
      </c>
      <c r="H1433" s="95">
        <v>171</v>
      </c>
      <c r="I1433" s="92" t="s">
        <v>7</v>
      </c>
      <c r="J1433" s="96">
        <v>7240.22</v>
      </c>
      <c r="K1433" s="96"/>
    </row>
    <row r="1434" spans="2:11">
      <c r="B1434" s="91" t="str">
        <f t="shared" si="44"/>
        <v>Sobre de manila medio oficioCCE-135-AMP-2014-11</v>
      </c>
      <c r="C1434" s="92" t="s">
        <v>685</v>
      </c>
      <c r="D1434" s="93">
        <v>11</v>
      </c>
      <c r="E1434" s="92" t="s">
        <v>686</v>
      </c>
      <c r="F1434" s="93" t="s">
        <v>656</v>
      </c>
      <c r="G1434" s="94" t="str">
        <f t="shared" si="45"/>
        <v>172BOG11</v>
      </c>
      <c r="H1434" s="95">
        <v>172</v>
      </c>
      <c r="I1434" s="92" t="s">
        <v>6</v>
      </c>
      <c r="J1434" s="96">
        <v>6843.06</v>
      </c>
      <c r="K1434" s="96"/>
    </row>
    <row r="1435" spans="2:11">
      <c r="B1435" s="91" t="str">
        <f t="shared" si="44"/>
        <v>Sobre de manila cartaCCE-135-AMP-2014-11</v>
      </c>
      <c r="C1435" s="92" t="s">
        <v>685</v>
      </c>
      <c r="D1435" s="93">
        <v>11</v>
      </c>
      <c r="E1435" s="92" t="s">
        <v>686</v>
      </c>
      <c r="F1435" s="93" t="s">
        <v>656</v>
      </c>
      <c r="G1435" s="94" t="str">
        <f t="shared" si="45"/>
        <v>173BOG11</v>
      </c>
      <c r="H1435" s="95">
        <v>173</v>
      </c>
      <c r="I1435" s="92" t="s">
        <v>5</v>
      </c>
      <c r="J1435" s="96">
        <v>6423.61</v>
      </c>
      <c r="K1435" s="96"/>
    </row>
    <row r="1436" spans="2:11">
      <c r="B1436" s="91" t="str">
        <f t="shared" si="44"/>
        <v>Sobre de manila radiólogoCCE-135-AMP-2014-11</v>
      </c>
      <c r="C1436" s="92" t="s">
        <v>685</v>
      </c>
      <c r="D1436" s="93">
        <v>11</v>
      </c>
      <c r="E1436" s="92" t="s">
        <v>686</v>
      </c>
      <c r="F1436" s="93" t="s">
        <v>656</v>
      </c>
      <c r="G1436" s="94" t="str">
        <f t="shared" si="45"/>
        <v>174BOG11</v>
      </c>
      <c r="H1436" s="95">
        <v>174</v>
      </c>
      <c r="I1436" s="92" t="s">
        <v>4</v>
      </c>
      <c r="J1436" s="96">
        <v>19375.939999999999</v>
      </c>
      <c r="K1436" s="96"/>
    </row>
    <row r="1437" spans="2:11">
      <c r="B1437" s="91" t="str">
        <f t="shared" si="44"/>
        <v>Sobre de pagoCCE-135-AMP-2014-11</v>
      </c>
      <c r="C1437" s="92" t="s">
        <v>685</v>
      </c>
      <c r="D1437" s="93">
        <v>11</v>
      </c>
      <c r="E1437" s="92" t="s">
        <v>686</v>
      </c>
      <c r="F1437" s="93" t="s">
        <v>656</v>
      </c>
      <c r="G1437" s="94" t="str">
        <f t="shared" si="45"/>
        <v>175BOG11</v>
      </c>
      <c r="H1437" s="95">
        <v>175</v>
      </c>
      <c r="I1437" s="92" t="s">
        <v>224</v>
      </c>
      <c r="J1437" s="96">
        <v>4106.47</v>
      </c>
      <c r="K1437" s="96"/>
    </row>
    <row r="1438" spans="2:11">
      <c r="B1438" s="91" t="str">
        <f t="shared" si="44"/>
        <v>Sobre medio oficioCCE-135-AMP-2014-11</v>
      </c>
      <c r="C1438" s="92" t="s">
        <v>685</v>
      </c>
      <c r="D1438" s="93">
        <v>11</v>
      </c>
      <c r="E1438" s="92" t="s">
        <v>686</v>
      </c>
      <c r="F1438" s="93" t="s">
        <v>656</v>
      </c>
      <c r="G1438" s="94" t="str">
        <f t="shared" si="45"/>
        <v>176BOG11</v>
      </c>
      <c r="H1438" s="95">
        <v>176</v>
      </c>
      <c r="I1438" s="92" t="s">
        <v>225</v>
      </c>
      <c r="J1438" s="96">
        <v>6022.19</v>
      </c>
      <c r="K1438" s="96"/>
    </row>
    <row r="1439" spans="2:11">
      <c r="B1439" s="91" t="str">
        <f t="shared" si="44"/>
        <v>Sobre cartaCCE-135-AMP-2014-11</v>
      </c>
      <c r="C1439" s="92" t="s">
        <v>685</v>
      </c>
      <c r="D1439" s="93">
        <v>11</v>
      </c>
      <c r="E1439" s="92" t="s">
        <v>686</v>
      </c>
      <c r="F1439" s="93" t="s">
        <v>656</v>
      </c>
      <c r="G1439" s="94" t="str">
        <f t="shared" si="45"/>
        <v>177BOG11</v>
      </c>
      <c r="H1439" s="95">
        <v>177</v>
      </c>
      <c r="I1439" s="92" t="s">
        <v>226</v>
      </c>
      <c r="J1439" s="96">
        <v>7528.01</v>
      </c>
      <c r="K1439" s="96"/>
    </row>
    <row r="1440" spans="2:11">
      <c r="B1440" s="91" t="str">
        <f t="shared" si="44"/>
        <v>Sobre oficioCCE-135-AMP-2014-11</v>
      </c>
      <c r="C1440" s="92" t="s">
        <v>685</v>
      </c>
      <c r="D1440" s="93">
        <v>11</v>
      </c>
      <c r="E1440" s="92" t="s">
        <v>686</v>
      </c>
      <c r="F1440" s="93" t="s">
        <v>656</v>
      </c>
      <c r="G1440" s="94" t="str">
        <f t="shared" si="45"/>
        <v>178BOG11</v>
      </c>
      <c r="H1440" s="95">
        <v>178</v>
      </c>
      <c r="I1440" s="92" t="s">
        <v>227</v>
      </c>
      <c r="J1440" s="96">
        <v>9580.7199999999993</v>
      </c>
      <c r="K1440" s="96"/>
    </row>
    <row r="1441" spans="2:11">
      <c r="B1441" s="91" t="str">
        <f t="shared" si="44"/>
        <v>Sobre radiólogoCCE-135-AMP-2014-11</v>
      </c>
      <c r="C1441" s="92" t="s">
        <v>685</v>
      </c>
      <c r="D1441" s="93">
        <v>11</v>
      </c>
      <c r="E1441" s="92" t="s">
        <v>686</v>
      </c>
      <c r="F1441" s="93" t="s">
        <v>656</v>
      </c>
      <c r="G1441" s="94" t="str">
        <f t="shared" si="45"/>
        <v>179BOG11</v>
      </c>
      <c r="H1441" s="95">
        <v>179</v>
      </c>
      <c r="I1441" s="92" t="s">
        <v>228</v>
      </c>
      <c r="J1441" s="96">
        <v>21215.19</v>
      </c>
      <c r="K1441" s="96"/>
    </row>
    <row r="1442" spans="2:11">
      <c r="B1442" s="91" t="str">
        <f t="shared" si="44"/>
        <v>BanderitasCCE-135-AMP-2014-11</v>
      </c>
      <c r="C1442" s="92" t="s">
        <v>685</v>
      </c>
      <c r="D1442" s="93">
        <v>11</v>
      </c>
      <c r="E1442" s="92" t="s">
        <v>686</v>
      </c>
      <c r="F1442" s="93" t="s">
        <v>656</v>
      </c>
      <c r="G1442" s="94" t="str">
        <f t="shared" si="45"/>
        <v>180BOG11</v>
      </c>
      <c r="H1442" s="95">
        <v>180</v>
      </c>
      <c r="I1442" s="92" t="s">
        <v>1</v>
      </c>
      <c r="J1442" s="96">
        <v>1342.27</v>
      </c>
      <c r="K1442" s="96"/>
    </row>
    <row r="1443" spans="2:11">
      <c r="B1443" s="91" t="str">
        <f t="shared" si="44"/>
        <v>Archivador de fuelle en yuteCCE-135-AMP-2014-20</v>
      </c>
      <c r="C1443" s="92" t="s">
        <v>697</v>
      </c>
      <c r="D1443" s="93">
        <v>20</v>
      </c>
      <c r="E1443" s="92" t="s">
        <v>698</v>
      </c>
      <c r="F1443" s="93" t="s">
        <v>656</v>
      </c>
      <c r="G1443" s="94" t="str">
        <f t="shared" si="45"/>
        <v>1BOG20</v>
      </c>
      <c r="H1443" s="95">
        <v>1</v>
      </c>
      <c r="I1443" s="92" t="s">
        <v>205</v>
      </c>
      <c r="J1443" s="96">
        <v>10900</v>
      </c>
      <c r="K1443" s="96"/>
    </row>
    <row r="1444" spans="2:11">
      <c r="B1444" s="91" t="str">
        <f t="shared" si="44"/>
        <v>Archivador de fuelle en polipropilenoCCE-135-AMP-2014-20</v>
      </c>
      <c r="C1444" s="92" t="s">
        <v>697</v>
      </c>
      <c r="D1444" s="93">
        <v>20</v>
      </c>
      <c r="E1444" s="92" t="s">
        <v>698</v>
      </c>
      <c r="F1444" s="93" t="s">
        <v>656</v>
      </c>
      <c r="G1444" s="94" t="str">
        <f t="shared" si="45"/>
        <v>2BOG20</v>
      </c>
      <c r="H1444" s="95">
        <v>2</v>
      </c>
      <c r="I1444" s="92" t="s">
        <v>206</v>
      </c>
      <c r="J1444" s="96">
        <v>5748.22</v>
      </c>
      <c r="K1444" s="96"/>
    </row>
    <row r="1445" spans="2:11">
      <c r="B1445" s="91" t="str">
        <f t="shared" si="44"/>
        <v>Cajas para archivo histórico referencia x-100 CCE-135-AMP-2014-20</v>
      </c>
      <c r="C1445" s="92" t="s">
        <v>697</v>
      </c>
      <c r="D1445" s="93">
        <v>20</v>
      </c>
      <c r="E1445" s="92" t="s">
        <v>698</v>
      </c>
      <c r="F1445" s="93" t="s">
        <v>656</v>
      </c>
      <c r="G1445" s="94" t="str">
        <f t="shared" si="45"/>
        <v>3BOG20</v>
      </c>
      <c r="H1445" s="95">
        <v>3</v>
      </c>
      <c r="I1445" s="92" t="s">
        <v>188</v>
      </c>
      <c r="J1445" s="96">
        <v>2800</v>
      </c>
      <c r="K1445" s="96"/>
    </row>
    <row r="1446" spans="2:11">
      <c r="B1446" s="91" t="str">
        <f t="shared" si="44"/>
        <v>Cajas para archivo central referencia x-200 CCE-135-AMP-2014-20</v>
      </c>
      <c r="C1446" s="92" t="s">
        <v>697</v>
      </c>
      <c r="D1446" s="93">
        <v>20</v>
      </c>
      <c r="E1446" s="92" t="s">
        <v>698</v>
      </c>
      <c r="F1446" s="93" t="s">
        <v>656</v>
      </c>
      <c r="G1446" s="94" t="str">
        <f t="shared" si="45"/>
        <v>4BOG20</v>
      </c>
      <c r="H1446" s="95">
        <v>4</v>
      </c>
      <c r="I1446" s="92" t="s">
        <v>207</v>
      </c>
      <c r="J1446" s="96">
        <v>2184</v>
      </c>
      <c r="K1446" s="96"/>
    </row>
    <row r="1447" spans="2:11">
      <c r="B1447" s="91" t="str">
        <f t="shared" si="44"/>
        <v>Cajas para archivo referencia x-300 CCE-135-AMP-2014-20</v>
      </c>
      <c r="C1447" s="92" t="s">
        <v>697</v>
      </c>
      <c r="D1447" s="93">
        <v>20</v>
      </c>
      <c r="E1447" s="92" t="s">
        <v>698</v>
      </c>
      <c r="F1447" s="93" t="s">
        <v>656</v>
      </c>
      <c r="G1447" s="94" t="str">
        <f t="shared" si="45"/>
        <v>5BOG20</v>
      </c>
      <c r="H1447" s="95">
        <v>5</v>
      </c>
      <c r="I1447" s="92" t="s">
        <v>208</v>
      </c>
      <c r="J1447" s="96">
        <v>3850</v>
      </c>
      <c r="K1447" s="96"/>
    </row>
    <row r="1448" spans="2:11">
      <c r="B1448" s="91" t="str">
        <f t="shared" si="44"/>
        <v>Sobrecubiertas LateralesCCE-135-AMP-2014-20</v>
      </c>
      <c r="C1448" s="92" t="s">
        <v>697</v>
      </c>
      <c r="D1448" s="93">
        <v>20</v>
      </c>
      <c r="E1448" s="92" t="s">
        <v>698</v>
      </c>
      <c r="F1448" s="93" t="s">
        <v>656</v>
      </c>
      <c r="G1448" s="94" t="str">
        <f t="shared" si="45"/>
        <v>6BOG20</v>
      </c>
      <c r="H1448" s="95">
        <v>6</v>
      </c>
      <c r="I1448" s="92" t="s">
        <v>187</v>
      </c>
      <c r="J1448" s="96">
        <v>853.79</v>
      </c>
      <c r="K1448" s="96"/>
    </row>
    <row r="1449" spans="2:11" ht="25.5">
      <c r="B1449" s="91" t="str">
        <f t="shared" si="44"/>
        <v>Caja de almacenamiento horizontal para documentos de mediano formatoCCE-135-AMP-2014-20</v>
      </c>
      <c r="C1449" s="92" t="s">
        <v>697</v>
      </c>
      <c r="D1449" s="93">
        <v>20</v>
      </c>
      <c r="E1449" s="92" t="s">
        <v>698</v>
      </c>
      <c r="F1449" s="93" t="s">
        <v>656</v>
      </c>
      <c r="G1449" s="94" t="str">
        <f t="shared" si="45"/>
        <v>7BOG20</v>
      </c>
      <c r="H1449" s="95">
        <v>7</v>
      </c>
      <c r="I1449" s="92" t="s">
        <v>186</v>
      </c>
      <c r="J1449" s="96">
        <v>3202.77</v>
      </c>
      <c r="K1449" s="96"/>
    </row>
    <row r="1450" spans="2:11" ht="25.5">
      <c r="B1450" s="91" t="str">
        <f t="shared" si="44"/>
        <v>Caja de almacenamiento horizontal para documentos de gran formatoCCE-135-AMP-2014-20</v>
      </c>
      <c r="C1450" s="92" t="s">
        <v>697</v>
      </c>
      <c r="D1450" s="93">
        <v>20</v>
      </c>
      <c r="E1450" s="92" t="s">
        <v>698</v>
      </c>
      <c r="F1450" s="93" t="s">
        <v>656</v>
      </c>
      <c r="G1450" s="94" t="str">
        <f t="shared" si="45"/>
        <v>8BOG20</v>
      </c>
      <c r="H1450" s="95">
        <v>8</v>
      </c>
      <c r="I1450" s="92" t="s">
        <v>185</v>
      </c>
      <c r="J1450" s="96">
        <v>5173.71</v>
      </c>
      <c r="K1450" s="96"/>
    </row>
    <row r="1451" spans="2:11">
      <c r="B1451" s="91" t="str">
        <f t="shared" si="44"/>
        <v>Carpeta presentación CCE-135-AMP-2014-20</v>
      </c>
      <c r="C1451" s="92" t="s">
        <v>697</v>
      </c>
      <c r="D1451" s="93">
        <v>20</v>
      </c>
      <c r="E1451" s="92" t="s">
        <v>698</v>
      </c>
      <c r="F1451" s="93" t="s">
        <v>656</v>
      </c>
      <c r="G1451" s="94" t="str">
        <f t="shared" si="45"/>
        <v>9BOG20</v>
      </c>
      <c r="H1451" s="95">
        <v>9</v>
      </c>
      <c r="I1451" s="92" t="s">
        <v>184</v>
      </c>
      <c r="J1451" s="96">
        <v>4434.6099999999997</v>
      </c>
      <c r="K1451" s="96"/>
    </row>
    <row r="1452" spans="2:11">
      <c r="B1452" s="91" t="str">
        <f t="shared" si="44"/>
        <v>Carpeta tipo 4 aletas en cartulina esmaltadaCCE-135-AMP-2014-20</v>
      </c>
      <c r="C1452" s="92" t="s">
        <v>697</v>
      </c>
      <c r="D1452" s="93">
        <v>20</v>
      </c>
      <c r="E1452" s="92" t="s">
        <v>698</v>
      </c>
      <c r="F1452" s="93" t="s">
        <v>656</v>
      </c>
      <c r="G1452" s="94" t="str">
        <f t="shared" si="45"/>
        <v>10BOG20</v>
      </c>
      <c r="H1452" s="95">
        <v>10</v>
      </c>
      <c r="I1452" s="92" t="s">
        <v>210</v>
      </c>
      <c r="J1452" s="96">
        <v>900</v>
      </c>
      <c r="K1452" s="96"/>
    </row>
    <row r="1453" spans="2:11">
      <c r="B1453" s="91" t="str">
        <f t="shared" si="44"/>
        <v>Carpeta tipo 4 aletas en cartulina desacidificadaCCE-135-AMP-2014-20</v>
      </c>
      <c r="C1453" s="92" t="s">
        <v>697</v>
      </c>
      <c r="D1453" s="93">
        <v>20</v>
      </c>
      <c r="E1453" s="92" t="s">
        <v>698</v>
      </c>
      <c r="F1453" s="93" t="s">
        <v>656</v>
      </c>
      <c r="G1453" s="94" t="str">
        <f t="shared" si="45"/>
        <v>11BOG20</v>
      </c>
      <c r="H1453" s="95">
        <v>11</v>
      </c>
      <c r="I1453" s="92" t="s">
        <v>183</v>
      </c>
      <c r="J1453" s="96">
        <v>1160</v>
      </c>
      <c r="K1453" s="96"/>
    </row>
    <row r="1454" spans="2:11">
      <c r="B1454" s="91" t="str">
        <f t="shared" si="44"/>
        <v>Legajador AZ CCE-135-AMP-2014-20</v>
      </c>
      <c r="C1454" s="92" t="s">
        <v>697</v>
      </c>
      <c r="D1454" s="93">
        <v>20</v>
      </c>
      <c r="E1454" s="92" t="s">
        <v>698</v>
      </c>
      <c r="F1454" s="93" t="s">
        <v>656</v>
      </c>
      <c r="G1454" s="94" t="str">
        <f t="shared" si="45"/>
        <v>12BOG20</v>
      </c>
      <c r="H1454" s="95">
        <v>12</v>
      </c>
      <c r="I1454" s="92" t="s">
        <v>211</v>
      </c>
      <c r="J1454" s="96">
        <v>3333.39</v>
      </c>
      <c r="K1454" s="96"/>
    </row>
    <row r="1455" spans="2:11">
      <c r="B1455" s="91" t="str">
        <f t="shared" si="44"/>
        <v>Carpeta tipo catálogo 0.5 PulgCCE-135-AMP-2014-20</v>
      </c>
      <c r="C1455" s="92" t="s">
        <v>697</v>
      </c>
      <c r="D1455" s="93">
        <v>20</v>
      </c>
      <c r="E1455" s="92" t="s">
        <v>698</v>
      </c>
      <c r="F1455" s="93" t="s">
        <v>656</v>
      </c>
      <c r="G1455" s="94" t="str">
        <f t="shared" si="45"/>
        <v>13BOG20</v>
      </c>
      <c r="H1455" s="95">
        <v>13</v>
      </c>
      <c r="I1455" s="92" t="s">
        <v>945</v>
      </c>
      <c r="J1455" s="96">
        <v>4615.1400000000003</v>
      </c>
      <c r="K1455" s="96"/>
    </row>
    <row r="1456" spans="2:11">
      <c r="B1456" s="91" t="str">
        <f t="shared" si="44"/>
        <v>Carpeta tipo catálogo 1 PulgCCE-135-AMP-2014-20</v>
      </c>
      <c r="C1456" s="92" t="s">
        <v>697</v>
      </c>
      <c r="D1456" s="93">
        <v>20</v>
      </c>
      <c r="E1456" s="92" t="s">
        <v>698</v>
      </c>
      <c r="F1456" s="93" t="s">
        <v>656</v>
      </c>
      <c r="G1456" s="94" t="str">
        <f t="shared" si="45"/>
        <v>14BOG20</v>
      </c>
      <c r="H1456" s="95">
        <v>14</v>
      </c>
      <c r="I1456" s="92" t="s">
        <v>947</v>
      </c>
      <c r="J1456" s="96">
        <v>4762.75</v>
      </c>
      <c r="K1456" s="96"/>
    </row>
    <row r="1457" spans="2:11">
      <c r="B1457" s="91" t="str">
        <f t="shared" si="44"/>
        <v>Carpeta tipo catálogo 2 PulgCCE-135-AMP-2014-20</v>
      </c>
      <c r="C1457" s="92" t="s">
        <v>697</v>
      </c>
      <c r="D1457" s="93">
        <v>20</v>
      </c>
      <c r="E1457" s="92" t="s">
        <v>698</v>
      </c>
      <c r="F1457" s="93" t="s">
        <v>656</v>
      </c>
      <c r="G1457" s="94" t="str">
        <f t="shared" si="45"/>
        <v>15BOG20</v>
      </c>
      <c r="H1457" s="95">
        <v>15</v>
      </c>
      <c r="I1457" s="92" t="s">
        <v>949</v>
      </c>
      <c r="J1457" s="96">
        <v>6619</v>
      </c>
      <c r="K1457" s="96"/>
    </row>
    <row r="1458" spans="2:11">
      <c r="B1458" s="91" t="str">
        <f t="shared" si="44"/>
        <v>Carpeta tipo catálogo 3 PulgCCE-135-AMP-2014-20</v>
      </c>
      <c r="C1458" s="92" t="s">
        <v>697</v>
      </c>
      <c r="D1458" s="93">
        <v>20</v>
      </c>
      <c r="E1458" s="92" t="s">
        <v>698</v>
      </c>
      <c r="F1458" s="93" t="s">
        <v>656</v>
      </c>
      <c r="G1458" s="94" t="str">
        <f t="shared" si="45"/>
        <v>16BOG20</v>
      </c>
      <c r="H1458" s="95">
        <v>16</v>
      </c>
      <c r="I1458" s="92" t="s">
        <v>951</v>
      </c>
      <c r="J1458" s="96">
        <v>9526.56</v>
      </c>
      <c r="K1458" s="96"/>
    </row>
    <row r="1459" spans="2:11">
      <c r="B1459" s="91" t="str">
        <f t="shared" si="44"/>
        <v>Carpeta tipo catálogo 4 PulgCCE-135-AMP-2014-20</v>
      </c>
      <c r="C1459" s="92" t="s">
        <v>697</v>
      </c>
      <c r="D1459" s="93">
        <v>20</v>
      </c>
      <c r="E1459" s="92" t="s">
        <v>698</v>
      </c>
      <c r="F1459" s="93" t="s">
        <v>656</v>
      </c>
      <c r="G1459" s="94" t="str">
        <f t="shared" si="45"/>
        <v>17BOG20</v>
      </c>
      <c r="H1459" s="95">
        <v>17</v>
      </c>
      <c r="I1459" s="92" t="s">
        <v>953</v>
      </c>
      <c r="J1459" s="96">
        <v>20530.25</v>
      </c>
      <c r="K1459" s="96"/>
    </row>
    <row r="1460" spans="2:11" ht="25.5">
      <c r="B1460" s="91" t="str">
        <f t="shared" si="44"/>
        <v>Folder celuguia con porta guía plástica en posición horizontalCCE-135-AMP-2014-20</v>
      </c>
      <c r="C1460" s="92" t="s">
        <v>697</v>
      </c>
      <c r="D1460" s="93">
        <v>20</v>
      </c>
      <c r="E1460" s="92" t="s">
        <v>698</v>
      </c>
      <c r="F1460" s="93" t="s">
        <v>656</v>
      </c>
      <c r="G1460" s="94" t="str">
        <f t="shared" si="45"/>
        <v>18BOG20</v>
      </c>
      <c r="H1460" s="95">
        <v>18</v>
      </c>
      <c r="I1460" s="92" t="s">
        <v>177</v>
      </c>
      <c r="J1460" s="96">
        <v>7800</v>
      </c>
      <c r="K1460" s="96"/>
    </row>
    <row r="1461" spans="2:11" ht="25.5">
      <c r="B1461" s="91" t="str">
        <f t="shared" si="44"/>
        <v>Folder celuguia con porta guía plástica en posición verticalCCE-135-AMP-2014-20</v>
      </c>
      <c r="C1461" s="92" t="s">
        <v>697</v>
      </c>
      <c r="D1461" s="93">
        <v>20</v>
      </c>
      <c r="E1461" s="92" t="s">
        <v>698</v>
      </c>
      <c r="F1461" s="93" t="s">
        <v>656</v>
      </c>
      <c r="G1461" s="94" t="str">
        <f t="shared" si="45"/>
        <v>19BOG20</v>
      </c>
      <c r="H1461" s="95">
        <v>19</v>
      </c>
      <c r="I1461" s="92" t="s">
        <v>176</v>
      </c>
      <c r="J1461" s="96">
        <v>7800</v>
      </c>
      <c r="K1461" s="96"/>
    </row>
    <row r="1462" spans="2:11">
      <c r="B1462" s="91" t="str">
        <f t="shared" si="44"/>
        <v>Folder colgante de varilla plásticaCCE-135-AMP-2014-20</v>
      </c>
      <c r="C1462" s="92" t="s">
        <v>697</v>
      </c>
      <c r="D1462" s="93">
        <v>20</v>
      </c>
      <c r="E1462" s="92" t="s">
        <v>698</v>
      </c>
      <c r="F1462" s="93" t="s">
        <v>656</v>
      </c>
      <c r="G1462" s="94" t="str">
        <f t="shared" si="45"/>
        <v>20BOG20</v>
      </c>
      <c r="H1462" s="95">
        <v>20</v>
      </c>
      <c r="I1462" s="92" t="s">
        <v>175</v>
      </c>
      <c r="J1462" s="96">
        <v>28332.240000000002</v>
      </c>
      <c r="K1462" s="96"/>
    </row>
    <row r="1463" spans="2:11" ht="25.5">
      <c r="B1463" s="91" t="str">
        <f t="shared" si="44"/>
        <v>Carpetas plegadas por la mitad en cartulina esmaltadaCCE-135-AMP-2014-20</v>
      </c>
      <c r="C1463" s="92" t="s">
        <v>697</v>
      </c>
      <c r="D1463" s="93">
        <v>20</v>
      </c>
      <c r="E1463" s="92" t="s">
        <v>698</v>
      </c>
      <c r="F1463" s="93" t="s">
        <v>656</v>
      </c>
      <c r="G1463" s="94" t="str">
        <f t="shared" si="45"/>
        <v>21BOG20</v>
      </c>
      <c r="H1463" s="95">
        <v>21</v>
      </c>
      <c r="I1463" s="92" t="s">
        <v>212</v>
      </c>
      <c r="J1463" s="96">
        <v>18000</v>
      </c>
      <c r="K1463" s="96"/>
    </row>
    <row r="1464" spans="2:11" ht="25.5">
      <c r="B1464" s="91" t="str">
        <f t="shared" si="44"/>
        <v>Carpetas plegadas por la mitad en cartulina desacidificadaCCE-135-AMP-2014-20</v>
      </c>
      <c r="C1464" s="92" t="s">
        <v>697</v>
      </c>
      <c r="D1464" s="93">
        <v>20</v>
      </c>
      <c r="E1464" s="92" t="s">
        <v>698</v>
      </c>
      <c r="F1464" s="93" t="s">
        <v>656</v>
      </c>
      <c r="G1464" s="94" t="str">
        <f t="shared" si="45"/>
        <v>22BOG20</v>
      </c>
      <c r="H1464" s="95">
        <v>22</v>
      </c>
      <c r="I1464" s="92" t="s">
        <v>174</v>
      </c>
      <c r="J1464" s="96">
        <v>20000</v>
      </c>
      <c r="K1464" s="96"/>
    </row>
    <row r="1465" spans="2:11">
      <c r="B1465" s="91" t="str">
        <f t="shared" si="44"/>
        <v>Plastifolder carta con gancho legajadorCCE-135-AMP-2014-20</v>
      </c>
      <c r="C1465" s="92" t="s">
        <v>697</v>
      </c>
      <c r="D1465" s="93">
        <v>20</v>
      </c>
      <c r="E1465" s="92" t="s">
        <v>698</v>
      </c>
      <c r="F1465" s="93" t="s">
        <v>656</v>
      </c>
      <c r="G1465" s="94" t="str">
        <f t="shared" si="45"/>
        <v>23BOG20</v>
      </c>
      <c r="H1465" s="95">
        <v>23</v>
      </c>
      <c r="I1465" s="92" t="s">
        <v>173</v>
      </c>
      <c r="J1465" s="96">
        <v>1346.52</v>
      </c>
      <c r="K1465" s="96"/>
    </row>
    <row r="1466" spans="2:11">
      <c r="B1466" s="91" t="str">
        <f t="shared" si="44"/>
        <v>Plastifolder oficio con gancho legajadorCCE-135-AMP-2014-20</v>
      </c>
      <c r="C1466" s="92" t="s">
        <v>697</v>
      </c>
      <c r="D1466" s="93">
        <v>20</v>
      </c>
      <c r="E1466" s="92" t="s">
        <v>698</v>
      </c>
      <c r="F1466" s="93" t="s">
        <v>656</v>
      </c>
      <c r="G1466" s="94" t="str">
        <f t="shared" si="45"/>
        <v>24BOG20</v>
      </c>
      <c r="H1466" s="95">
        <v>24</v>
      </c>
      <c r="I1466" s="92" t="s">
        <v>172</v>
      </c>
      <c r="J1466" s="96">
        <v>1478.2</v>
      </c>
      <c r="K1466" s="96"/>
    </row>
    <row r="1467" spans="2:11">
      <c r="B1467" s="91" t="str">
        <f t="shared" si="44"/>
        <v>Plastifolder carta con biselCCE-135-AMP-2014-20</v>
      </c>
      <c r="C1467" s="92" t="s">
        <v>697</v>
      </c>
      <c r="D1467" s="93">
        <v>20</v>
      </c>
      <c r="E1467" s="92" t="s">
        <v>698</v>
      </c>
      <c r="F1467" s="93" t="s">
        <v>656</v>
      </c>
      <c r="G1467" s="94" t="str">
        <f t="shared" si="45"/>
        <v>25BOG20</v>
      </c>
      <c r="H1467" s="95">
        <v>25</v>
      </c>
      <c r="I1467" s="92" t="s">
        <v>171</v>
      </c>
      <c r="J1467" s="96">
        <v>312.20999999999998</v>
      </c>
      <c r="K1467" s="96"/>
    </row>
    <row r="1468" spans="2:11">
      <c r="B1468" s="91" t="str">
        <f t="shared" si="44"/>
        <v>Plastifolder oficio con biselCCE-135-AMP-2014-20</v>
      </c>
      <c r="C1468" s="92" t="s">
        <v>697</v>
      </c>
      <c r="D1468" s="93">
        <v>20</v>
      </c>
      <c r="E1468" s="92" t="s">
        <v>698</v>
      </c>
      <c r="F1468" s="93" t="s">
        <v>656</v>
      </c>
      <c r="G1468" s="94" t="str">
        <f t="shared" si="45"/>
        <v>26BOG20</v>
      </c>
      <c r="H1468" s="95">
        <v>26</v>
      </c>
      <c r="I1468" s="92" t="s">
        <v>170</v>
      </c>
      <c r="J1468" s="96">
        <v>328.14</v>
      </c>
      <c r="K1468" s="96"/>
    </row>
    <row r="1469" spans="2:11">
      <c r="B1469" s="91" t="str">
        <f t="shared" si="44"/>
        <v>Almohadilla dactilarCCE-135-AMP-2014-20</v>
      </c>
      <c r="C1469" s="92" t="s">
        <v>697</v>
      </c>
      <c r="D1469" s="93">
        <v>20</v>
      </c>
      <c r="E1469" s="92" t="s">
        <v>698</v>
      </c>
      <c r="F1469" s="93" t="s">
        <v>656</v>
      </c>
      <c r="G1469" s="94" t="str">
        <f t="shared" si="45"/>
        <v>27BOG20</v>
      </c>
      <c r="H1469" s="95">
        <v>27</v>
      </c>
      <c r="I1469" s="92" t="s">
        <v>169</v>
      </c>
      <c r="J1469" s="96">
        <v>1642.8</v>
      </c>
      <c r="K1469" s="96"/>
    </row>
    <row r="1470" spans="2:11">
      <c r="B1470" s="91" t="str">
        <f t="shared" si="44"/>
        <v>Almohadilla dactilar recargableCCE-135-AMP-2014-20</v>
      </c>
      <c r="C1470" s="92" t="s">
        <v>697</v>
      </c>
      <c r="D1470" s="93">
        <v>20</v>
      </c>
      <c r="E1470" s="92" t="s">
        <v>698</v>
      </c>
      <c r="F1470" s="93" t="s">
        <v>656</v>
      </c>
      <c r="G1470" s="94" t="str">
        <f t="shared" si="45"/>
        <v>28BOG20</v>
      </c>
      <c r="H1470" s="95">
        <v>28</v>
      </c>
      <c r="I1470" s="92" t="s">
        <v>168</v>
      </c>
      <c r="J1470" s="96">
        <v>5050.53</v>
      </c>
      <c r="K1470" s="96"/>
    </row>
    <row r="1471" spans="2:11">
      <c r="B1471" s="91" t="str">
        <f t="shared" si="44"/>
        <v>Almohadilla para sello recargableCCE-135-AMP-2014-20</v>
      </c>
      <c r="C1471" s="92" t="s">
        <v>697</v>
      </c>
      <c r="D1471" s="93">
        <v>20</v>
      </c>
      <c r="E1471" s="92" t="s">
        <v>698</v>
      </c>
      <c r="F1471" s="93" t="s">
        <v>656</v>
      </c>
      <c r="G1471" s="94" t="str">
        <f t="shared" si="45"/>
        <v>29BOG20</v>
      </c>
      <c r="H1471" s="95">
        <v>29</v>
      </c>
      <c r="I1471" s="92" t="s">
        <v>167</v>
      </c>
      <c r="J1471" s="96">
        <v>3613.74</v>
      </c>
      <c r="K1471" s="96"/>
    </row>
    <row r="1472" spans="2:11">
      <c r="B1472" s="91" t="str">
        <f t="shared" si="44"/>
        <v>Tinta para almohadillas x 500 c.c.CCE-135-AMP-2014-20</v>
      </c>
      <c r="C1472" s="92" t="s">
        <v>697</v>
      </c>
      <c r="D1472" s="93">
        <v>20</v>
      </c>
      <c r="E1472" s="92" t="s">
        <v>698</v>
      </c>
      <c r="F1472" s="93" t="s">
        <v>656</v>
      </c>
      <c r="G1472" s="94" t="str">
        <f t="shared" si="45"/>
        <v>30BOG20</v>
      </c>
      <c r="H1472" s="95">
        <v>30</v>
      </c>
      <c r="I1472" s="92" t="s">
        <v>166</v>
      </c>
      <c r="J1472" s="96">
        <v>11332.89</v>
      </c>
      <c r="K1472" s="96"/>
    </row>
    <row r="1473" spans="2:11">
      <c r="B1473" s="91" t="str">
        <f t="shared" si="44"/>
        <v>Tinta para almohadillas x galónCCE-135-AMP-2014-20</v>
      </c>
      <c r="C1473" s="92" t="s">
        <v>697</v>
      </c>
      <c r="D1473" s="93">
        <v>20</v>
      </c>
      <c r="E1473" s="92" t="s">
        <v>698</v>
      </c>
      <c r="F1473" s="93" t="s">
        <v>656</v>
      </c>
      <c r="G1473" s="94" t="str">
        <f t="shared" si="45"/>
        <v>31BOG20</v>
      </c>
      <c r="H1473" s="95">
        <v>31</v>
      </c>
      <c r="I1473" s="92" t="s">
        <v>164</v>
      </c>
      <c r="J1473" s="96">
        <v>59998.93</v>
      </c>
      <c r="K1473" s="96"/>
    </row>
    <row r="1474" spans="2:11">
      <c r="B1474" s="91" t="str">
        <f t="shared" ref="B1474:B1537" si="46">I1474&amp;E1474</f>
        <v>Bandas elásticas ref. 22 x 25gCCE-135-AMP-2014-20</v>
      </c>
      <c r="C1474" s="92" t="s">
        <v>697</v>
      </c>
      <c r="D1474" s="93">
        <v>20</v>
      </c>
      <c r="E1474" s="92" t="s">
        <v>698</v>
      </c>
      <c r="F1474" s="93" t="s">
        <v>656</v>
      </c>
      <c r="G1474" s="94" t="str">
        <f t="shared" si="45"/>
        <v>32BOG20</v>
      </c>
      <c r="H1474" s="95">
        <v>32</v>
      </c>
      <c r="I1474" s="92" t="s">
        <v>162</v>
      </c>
      <c r="J1474" s="96">
        <v>260</v>
      </c>
      <c r="K1474" s="96"/>
    </row>
    <row r="1475" spans="2:11">
      <c r="B1475" s="91" t="str">
        <f t="shared" si="46"/>
        <v>Bandas elásticas ref. 22 x kilo CCE-135-AMP-2014-20</v>
      </c>
      <c r="C1475" s="92" t="s">
        <v>697</v>
      </c>
      <c r="D1475" s="93">
        <v>20</v>
      </c>
      <c r="E1475" s="92" t="s">
        <v>698</v>
      </c>
      <c r="F1475" s="93" t="s">
        <v>656</v>
      </c>
      <c r="G1475" s="94" t="str">
        <f t="shared" ref="G1475:G1538" si="47">H1475&amp;F1475&amp;D1475</f>
        <v>33BOG20</v>
      </c>
      <c r="H1475" s="95">
        <v>33</v>
      </c>
      <c r="I1475" s="92" t="s">
        <v>160</v>
      </c>
      <c r="J1475" s="96">
        <v>8500</v>
      </c>
      <c r="K1475" s="96"/>
    </row>
    <row r="1476" spans="2:11">
      <c r="B1476" s="91" t="str">
        <f t="shared" si="46"/>
        <v>Bisturí 18mmCCE-135-AMP-2014-20</v>
      </c>
      <c r="C1476" s="92" t="s">
        <v>697</v>
      </c>
      <c r="D1476" s="93">
        <v>20</v>
      </c>
      <c r="E1476" s="92" t="s">
        <v>698</v>
      </c>
      <c r="F1476" s="93" t="s">
        <v>656</v>
      </c>
      <c r="G1476" s="94" t="str">
        <f t="shared" si="47"/>
        <v>34BOG20</v>
      </c>
      <c r="H1476" s="95">
        <v>34</v>
      </c>
      <c r="I1476" s="92" t="s">
        <v>158</v>
      </c>
      <c r="J1476" s="96">
        <v>357.87</v>
      </c>
      <c r="K1476" s="96"/>
    </row>
    <row r="1477" spans="2:11">
      <c r="B1477" s="91" t="str">
        <f t="shared" si="46"/>
        <v>Bisturí 9mmCCE-135-AMP-2014-20</v>
      </c>
      <c r="C1477" s="92" t="s">
        <v>697</v>
      </c>
      <c r="D1477" s="93">
        <v>20</v>
      </c>
      <c r="E1477" s="92" t="s">
        <v>698</v>
      </c>
      <c r="F1477" s="93" t="s">
        <v>656</v>
      </c>
      <c r="G1477" s="94" t="str">
        <f t="shared" si="47"/>
        <v>35BOG20</v>
      </c>
      <c r="H1477" s="95">
        <v>35</v>
      </c>
      <c r="I1477" s="92" t="s">
        <v>157</v>
      </c>
      <c r="J1477" s="96">
        <v>212.39</v>
      </c>
      <c r="K1477" s="96"/>
    </row>
    <row r="1478" spans="2:11">
      <c r="B1478" s="91" t="str">
        <f t="shared" si="46"/>
        <v>Bolígrafo azul CCE-135-AMP-2014-20</v>
      </c>
      <c r="C1478" s="92" t="s">
        <v>697</v>
      </c>
      <c r="D1478" s="93">
        <v>20</v>
      </c>
      <c r="E1478" s="92" t="s">
        <v>698</v>
      </c>
      <c r="F1478" s="93" t="s">
        <v>656</v>
      </c>
      <c r="G1478" s="94" t="str">
        <f t="shared" si="47"/>
        <v>36BOG20</v>
      </c>
      <c r="H1478" s="95">
        <v>36</v>
      </c>
      <c r="I1478" s="92" t="s">
        <v>156</v>
      </c>
      <c r="J1478" s="96">
        <v>2800</v>
      </c>
      <c r="K1478" s="96"/>
    </row>
    <row r="1479" spans="2:11">
      <c r="B1479" s="91" t="str">
        <f t="shared" si="46"/>
        <v>Bolígrafo negro CCE-135-AMP-2014-20</v>
      </c>
      <c r="C1479" s="92" t="s">
        <v>697</v>
      </c>
      <c r="D1479" s="93">
        <v>20</v>
      </c>
      <c r="E1479" s="92" t="s">
        <v>698</v>
      </c>
      <c r="F1479" s="93" t="s">
        <v>656</v>
      </c>
      <c r="G1479" s="94" t="str">
        <f t="shared" si="47"/>
        <v>37BOG20</v>
      </c>
      <c r="H1479" s="95">
        <v>37</v>
      </c>
      <c r="I1479" s="92" t="s">
        <v>155</v>
      </c>
      <c r="J1479" s="96">
        <v>2800</v>
      </c>
      <c r="K1479" s="96"/>
    </row>
    <row r="1480" spans="2:11">
      <c r="B1480" s="91" t="str">
        <f t="shared" si="46"/>
        <v>Bolígrafo rojo CCE-135-AMP-2014-20</v>
      </c>
      <c r="C1480" s="92" t="s">
        <v>697</v>
      </c>
      <c r="D1480" s="93">
        <v>20</v>
      </c>
      <c r="E1480" s="92" t="s">
        <v>698</v>
      </c>
      <c r="F1480" s="93" t="s">
        <v>656</v>
      </c>
      <c r="G1480" s="94" t="str">
        <f t="shared" si="47"/>
        <v>38BOG20</v>
      </c>
      <c r="H1480" s="95">
        <v>38</v>
      </c>
      <c r="I1480" s="92" t="s">
        <v>154</v>
      </c>
      <c r="J1480" s="96">
        <v>2800</v>
      </c>
      <c r="K1480" s="96"/>
    </row>
    <row r="1481" spans="2:11">
      <c r="B1481" s="91" t="str">
        <f t="shared" si="46"/>
        <v>Borrador de nataCCE-135-AMP-2014-20</v>
      </c>
      <c r="C1481" s="92" t="s">
        <v>697</v>
      </c>
      <c r="D1481" s="93">
        <v>20</v>
      </c>
      <c r="E1481" s="92" t="s">
        <v>698</v>
      </c>
      <c r="F1481" s="93" t="s">
        <v>656</v>
      </c>
      <c r="G1481" s="94" t="str">
        <f t="shared" si="47"/>
        <v>39BOG20</v>
      </c>
      <c r="H1481" s="95">
        <v>39</v>
      </c>
      <c r="I1481" s="92" t="s">
        <v>153</v>
      </c>
      <c r="J1481" s="96">
        <v>105</v>
      </c>
      <c r="K1481" s="96"/>
    </row>
    <row r="1482" spans="2:11">
      <c r="B1482" s="91" t="str">
        <f t="shared" si="46"/>
        <v>Borrador para tableroCCE-135-AMP-2014-20</v>
      </c>
      <c r="C1482" s="92" t="s">
        <v>697</v>
      </c>
      <c r="D1482" s="93">
        <v>20</v>
      </c>
      <c r="E1482" s="92" t="s">
        <v>698</v>
      </c>
      <c r="F1482" s="93" t="s">
        <v>656</v>
      </c>
      <c r="G1482" s="94" t="str">
        <f t="shared" si="47"/>
        <v>40BOG20</v>
      </c>
      <c r="H1482" s="95">
        <v>40</v>
      </c>
      <c r="I1482" s="92" t="s">
        <v>152</v>
      </c>
      <c r="J1482" s="96">
        <v>2299.0700000000002</v>
      </c>
      <c r="K1482" s="96"/>
    </row>
    <row r="1483" spans="2:11">
      <c r="B1483" s="91" t="str">
        <f t="shared" si="46"/>
        <v>Borrador para tinta CCE-135-AMP-2014-20</v>
      </c>
      <c r="C1483" s="92" t="s">
        <v>697</v>
      </c>
      <c r="D1483" s="93">
        <v>20</v>
      </c>
      <c r="E1483" s="92" t="s">
        <v>698</v>
      </c>
      <c r="F1483" s="93" t="s">
        <v>656</v>
      </c>
      <c r="G1483" s="94" t="str">
        <f t="shared" si="47"/>
        <v>41BOG20</v>
      </c>
      <c r="H1483" s="95">
        <v>41</v>
      </c>
      <c r="I1483" s="92" t="s">
        <v>151</v>
      </c>
      <c r="J1483" s="96">
        <v>4878.5</v>
      </c>
      <c r="K1483" s="96"/>
    </row>
    <row r="1484" spans="2:11">
      <c r="B1484" s="91" t="str">
        <f t="shared" si="46"/>
        <v>Calculadora de bolsilloCCE-135-AMP-2014-20</v>
      </c>
      <c r="C1484" s="92" t="s">
        <v>697</v>
      </c>
      <c r="D1484" s="93">
        <v>20</v>
      </c>
      <c r="E1484" s="92" t="s">
        <v>698</v>
      </c>
      <c r="F1484" s="93" t="s">
        <v>656</v>
      </c>
      <c r="G1484" s="94" t="str">
        <f t="shared" si="47"/>
        <v>42BOG20</v>
      </c>
      <c r="H1484" s="95">
        <v>42</v>
      </c>
      <c r="I1484" s="92" t="s">
        <v>150</v>
      </c>
      <c r="J1484" s="96">
        <v>25507.51</v>
      </c>
      <c r="K1484" s="96"/>
    </row>
    <row r="1485" spans="2:11">
      <c r="B1485" s="91" t="str">
        <f t="shared" si="46"/>
        <v>Calculadora escritorio 12 dígitosCCE-135-AMP-2014-20</v>
      </c>
      <c r="C1485" s="92" t="s">
        <v>697</v>
      </c>
      <c r="D1485" s="93">
        <v>20</v>
      </c>
      <c r="E1485" s="92" t="s">
        <v>698</v>
      </c>
      <c r="F1485" s="93" t="s">
        <v>656</v>
      </c>
      <c r="G1485" s="94" t="str">
        <f t="shared" si="47"/>
        <v>43BOG20</v>
      </c>
      <c r="H1485" s="95">
        <v>43</v>
      </c>
      <c r="I1485" s="92" t="s">
        <v>149</v>
      </c>
      <c r="J1485" s="96">
        <v>27662.16</v>
      </c>
      <c r="K1485" s="96"/>
    </row>
    <row r="1486" spans="2:11">
      <c r="B1486" s="91" t="str">
        <f t="shared" si="46"/>
        <v>Calculadora escritorio 16 dígitosCCE-135-AMP-2014-20</v>
      </c>
      <c r="C1486" s="92" t="s">
        <v>697</v>
      </c>
      <c r="D1486" s="93">
        <v>20</v>
      </c>
      <c r="E1486" s="92" t="s">
        <v>698</v>
      </c>
      <c r="F1486" s="93" t="s">
        <v>656</v>
      </c>
      <c r="G1486" s="94" t="str">
        <f t="shared" si="47"/>
        <v>44BOG20</v>
      </c>
      <c r="H1486" s="95">
        <v>44</v>
      </c>
      <c r="I1486" s="92" t="s">
        <v>148</v>
      </c>
      <c r="J1486" s="96">
        <v>38926.03</v>
      </c>
      <c r="K1486" s="96"/>
    </row>
    <row r="1487" spans="2:11">
      <c r="B1487" s="91" t="str">
        <f t="shared" si="46"/>
        <v>Calculadora de escritorio con impresoraCCE-135-AMP-2014-20</v>
      </c>
      <c r="C1487" s="92" t="s">
        <v>697</v>
      </c>
      <c r="D1487" s="93">
        <v>20</v>
      </c>
      <c r="E1487" s="92" t="s">
        <v>698</v>
      </c>
      <c r="F1487" s="93" t="s">
        <v>656</v>
      </c>
      <c r="G1487" s="94" t="str">
        <f t="shared" si="47"/>
        <v>45BOG20</v>
      </c>
      <c r="H1487" s="95">
        <v>45</v>
      </c>
      <c r="I1487" s="92" t="s">
        <v>147</v>
      </c>
      <c r="J1487" s="96">
        <v>150235.19</v>
      </c>
      <c r="K1487" s="96"/>
    </row>
    <row r="1488" spans="2:11">
      <c r="B1488" s="91" t="str">
        <f t="shared" si="46"/>
        <v>Chinches x 50CCE-135-AMP-2014-20</v>
      </c>
      <c r="C1488" s="92" t="s">
        <v>697</v>
      </c>
      <c r="D1488" s="93">
        <v>20</v>
      </c>
      <c r="E1488" s="92" t="s">
        <v>698</v>
      </c>
      <c r="F1488" s="93" t="s">
        <v>656</v>
      </c>
      <c r="G1488" s="94" t="str">
        <f t="shared" si="47"/>
        <v>46BOG20</v>
      </c>
      <c r="H1488" s="95">
        <v>46</v>
      </c>
      <c r="I1488" s="92" t="s">
        <v>146</v>
      </c>
      <c r="J1488" s="96">
        <v>747.6</v>
      </c>
      <c r="K1488" s="96"/>
    </row>
    <row r="1489" spans="2:11">
      <c r="B1489" s="91" t="str">
        <f t="shared" si="46"/>
        <v>Chinches x 100CCE-135-AMP-2014-20</v>
      </c>
      <c r="C1489" s="92" t="s">
        <v>697</v>
      </c>
      <c r="D1489" s="93">
        <v>20</v>
      </c>
      <c r="E1489" s="92" t="s">
        <v>698</v>
      </c>
      <c r="F1489" s="93" t="s">
        <v>656</v>
      </c>
      <c r="G1489" s="94" t="str">
        <f t="shared" si="47"/>
        <v>47BOG20</v>
      </c>
      <c r="H1489" s="95">
        <v>47</v>
      </c>
      <c r="I1489" s="92" t="s">
        <v>145</v>
      </c>
      <c r="J1489" s="96">
        <v>583</v>
      </c>
      <c r="K1489" s="96"/>
    </row>
    <row r="1490" spans="2:11">
      <c r="B1490" s="91" t="str">
        <f t="shared" si="46"/>
        <v>ChinchonesCCE-135-AMP-2014-20</v>
      </c>
      <c r="C1490" s="92" t="s">
        <v>697</v>
      </c>
      <c r="D1490" s="93">
        <v>20</v>
      </c>
      <c r="E1490" s="92" t="s">
        <v>698</v>
      </c>
      <c r="F1490" s="93" t="s">
        <v>656</v>
      </c>
      <c r="G1490" s="94" t="str">
        <f t="shared" si="47"/>
        <v>48BOG20</v>
      </c>
      <c r="H1490" s="95">
        <v>48</v>
      </c>
      <c r="I1490" s="92" t="s">
        <v>144</v>
      </c>
      <c r="J1490" s="96">
        <v>1700</v>
      </c>
      <c r="K1490" s="96"/>
    </row>
    <row r="1491" spans="2:11">
      <c r="B1491" s="91" t="str">
        <f t="shared" si="46"/>
        <v>Cinta de empaqueCCE-135-AMP-2014-20</v>
      </c>
      <c r="C1491" s="92" t="s">
        <v>697</v>
      </c>
      <c r="D1491" s="93">
        <v>20</v>
      </c>
      <c r="E1491" s="92" t="s">
        <v>698</v>
      </c>
      <c r="F1491" s="93" t="s">
        <v>656</v>
      </c>
      <c r="G1491" s="94" t="str">
        <f t="shared" si="47"/>
        <v>49BOG20</v>
      </c>
      <c r="H1491" s="95">
        <v>49</v>
      </c>
      <c r="I1491" s="92" t="s">
        <v>142</v>
      </c>
      <c r="J1491" s="96">
        <v>2600</v>
      </c>
      <c r="K1491" s="96"/>
    </row>
    <row r="1492" spans="2:11">
      <c r="B1492" s="91" t="str">
        <f t="shared" si="46"/>
        <v>Cinta para enmascarar 12mmCCE-135-AMP-2014-20</v>
      </c>
      <c r="C1492" s="92" t="s">
        <v>697</v>
      </c>
      <c r="D1492" s="93">
        <v>20</v>
      </c>
      <c r="E1492" s="92" t="s">
        <v>698</v>
      </c>
      <c r="F1492" s="93" t="s">
        <v>656</v>
      </c>
      <c r="G1492" s="94" t="str">
        <f t="shared" si="47"/>
        <v>50BOG20</v>
      </c>
      <c r="H1492" s="95">
        <v>50</v>
      </c>
      <c r="I1492" s="92" t="s">
        <v>141</v>
      </c>
      <c r="J1492" s="96">
        <v>1260</v>
      </c>
      <c r="K1492" s="96"/>
    </row>
    <row r="1493" spans="2:11">
      <c r="B1493" s="91" t="str">
        <f t="shared" si="46"/>
        <v>Cinta para enmascarar  24mmCCE-135-AMP-2014-20</v>
      </c>
      <c r="C1493" s="92" t="s">
        <v>697</v>
      </c>
      <c r="D1493" s="93">
        <v>20</v>
      </c>
      <c r="E1493" s="92" t="s">
        <v>698</v>
      </c>
      <c r="F1493" s="93" t="s">
        <v>656</v>
      </c>
      <c r="G1493" s="94" t="str">
        <f t="shared" si="47"/>
        <v>51BOG20</v>
      </c>
      <c r="H1493" s="95">
        <v>51</v>
      </c>
      <c r="I1493" s="92" t="s">
        <v>140</v>
      </c>
      <c r="J1493" s="96">
        <v>1873</v>
      </c>
      <c r="K1493" s="96"/>
    </row>
    <row r="1494" spans="2:11">
      <c r="B1494" s="91" t="str">
        <f t="shared" si="46"/>
        <v>Cinta transparenteCCE-135-AMP-2014-20</v>
      </c>
      <c r="C1494" s="92" t="s">
        <v>697</v>
      </c>
      <c r="D1494" s="93">
        <v>20</v>
      </c>
      <c r="E1494" s="92" t="s">
        <v>698</v>
      </c>
      <c r="F1494" s="93" t="s">
        <v>656</v>
      </c>
      <c r="G1494" s="94" t="str">
        <f t="shared" si="47"/>
        <v>52BOG20</v>
      </c>
      <c r="H1494" s="95">
        <v>52</v>
      </c>
      <c r="I1494" s="92" t="s">
        <v>139</v>
      </c>
      <c r="J1494" s="96">
        <v>500</v>
      </c>
      <c r="K1494" s="96"/>
    </row>
    <row r="1495" spans="2:11">
      <c r="B1495" s="91" t="str">
        <f t="shared" si="46"/>
        <v>Clip estándar pequeñoCCE-135-AMP-2014-20</v>
      </c>
      <c r="C1495" s="92" t="s">
        <v>697</v>
      </c>
      <c r="D1495" s="93">
        <v>20</v>
      </c>
      <c r="E1495" s="92" t="s">
        <v>698</v>
      </c>
      <c r="F1495" s="93" t="s">
        <v>656</v>
      </c>
      <c r="G1495" s="94" t="str">
        <f t="shared" si="47"/>
        <v>53BOG20</v>
      </c>
      <c r="H1495" s="95">
        <v>53</v>
      </c>
      <c r="I1495" s="92" t="s">
        <v>138</v>
      </c>
      <c r="J1495" s="96">
        <v>350</v>
      </c>
      <c r="K1495" s="96"/>
    </row>
    <row r="1496" spans="2:11">
      <c r="B1496" s="91" t="str">
        <f t="shared" si="46"/>
        <v>Clip mariposa  CCE-135-AMP-2014-20</v>
      </c>
      <c r="C1496" s="92" t="s">
        <v>697</v>
      </c>
      <c r="D1496" s="93">
        <v>20</v>
      </c>
      <c r="E1496" s="92" t="s">
        <v>698</v>
      </c>
      <c r="F1496" s="93" t="s">
        <v>656</v>
      </c>
      <c r="G1496" s="94" t="str">
        <f t="shared" si="47"/>
        <v>54BOG20</v>
      </c>
      <c r="H1496" s="95">
        <v>54</v>
      </c>
      <c r="I1496" s="92" t="s">
        <v>136</v>
      </c>
      <c r="J1496" s="96">
        <v>1250</v>
      </c>
      <c r="K1496" s="96"/>
    </row>
    <row r="1497" spans="2:11">
      <c r="B1497" s="91" t="str">
        <f t="shared" si="46"/>
        <v>Clip mariposa gigante CCE-135-AMP-2014-20</v>
      </c>
      <c r="C1497" s="92" t="s">
        <v>697</v>
      </c>
      <c r="D1497" s="93">
        <v>20</v>
      </c>
      <c r="E1497" s="92" t="s">
        <v>698</v>
      </c>
      <c r="F1497" s="93" t="s">
        <v>656</v>
      </c>
      <c r="G1497" s="94" t="str">
        <f t="shared" si="47"/>
        <v>55BOG20</v>
      </c>
      <c r="H1497" s="95">
        <v>55</v>
      </c>
      <c r="I1497" s="92" t="s">
        <v>134</v>
      </c>
      <c r="J1497" s="96">
        <v>1642.8</v>
      </c>
      <c r="K1497" s="96"/>
    </row>
    <row r="1498" spans="2:11">
      <c r="B1498" s="91" t="str">
        <f t="shared" si="46"/>
        <v>Manecilla doble clip 2 pulgCCE-135-AMP-2014-20</v>
      </c>
      <c r="C1498" s="92" t="s">
        <v>697</v>
      </c>
      <c r="D1498" s="93">
        <v>20</v>
      </c>
      <c r="E1498" s="92" t="s">
        <v>698</v>
      </c>
      <c r="F1498" s="93" t="s">
        <v>656</v>
      </c>
      <c r="G1498" s="94" t="str">
        <f t="shared" si="47"/>
        <v>56BOG20</v>
      </c>
      <c r="H1498" s="95">
        <v>56</v>
      </c>
      <c r="I1498" s="92" t="s">
        <v>1044</v>
      </c>
      <c r="J1498" s="96">
        <v>6693.33</v>
      </c>
      <c r="K1498" s="96"/>
    </row>
    <row r="1499" spans="2:11">
      <c r="B1499" s="91" t="str">
        <f t="shared" si="46"/>
        <v>Manecilla doble clip 1 PulgCCE-135-AMP-2014-20</v>
      </c>
      <c r="C1499" s="92" t="s">
        <v>697</v>
      </c>
      <c r="D1499" s="93">
        <v>20</v>
      </c>
      <c r="E1499" s="92" t="s">
        <v>698</v>
      </c>
      <c r="F1499" s="93" t="s">
        <v>656</v>
      </c>
      <c r="G1499" s="94" t="str">
        <f t="shared" si="47"/>
        <v>57BOG20</v>
      </c>
      <c r="H1499" s="95">
        <v>57</v>
      </c>
      <c r="I1499" s="92" t="s">
        <v>1040</v>
      </c>
      <c r="J1499" s="96">
        <v>2110.0500000000002</v>
      </c>
      <c r="K1499" s="96"/>
    </row>
    <row r="1500" spans="2:11">
      <c r="B1500" s="91" t="str">
        <f t="shared" si="46"/>
        <v>Manecilla doble clip Media pulgCCE-135-AMP-2014-20</v>
      </c>
      <c r="C1500" s="92" t="s">
        <v>697</v>
      </c>
      <c r="D1500" s="93">
        <v>20</v>
      </c>
      <c r="E1500" s="92" t="s">
        <v>698</v>
      </c>
      <c r="F1500" s="93" t="s">
        <v>656</v>
      </c>
      <c r="G1500" s="94" t="str">
        <f t="shared" si="47"/>
        <v>58BOG20</v>
      </c>
      <c r="H1500" s="95">
        <v>58</v>
      </c>
      <c r="I1500" s="92" t="s">
        <v>1042</v>
      </c>
      <c r="J1500" s="96">
        <v>1223.3399999999999</v>
      </c>
      <c r="K1500" s="96"/>
    </row>
    <row r="1501" spans="2:11">
      <c r="B1501" s="91" t="str">
        <f t="shared" si="46"/>
        <v>Manecilla doble clip Tres Cuartos pulgCCE-135-AMP-2014-20</v>
      </c>
      <c r="C1501" s="92" t="s">
        <v>697</v>
      </c>
      <c r="D1501" s="93">
        <v>20</v>
      </c>
      <c r="E1501" s="92" t="s">
        <v>698</v>
      </c>
      <c r="F1501" s="93" t="s">
        <v>656</v>
      </c>
      <c r="G1501" s="94" t="str">
        <f t="shared" si="47"/>
        <v>59BOG20</v>
      </c>
      <c r="H1501" s="95">
        <v>59</v>
      </c>
      <c r="I1501" s="92" t="s">
        <v>1046</v>
      </c>
      <c r="J1501" s="96">
        <v>1535.55</v>
      </c>
      <c r="K1501" s="96"/>
    </row>
    <row r="1502" spans="2:11">
      <c r="B1502" s="91" t="str">
        <f t="shared" si="46"/>
        <v>ColoresCCE-135-AMP-2014-20</v>
      </c>
      <c r="C1502" s="92" t="s">
        <v>697</v>
      </c>
      <c r="D1502" s="93">
        <v>20</v>
      </c>
      <c r="E1502" s="92" t="s">
        <v>698</v>
      </c>
      <c r="F1502" s="93" t="s">
        <v>656</v>
      </c>
      <c r="G1502" s="94" t="str">
        <f t="shared" si="47"/>
        <v>60BOG20</v>
      </c>
      <c r="H1502" s="95">
        <v>60</v>
      </c>
      <c r="I1502" s="92" t="s">
        <v>129</v>
      </c>
      <c r="J1502" s="96">
        <v>4219.04</v>
      </c>
      <c r="K1502" s="96"/>
    </row>
    <row r="1503" spans="2:11">
      <c r="B1503" s="91" t="str">
        <f t="shared" si="46"/>
        <v>Corrector liquido en frascoCCE-135-AMP-2014-20</v>
      </c>
      <c r="C1503" s="92" t="s">
        <v>697</v>
      </c>
      <c r="D1503" s="93">
        <v>20</v>
      </c>
      <c r="E1503" s="92" t="s">
        <v>698</v>
      </c>
      <c r="F1503" s="93" t="s">
        <v>656</v>
      </c>
      <c r="G1503" s="94" t="str">
        <f t="shared" si="47"/>
        <v>61BOG20</v>
      </c>
      <c r="H1503" s="95">
        <v>61</v>
      </c>
      <c r="I1503" s="92" t="s">
        <v>127</v>
      </c>
      <c r="J1503" s="96">
        <v>1559.97</v>
      </c>
      <c r="K1503" s="96"/>
    </row>
    <row r="1504" spans="2:11">
      <c r="B1504" s="91" t="str">
        <f t="shared" si="46"/>
        <v>Corrector líquido en lápizCCE-135-AMP-2014-20</v>
      </c>
      <c r="C1504" s="92" t="s">
        <v>697</v>
      </c>
      <c r="D1504" s="93">
        <v>20</v>
      </c>
      <c r="E1504" s="92" t="s">
        <v>698</v>
      </c>
      <c r="F1504" s="93" t="s">
        <v>656</v>
      </c>
      <c r="G1504" s="94" t="str">
        <f t="shared" si="47"/>
        <v>62BOG20</v>
      </c>
      <c r="H1504" s="95">
        <v>62</v>
      </c>
      <c r="I1504" s="92" t="s">
        <v>126</v>
      </c>
      <c r="J1504" s="96">
        <v>1140</v>
      </c>
      <c r="K1504" s="96"/>
    </row>
    <row r="1505" spans="2:11">
      <c r="B1505" s="91" t="str">
        <f t="shared" si="46"/>
        <v>Cosedora de oficina 30 hojasCCE-135-AMP-2014-20</v>
      </c>
      <c r="C1505" s="92" t="s">
        <v>697</v>
      </c>
      <c r="D1505" s="93">
        <v>20</v>
      </c>
      <c r="E1505" s="92" t="s">
        <v>698</v>
      </c>
      <c r="F1505" s="93" t="s">
        <v>656</v>
      </c>
      <c r="G1505" s="94" t="str">
        <f t="shared" si="47"/>
        <v>63BOG20</v>
      </c>
      <c r="H1505" s="95">
        <v>63</v>
      </c>
      <c r="I1505" s="92" t="s">
        <v>125</v>
      </c>
      <c r="J1505" s="96">
        <v>18000</v>
      </c>
      <c r="K1505" s="96"/>
    </row>
    <row r="1506" spans="2:11">
      <c r="B1506" s="91" t="str">
        <f t="shared" si="46"/>
        <v>Cosedora de oficina 20 hojasCCE-135-AMP-2014-20</v>
      </c>
      <c r="C1506" s="92" t="s">
        <v>697</v>
      </c>
      <c r="D1506" s="93">
        <v>20</v>
      </c>
      <c r="E1506" s="92" t="s">
        <v>698</v>
      </c>
      <c r="F1506" s="93" t="s">
        <v>656</v>
      </c>
      <c r="G1506" s="94" t="str">
        <f t="shared" si="47"/>
        <v>64BOG20</v>
      </c>
      <c r="H1506" s="95">
        <v>64</v>
      </c>
      <c r="I1506" s="92" t="s">
        <v>124</v>
      </c>
      <c r="J1506" s="96">
        <v>9400</v>
      </c>
      <c r="K1506" s="96"/>
    </row>
    <row r="1507" spans="2:11">
      <c r="B1507" s="91" t="str">
        <f t="shared" si="46"/>
        <v>Cosedora eléctricaCCE-135-AMP-2014-20</v>
      </c>
      <c r="C1507" s="92" t="s">
        <v>697</v>
      </c>
      <c r="D1507" s="93">
        <v>20</v>
      </c>
      <c r="E1507" s="92" t="s">
        <v>698</v>
      </c>
      <c r="F1507" s="93" t="s">
        <v>656</v>
      </c>
      <c r="G1507" s="94" t="str">
        <f t="shared" si="47"/>
        <v>65BOG20</v>
      </c>
      <c r="H1507" s="95">
        <v>65</v>
      </c>
      <c r="I1507" s="92" t="s">
        <v>123</v>
      </c>
      <c r="J1507" s="96">
        <v>195000</v>
      </c>
      <c r="K1507" s="96"/>
    </row>
    <row r="1508" spans="2:11">
      <c r="B1508" s="91" t="str">
        <f t="shared" si="46"/>
        <v>Cosedora industrialCCE-135-AMP-2014-20</v>
      </c>
      <c r="C1508" s="92" t="s">
        <v>697</v>
      </c>
      <c r="D1508" s="93">
        <v>20</v>
      </c>
      <c r="E1508" s="92" t="s">
        <v>698</v>
      </c>
      <c r="F1508" s="93" t="s">
        <v>656</v>
      </c>
      <c r="G1508" s="94" t="str">
        <f t="shared" si="47"/>
        <v>66BOG20</v>
      </c>
      <c r="H1508" s="95">
        <v>66</v>
      </c>
      <c r="I1508" s="92" t="s">
        <v>122</v>
      </c>
      <c r="J1508" s="96">
        <v>99000</v>
      </c>
      <c r="K1508" s="96"/>
    </row>
    <row r="1509" spans="2:11">
      <c r="B1509" s="91" t="str">
        <f t="shared" si="46"/>
        <v>Cosedora semindustrialCCE-135-AMP-2014-20</v>
      </c>
      <c r="C1509" s="92" t="s">
        <v>697</v>
      </c>
      <c r="D1509" s="93">
        <v>20</v>
      </c>
      <c r="E1509" s="92" t="s">
        <v>698</v>
      </c>
      <c r="F1509" s="93" t="s">
        <v>656</v>
      </c>
      <c r="G1509" s="94" t="str">
        <f t="shared" si="47"/>
        <v>67BOG20</v>
      </c>
      <c r="H1509" s="95">
        <v>67</v>
      </c>
      <c r="I1509" s="92" t="s">
        <v>121</v>
      </c>
      <c r="J1509" s="96">
        <v>20350</v>
      </c>
      <c r="K1509" s="96"/>
    </row>
    <row r="1510" spans="2:11">
      <c r="B1510" s="91" t="str">
        <f t="shared" si="46"/>
        <v>Cd-rCCE-135-AMP-2014-20</v>
      </c>
      <c r="C1510" s="92" t="s">
        <v>697</v>
      </c>
      <c r="D1510" s="93">
        <v>20</v>
      </c>
      <c r="E1510" s="92" t="s">
        <v>698</v>
      </c>
      <c r="F1510" s="93" t="s">
        <v>656</v>
      </c>
      <c r="G1510" s="94" t="str">
        <f t="shared" si="47"/>
        <v>68BOG20</v>
      </c>
      <c r="H1510" s="95">
        <v>68</v>
      </c>
      <c r="I1510" s="92" t="s">
        <v>120</v>
      </c>
      <c r="J1510" s="96">
        <v>39139.480000000003</v>
      </c>
      <c r="K1510" s="96"/>
    </row>
    <row r="1511" spans="2:11">
      <c r="B1511" s="91" t="str">
        <f t="shared" si="46"/>
        <v>Cd-rwCCE-135-AMP-2014-20</v>
      </c>
      <c r="C1511" s="92" t="s">
        <v>697</v>
      </c>
      <c r="D1511" s="93">
        <v>20</v>
      </c>
      <c r="E1511" s="92" t="s">
        <v>698</v>
      </c>
      <c r="F1511" s="93" t="s">
        <v>656</v>
      </c>
      <c r="G1511" s="94" t="str">
        <f t="shared" si="47"/>
        <v>69BOG20</v>
      </c>
      <c r="H1511" s="95">
        <v>69</v>
      </c>
      <c r="I1511" s="92" t="s">
        <v>118</v>
      </c>
      <c r="J1511" s="96">
        <v>29342.13</v>
      </c>
      <c r="K1511" s="96"/>
    </row>
    <row r="1512" spans="2:11">
      <c r="B1512" s="91" t="str">
        <f t="shared" si="46"/>
        <v>Dvd-rCCE-135-AMP-2014-20</v>
      </c>
      <c r="C1512" s="92" t="s">
        <v>697</v>
      </c>
      <c r="D1512" s="93">
        <v>20</v>
      </c>
      <c r="E1512" s="92" t="s">
        <v>698</v>
      </c>
      <c r="F1512" s="93" t="s">
        <v>656</v>
      </c>
      <c r="G1512" s="94" t="str">
        <f t="shared" si="47"/>
        <v>70BOG20</v>
      </c>
      <c r="H1512" s="95">
        <v>70</v>
      </c>
      <c r="I1512" s="92" t="s">
        <v>213</v>
      </c>
      <c r="J1512" s="96">
        <v>25616.89</v>
      </c>
      <c r="K1512" s="96"/>
    </row>
    <row r="1513" spans="2:11">
      <c r="B1513" s="91" t="str">
        <f t="shared" si="46"/>
        <v>Fechador de entintado manualCCE-135-AMP-2014-20</v>
      </c>
      <c r="C1513" s="92" t="s">
        <v>697</v>
      </c>
      <c r="D1513" s="93">
        <v>20</v>
      </c>
      <c r="E1513" s="92" t="s">
        <v>698</v>
      </c>
      <c r="F1513" s="93" t="s">
        <v>656</v>
      </c>
      <c r="G1513" s="94" t="str">
        <f t="shared" si="47"/>
        <v>71BOG20</v>
      </c>
      <c r="H1513" s="95">
        <v>71</v>
      </c>
      <c r="I1513" s="92" t="s">
        <v>115</v>
      </c>
      <c r="J1513" s="96">
        <v>2791.81</v>
      </c>
      <c r="K1513" s="96"/>
    </row>
    <row r="1514" spans="2:11">
      <c r="B1514" s="91" t="str">
        <f t="shared" si="46"/>
        <v>Gancho legajador plásticoCCE-135-AMP-2014-20</v>
      </c>
      <c r="C1514" s="92" t="s">
        <v>697</v>
      </c>
      <c r="D1514" s="93">
        <v>20</v>
      </c>
      <c r="E1514" s="92" t="s">
        <v>698</v>
      </c>
      <c r="F1514" s="93" t="s">
        <v>656</v>
      </c>
      <c r="G1514" s="94" t="str">
        <f t="shared" si="47"/>
        <v>72BOG20</v>
      </c>
      <c r="H1514" s="95">
        <v>72</v>
      </c>
      <c r="I1514" s="92" t="s">
        <v>114</v>
      </c>
      <c r="J1514" s="96">
        <v>9000</v>
      </c>
      <c r="K1514" s="96"/>
    </row>
    <row r="1515" spans="2:11">
      <c r="B1515" s="91" t="str">
        <f t="shared" si="46"/>
        <v>Grapa no. 23/10CCE-135-AMP-2014-20</v>
      </c>
      <c r="C1515" s="92" t="s">
        <v>697</v>
      </c>
      <c r="D1515" s="93">
        <v>20</v>
      </c>
      <c r="E1515" s="92" t="s">
        <v>698</v>
      </c>
      <c r="F1515" s="93" t="s">
        <v>656</v>
      </c>
      <c r="G1515" s="94" t="str">
        <f t="shared" si="47"/>
        <v>73BOG20</v>
      </c>
      <c r="H1515" s="95">
        <v>73</v>
      </c>
      <c r="I1515" s="92" t="s">
        <v>1030</v>
      </c>
      <c r="J1515" s="96">
        <v>3629.67</v>
      </c>
      <c r="K1515" s="96"/>
    </row>
    <row r="1516" spans="2:11">
      <c r="B1516" s="91" t="str">
        <f t="shared" si="46"/>
        <v>Grapa no. 26/6CCE-135-AMP-2014-20</v>
      </c>
      <c r="C1516" s="92" t="s">
        <v>697</v>
      </c>
      <c r="D1516" s="93">
        <v>20</v>
      </c>
      <c r="E1516" s="92" t="s">
        <v>698</v>
      </c>
      <c r="F1516" s="93" t="s">
        <v>656</v>
      </c>
      <c r="G1516" s="94" t="str">
        <f t="shared" si="47"/>
        <v>74BOG20</v>
      </c>
      <c r="H1516" s="95">
        <v>74</v>
      </c>
      <c r="I1516" s="92" t="s">
        <v>112</v>
      </c>
      <c r="J1516" s="96">
        <v>1600</v>
      </c>
      <c r="K1516" s="96"/>
    </row>
    <row r="1517" spans="2:11">
      <c r="B1517" s="91" t="str">
        <f t="shared" si="46"/>
        <v>Grapa no. 23/14CCE-135-AMP-2014-20</v>
      </c>
      <c r="C1517" s="92" t="s">
        <v>697</v>
      </c>
      <c r="D1517" s="93">
        <v>20</v>
      </c>
      <c r="E1517" s="92" t="s">
        <v>698</v>
      </c>
      <c r="F1517" s="93" t="s">
        <v>656</v>
      </c>
      <c r="G1517" s="94" t="str">
        <f t="shared" si="47"/>
        <v>75BOG20</v>
      </c>
      <c r="H1517" s="95">
        <v>75</v>
      </c>
      <c r="I1517" s="92" t="s">
        <v>1025</v>
      </c>
      <c r="J1517" s="96">
        <v>3900.46</v>
      </c>
      <c r="K1517" s="96"/>
    </row>
    <row r="1518" spans="2:11">
      <c r="B1518" s="91" t="str">
        <f t="shared" si="46"/>
        <v>Grapa no. 23/12CCE-135-AMP-2014-20</v>
      </c>
      <c r="C1518" s="92" t="s">
        <v>697</v>
      </c>
      <c r="D1518" s="93">
        <v>20</v>
      </c>
      <c r="E1518" s="92" t="s">
        <v>698</v>
      </c>
      <c r="F1518" s="93" t="s">
        <v>656</v>
      </c>
      <c r="G1518" s="94" t="str">
        <f t="shared" si="47"/>
        <v>76BOG20</v>
      </c>
      <c r="H1518" s="95">
        <v>76</v>
      </c>
      <c r="I1518" s="92" t="s">
        <v>1032</v>
      </c>
      <c r="J1518" s="96">
        <v>3629.67</v>
      </c>
      <c r="K1518" s="96"/>
    </row>
    <row r="1519" spans="2:11">
      <c r="B1519" s="91" t="str">
        <f t="shared" si="46"/>
        <v>Grapa no. 23/8CCE-135-AMP-2014-20</v>
      </c>
      <c r="C1519" s="92" t="s">
        <v>697</v>
      </c>
      <c r="D1519" s="93">
        <v>20</v>
      </c>
      <c r="E1519" s="92" t="s">
        <v>698</v>
      </c>
      <c r="F1519" s="93" t="s">
        <v>656</v>
      </c>
      <c r="G1519" s="94" t="str">
        <f t="shared" si="47"/>
        <v>77BOG20</v>
      </c>
      <c r="H1519" s="95">
        <v>77</v>
      </c>
      <c r="I1519" s="92" t="s">
        <v>1034</v>
      </c>
      <c r="J1519" s="96">
        <v>3218.7</v>
      </c>
      <c r="K1519" s="96"/>
    </row>
    <row r="1520" spans="2:11">
      <c r="B1520" s="91" t="str">
        <f t="shared" si="46"/>
        <v>Guillotina manual CCE-135-AMP-2014-20</v>
      </c>
      <c r="C1520" s="92" t="s">
        <v>697</v>
      </c>
      <c r="D1520" s="93">
        <v>20</v>
      </c>
      <c r="E1520" s="92" t="s">
        <v>698</v>
      </c>
      <c r="F1520" s="93" t="s">
        <v>656</v>
      </c>
      <c r="G1520" s="94" t="str">
        <f t="shared" si="47"/>
        <v>78BOG20</v>
      </c>
      <c r="H1520" s="95">
        <v>78</v>
      </c>
      <c r="I1520" s="92" t="s">
        <v>107</v>
      </c>
      <c r="J1520" s="96">
        <v>45988.91</v>
      </c>
      <c r="K1520" s="96"/>
    </row>
    <row r="1521" spans="2:11">
      <c r="B1521" s="91" t="str">
        <f t="shared" si="46"/>
        <v>Lápiz de escritura mina negraCCE-135-AMP-2014-20</v>
      </c>
      <c r="C1521" s="92" t="s">
        <v>697</v>
      </c>
      <c r="D1521" s="93">
        <v>20</v>
      </c>
      <c r="E1521" s="92" t="s">
        <v>698</v>
      </c>
      <c r="F1521" s="93" t="s">
        <v>656</v>
      </c>
      <c r="G1521" s="94" t="str">
        <f t="shared" si="47"/>
        <v>79BOG20</v>
      </c>
      <c r="H1521" s="95">
        <v>79</v>
      </c>
      <c r="I1521" s="92" t="s">
        <v>106</v>
      </c>
      <c r="J1521" s="96">
        <v>3400</v>
      </c>
      <c r="K1521" s="96"/>
    </row>
    <row r="1522" spans="2:11">
      <c r="B1522" s="91" t="str">
        <f t="shared" si="46"/>
        <v>Lápiz de chequeo mina rojaCCE-135-AMP-2014-20</v>
      </c>
      <c r="C1522" s="92" t="s">
        <v>697</v>
      </c>
      <c r="D1522" s="93">
        <v>20</v>
      </c>
      <c r="E1522" s="92" t="s">
        <v>698</v>
      </c>
      <c r="F1522" s="93" t="s">
        <v>656</v>
      </c>
      <c r="G1522" s="94" t="str">
        <f t="shared" si="47"/>
        <v>80BOG20</v>
      </c>
      <c r="H1522" s="95">
        <v>80</v>
      </c>
      <c r="I1522" s="92" t="s">
        <v>105</v>
      </c>
      <c r="J1522" s="96">
        <v>3964.18</v>
      </c>
      <c r="K1522" s="96"/>
    </row>
    <row r="1523" spans="2:11">
      <c r="B1523" s="91" t="str">
        <f t="shared" si="46"/>
        <v>Marcador borrable desechableCCE-135-AMP-2014-20</v>
      </c>
      <c r="C1523" s="92" t="s">
        <v>697</v>
      </c>
      <c r="D1523" s="93">
        <v>20</v>
      </c>
      <c r="E1523" s="92" t="s">
        <v>698</v>
      </c>
      <c r="F1523" s="93" t="s">
        <v>656</v>
      </c>
      <c r="G1523" s="94" t="str">
        <f t="shared" si="47"/>
        <v>81BOG20</v>
      </c>
      <c r="H1523" s="95">
        <v>81</v>
      </c>
      <c r="I1523" s="92" t="s">
        <v>104</v>
      </c>
      <c r="J1523" s="96">
        <v>8500</v>
      </c>
      <c r="K1523" s="96"/>
    </row>
    <row r="1524" spans="2:11">
      <c r="B1524" s="91" t="str">
        <f t="shared" si="46"/>
        <v>Marcador borrable recargableCCE-135-AMP-2014-20</v>
      </c>
      <c r="C1524" s="92" t="s">
        <v>697</v>
      </c>
      <c r="D1524" s="93">
        <v>20</v>
      </c>
      <c r="E1524" s="92" t="s">
        <v>698</v>
      </c>
      <c r="F1524" s="93" t="s">
        <v>656</v>
      </c>
      <c r="G1524" s="94" t="str">
        <f t="shared" si="47"/>
        <v>82BOG20</v>
      </c>
      <c r="H1524" s="95">
        <v>82</v>
      </c>
      <c r="I1524" s="92" t="s">
        <v>103</v>
      </c>
      <c r="J1524" s="96">
        <v>17776.669999999998</v>
      </c>
      <c r="K1524" s="96"/>
    </row>
    <row r="1525" spans="2:11">
      <c r="B1525" s="91" t="str">
        <f t="shared" si="46"/>
        <v>Marcador permanente CCE-135-AMP-2014-20</v>
      </c>
      <c r="C1525" s="92" t="s">
        <v>697</v>
      </c>
      <c r="D1525" s="93">
        <v>20</v>
      </c>
      <c r="E1525" s="92" t="s">
        <v>698</v>
      </c>
      <c r="F1525" s="93" t="s">
        <v>656</v>
      </c>
      <c r="G1525" s="94" t="str">
        <f t="shared" si="47"/>
        <v>83BOG20</v>
      </c>
      <c r="H1525" s="95">
        <v>83</v>
      </c>
      <c r="I1525" s="92" t="s">
        <v>102</v>
      </c>
      <c r="J1525" s="96">
        <v>6150</v>
      </c>
      <c r="K1525" s="96"/>
    </row>
    <row r="1526" spans="2:11">
      <c r="B1526" s="91" t="str">
        <f t="shared" si="46"/>
        <v>Marcador permanente punta delgadaCCE-135-AMP-2014-20</v>
      </c>
      <c r="C1526" s="92" t="s">
        <v>697</v>
      </c>
      <c r="D1526" s="93">
        <v>20</v>
      </c>
      <c r="E1526" s="92" t="s">
        <v>698</v>
      </c>
      <c r="F1526" s="93" t="s">
        <v>656</v>
      </c>
      <c r="G1526" s="94" t="str">
        <f t="shared" si="47"/>
        <v>84BOG20</v>
      </c>
      <c r="H1526" s="95">
        <v>84</v>
      </c>
      <c r="I1526" s="92" t="s">
        <v>101</v>
      </c>
      <c r="J1526" s="96">
        <v>8475.25</v>
      </c>
      <c r="K1526" s="96"/>
    </row>
    <row r="1527" spans="2:11">
      <c r="B1527" s="91" t="str">
        <f t="shared" si="46"/>
        <v>PlumígrafoCCE-135-AMP-2014-20</v>
      </c>
      <c r="C1527" s="92" t="s">
        <v>697</v>
      </c>
      <c r="D1527" s="93">
        <v>20</v>
      </c>
      <c r="E1527" s="92" t="s">
        <v>698</v>
      </c>
      <c r="F1527" s="93" t="s">
        <v>656</v>
      </c>
      <c r="G1527" s="94" t="str">
        <f t="shared" si="47"/>
        <v>85BOG20</v>
      </c>
      <c r="H1527" s="95">
        <v>85</v>
      </c>
      <c r="I1527" s="92" t="s">
        <v>215</v>
      </c>
      <c r="J1527" s="96">
        <v>7082</v>
      </c>
      <c r="K1527" s="96"/>
    </row>
    <row r="1528" spans="2:11">
      <c r="B1528" s="91" t="str">
        <f t="shared" si="46"/>
        <v>Mina para portaminas 0,5mmCCE-135-AMP-2014-20</v>
      </c>
      <c r="C1528" s="92" t="s">
        <v>697</v>
      </c>
      <c r="D1528" s="93">
        <v>20</v>
      </c>
      <c r="E1528" s="92" t="s">
        <v>698</v>
      </c>
      <c r="F1528" s="93" t="s">
        <v>656</v>
      </c>
      <c r="G1528" s="94" t="str">
        <f t="shared" si="47"/>
        <v>86BOG20</v>
      </c>
      <c r="H1528" s="95">
        <v>86</v>
      </c>
      <c r="I1528" s="92" t="s">
        <v>1077</v>
      </c>
      <c r="J1528" s="96">
        <v>410.97</v>
      </c>
      <c r="K1528" s="96"/>
    </row>
    <row r="1529" spans="2:11">
      <c r="B1529" s="91" t="str">
        <f t="shared" si="46"/>
        <v>Mina para portaminas 0,7mmCCE-135-AMP-2014-20</v>
      </c>
      <c r="C1529" s="92" t="s">
        <v>697</v>
      </c>
      <c r="D1529" s="93">
        <v>20</v>
      </c>
      <c r="E1529" s="92" t="s">
        <v>698</v>
      </c>
      <c r="F1529" s="93" t="s">
        <v>656</v>
      </c>
      <c r="G1529" s="94" t="str">
        <f t="shared" si="47"/>
        <v>87BOG20</v>
      </c>
      <c r="H1529" s="95">
        <v>87</v>
      </c>
      <c r="I1529" s="92" t="s">
        <v>1083</v>
      </c>
      <c r="J1529" s="96">
        <v>410.97</v>
      </c>
      <c r="K1529" s="96"/>
    </row>
    <row r="1530" spans="2:11">
      <c r="B1530" s="91" t="str">
        <f t="shared" si="46"/>
        <v>Numerador entintado manual 6 dígitosCCE-135-AMP-2014-20</v>
      </c>
      <c r="C1530" s="92" t="s">
        <v>697</v>
      </c>
      <c r="D1530" s="93">
        <v>20</v>
      </c>
      <c r="E1530" s="92" t="s">
        <v>698</v>
      </c>
      <c r="F1530" s="93" t="s">
        <v>656</v>
      </c>
      <c r="G1530" s="94" t="str">
        <f t="shared" si="47"/>
        <v>88BOG20</v>
      </c>
      <c r="H1530" s="95">
        <v>88</v>
      </c>
      <c r="I1530" s="92" t="s">
        <v>97</v>
      </c>
      <c r="J1530" s="96">
        <v>3202.77</v>
      </c>
      <c r="K1530" s="96"/>
    </row>
    <row r="1531" spans="2:11">
      <c r="B1531" s="91" t="str">
        <f t="shared" si="46"/>
        <v>Numerador entintado manual 8 dígitosCCE-135-AMP-2014-20</v>
      </c>
      <c r="C1531" s="92" t="s">
        <v>697</v>
      </c>
      <c r="D1531" s="93">
        <v>20</v>
      </c>
      <c r="E1531" s="92" t="s">
        <v>698</v>
      </c>
      <c r="F1531" s="93" t="s">
        <v>656</v>
      </c>
      <c r="G1531" s="94" t="str">
        <f t="shared" si="47"/>
        <v>89BOG20</v>
      </c>
      <c r="H1531" s="95">
        <v>89</v>
      </c>
      <c r="I1531" s="92" t="s">
        <v>96</v>
      </c>
      <c r="J1531" s="96">
        <v>4106.4799999999996</v>
      </c>
      <c r="K1531" s="96"/>
    </row>
    <row r="1532" spans="2:11">
      <c r="B1532" s="91" t="str">
        <f t="shared" si="46"/>
        <v>Numerador entintado manual 13 dígitosCCE-135-AMP-2014-20</v>
      </c>
      <c r="C1532" s="92" t="s">
        <v>697</v>
      </c>
      <c r="D1532" s="93">
        <v>20</v>
      </c>
      <c r="E1532" s="92" t="s">
        <v>698</v>
      </c>
      <c r="F1532" s="93" t="s">
        <v>656</v>
      </c>
      <c r="G1532" s="94" t="str">
        <f t="shared" si="47"/>
        <v>90BOG20</v>
      </c>
      <c r="H1532" s="95">
        <v>90</v>
      </c>
      <c r="I1532" s="92" t="s">
        <v>95</v>
      </c>
      <c r="J1532" s="96">
        <v>41061.57</v>
      </c>
      <c r="K1532" s="96"/>
    </row>
    <row r="1533" spans="2:11">
      <c r="B1533" s="91" t="str">
        <f t="shared" si="46"/>
        <v>PadmouseCCE-135-AMP-2014-20</v>
      </c>
      <c r="C1533" s="92" t="s">
        <v>697</v>
      </c>
      <c r="D1533" s="93">
        <v>20</v>
      </c>
      <c r="E1533" s="92" t="s">
        <v>698</v>
      </c>
      <c r="F1533" s="93" t="s">
        <v>656</v>
      </c>
      <c r="G1533" s="94" t="str">
        <f t="shared" si="47"/>
        <v>91BOG20</v>
      </c>
      <c r="H1533" s="95">
        <v>91</v>
      </c>
      <c r="I1533" s="92" t="s">
        <v>94</v>
      </c>
      <c r="J1533" s="96">
        <v>12918.35</v>
      </c>
      <c r="K1533" s="96"/>
    </row>
    <row r="1534" spans="2:11">
      <c r="B1534" s="91" t="str">
        <f t="shared" si="46"/>
        <v>Pegante en barraCCE-135-AMP-2014-20</v>
      </c>
      <c r="C1534" s="92" t="s">
        <v>697</v>
      </c>
      <c r="D1534" s="93">
        <v>20</v>
      </c>
      <c r="E1534" s="92" t="s">
        <v>698</v>
      </c>
      <c r="F1534" s="93" t="s">
        <v>656</v>
      </c>
      <c r="G1534" s="94" t="str">
        <f t="shared" si="47"/>
        <v>92BOG20</v>
      </c>
      <c r="H1534" s="95">
        <v>92</v>
      </c>
      <c r="I1534" s="92" t="s">
        <v>93</v>
      </c>
      <c r="J1534" s="96">
        <v>2100</v>
      </c>
      <c r="K1534" s="96"/>
    </row>
    <row r="1535" spans="2:11">
      <c r="B1535" s="91" t="str">
        <f t="shared" si="46"/>
        <v>Pegante líquido 225gCCE-135-AMP-2014-20</v>
      </c>
      <c r="C1535" s="92" t="s">
        <v>697</v>
      </c>
      <c r="D1535" s="93">
        <v>20</v>
      </c>
      <c r="E1535" s="92" t="s">
        <v>698</v>
      </c>
      <c r="F1535" s="93" t="s">
        <v>656</v>
      </c>
      <c r="G1535" s="94" t="str">
        <f t="shared" si="47"/>
        <v>93BOG20</v>
      </c>
      <c r="H1535" s="95">
        <v>93</v>
      </c>
      <c r="I1535" s="92" t="s">
        <v>92</v>
      </c>
      <c r="J1535" s="96">
        <v>1700</v>
      </c>
      <c r="K1535" s="96"/>
    </row>
    <row r="1536" spans="2:11">
      <c r="B1536" s="91" t="str">
        <f t="shared" si="46"/>
        <v>Pegante líquido 4000gCCE-135-AMP-2014-20</v>
      </c>
      <c r="C1536" s="92" t="s">
        <v>697</v>
      </c>
      <c r="D1536" s="93">
        <v>20</v>
      </c>
      <c r="E1536" s="92" t="s">
        <v>698</v>
      </c>
      <c r="F1536" s="93" t="s">
        <v>656</v>
      </c>
      <c r="G1536" s="94" t="str">
        <f t="shared" si="47"/>
        <v>94BOG20</v>
      </c>
      <c r="H1536" s="95">
        <v>94</v>
      </c>
      <c r="I1536" s="92" t="s">
        <v>91</v>
      </c>
      <c r="J1536" s="96">
        <v>18000</v>
      </c>
      <c r="K1536" s="96"/>
    </row>
    <row r="1537" spans="2:11">
      <c r="B1537" s="91" t="str">
        <f t="shared" si="46"/>
        <v>Perforadora 1 huecoCCE-135-AMP-2014-20</v>
      </c>
      <c r="C1537" s="92" t="s">
        <v>697</v>
      </c>
      <c r="D1537" s="93">
        <v>20</v>
      </c>
      <c r="E1537" s="92" t="s">
        <v>698</v>
      </c>
      <c r="F1537" s="93" t="s">
        <v>656</v>
      </c>
      <c r="G1537" s="94" t="str">
        <f t="shared" si="47"/>
        <v>95BOG20</v>
      </c>
      <c r="H1537" s="95">
        <v>95</v>
      </c>
      <c r="I1537" s="92" t="s">
        <v>90</v>
      </c>
      <c r="J1537" s="96">
        <v>2710.04</v>
      </c>
      <c r="K1537" s="96"/>
    </row>
    <row r="1538" spans="2:11">
      <c r="B1538" s="91" t="str">
        <f t="shared" ref="B1538:B1601" si="48">I1538&amp;E1538</f>
        <v>Perforadora Industrial 2 huecos CCE-135-AMP-2014-20</v>
      </c>
      <c r="C1538" s="92" t="s">
        <v>697</v>
      </c>
      <c r="D1538" s="93">
        <v>20</v>
      </c>
      <c r="E1538" s="92" t="s">
        <v>698</v>
      </c>
      <c r="F1538" s="93" t="s">
        <v>656</v>
      </c>
      <c r="G1538" s="94" t="str">
        <f t="shared" si="47"/>
        <v>96BOG20</v>
      </c>
      <c r="H1538" s="95">
        <v>96</v>
      </c>
      <c r="I1538" s="92" t="s">
        <v>89</v>
      </c>
      <c r="J1538" s="96">
        <v>165000</v>
      </c>
      <c r="K1538" s="96"/>
    </row>
    <row r="1539" spans="2:11">
      <c r="B1539" s="91" t="str">
        <f t="shared" si="48"/>
        <v>Perforadora Semindustrial 2 huecos CCE-135-AMP-2014-20</v>
      </c>
      <c r="C1539" s="92" t="s">
        <v>697</v>
      </c>
      <c r="D1539" s="93">
        <v>20</v>
      </c>
      <c r="E1539" s="92" t="s">
        <v>698</v>
      </c>
      <c r="F1539" s="93" t="s">
        <v>656</v>
      </c>
      <c r="G1539" s="94" t="str">
        <f t="shared" ref="G1539:G1602" si="49">H1539&amp;F1539&amp;D1539</f>
        <v>97BOG20</v>
      </c>
      <c r="H1539" s="95">
        <v>97</v>
      </c>
      <c r="I1539" s="92" t="s">
        <v>88</v>
      </c>
      <c r="J1539" s="96">
        <v>22000</v>
      </c>
      <c r="K1539" s="96"/>
    </row>
    <row r="1540" spans="2:11">
      <c r="B1540" s="91" t="str">
        <f t="shared" si="48"/>
        <v>Perforadora para Oficina de 2 huecos CCE-135-AMP-2014-20</v>
      </c>
      <c r="C1540" s="92" t="s">
        <v>697</v>
      </c>
      <c r="D1540" s="93">
        <v>20</v>
      </c>
      <c r="E1540" s="92" t="s">
        <v>698</v>
      </c>
      <c r="F1540" s="93" t="s">
        <v>656</v>
      </c>
      <c r="G1540" s="94" t="str">
        <f t="shared" si="49"/>
        <v>98BOG20</v>
      </c>
      <c r="H1540" s="95">
        <v>98</v>
      </c>
      <c r="I1540" s="92" t="s">
        <v>87</v>
      </c>
      <c r="J1540" s="96">
        <v>8200</v>
      </c>
      <c r="K1540" s="96"/>
    </row>
    <row r="1541" spans="2:11">
      <c r="B1541" s="91" t="str">
        <f t="shared" si="48"/>
        <v>Perforadora 3 huecosCCE-135-AMP-2014-20</v>
      </c>
      <c r="C1541" s="92" t="s">
        <v>697</v>
      </c>
      <c r="D1541" s="93">
        <v>20</v>
      </c>
      <c r="E1541" s="92" t="s">
        <v>698</v>
      </c>
      <c r="F1541" s="93" t="s">
        <v>656</v>
      </c>
      <c r="G1541" s="94" t="str">
        <f t="shared" si="49"/>
        <v>99BOG20</v>
      </c>
      <c r="H1541" s="95">
        <v>99</v>
      </c>
      <c r="I1541" s="92" t="s">
        <v>571</v>
      </c>
      <c r="J1541" s="96">
        <v>228300.69</v>
      </c>
      <c r="K1541" s="96"/>
    </row>
    <row r="1542" spans="2:11">
      <c r="B1542" s="91" t="str">
        <f t="shared" si="48"/>
        <v>Pilas alcalinas AA no recargablesCCE-135-AMP-2014-20</v>
      </c>
      <c r="C1542" s="92" t="s">
        <v>697</v>
      </c>
      <c r="D1542" s="93">
        <v>20</v>
      </c>
      <c r="E1542" s="92" t="s">
        <v>698</v>
      </c>
      <c r="F1542" s="93" t="s">
        <v>656</v>
      </c>
      <c r="G1542" s="94" t="str">
        <f t="shared" si="49"/>
        <v>100BOG20</v>
      </c>
      <c r="H1542" s="95">
        <v>100</v>
      </c>
      <c r="I1542" s="92" t="s">
        <v>85</v>
      </c>
      <c r="J1542" s="96">
        <v>2029.9999999999998</v>
      </c>
      <c r="K1542" s="96"/>
    </row>
    <row r="1543" spans="2:11">
      <c r="B1543" s="91" t="str">
        <f t="shared" si="48"/>
        <v>Pilas alcalinas AAA no recargablesCCE-135-AMP-2014-20</v>
      </c>
      <c r="C1543" s="92" t="s">
        <v>697</v>
      </c>
      <c r="D1543" s="93">
        <v>20</v>
      </c>
      <c r="E1543" s="92" t="s">
        <v>698</v>
      </c>
      <c r="F1543" s="93" t="s">
        <v>656</v>
      </c>
      <c r="G1543" s="94" t="str">
        <f t="shared" si="49"/>
        <v>101BOG20</v>
      </c>
      <c r="H1543" s="95">
        <v>101</v>
      </c>
      <c r="I1543" s="92" t="s">
        <v>84</v>
      </c>
      <c r="J1543" s="96">
        <v>2050</v>
      </c>
      <c r="K1543" s="96"/>
    </row>
    <row r="1544" spans="2:11">
      <c r="B1544" s="91" t="str">
        <f t="shared" si="48"/>
        <v>PortalápizCCE-135-AMP-2014-20</v>
      </c>
      <c r="C1544" s="92" t="s">
        <v>697</v>
      </c>
      <c r="D1544" s="93">
        <v>20</v>
      </c>
      <c r="E1544" s="92" t="s">
        <v>698</v>
      </c>
      <c r="F1544" s="93" t="s">
        <v>656</v>
      </c>
      <c r="G1544" s="94" t="str">
        <f t="shared" si="49"/>
        <v>102BOG20</v>
      </c>
      <c r="H1544" s="95">
        <v>102</v>
      </c>
      <c r="I1544" s="92" t="s">
        <v>82</v>
      </c>
      <c r="J1544" s="96">
        <v>18092.07</v>
      </c>
      <c r="K1544" s="96"/>
    </row>
    <row r="1545" spans="2:11">
      <c r="B1545" s="91" t="str">
        <f t="shared" si="48"/>
        <v>Portaminas 0,7mmCCE-135-AMP-2014-20</v>
      </c>
      <c r="C1545" s="92" t="s">
        <v>697</v>
      </c>
      <c r="D1545" s="93">
        <v>20</v>
      </c>
      <c r="E1545" s="92" t="s">
        <v>698</v>
      </c>
      <c r="F1545" s="93" t="s">
        <v>656</v>
      </c>
      <c r="G1545" s="94" t="str">
        <f t="shared" si="49"/>
        <v>103BOG20</v>
      </c>
      <c r="H1545" s="95">
        <v>103</v>
      </c>
      <c r="I1545" s="92" t="s">
        <v>81</v>
      </c>
      <c r="J1545" s="96">
        <v>39596.11</v>
      </c>
      <c r="K1545" s="96"/>
    </row>
    <row r="1546" spans="2:11">
      <c r="B1546" s="91" t="str">
        <f t="shared" si="48"/>
        <v>Portaminas 0,5mmCCE-135-AMP-2014-20</v>
      </c>
      <c r="C1546" s="92" t="s">
        <v>697</v>
      </c>
      <c r="D1546" s="93">
        <v>20</v>
      </c>
      <c r="E1546" s="92" t="s">
        <v>698</v>
      </c>
      <c r="F1546" s="93" t="s">
        <v>656</v>
      </c>
      <c r="G1546" s="94" t="str">
        <f t="shared" si="49"/>
        <v>104BOG20</v>
      </c>
      <c r="H1546" s="95">
        <v>104</v>
      </c>
      <c r="I1546" s="92" t="s">
        <v>80</v>
      </c>
      <c r="J1546" s="96">
        <v>39596.11</v>
      </c>
      <c r="K1546" s="96"/>
    </row>
    <row r="1547" spans="2:11">
      <c r="B1547" s="91" t="str">
        <f t="shared" si="48"/>
        <v>ReglaCCE-135-AMP-2014-20</v>
      </c>
      <c r="C1547" s="92" t="s">
        <v>697</v>
      </c>
      <c r="D1547" s="93">
        <v>20</v>
      </c>
      <c r="E1547" s="92" t="s">
        <v>698</v>
      </c>
      <c r="F1547" s="93" t="s">
        <v>656</v>
      </c>
      <c r="G1547" s="94" t="str">
        <f t="shared" si="49"/>
        <v>105BOG20</v>
      </c>
      <c r="H1547" s="95">
        <v>105</v>
      </c>
      <c r="I1547" s="92" t="s">
        <v>79</v>
      </c>
      <c r="J1547" s="96">
        <v>390</v>
      </c>
      <c r="K1547" s="96"/>
    </row>
    <row r="1548" spans="2:11">
      <c r="B1548" s="91" t="str">
        <f t="shared" si="48"/>
        <v>Repuesto bisturí 18mmCCE-135-AMP-2014-20</v>
      </c>
      <c r="C1548" s="92" t="s">
        <v>697</v>
      </c>
      <c r="D1548" s="93">
        <v>20</v>
      </c>
      <c r="E1548" s="92" t="s">
        <v>698</v>
      </c>
      <c r="F1548" s="93" t="s">
        <v>656</v>
      </c>
      <c r="G1548" s="94" t="str">
        <f t="shared" si="49"/>
        <v>106BOG20</v>
      </c>
      <c r="H1548" s="95">
        <v>106</v>
      </c>
      <c r="I1548" s="92" t="s">
        <v>78</v>
      </c>
      <c r="J1548" s="96">
        <v>1264.76</v>
      </c>
      <c r="K1548" s="96"/>
    </row>
    <row r="1549" spans="2:11">
      <c r="B1549" s="91" t="str">
        <f t="shared" si="48"/>
        <v>Repuesto bisturí 9mmCCE-135-AMP-2014-20</v>
      </c>
      <c r="C1549" s="92" t="s">
        <v>697</v>
      </c>
      <c r="D1549" s="93">
        <v>20</v>
      </c>
      <c r="E1549" s="92" t="s">
        <v>698</v>
      </c>
      <c r="F1549" s="93" t="s">
        <v>656</v>
      </c>
      <c r="G1549" s="94" t="str">
        <f t="shared" si="49"/>
        <v>107BOG20</v>
      </c>
      <c r="H1549" s="95">
        <v>107</v>
      </c>
      <c r="I1549" s="92" t="s">
        <v>77</v>
      </c>
      <c r="J1549" s="96">
        <v>1084.23</v>
      </c>
      <c r="K1549" s="96"/>
    </row>
    <row r="1550" spans="2:11">
      <c r="B1550" s="91" t="str">
        <f t="shared" si="48"/>
        <v>Resaltador desechableCCE-135-AMP-2014-20</v>
      </c>
      <c r="C1550" s="92" t="s">
        <v>697</v>
      </c>
      <c r="D1550" s="93">
        <v>20</v>
      </c>
      <c r="E1550" s="92" t="s">
        <v>698</v>
      </c>
      <c r="F1550" s="93" t="s">
        <v>656</v>
      </c>
      <c r="G1550" s="94" t="str">
        <f t="shared" si="49"/>
        <v>108BOG20</v>
      </c>
      <c r="H1550" s="95">
        <v>108</v>
      </c>
      <c r="I1550" s="92" t="s">
        <v>75</v>
      </c>
      <c r="J1550" s="96">
        <v>717.86</v>
      </c>
      <c r="K1550" s="96"/>
    </row>
    <row r="1551" spans="2:11">
      <c r="B1551" s="91" t="str">
        <f t="shared" si="48"/>
        <v>Rotulo adhesivo matriz  x 480CCE-135-AMP-2014-20</v>
      </c>
      <c r="C1551" s="92" t="s">
        <v>697</v>
      </c>
      <c r="D1551" s="93">
        <v>20</v>
      </c>
      <c r="E1551" s="92" t="s">
        <v>698</v>
      </c>
      <c r="F1551" s="93" t="s">
        <v>656</v>
      </c>
      <c r="G1551" s="94" t="str">
        <f t="shared" si="49"/>
        <v>109BOG20</v>
      </c>
      <c r="H1551" s="95">
        <v>109</v>
      </c>
      <c r="I1551" s="92" t="s">
        <v>73</v>
      </c>
      <c r="J1551" s="96">
        <v>36955.089999999997</v>
      </c>
      <c r="K1551" s="96"/>
    </row>
    <row r="1552" spans="2:11">
      <c r="B1552" s="91" t="str">
        <f t="shared" si="48"/>
        <v>Rotulo adhesivo matriz x 1080CCE-135-AMP-2014-20</v>
      </c>
      <c r="C1552" s="92" t="s">
        <v>697</v>
      </c>
      <c r="D1552" s="93">
        <v>20</v>
      </c>
      <c r="E1552" s="92" t="s">
        <v>698</v>
      </c>
      <c r="F1552" s="93" t="s">
        <v>656</v>
      </c>
      <c r="G1552" s="94" t="str">
        <f t="shared" si="49"/>
        <v>110BOG20</v>
      </c>
      <c r="H1552" s="95">
        <v>110</v>
      </c>
      <c r="I1552" s="92" t="s">
        <v>72</v>
      </c>
      <c r="J1552" s="96">
        <v>37775.96</v>
      </c>
      <c r="K1552" s="96"/>
    </row>
    <row r="1553" spans="2:11">
      <c r="B1553" s="91" t="str">
        <f t="shared" si="48"/>
        <v>Rotulo adhesivo por hojaCCE-135-AMP-2014-20</v>
      </c>
      <c r="C1553" s="92" t="s">
        <v>697</v>
      </c>
      <c r="D1553" s="93">
        <v>20</v>
      </c>
      <c r="E1553" s="92" t="s">
        <v>698</v>
      </c>
      <c r="F1553" s="93" t="s">
        <v>656</v>
      </c>
      <c r="G1553" s="94" t="str">
        <f t="shared" si="49"/>
        <v>111BOG20</v>
      </c>
      <c r="H1553" s="95">
        <v>111</v>
      </c>
      <c r="I1553" s="92" t="s">
        <v>218</v>
      </c>
      <c r="J1553" s="96">
        <v>17245.71</v>
      </c>
      <c r="K1553" s="96"/>
    </row>
    <row r="1554" spans="2:11">
      <c r="B1554" s="91" t="str">
        <f t="shared" si="48"/>
        <v>Sacaganchos para grapaCCE-135-AMP-2014-20</v>
      </c>
      <c r="C1554" s="92" t="s">
        <v>697</v>
      </c>
      <c r="D1554" s="93">
        <v>20</v>
      </c>
      <c r="E1554" s="92" t="s">
        <v>698</v>
      </c>
      <c r="F1554" s="93" t="s">
        <v>656</v>
      </c>
      <c r="G1554" s="94" t="str">
        <f t="shared" si="49"/>
        <v>112BOG20</v>
      </c>
      <c r="H1554" s="95">
        <v>112</v>
      </c>
      <c r="I1554" s="92" t="s">
        <v>70</v>
      </c>
      <c r="J1554" s="96">
        <v>750</v>
      </c>
      <c r="K1554" s="96"/>
    </row>
    <row r="1555" spans="2:11">
      <c r="B1555" s="91" t="str">
        <f t="shared" si="48"/>
        <v>Guía en cartulina oficioCCE-135-AMP-2014-20</v>
      </c>
      <c r="C1555" s="92" t="s">
        <v>697</v>
      </c>
      <c r="D1555" s="93">
        <v>20</v>
      </c>
      <c r="E1555" s="92" t="s">
        <v>698</v>
      </c>
      <c r="F1555" s="93" t="s">
        <v>656</v>
      </c>
      <c r="G1555" s="94" t="str">
        <f t="shared" si="49"/>
        <v>113BOG20</v>
      </c>
      <c r="H1555" s="95">
        <v>113</v>
      </c>
      <c r="I1555" s="92" t="s">
        <v>69</v>
      </c>
      <c r="J1555" s="96">
        <v>624.41</v>
      </c>
      <c r="K1555" s="96"/>
    </row>
    <row r="1556" spans="2:11">
      <c r="B1556" s="91" t="str">
        <f t="shared" si="48"/>
        <v>Guía en cartulina cartaCCE-135-AMP-2014-20</v>
      </c>
      <c r="C1556" s="92" t="s">
        <v>697</v>
      </c>
      <c r="D1556" s="93">
        <v>20</v>
      </c>
      <c r="E1556" s="92" t="s">
        <v>698</v>
      </c>
      <c r="F1556" s="93" t="s">
        <v>656</v>
      </c>
      <c r="G1556" s="94" t="str">
        <f t="shared" si="49"/>
        <v>114BOG20</v>
      </c>
      <c r="H1556" s="95">
        <v>114</v>
      </c>
      <c r="I1556" s="92" t="s">
        <v>68</v>
      </c>
      <c r="J1556" s="96">
        <v>574.5</v>
      </c>
      <c r="K1556" s="96"/>
    </row>
    <row r="1557" spans="2:11">
      <c r="B1557" s="91" t="str">
        <f t="shared" si="48"/>
        <v>Separador plástico oficioCCE-135-AMP-2014-20</v>
      </c>
      <c r="C1557" s="92" t="s">
        <v>697</v>
      </c>
      <c r="D1557" s="93">
        <v>20</v>
      </c>
      <c r="E1557" s="92" t="s">
        <v>698</v>
      </c>
      <c r="F1557" s="93" t="s">
        <v>656</v>
      </c>
      <c r="G1557" s="94" t="str">
        <f t="shared" si="49"/>
        <v>115BOG20</v>
      </c>
      <c r="H1557" s="95">
        <v>115</v>
      </c>
      <c r="I1557" s="92" t="s">
        <v>67</v>
      </c>
      <c r="J1557" s="96">
        <v>900</v>
      </c>
      <c r="K1557" s="96"/>
    </row>
    <row r="1558" spans="2:11">
      <c r="B1558" s="91" t="str">
        <f t="shared" si="48"/>
        <v>Separador plástico cartaCCE-135-AMP-2014-20</v>
      </c>
      <c r="C1558" s="92" t="s">
        <v>697</v>
      </c>
      <c r="D1558" s="93">
        <v>20</v>
      </c>
      <c r="E1558" s="92" t="s">
        <v>698</v>
      </c>
      <c r="F1558" s="93" t="s">
        <v>656</v>
      </c>
      <c r="G1558" s="94" t="str">
        <f t="shared" si="49"/>
        <v>116BOG20</v>
      </c>
      <c r="H1558" s="95">
        <v>116</v>
      </c>
      <c r="I1558" s="92" t="s">
        <v>66</v>
      </c>
      <c r="J1558" s="96">
        <v>1297.68</v>
      </c>
      <c r="K1558" s="96"/>
    </row>
    <row r="1559" spans="2:11">
      <c r="B1559" s="91" t="str">
        <f t="shared" si="48"/>
        <v>Tablero en acrílico CCE-135-AMP-2014-20</v>
      </c>
      <c r="C1559" s="92" t="s">
        <v>697</v>
      </c>
      <c r="D1559" s="93">
        <v>20</v>
      </c>
      <c r="E1559" s="92" t="s">
        <v>698</v>
      </c>
      <c r="F1559" s="93" t="s">
        <v>656</v>
      </c>
      <c r="G1559" s="94" t="str">
        <f t="shared" si="49"/>
        <v>117BOG20</v>
      </c>
      <c r="H1559" s="95">
        <v>117</v>
      </c>
      <c r="I1559" s="92" t="s">
        <v>64</v>
      </c>
      <c r="J1559" s="96">
        <v>91976.76</v>
      </c>
      <c r="K1559" s="96"/>
    </row>
    <row r="1560" spans="2:11">
      <c r="B1560" s="91" t="str">
        <f t="shared" si="48"/>
        <v>Tablero en corcho 60 x 45 cmCCE-135-AMP-2014-20</v>
      </c>
      <c r="C1560" s="92" t="s">
        <v>697</v>
      </c>
      <c r="D1560" s="93">
        <v>20</v>
      </c>
      <c r="E1560" s="92" t="s">
        <v>698</v>
      </c>
      <c r="F1560" s="93" t="s">
        <v>656</v>
      </c>
      <c r="G1560" s="94" t="str">
        <f t="shared" si="49"/>
        <v>118BOG20</v>
      </c>
      <c r="H1560" s="95">
        <v>118</v>
      </c>
      <c r="I1560" s="92" t="s">
        <v>63</v>
      </c>
      <c r="J1560" s="96">
        <v>40732.370000000003</v>
      </c>
      <c r="K1560" s="96"/>
    </row>
    <row r="1561" spans="2:11">
      <c r="B1561" s="91" t="str">
        <f t="shared" si="48"/>
        <v>Tablero en corcho 80 x 120 cmsCCE-135-AMP-2014-20</v>
      </c>
      <c r="C1561" s="92" t="s">
        <v>697</v>
      </c>
      <c r="D1561" s="93">
        <v>20</v>
      </c>
      <c r="E1561" s="92" t="s">
        <v>698</v>
      </c>
      <c r="F1561" s="93" t="s">
        <v>656</v>
      </c>
      <c r="G1561" s="94" t="str">
        <f t="shared" si="49"/>
        <v>119BOG20</v>
      </c>
      <c r="H1561" s="95">
        <v>119</v>
      </c>
      <c r="I1561" s="92" t="s">
        <v>62</v>
      </c>
      <c r="J1561" s="96">
        <v>93000</v>
      </c>
      <c r="K1561" s="96"/>
    </row>
    <row r="1562" spans="2:11">
      <c r="B1562" s="91" t="str">
        <f t="shared" si="48"/>
        <v>Notas autoadhesivasCCE-135-AMP-2014-20</v>
      </c>
      <c r="C1562" s="92" t="s">
        <v>697</v>
      </c>
      <c r="D1562" s="93">
        <v>20</v>
      </c>
      <c r="E1562" s="92" t="s">
        <v>698</v>
      </c>
      <c r="F1562" s="93" t="s">
        <v>656</v>
      </c>
      <c r="G1562" s="94" t="str">
        <f t="shared" si="49"/>
        <v>120BOG20</v>
      </c>
      <c r="H1562" s="95">
        <v>120</v>
      </c>
      <c r="I1562" s="92" t="s">
        <v>61</v>
      </c>
      <c r="J1562" s="96">
        <v>1350</v>
      </c>
      <c r="K1562" s="96"/>
    </row>
    <row r="1563" spans="2:11">
      <c r="B1563" s="91" t="str">
        <f t="shared" si="48"/>
        <v>Taco de papel CCE-135-AMP-2014-20</v>
      </c>
      <c r="C1563" s="92" t="s">
        <v>697</v>
      </c>
      <c r="D1563" s="93">
        <v>20</v>
      </c>
      <c r="E1563" s="92" t="s">
        <v>698</v>
      </c>
      <c r="F1563" s="93" t="s">
        <v>656</v>
      </c>
      <c r="G1563" s="94" t="str">
        <f t="shared" si="49"/>
        <v>121BOG20</v>
      </c>
      <c r="H1563" s="95">
        <v>121</v>
      </c>
      <c r="I1563" s="92" t="s">
        <v>59</v>
      </c>
      <c r="J1563" s="96">
        <v>1500</v>
      </c>
      <c r="K1563" s="96"/>
    </row>
    <row r="1564" spans="2:11">
      <c r="B1564" s="91" t="str">
        <f t="shared" si="48"/>
        <v>TajalápizCCE-135-AMP-2014-20</v>
      </c>
      <c r="C1564" s="92" t="s">
        <v>697</v>
      </c>
      <c r="D1564" s="93">
        <v>20</v>
      </c>
      <c r="E1564" s="92" t="s">
        <v>698</v>
      </c>
      <c r="F1564" s="93" t="s">
        <v>656</v>
      </c>
      <c r="G1564" s="94" t="str">
        <f t="shared" si="49"/>
        <v>122BOG20</v>
      </c>
      <c r="H1564" s="95">
        <v>122</v>
      </c>
      <c r="I1564" s="92" t="s">
        <v>58</v>
      </c>
      <c r="J1564" s="96">
        <v>190</v>
      </c>
      <c r="K1564" s="96"/>
    </row>
    <row r="1565" spans="2:11">
      <c r="B1565" s="91" t="str">
        <f t="shared" si="48"/>
        <v>Tajalápiz eléctricoCCE-135-AMP-2014-20</v>
      </c>
      <c r="C1565" s="92" t="s">
        <v>697</v>
      </c>
      <c r="D1565" s="93">
        <v>20</v>
      </c>
      <c r="E1565" s="92" t="s">
        <v>698</v>
      </c>
      <c r="F1565" s="93" t="s">
        <v>656</v>
      </c>
      <c r="G1565" s="94" t="str">
        <f t="shared" si="49"/>
        <v>123BOG20</v>
      </c>
      <c r="H1565" s="95">
        <v>123</v>
      </c>
      <c r="I1565" s="92" t="s">
        <v>57</v>
      </c>
      <c r="J1565" s="96">
        <v>57485.34</v>
      </c>
      <c r="K1565" s="96"/>
    </row>
    <row r="1566" spans="2:11">
      <c r="B1566" s="91" t="str">
        <f t="shared" si="48"/>
        <v>Tijera de acero inoxidableCCE-135-AMP-2014-20</v>
      </c>
      <c r="C1566" s="92" t="s">
        <v>697</v>
      </c>
      <c r="D1566" s="93">
        <v>20</v>
      </c>
      <c r="E1566" s="92" t="s">
        <v>698</v>
      </c>
      <c r="F1566" s="93" t="s">
        <v>656</v>
      </c>
      <c r="G1566" s="94" t="str">
        <f t="shared" si="49"/>
        <v>124BOG20</v>
      </c>
      <c r="H1566" s="95">
        <v>124</v>
      </c>
      <c r="I1566" s="92" t="s">
        <v>56</v>
      </c>
      <c r="J1566" s="96">
        <v>2800</v>
      </c>
      <c r="K1566" s="96"/>
    </row>
    <row r="1567" spans="2:11">
      <c r="B1567" s="91" t="str">
        <f t="shared" si="48"/>
        <v>Tijeras punta roma CCE-135-AMP-2014-20</v>
      </c>
      <c r="C1567" s="92" t="s">
        <v>697</v>
      </c>
      <c r="D1567" s="93">
        <v>20</v>
      </c>
      <c r="E1567" s="92" t="s">
        <v>698</v>
      </c>
      <c r="F1567" s="93" t="s">
        <v>656</v>
      </c>
      <c r="G1567" s="94" t="str">
        <f t="shared" si="49"/>
        <v>125BOG20</v>
      </c>
      <c r="H1567" s="95">
        <v>125</v>
      </c>
      <c r="I1567" s="92" t="s">
        <v>55</v>
      </c>
      <c r="J1567" s="96">
        <v>990</v>
      </c>
      <c r="K1567" s="96"/>
    </row>
    <row r="1568" spans="2:11">
      <c r="B1568" s="91" t="str">
        <f t="shared" si="48"/>
        <v>Tinta marcador borrable recargableCCE-135-AMP-2014-20</v>
      </c>
      <c r="C1568" s="92" t="s">
        <v>697</v>
      </c>
      <c r="D1568" s="93">
        <v>20</v>
      </c>
      <c r="E1568" s="92" t="s">
        <v>698</v>
      </c>
      <c r="F1568" s="93" t="s">
        <v>656</v>
      </c>
      <c r="G1568" s="94" t="str">
        <f t="shared" si="49"/>
        <v>126BOG20</v>
      </c>
      <c r="H1568" s="95">
        <v>126</v>
      </c>
      <c r="I1568" s="92" t="s">
        <v>54</v>
      </c>
      <c r="J1568" s="96">
        <v>2710.04</v>
      </c>
      <c r="K1568" s="96"/>
    </row>
    <row r="1569" spans="2:11">
      <c r="B1569" s="91" t="str">
        <f t="shared" si="48"/>
        <v>Memoria USB CCE-135-AMP-2014-20</v>
      </c>
      <c r="C1569" s="92" t="s">
        <v>697</v>
      </c>
      <c r="D1569" s="93">
        <v>20</v>
      </c>
      <c r="E1569" s="92" t="s">
        <v>698</v>
      </c>
      <c r="F1569" s="93" t="s">
        <v>656</v>
      </c>
      <c r="G1569" s="94" t="str">
        <f t="shared" si="49"/>
        <v>127BOG20</v>
      </c>
      <c r="H1569" s="95">
        <v>127</v>
      </c>
      <c r="I1569" s="92" t="s">
        <v>53</v>
      </c>
      <c r="J1569" s="96">
        <v>12900</v>
      </c>
      <c r="K1569" s="96"/>
    </row>
    <row r="1570" spans="2:11">
      <c r="B1570" s="91" t="str">
        <f t="shared" si="48"/>
        <v>Kit escolar básicoCCE-135-AMP-2014-20</v>
      </c>
      <c r="C1570" s="92" t="s">
        <v>697</v>
      </c>
      <c r="D1570" s="93">
        <v>20</v>
      </c>
      <c r="E1570" s="92" t="s">
        <v>698</v>
      </c>
      <c r="F1570" s="93" t="s">
        <v>656</v>
      </c>
      <c r="G1570" s="94" t="str">
        <f t="shared" si="49"/>
        <v>128BOG20</v>
      </c>
      <c r="H1570" s="95">
        <v>128</v>
      </c>
      <c r="I1570" s="92" t="s">
        <v>52</v>
      </c>
      <c r="J1570" s="96">
        <v>16765.72</v>
      </c>
      <c r="K1570" s="96"/>
    </row>
    <row r="1571" spans="2:11">
      <c r="B1571" s="91" t="str">
        <f t="shared" si="48"/>
        <v>Block amarillo cuadriculado CCE-135-AMP-2014-20</v>
      </c>
      <c r="C1571" s="92" t="s">
        <v>697</v>
      </c>
      <c r="D1571" s="93">
        <v>20</v>
      </c>
      <c r="E1571" s="92" t="s">
        <v>698</v>
      </c>
      <c r="F1571" s="93" t="s">
        <v>656</v>
      </c>
      <c r="G1571" s="94" t="str">
        <f t="shared" si="49"/>
        <v>129BOG20</v>
      </c>
      <c r="H1571" s="95">
        <v>129</v>
      </c>
      <c r="I1571" s="92" t="s">
        <v>51</v>
      </c>
      <c r="J1571" s="96">
        <v>2345</v>
      </c>
      <c r="K1571" s="96"/>
    </row>
    <row r="1572" spans="2:11">
      <c r="B1572" s="91" t="str">
        <f t="shared" si="48"/>
        <v>Block amarillo rayado CCE-135-AMP-2014-20</v>
      </c>
      <c r="C1572" s="92" t="s">
        <v>697</v>
      </c>
      <c r="D1572" s="93">
        <v>20</v>
      </c>
      <c r="E1572" s="92" t="s">
        <v>698</v>
      </c>
      <c r="F1572" s="93" t="s">
        <v>656</v>
      </c>
      <c r="G1572" s="94" t="str">
        <f t="shared" si="49"/>
        <v>130BOG20</v>
      </c>
      <c r="H1572" s="95">
        <v>130</v>
      </c>
      <c r="I1572" s="92" t="s">
        <v>50</v>
      </c>
      <c r="J1572" s="96">
        <v>2200</v>
      </c>
      <c r="K1572" s="96"/>
    </row>
    <row r="1573" spans="2:11">
      <c r="B1573" s="91" t="str">
        <f t="shared" si="48"/>
        <v>Block bond cuadriculado CCE-135-AMP-2014-20</v>
      </c>
      <c r="C1573" s="92" t="s">
        <v>697</v>
      </c>
      <c r="D1573" s="93">
        <v>20</v>
      </c>
      <c r="E1573" s="92" t="s">
        <v>698</v>
      </c>
      <c r="F1573" s="93" t="s">
        <v>656</v>
      </c>
      <c r="G1573" s="94" t="str">
        <f t="shared" si="49"/>
        <v>131BOG20</v>
      </c>
      <c r="H1573" s="95">
        <v>131</v>
      </c>
      <c r="I1573" s="92" t="s">
        <v>49</v>
      </c>
      <c r="J1573" s="96">
        <v>1231.8399999999999</v>
      </c>
      <c r="K1573" s="96"/>
    </row>
    <row r="1574" spans="2:11">
      <c r="B1574" s="91" t="str">
        <f t="shared" si="48"/>
        <v>Block bond rayadoCCE-135-AMP-2014-20</v>
      </c>
      <c r="C1574" s="92" t="s">
        <v>697</v>
      </c>
      <c r="D1574" s="93">
        <v>20</v>
      </c>
      <c r="E1574" s="92" t="s">
        <v>698</v>
      </c>
      <c r="F1574" s="93" t="s">
        <v>656</v>
      </c>
      <c r="G1574" s="94" t="str">
        <f t="shared" si="49"/>
        <v>132BOG20</v>
      </c>
      <c r="H1574" s="95">
        <v>132</v>
      </c>
      <c r="I1574" s="92" t="s">
        <v>48</v>
      </c>
      <c r="J1574" s="96">
        <v>1231.8399999999999</v>
      </c>
      <c r="K1574" s="96"/>
    </row>
    <row r="1575" spans="2:11">
      <c r="B1575" s="91" t="str">
        <f t="shared" si="48"/>
        <v>Block periódico CCE-135-AMP-2014-20</v>
      </c>
      <c r="C1575" s="92" t="s">
        <v>697</v>
      </c>
      <c r="D1575" s="93">
        <v>20</v>
      </c>
      <c r="E1575" s="92" t="s">
        <v>698</v>
      </c>
      <c r="F1575" s="93" t="s">
        <v>656</v>
      </c>
      <c r="G1575" s="94" t="str">
        <f t="shared" si="49"/>
        <v>133BOG20</v>
      </c>
      <c r="H1575" s="95">
        <v>133</v>
      </c>
      <c r="I1575" s="92" t="s">
        <v>47</v>
      </c>
      <c r="J1575" s="96">
        <v>1280.69</v>
      </c>
      <c r="K1575" s="96"/>
    </row>
    <row r="1576" spans="2:11">
      <c r="B1576" s="91" t="str">
        <f t="shared" si="48"/>
        <v>Cartulina carta blancaCCE-135-AMP-2014-20</v>
      </c>
      <c r="C1576" s="92" t="s">
        <v>697</v>
      </c>
      <c r="D1576" s="93">
        <v>20</v>
      </c>
      <c r="E1576" s="92" t="s">
        <v>698</v>
      </c>
      <c r="F1576" s="93" t="s">
        <v>656</v>
      </c>
      <c r="G1576" s="94" t="str">
        <f t="shared" si="49"/>
        <v>134BOG20</v>
      </c>
      <c r="H1576" s="95">
        <v>134</v>
      </c>
      <c r="I1576" s="92" t="s">
        <v>219</v>
      </c>
      <c r="J1576" s="96">
        <v>5420.08</v>
      </c>
      <c r="K1576" s="96"/>
    </row>
    <row r="1577" spans="2:11">
      <c r="B1577" s="91" t="str">
        <f t="shared" si="48"/>
        <v>Cartulina carta surtidoCCE-135-AMP-2014-20</v>
      </c>
      <c r="C1577" s="92" t="s">
        <v>697</v>
      </c>
      <c r="D1577" s="93">
        <v>20</v>
      </c>
      <c r="E1577" s="92" t="s">
        <v>698</v>
      </c>
      <c r="F1577" s="93" t="s">
        <v>656</v>
      </c>
      <c r="G1577" s="94" t="str">
        <f t="shared" si="49"/>
        <v>135BOG20</v>
      </c>
      <c r="H1577" s="95">
        <v>135</v>
      </c>
      <c r="I1577" s="92" t="s">
        <v>220</v>
      </c>
      <c r="J1577" s="96">
        <v>5420.08</v>
      </c>
      <c r="K1577" s="96"/>
    </row>
    <row r="1578" spans="2:11">
      <c r="B1578" s="91" t="str">
        <f t="shared" si="48"/>
        <v>Cartulina oficio blancaCCE-135-AMP-2014-20</v>
      </c>
      <c r="C1578" s="92" t="s">
        <v>697</v>
      </c>
      <c r="D1578" s="93">
        <v>20</v>
      </c>
      <c r="E1578" s="92" t="s">
        <v>698</v>
      </c>
      <c r="F1578" s="93" t="s">
        <v>656</v>
      </c>
      <c r="G1578" s="94" t="str">
        <f t="shared" si="49"/>
        <v>136BOG20</v>
      </c>
      <c r="H1578" s="95">
        <v>136</v>
      </c>
      <c r="I1578" s="92" t="s">
        <v>46</v>
      </c>
      <c r="J1578" s="96">
        <v>6077.41</v>
      </c>
      <c r="K1578" s="96"/>
    </row>
    <row r="1579" spans="2:11">
      <c r="B1579" s="91" t="str">
        <f t="shared" si="48"/>
        <v>Cartulina oficio surtidoCCE-135-AMP-2014-20</v>
      </c>
      <c r="C1579" s="92" t="s">
        <v>697</v>
      </c>
      <c r="D1579" s="93">
        <v>20</v>
      </c>
      <c r="E1579" s="92" t="s">
        <v>698</v>
      </c>
      <c r="F1579" s="93" t="s">
        <v>656</v>
      </c>
      <c r="G1579" s="94" t="str">
        <f t="shared" si="49"/>
        <v>137BOG20</v>
      </c>
      <c r="H1579" s="95">
        <v>137</v>
      </c>
      <c r="I1579" s="92" t="s">
        <v>45</v>
      </c>
      <c r="J1579" s="96">
        <v>6077.41</v>
      </c>
      <c r="K1579" s="96"/>
    </row>
    <row r="1580" spans="2:11">
      <c r="B1580" s="91" t="str">
        <f t="shared" si="48"/>
        <v>Cartulina pliego blancoCCE-135-AMP-2014-20</v>
      </c>
      <c r="C1580" s="92" t="s">
        <v>697</v>
      </c>
      <c r="D1580" s="93">
        <v>20</v>
      </c>
      <c r="E1580" s="92" t="s">
        <v>698</v>
      </c>
      <c r="F1580" s="93" t="s">
        <v>656</v>
      </c>
      <c r="G1580" s="94" t="str">
        <f t="shared" si="49"/>
        <v>138BOG20</v>
      </c>
      <c r="H1580" s="95">
        <v>138</v>
      </c>
      <c r="I1580" s="92" t="s">
        <v>44</v>
      </c>
      <c r="J1580" s="96">
        <v>484.24</v>
      </c>
      <c r="K1580" s="96"/>
    </row>
    <row r="1581" spans="2:11">
      <c r="B1581" s="91" t="str">
        <f t="shared" si="48"/>
        <v>Cartulina pliego surtidoCCE-135-AMP-2014-20</v>
      </c>
      <c r="C1581" s="92" t="s">
        <v>697</v>
      </c>
      <c r="D1581" s="93">
        <v>20</v>
      </c>
      <c r="E1581" s="92" t="s">
        <v>698</v>
      </c>
      <c r="F1581" s="93" t="s">
        <v>656</v>
      </c>
      <c r="G1581" s="94" t="str">
        <f t="shared" si="49"/>
        <v>139BOG20</v>
      </c>
      <c r="H1581" s="95">
        <v>139</v>
      </c>
      <c r="I1581" s="92" t="s">
        <v>43</v>
      </c>
      <c r="J1581" s="96">
        <v>484.24</v>
      </c>
      <c r="K1581" s="96"/>
    </row>
    <row r="1582" spans="2:11">
      <c r="B1582" s="91" t="str">
        <f t="shared" si="48"/>
        <v>Forma continua carta 1 parteCCE-135-AMP-2014-20</v>
      </c>
      <c r="C1582" s="92" t="s">
        <v>697</v>
      </c>
      <c r="D1582" s="93">
        <v>20</v>
      </c>
      <c r="E1582" s="92" t="s">
        <v>698</v>
      </c>
      <c r="F1582" s="93" t="s">
        <v>656</v>
      </c>
      <c r="G1582" s="94" t="str">
        <f t="shared" si="49"/>
        <v>140BOG20</v>
      </c>
      <c r="H1582" s="95">
        <v>140</v>
      </c>
      <c r="I1582" s="92" t="s">
        <v>42</v>
      </c>
      <c r="J1582" s="96">
        <v>50890.77</v>
      </c>
      <c r="K1582" s="96"/>
    </row>
    <row r="1583" spans="2:11">
      <c r="B1583" s="91" t="str">
        <f t="shared" si="48"/>
        <v>Forma continua carta 2 partesCCE-135-AMP-2014-20</v>
      </c>
      <c r="C1583" s="92" t="s">
        <v>697</v>
      </c>
      <c r="D1583" s="93">
        <v>20</v>
      </c>
      <c r="E1583" s="92" t="s">
        <v>698</v>
      </c>
      <c r="F1583" s="93" t="s">
        <v>656</v>
      </c>
      <c r="G1583" s="94" t="str">
        <f t="shared" si="49"/>
        <v>141BOG20</v>
      </c>
      <c r="H1583" s="95">
        <v>141</v>
      </c>
      <c r="I1583" s="92" t="s">
        <v>41</v>
      </c>
      <c r="J1583" s="96">
        <v>74174.600000000006</v>
      </c>
      <c r="K1583" s="96"/>
    </row>
    <row r="1584" spans="2:11">
      <c r="B1584" s="91" t="str">
        <f t="shared" si="48"/>
        <v>Forma continua carta 3 partesCCE-135-AMP-2014-20</v>
      </c>
      <c r="C1584" s="92" t="s">
        <v>697</v>
      </c>
      <c r="D1584" s="93">
        <v>20</v>
      </c>
      <c r="E1584" s="92" t="s">
        <v>698</v>
      </c>
      <c r="F1584" s="93" t="s">
        <v>656</v>
      </c>
      <c r="G1584" s="94" t="str">
        <f t="shared" si="49"/>
        <v>142BOG20</v>
      </c>
      <c r="H1584" s="95">
        <v>142</v>
      </c>
      <c r="I1584" s="92" t="s">
        <v>40</v>
      </c>
      <c r="J1584" s="96">
        <v>79757.16</v>
      </c>
      <c r="K1584" s="96"/>
    </row>
    <row r="1585" spans="2:11">
      <c r="B1585" s="91" t="str">
        <f t="shared" si="48"/>
        <v>Forma continua oficio 1 parteCCE-135-AMP-2014-20</v>
      </c>
      <c r="C1585" s="92" t="s">
        <v>697</v>
      </c>
      <c r="D1585" s="93">
        <v>20</v>
      </c>
      <c r="E1585" s="92" t="s">
        <v>698</v>
      </c>
      <c r="F1585" s="93" t="s">
        <v>656</v>
      </c>
      <c r="G1585" s="94" t="str">
        <f t="shared" si="49"/>
        <v>143BOG20</v>
      </c>
      <c r="H1585" s="95">
        <v>143</v>
      </c>
      <c r="I1585" s="92" t="s">
        <v>39</v>
      </c>
      <c r="J1585" s="96">
        <v>74793.710000000006</v>
      </c>
      <c r="K1585" s="96"/>
    </row>
    <row r="1586" spans="2:11">
      <c r="B1586" s="91" t="str">
        <f t="shared" si="48"/>
        <v>Forma continua oficio 2 partesCCE-135-AMP-2014-20</v>
      </c>
      <c r="C1586" s="92" t="s">
        <v>697</v>
      </c>
      <c r="D1586" s="93">
        <v>20</v>
      </c>
      <c r="E1586" s="92" t="s">
        <v>698</v>
      </c>
      <c r="F1586" s="93" t="s">
        <v>656</v>
      </c>
      <c r="G1586" s="94" t="str">
        <f t="shared" si="49"/>
        <v>144BOG20</v>
      </c>
      <c r="H1586" s="95">
        <v>144</v>
      </c>
      <c r="I1586" s="92" t="s">
        <v>37</v>
      </c>
      <c r="J1586" s="96">
        <v>89290.08</v>
      </c>
      <c r="K1586" s="96"/>
    </row>
    <row r="1587" spans="2:11">
      <c r="B1587" s="91" t="str">
        <f t="shared" si="48"/>
        <v>Forma continua oficio 3 partesCCE-135-AMP-2014-20</v>
      </c>
      <c r="C1587" s="92" t="s">
        <v>697</v>
      </c>
      <c r="D1587" s="93">
        <v>20</v>
      </c>
      <c r="E1587" s="92" t="s">
        <v>698</v>
      </c>
      <c r="F1587" s="93" t="s">
        <v>656</v>
      </c>
      <c r="G1587" s="94" t="str">
        <f t="shared" si="49"/>
        <v>145BOG20</v>
      </c>
      <c r="H1587" s="95">
        <v>145</v>
      </c>
      <c r="I1587" s="92" t="s">
        <v>35</v>
      </c>
      <c r="J1587" s="96">
        <v>95458.82</v>
      </c>
      <c r="K1587" s="96"/>
    </row>
    <row r="1588" spans="2:11">
      <c r="B1588" s="91" t="str">
        <f t="shared" si="48"/>
        <v>Libreta de TaquigrafíaCCE-135-AMP-2014-20</v>
      </c>
      <c r="C1588" s="92" t="s">
        <v>697</v>
      </c>
      <c r="D1588" s="93">
        <v>20</v>
      </c>
      <c r="E1588" s="92" t="s">
        <v>698</v>
      </c>
      <c r="F1588" s="93" t="s">
        <v>656</v>
      </c>
      <c r="G1588" s="94" t="str">
        <f t="shared" si="49"/>
        <v>146BOG20</v>
      </c>
      <c r="H1588" s="95">
        <v>146</v>
      </c>
      <c r="I1588" s="92" t="s">
        <v>33</v>
      </c>
      <c r="J1588" s="96">
        <v>1550</v>
      </c>
      <c r="K1588" s="96"/>
    </row>
    <row r="1589" spans="2:11">
      <c r="B1589" s="91" t="str">
        <f t="shared" si="48"/>
        <v>Libreta doble OCCE-135-AMP-2014-20</v>
      </c>
      <c r="C1589" s="92" t="s">
        <v>697</v>
      </c>
      <c r="D1589" s="93">
        <v>20</v>
      </c>
      <c r="E1589" s="92" t="s">
        <v>698</v>
      </c>
      <c r="F1589" s="93" t="s">
        <v>656</v>
      </c>
      <c r="G1589" s="94" t="str">
        <f t="shared" si="49"/>
        <v>147BOG20</v>
      </c>
      <c r="H1589" s="95">
        <v>147</v>
      </c>
      <c r="I1589" s="92" t="s">
        <v>32</v>
      </c>
      <c r="J1589" s="96">
        <v>1642.8</v>
      </c>
      <c r="K1589" s="96"/>
    </row>
    <row r="1590" spans="2:11">
      <c r="B1590" s="91" t="str">
        <f t="shared" si="48"/>
        <v>LibretaTelemensajeCCE-135-AMP-2014-20</v>
      </c>
      <c r="C1590" s="92" t="s">
        <v>697</v>
      </c>
      <c r="D1590" s="93">
        <v>20</v>
      </c>
      <c r="E1590" s="92" t="s">
        <v>698</v>
      </c>
      <c r="F1590" s="93" t="s">
        <v>656</v>
      </c>
      <c r="G1590" s="94" t="str">
        <f t="shared" si="49"/>
        <v>148BOG20</v>
      </c>
      <c r="H1590" s="95">
        <v>148</v>
      </c>
      <c r="I1590" s="92" t="s">
        <v>31</v>
      </c>
      <c r="J1590" s="96">
        <v>12072</v>
      </c>
      <c r="K1590" s="96"/>
    </row>
    <row r="1591" spans="2:11">
      <c r="B1591" s="91" t="str">
        <f t="shared" si="48"/>
        <v>Libro de actas 100 foliosCCE-135-AMP-2014-20</v>
      </c>
      <c r="C1591" s="92" t="s">
        <v>697</v>
      </c>
      <c r="D1591" s="93">
        <v>20</v>
      </c>
      <c r="E1591" s="92" t="s">
        <v>698</v>
      </c>
      <c r="F1591" s="93" t="s">
        <v>656</v>
      </c>
      <c r="G1591" s="94" t="str">
        <f t="shared" si="49"/>
        <v>149BOG20</v>
      </c>
      <c r="H1591" s="95">
        <v>149</v>
      </c>
      <c r="I1591" s="92" t="s">
        <v>30</v>
      </c>
      <c r="J1591" s="96">
        <v>4933.72</v>
      </c>
      <c r="K1591" s="96"/>
    </row>
    <row r="1592" spans="2:11">
      <c r="B1592" s="91" t="str">
        <f t="shared" si="48"/>
        <v>Libro de actas 200 foliosCCE-135-AMP-2014-20</v>
      </c>
      <c r="C1592" s="92" t="s">
        <v>697</v>
      </c>
      <c r="D1592" s="93">
        <v>20</v>
      </c>
      <c r="E1592" s="92" t="s">
        <v>698</v>
      </c>
      <c r="F1592" s="93" t="s">
        <v>656</v>
      </c>
      <c r="G1592" s="94" t="str">
        <f t="shared" si="49"/>
        <v>150BOG20</v>
      </c>
      <c r="H1592" s="95">
        <v>150</v>
      </c>
      <c r="I1592" s="92" t="s">
        <v>29</v>
      </c>
      <c r="J1592" s="96">
        <v>8182.15</v>
      </c>
      <c r="K1592" s="96"/>
    </row>
    <row r="1593" spans="2:11">
      <c r="B1593" s="91" t="str">
        <f t="shared" si="48"/>
        <v>Libro de actas 300 foliosCCE-135-AMP-2014-20</v>
      </c>
      <c r="C1593" s="92" t="s">
        <v>697</v>
      </c>
      <c r="D1593" s="93">
        <v>20</v>
      </c>
      <c r="E1593" s="92" t="s">
        <v>698</v>
      </c>
      <c r="F1593" s="93" t="s">
        <v>656</v>
      </c>
      <c r="G1593" s="94" t="str">
        <f t="shared" si="49"/>
        <v>151BOG20</v>
      </c>
      <c r="H1593" s="95">
        <v>151</v>
      </c>
      <c r="I1593" s="92" t="s">
        <v>28</v>
      </c>
      <c r="J1593" s="96">
        <v>13385.6</v>
      </c>
      <c r="K1593" s="96"/>
    </row>
    <row r="1594" spans="2:11">
      <c r="B1594" s="91" t="str">
        <f t="shared" si="48"/>
        <v>Libro de actas 400 foliosCCE-135-AMP-2014-20</v>
      </c>
      <c r="C1594" s="92" t="s">
        <v>697</v>
      </c>
      <c r="D1594" s="93">
        <v>20</v>
      </c>
      <c r="E1594" s="92" t="s">
        <v>698</v>
      </c>
      <c r="F1594" s="93" t="s">
        <v>656</v>
      </c>
      <c r="G1594" s="94" t="str">
        <f t="shared" si="49"/>
        <v>152BOG20</v>
      </c>
      <c r="H1594" s="95">
        <v>152</v>
      </c>
      <c r="I1594" s="92" t="s">
        <v>27</v>
      </c>
      <c r="J1594" s="96">
        <v>13961.17</v>
      </c>
      <c r="K1594" s="96"/>
    </row>
    <row r="1595" spans="2:11">
      <c r="B1595" s="91" t="str">
        <f t="shared" si="48"/>
        <v>Libro de actas 600 foliosCCE-135-AMP-2014-20</v>
      </c>
      <c r="C1595" s="92" t="s">
        <v>697</v>
      </c>
      <c r="D1595" s="93">
        <v>20</v>
      </c>
      <c r="E1595" s="92" t="s">
        <v>698</v>
      </c>
      <c r="F1595" s="93" t="s">
        <v>656</v>
      </c>
      <c r="G1595" s="94" t="str">
        <f t="shared" si="49"/>
        <v>153BOG20</v>
      </c>
      <c r="H1595" s="95">
        <v>153</v>
      </c>
      <c r="I1595" s="92" t="s">
        <v>26</v>
      </c>
      <c r="J1595" s="96">
        <v>24192.84</v>
      </c>
      <c r="K1595" s="96"/>
    </row>
    <row r="1596" spans="2:11">
      <c r="B1596" s="91" t="str">
        <f t="shared" si="48"/>
        <v>Papel bond 60g cartaCCE-135-AMP-2014-20</v>
      </c>
      <c r="C1596" s="92" t="s">
        <v>697</v>
      </c>
      <c r="D1596" s="93">
        <v>20</v>
      </c>
      <c r="E1596" s="92" t="s">
        <v>698</v>
      </c>
      <c r="F1596" s="93" t="s">
        <v>656</v>
      </c>
      <c r="G1596" s="94" t="str">
        <f t="shared" si="49"/>
        <v>154BOG20</v>
      </c>
      <c r="H1596" s="95">
        <v>154</v>
      </c>
      <c r="I1596" s="92" t="s">
        <v>25</v>
      </c>
      <c r="J1596" s="96">
        <v>69803.710000000006</v>
      </c>
      <c r="K1596" s="96"/>
    </row>
    <row r="1597" spans="2:11">
      <c r="B1597" s="91" t="str">
        <f t="shared" si="48"/>
        <v>Papel bond 60g oficioCCE-135-AMP-2014-20</v>
      </c>
      <c r="C1597" s="92" t="s">
        <v>697</v>
      </c>
      <c r="D1597" s="93">
        <v>20</v>
      </c>
      <c r="E1597" s="92" t="s">
        <v>698</v>
      </c>
      <c r="F1597" s="93" t="s">
        <v>656</v>
      </c>
      <c r="G1597" s="94" t="str">
        <f t="shared" si="49"/>
        <v>155BOG20</v>
      </c>
      <c r="H1597" s="95">
        <v>155</v>
      </c>
      <c r="I1597" s="92" t="s">
        <v>24</v>
      </c>
      <c r="J1597" s="96">
        <v>82944</v>
      </c>
      <c r="K1597" s="96"/>
    </row>
    <row r="1598" spans="2:11">
      <c r="B1598" s="91" t="str">
        <f t="shared" si="48"/>
        <v>Papel bond 75g oficioCCE-135-AMP-2014-20</v>
      </c>
      <c r="C1598" s="92" t="s">
        <v>697</v>
      </c>
      <c r="D1598" s="93">
        <v>20</v>
      </c>
      <c r="E1598" s="92" t="s">
        <v>698</v>
      </c>
      <c r="F1598" s="93" t="s">
        <v>656</v>
      </c>
      <c r="G1598" s="94" t="str">
        <f t="shared" si="49"/>
        <v>156BOG20</v>
      </c>
      <c r="H1598" s="95">
        <v>156</v>
      </c>
      <c r="I1598" s="92" t="s">
        <v>23</v>
      </c>
      <c r="J1598" s="96">
        <v>108000</v>
      </c>
      <c r="K1598" s="96"/>
    </row>
    <row r="1599" spans="2:11">
      <c r="B1599" s="91" t="str">
        <f t="shared" si="48"/>
        <v>Papel bond 75g cartaCCE-135-AMP-2014-20</v>
      </c>
      <c r="C1599" s="92" t="s">
        <v>697</v>
      </c>
      <c r="D1599" s="93">
        <v>20</v>
      </c>
      <c r="E1599" s="92" t="s">
        <v>698</v>
      </c>
      <c r="F1599" s="93" t="s">
        <v>656</v>
      </c>
      <c r="G1599" s="94" t="str">
        <f t="shared" si="49"/>
        <v>157BOG20</v>
      </c>
      <c r="H1599" s="95">
        <v>157</v>
      </c>
      <c r="I1599" s="92" t="s">
        <v>22</v>
      </c>
      <c r="J1599" s="96">
        <v>84000</v>
      </c>
      <c r="K1599" s="96"/>
    </row>
    <row r="1600" spans="2:11">
      <c r="B1600" s="91" t="str">
        <f t="shared" si="48"/>
        <v>Papel carbón para máquina oficioCCE-135-AMP-2014-20</v>
      </c>
      <c r="C1600" s="92" t="s">
        <v>697</v>
      </c>
      <c r="D1600" s="93">
        <v>20</v>
      </c>
      <c r="E1600" s="92" t="s">
        <v>698</v>
      </c>
      <c r="F1600" s="93" t="s">
        <v>656</v>
      </c>
      <c r="G1600" s="94" t="str">
        <f t="shared" si="49"/>
        <v>158BOG20</v>
      </c>
      <c r="H1600" s="95">
        <v>158</v>
      </c>
      <c r="I1600" s="92" t="s">
        <v>21</v>
      </c>
      <c r="J1600" s="96">
        <v>6970.49</v>
      </c>
      <c r="K1600" s="96"/>
    </row>
    <row r="1601" spans="2:11">
      <c r="B1601" s="91" t="str">
        <f t="shared" si="48"/>
        <v>Papel carbón para escritura oficioCCE-135-AMP-2014-20</v>
      </c>
      <c r="C1601" s="92" t="s">
        <v>697</v>
      </c>
      <c r="D1601" s="93">
        <v>20</v>
      </c>
      <c r="E1601" s="92" t="s">
        <v>698</v>
      </c>
      <c r="F1601" s="93" t="s">
        <v>656</v>
      </c>
      <c r="G1601" s="94" t="str">
        <f t="shared" si="49"/>
        <v>159BOG20</v>
      </c>
      <c r="H1601" s="95">
        <v>159</v>
      </c>
      <c r="I1601" s="92" t="s">
        <v>20</v>
      </c>
      <c r="J1601" s="96">
        <v>10559.81</v>
      </c>
      <c r="K1601" s="96"/>
    </row>
    <row r="1602" spans="2:11">
      <c r="B1602" s="91" t="str">
        <f t="shared" ref="B1602:B1665" si="50">I1602&amp;E1602</f>
        <v>Papel carbón para máquina cartaCCE-135-AMP-2014-20</v>
      </c>
      <c r="C1602" s="92" t="s">
        <v>697</v>
      </c>
      <c r="D1602" s="93">
        <v>20</v>
      </c>
      <c r="E1602" s="92" t="s">
        <v>698</v>
      </c>
      <c r="F1602" s="93" t="s">
        <v>656</v>
      </c>
      <c r="G1602" s="94" t="str">
        <f t="shared" si="49"/>
        <v>160BOG20</v>
      </c>
      <c r="H1602" s="95">
        <v>160</v>
      </c>
      <c r="I1602" s="92" t="s">
        <v>19</v>
      </c>
      <c r="J1602" s="96">
        <v>6450.15</v>
      </c>
      <c r="K1602" s="96"/>
    </row>
    <row r="1603" spans="2:11">
      <c r="B1603" s="91" t="str">
        <f t="shared" si="50"/>
        <v>Papel carbón para escritura cartaCCE-135-AMP-2014-20</v>
      </c>
      <c r="C1603" s="92" t="s">
        <v>697</v>
      </c>
      <c r="D1603" s="93">
        <v>20</v>
      </c>
      <c r="E1603" s="92" t="s">
        <v>698</v>
      </c>
      <c r="F1603" s="93" t="s">
        <v>656</v>
      </c>
      <c r="G1603" s="94" t="str">
        <f t="shared" ref="G1603:G1666" si="51">H1603&amp;F1603&amp;D1603</f>
        <v>161BOG20</v>
      </c>
      <c r="H1603" s="95">
        <v>161</v>
      </c>
      <c r="I1603" s="92" t="s">
        <v>18</v>
      </c>
      <c r="J1603" s="96">
        <v>9307.7999999999993</v>
      </c>
      <c r="K1603" s="96"/>
    </row>
    <row r="1604" spans="2:11">
      <c r="B1604" s="91" t="str">
        <f t="shared" si="50"/>
        <v>Papel kraft 60gCCE-135-AMP-2014-20</v>
      </c>
      <c r="C1604" s="92" t="s">
        <v>697</v>
      </c>
      <c r="D1604" s="93">
        <v>20</v>
      </c>
      <c r="E1604" s="92" t="s">
        <v>698</v>
      </c>
      <c r="F1604" s="93" t="s">
        <v>656</v>
      </c>
      <c r="G1604" s="94" t="str">
        <f t="shared" si="51"/>
        <v>162BOG20</v>
      </c>
      <c r="H1604" s="95">
        <v>162</v>
      </c>
      <c r="I1604" s="92" t="s">
        <v>17</v>
      </c>
      <c r="J1604" s="96">
        <v>65000</v>
      </c>
      <c r="K1604" s="96"/>
    </row>
    <row r="1605" spans="2:11">
      <c r="B1605" s="91" t="str">
        <f t="shared" si="50"/>
        <v>Papel kraft 90gCCE-135-AMP-2014-20</v>
      </c>
      <c r="C1605" s="92" t="s">
        <v>697</v>
      </c>
      <c r="D1605" s="93">
        <v>20</v>
      </c>
      <c r="E1605" s="92" t="s">
        <v>698</v>
      </c>
      <c r="F1605" s="93" t="s">
        <v>656</v>
      </c>
      <c r="G1605" s="94" t="str">
        <f t="shared" si="51"/>
        <v>163BOG20</v>
      </c>
      <c r="H1605" s="95">
        <v>163</v>
      </c>
      <c r="I1605" s="92" t="s">
        <v>16</v>
      </c>
      <c r="J1605" s="96">
        <v>75060.25</v>
      </c>
      <c r="K1605" s="96"/>
    </row>
    <row r="1606" spans="2:11">
      <c r="B1606" s="91" t="str">
        <f t="shared" si="50"/>
        <v>Papel tipo kimberly CCE-135-AMP-2014-20</v>
      </c>
      <c r="C1606" s="92" t="s">
        <v>697</v>
      </c>
      <c r="D1606" s="93">
        <v>20</v>
      </c>
      <c r="E1606" s="92" t="s">
        <v>698</v>
      </c>
      <c r="F1606" s="93" t="s">
        <v>656</v>
      </c>
      <c r="G1606" s="94" t="str">
        <f t="shared" si="51"/>
        <v>164BOG20</v>
      </c>
      <c r="H1606" s="95">
        <v>164</v>
      </c>
      <c r="I1606" s="92" t="s">
        <v>14</v>
      </c>
      <c r="J1606" s="96">
        <v>76127.490000000005</v>
      </c>
      <c r="K1606" s="96"/>
    </row>
    <row r="1607" spans="2:11">
      <c r="B1607" s="91" t="str">
        <f t="shared" si="50"/>
        <v>Rollo Sumadora 70mmCCE-135-AMP-2014-20</v>
      </c>
      <c r="C1607" s="92" t="s">
        <v>697</v>
      </c>
      <c r="D1607" s="93">
        <v>20</v>
      </c>
      <c r="E1607" s="92" t="s">
        <v>698</v>
      </c>
      <c r="F1607" s="93" t="s">
        <v>656</v>
      </c>
      <c r="G1607" s="94" t="str">
        <f t="shared" si="51"/>
        <v>165BOG20</v>
      </c>
      <c r="H1607" s="95">
        <v>165</v>
      </c>
      <c r="I1607" s="92" t="s">
        <v>13</v>
      </c>
      <c r="J1607" s="96">
        <v>855.91</v>
      </c>
      <c r="K1607" s="96"/>
    </row>
    <row r="1608" spans="2:11">
      <c r="B1608" s="91" t="str">
        <f t="shared" si="50"/>
        <v>Rollo Sumadora 57mmCCE-135-AMP-2014-20</v>
      </c>
      <c r="C1608" s="92" t="s">
        <v>697</v>
      </c>
      <c r="D1608" s="93">
        <v>20</v>
      </c>
      <c r="E1608" s="92" t="s">
        <v>698</v>
      </c>
      <c r="F1608" s="93" t="s">
        <v>656</v>
      </c>
      <c r="G1608" s="94" t="str">
        <f t="shared" si="51"/>
        <v>166BOG20</v>
      </c>
      <c r="H1608" s="95">
        <v>166</v>
      </c>
      <c r="I1608" s="92" t="s">
        <v>223</v>
      </c>
      <c r="J1608" s="96">
        <v>675.39</v>
      </c>
      <c r="K1608" s="96"/>
    </row>
    <row r="1609" spans="2:11">
      <c r="B1609" s="91" t="str">
        <f t="shared" si="50"/>
        <v>Papel contact transparenteCCE-135-AMP-2014-20</v>
      </c>
      <c r="C1609" s="92" t="s">
        <v>697</v>
      </c>
      <c r="D1609" s="93">
        <v>20</v>
      </c>
      <c r="E1609" s="92" t="s">
        <v>698</v>
      </c>
      <c r="F1609" s="93" t="s">
        <v>656</v>
      </c>
      <c r="G1609" s="94" t="str">
        <f t="shared" si="51"/>
        <v>167BOG20</v>
      </c>
      <c r="H1609" s="95">
        <v>167</v>
      </c>
      <c r="I1609" s="92" t="s">
        <v>12</v>
      </c>
      <c r="J1609" s="96">
        <v>28044.45</v>
      </c>
      <c r="K1609" s="96"/>
    </row>
    <row r="1610" spans="2:11">
      <c r="B1610" s="91" t="str">
        <f t="shared" si="50"/>
        <v>Sobre para archivo cartaCCE-135-AMP-2014-20</v>
      </c>
      <c r="C1610" s="92" t="s">
        <v>697</v>
      </c>
      <c r="D1610" s="93">
        <v>20</v>
      </c>
      <c r="E1610" s="92" t="s">
        <v>698</v>
      </c>
      <c r="F1610" s="93" t="s">
        <v>656</v>
      </c>
      <c r="G1610" s="94" t="str">
        <f t="shared" si="51"/>
        <v>168BOG20</v>
      </c>
      <c r="H1610" s="95">
        <v>168</v>
      </c>
      <c r="I1610" s="92" t="s">
        <v>10</v>
      </c>
      <c r="J1610" s="96">
        <v>164.6</v>
      </c>
      <c r="K1610" s="96"/>
    </row>
    <row r="1611" spans="2:11">
      <c r="B1611" s="91" t="str">
        <f t="shared" si="50"/>
        <v>Sobre para archivo oficioCCE-135-AMP-2014-20</v>
      </c>
      <c r="C1611" s="92" t="s">
        <v>697</v>
      </c>
      <c r="D1611" s="93">
        <v>20</v>
      </c>
      <c r="E1611" s="92" t="s">
        <v>698</v>
      </c>
      <c r="F1611" s="93" t="s">
        <v>656</v>
      </c>
      <c r="G1611" s="94" t="str">
        <f t="shared" si="51"/>
        <v>169BOG20</v>
      </c>
      <c r="H1611" s="95">
        <v>169</v>
      </c>
      <c r="I1611" s="92" t="s">
        <v>9</v>
      </c>
      <c r="J1611" s="96">
        <v>204.95</v>
      </c>
      <c r="K1611" s="96"/>
    </row>
    <row r="1612" spans="2:11">
      <c r="B1612" s="91" t="str">
        <f t="shared" si="50"/>
        <v>Sobre correspondenciaCCE-135-AMP-2014-20</v>
      </c>
      <c r="C1612" s="92" t="s">
        <v>697</v>
      </c>
      <c r="D1612" s="93">
        <v>20</v>
      </c>
      <c r="E1612" s="92" t="s">
        <v>698</v>
      </c>
      <c r="F1612" s="93" t="s">
        <v>656</v>
      </c>
      <c r="G1612" s="94" t="str">
        <f t="shared" si="51"/>
        <v>170BOG20</v>
      </c>
      <c r="H1612" s="95">
        <v>170</v>
      </c>
      <c r="I1612" s="92" t="s">
        <v>8</v>
      </c>
      <c r="J1612" s="96">
        <v>3941.88</v>
      </c>
      <c r="K1612" s="96"/>
    </row>
    <row r="1613" spans="2:11">
      <c r="B1613" s="91" t="str">
        <f t="shared" si="50"/>
        <v>Sobre de manila oficioCCE-135-AMP-2014-20</v>
      </c>
      <c r="C1613" s="92" t="s">
        <v>697</v>
      </c>
      <c r="D1613" s="93">
        <v>20</v>
      </c>
      <c r="E1613" s="92" t="s">
        <v>698</v>
      </c>
      <c r="F1613" s="93" t="s">
        <v>656</v>
      </c>
      <c r="G1613" s="94" t="str">
        <f t="shared" si="51"/>
        <v>171BOG20</v>
      </c>
      <c r="H1613" s="95">
        <v>171</v>
      </c>
      <c r="I1613" s="92" t="s">
        <v>7</v>
      </c>
      <c r="J1613" s="96">
        <v>15602.91</v>
      </c>
      <c r="K1613" s="96"/>
    </row>
    <row r="1614" spans="2:11">
      <c r="B1614" s="91" t="str">
        <f t="shared" si="50"/>
        <v>Sobre de manila medio oficioCCE-135-AMP-2014-20</v>
      </c>
      <c r="C1614" s="92" t="s">
        <v>697</v>
      </c>
      <c r="D1614" s="93">
        <v>20</v>
      </c>
      <c r="E1614" s="92" t="s">
        <v>698</v>
      </c>
      <c r="F1614" s="93" t="s">
        <v>656</v>
      </c>
      <c r="G1614" s="94" t="str">
        <f t="shared" si="51"/>
        <v>172BOG20</v>
      </c>
      <c r="H1614" s="95">
        <v>172</v>
      </c>
      <c r="I1614" s="92" t="s">
        <v>6</v>
      </c>
      <c r="J1614" s="96">
        <v>8704.6200000000008</v>
      </c>
      <c r="K1614" s="96"/>
    </row>
    <row r="1615" spans="2:11">
      <c r="B1615" s="91" t="str">
        <f t="shared" si="50"/>
        <v>Sobre de manila cartaCCE-135-AMP-2014-20</v>
      </c>
      <c r="C1615" s="92" t="s">
        <v>697</v>
      </c>
      <c r="D1615" s="93">
        <v>20</v>
      </c>
      <c r="E1615" s="92" t="s">
        <v>698</v>
      </c>
      <c r="F1615" s="93" t="s">
        <v>656</v>
      </c>
      <c r="G1615" s="94" t="str">
        <f t="shared" si="51"/>
        <v>173BOG20</v>
      </c>
      <c r="H1615" s="95">
        <v>173</v>
      </c>
      <c r="I1615" s="92" t="s">
        <v>5</v>
      </c>
      <c r="J1615" s="96">
        <v>12318.36</v>
      </c>
      <c r="K1615" s="96"/>
    </row>
    <row r="1616" spans="2:11">
      <c r="B1616" s="91" t="str">
        <f t="shared" si="50"/>
        <v>Sobre de manila radiólogoCCE-135-AMP-2014-20</v>
      </c>
      <c r="C1616" s="92" t="s">
        <v>697</v>
      </c>
      <c r="D1616" s="93">
        <v>20</v>
      </c>
      <c r="E1616" s="92" t="s">
        <v>698</v>
      </c>
      <c r="F1616" s="93" t="s">
        <v>656</v>
      </c>
      <c r="G1616" s="94" t="str">
        <f t="shared" si="51"/>
        <v>174BOG20</v>
      </c>
      <c r="H1616" s="95">
        <v>174</v>
      </c>
      <c r="I1616" s="92" t="s">
        <v>4</v>
      </c>
      <c r="J1616" s="96">
        <v>33341.35</v>
      </c>
      <c r="K1616" s="96"/>
    </row>
    <row r="1617" spans="2:11">
      <c r="B1617" s="91" t="str">
        <f t="shared" si="50"/>
        <v>Sobre de pagoCCE-135-AMP-2014-20</v>
      </c>
      <c r="C1617" s="92" t="s">
        <v>697</v>
      </c>
      <c r="D1617" s="93">
        <v>20</v>
      </c>
      <c r="E1617" s="92" t="s">
        <v>698</v>
      </c>
      <c r="F1617" s="93" t="s">
        <v>656</v>
      </c>
      <c r="G1617" s="94" t="str">
        <f t="shared" si="51"/>
        <v>175BOG20</v>
      </c>
      <c r="H1617" s="95">
        <v>175</v>
      </c>
      <c r="I1617" s="92" t="s">
        <v>224</v>
      </c>
      <c r="J1617" s="96">
        <v>4927.3500000000004</v>
      </c>
      <c r="K1617" s="96"/>
    </row>
    <row r="1618" spans="2:11">
      <c r="B1618" s="91" t="str">
        <f t="shared" si="50"/>
        <v>Sobre medio oficioCCE-135-AMP-2014-20</v>
      </c>
      <c r="C1618" s="92" t="s">
        <v>697</v>
      </c>
      <c r="D1618" s="93">
        <v>20</v>
      </c>
      <c r="E1618" s="92" t="s">
        <v>698</v>
      </c>
      <c r="F1618" s="93" t="s">
        <v>656</v>
      </c>
      <c r="G1618" s="94" t="str">
        <f t="shared" si="51"/>
        <v>176BOG20</v>
      </c>
      <c r="H1618" s="95">
        <v>176</v>
      </c>
      <c r="I1618" s="92" t="s">
        <v>225</v>
      </c>
      <c r="J1618" s="96">
        <v>7226.42</v>
      </c>
      <c r="K1618" s="96"/>
    </row>
    <row r="1619" spans="2:11">
      <c r="B1619" s="91" t="str">
        <f t="shared" si="50"/>
        <v>Sobre cartaCCE-135-AMP-2014-20</v>
      </c>
      <c r="C1619" s="92" t="s">
        <v>697</v>
      </c>
      <c r="D1619" s="93">
        <v>20</v>
      </c>
      <c r="E1619" s="92" t="s">
        <v>698</v>
      </c>
      <c r="F1619" s="93" t="s">
        <v>656</v>
      </c>
      <c r="G1619" s="94" t="str">
        <f t="shared" si="51"/>
        <v>177BOG20</v>
      </c>
      <c r="H1619" s="95">
        <v>177</v>
      </c>
      <c r="I1619" s="92" t="s">
        <v>226</v>
      </c>
      <c r="J1619" s="96">
        <v>9033.82</v>
      </c>
      <c r="K1619" s="96"/>
    </row>
    <row r="1620" spans="2:11">
      <c r="B1620" s="91" t="str">
        <f t="shared" si="50"/>
        <v>Sobre oficioCCE-135-AMP-2014-20</v>
      </c>
      <c r="C1620" s="92" t="s">
        <v>697</v>
      </c>
      <c r="D1620" s="93">
        <v>20</v>
      </c>
      <c r="E1620" s="92" t="s">
        <v>698</v>
      </c>
      <c r="F1620" s="93" t="s">
        <v>656</v>
      </c>
      <c r="G1620" s="94" t="str">
        <f t="shared" si="51"/>
        <v>178BOG20</v>
      </c>
      <c r="H1620" s="95">
        <v>178</v>
      </c>
      <c r="I1620" s="92" t="s">
        <v>227</v>
      </c>
      <c r="J1620" s="96">
        <v>11497.49</v>
      </c>
      <c r="K1620" s="96"/>
    </row>
    <row r="1621" spans="2:11">
      <c r="B1621" s="91" t="str">
        <f t="shared" si="50"/>
        <v>Sobre radiólogoCCE-135-AMP-2014-20</v>
      </c>
      <c r="C1621" s="92" t="s">
        <v>697</v>
      </c>
      <c r="D1621" s="93">
        <v>20</v>
      </c>
      <c r="E1621" s="92" t="s">
        <v>698</v>
      </c>
      <c r="F1621" s="93" t="s">
        <v>656</v>
      </c>
      <c r="G1621" s="94" t="str">
        <f t="shared" si="51"/>
        <v>179BOG20</v>
      </c>
      <c r="H1621" s="95">
        <v>179</v>
      </c>
      <c r="I1621" s="92" t="s">
        <v>228</v>
      </c>
      <c r="J1621" s="96">
        <v>25457.599999999999</v>
      </c>
      <c r="K1621" s="96"/>
    </row>
    <row r="1622" spans="2:11">
      <c r="B1622" s="91" t="str">
        <f t="shared" si="50"/>
        <v>BanderitasCCE-135-AMP-2014-20</v>
      </c>
      <c r="C1622" s="92" t="s">
        <v>697</v>
      </c>
      <c r="D1622" s="93">
        <v>20</v>
      </c>
      <c r="E1622" s="92" t="s">
        <v>698</v>
      </c>
      <c r="F1622" s="93" t="s">
        <v>656</v>
      </c>
      <c r="G1622" s="94" t="str">
        <f t="shared" si="51"/>
        <v>180BOG20</v>
      </c>
      <c r="H1622" s="95">
        <v>180</v>
      </c>
      <c r="I1622" s="92" t="s">
        <v>1</v>
      </c>
      <c r="J1622" s="96">
        <v>1950</v>
      </c>
      <c r="K1622" s="96"/>
    </row>
    <row r="1623" spans="2:11">
      <c r="B1623" s="91" t="str">
        <f t="shared" si="50"/>
        <v>Archivador de fuelle en yuteCCE-135-AMP-2014-16</v>
      </c>
      <c r="C1623" s="92" t="s">
        <v>687</v>
      </c>
      <c r="D1623" s="93">
        <v>16</v>
      </c>
      <c r="E1623" s="92" t="s">
        <v>688</v>
      </c>
      <c r="F1623" s="93" t="s">
        <v>656</v>
      </c>
      <c r="G1623" s="94" t="str">
        <f t="shared" si="51"/>
        <v>1BOG16</v>
      </c>
      <c r="H1623" s="95">
        <v>1</v>
      </c>
      <c r="I1623" s="92" t="s">
        <v>205</v>
      </c>
      <c r="J1623" s="96">
        <v>6712.47</v>
      </c>
      <c r="K1623" s="96"/>
    </row>
    <row r="1624" spans="2:11">
      <c r="B1624" s="91" t="str">
        <f t="shared" si="50"/>
        <v>Archivador de fuelle en polipropilenoCCE-135-AMP-2014-16</v>
      </c>
      <c r="C1624" s="92" t="s">
        <v>687</v>
      </c>
      <c r="D1624" s="93">
        <v>16</v>
      </c>
      <c r="E1624" s="92" t="s">
        <v>688</v>
      </c>
      <c r="F1624" s="93" t="s">
        <v>656</v>
      </c>
      <c r="G1624" s="94" t="str">
        <f t="shared" si="51"/>
        <v>2BOG16</v>
      </c>
      <c r="H1624" s="95">
        <v>2</v>
      </c>
      <c r="I1624" s="92" t="s">
        <v>206</v>
      </c>
      <c r="J1624" s="96">
        <v>6432.79</v>
      </c>
      <c r="K1624" s="96"/>
    </row>
    <row r="1625" spans="2:11">
      <c r="B1625" s="91" t="str">
        <f t="shared" si="50"/>
        <v>Cajas para archivo histórico referencia x-100 CCE-135-AMP-2014-16</v>
      </c>
      <c r="C1625" s="92" t="s">
        <v>687</v>
      </c>
      <c r="D1625" s="93">
        <v>16</v>
      </c>
      <c r="E1625" s="92" t="s">
        <v>688</v>
      </c>
      <c r="F1625" s="93" t="s">
        <v>656</v>
      </c>
      <c r="G1625" s="94" t="str">
        <f t="shared" si="51"/>
        <v>3BOG16</v>
      </c>
      <c r="H1625" s="95">
        <v>3</v>
      </c>
      <c r="I1625" s="92" t="s">
        <v>188</v>
      </c>
      <c r="J1625" s="96">
        <v>1538.28</v>
      </c>
      <c r="K1625" s="96"/>
    </row>
    <row r="1626" spans="2:11">
      <c r="B1626" s="91" t="str">
        <f t="shared" si="50"/>
        <v>Cajas para archivo central referencia x-200 CCE-135-AMP-2014-16</v>
      </c>
      <c r="C1626" s="92" t="s">
        <v>687</v>
      </c>
      <c r="D1626" s="93">
        <v>16</v>
      </c>
      <c r="E1626" s="92" t="s">
        <v>688</v>
      </c>
      <c r="F1626" s="93" t="s">
        <v>656</v>
      </c>
      <c r="G1626" s="94" t="str">
        <f t="shared" si="51"/>
        <v>4BOG16</v>
      </c>
      <c r="H1626" s="95">
        <v>4</v>
      </c>
      <c r="I1626" s="92" t="s">
        <v>207</v>
      </c>
      <c r="J1626" s="96">
        <v>1887.88</v>
      </c>
      <c r="K1626" s="96"/>
    </row>
    <row r="1627" spans="2:11">
      <c r="B1627" s="91" t="str">
        <f t="shared" si="50"/>
        <v>Cajas para archivo referencia x-300 CCE-135-AMP-2014-16</v>
      </c>
      <c r="C1627" s="92" t="s">
        <v>687</v>
      </c>
      <c r="D1627" s="93">
        <v>16</v>
      </c>
      <c r="E1627" s="92" t="s">
        <v>688</v>
      </c>
      <c r="F1627" s="93" t="s">
        <v>656</v>
      </c>
      <c r="G1627" s="94" t="str">
        <f t="shared" si="51"/>
        <v>5BOG16</v>
      </c>
      <c r="H1627" s="95">
        <v>5</v>
      </c>
      <c r="I1627" s="92" t="s">
        <v>208</v>
      </c>
      <c r="J1627" s="96">
        <v>3635.92</v>
      </c>
      <c r="K1627" s="96"/>
    </row>
    <row r="1628" spans="2:11">
      <c r="B1628" s="91" t="str">
        <f t="shared" si="50"/>
        <v>Sobrecubiertas LateralesCCE-135-AMP-2014-16</v>
      </c>
      <c r="C1628" s="92" t="s">
        <v>687</v>
      </c>
      <c r="D1628" s="93">
        <v>16</v>
      </c>
      <c r="E1628" s="92" t="s">
        <v>688</v>
      </c>
      <c r="F1628" s="93" t="s">
        <v>656</v>
      </c>
      <c r="G1628" s="94" t="str">
        <f t="shared" si="51"/>
        <v>6BOG16</v>
      </c>
      <c r="H1628" s="95">
        <v>6</v>
      </c>
      <c r="I1628" s="92" t="s">
        <v>187</v>
      </c>
      <c r="J1628" s="96">
        <v>825.07</v>
      </c>
      <c r="K1628" s="96"/>
    </row>
    <row r="1629" spans="2:11" ht="25.5">
      <c r="B1629" s="91" t="str">
        <f t="shared" si="50"/>
        <v>Caja de almacenamiento horizontal para documentos de mediano formatoCCE-135-AMP-2014-16</v>
      </c>
      <c r="C1629" s="92" t="s">
        <v>687</v>
      </c>
      <c r="D1629" s="93">
        <v>16</v>
      </c>
      <c r="E1629" s="92" t="s">
        <v>688</v>
      </c>
      <c r="F1629" s="93" t="s">
        <v>656</v>
      </c>
      <c r="G1629" s="94" t="str">
        <f t="shared" si="51"/>
        <v>7BOG16</v>
      </c>
      <c r="H1629" s="95">
        <v>7</v>
      </c>
      <c r="I1629" s="92" t="s">
        <v>186</v>
      </c>
      <c r="J1629" s="96">
        <v>3496.08</v>
      </c>
      <c r="K1629" s="96"/>
    </row>
    <row r="1630" spans="2:11" ht="25.5">
      <c r="B1630" s="91" t="str">
        <f t="shared" si="50"/>
        <v>Caja de almacenamiento horizontal para documentos de gran formatoCCE-135-AMP-2014-16</v>
      </c>
      <c r="C1630" s="92" t="s">
        <v>687</v>
      </c>
      <c r="D1630" s="93">
        <v>16</v>
      </c>
      <c r="E1630" s="92" t="s">
        <v>688</v>
      </c>
      <c r="F1630" s="93" t="s">
        <v>656</v>
      </c>
      <c r="G1630" s="94" t="str">
        <f t="shared" si="51"/>
        <v>8BOG16</v>
      </c>
      <c r="H1630" s="95">
        <v>8</v>
      </c>
      <c r="I1630" s="92" t="s">
        <v>185</v>
      </c>
      <c r="J1630" s="96">
        <v>4754.67</v>
      </c>
      <c r="K1630" s="96"/>
    </row>
    <row r="1631" spans="2:11">
      <c r="B1631" s="91" t="str">
        <f t="shared" si="50"/>
        <v>Carpeta presentación CCE-135-AMP-2014-16</v>
      </c>
      <c r="C1631" s="92" t="s">
        <v>687</v>
      </c>
      <c r="D1631" s="93">
        <v>16</v>
      </c>
      <c r="E1631" s="92" t="s">
        <v>688</v>
      </c>
      <c r="F1631" s="93" t="s">
        <v>656</v>
      </c>
      <c r="G1631" s="94" t="str">
        <f t="shared" si="51"/>
        <v>9BOG16</v>
      </c>
      <c r="H1631" s="95">
        <v>9</v>
      </c>
      <c r="I1631" s="92" t="s">
        <v>184</v>
      </c>
      <c r="J1631" s="96">
        <v>433.51</v>
      </c>
      <c r="K1631" s="96"/>
    </row>
    <row r="1632" spans="2:11">
      <c r="B1632" s="91" t="str">
        <f t="shared" si="50"/>
        <v>Carpeta tipo 4 aletas en cartulina esmaltadaCCE-135-AMP-2014-16</v>
      </c>
      <c r="C1632" s="92" t="s">
        <v>687</v>
      </c>
      <c r="D1632" s="93">
        <v>16</v>
      </c>
      <c r="E1632" s="92" t="s">
        <v>688</v>
      </c>
      <c r="F1632" s="93" t="s">
        <v>656</v>
      </c>
      <c r="G1632" s="94" t="str">
        <f t="shared" si="51"/>
        <v>10BOG16</v>
      </c>
      <c r="H1632" s="95">
        <v>10</v>
      </c>
      <c r="I1632" s="92" t="s">
        <v>210</v>
      </c>
      <c r="J1632" s="96">
        <v>769.14</v>
      </c>
      <c r="K1632" s="96"/>
    </row>
    <row r="1633" spans="2:11">
      <c r="B1633" s="91" t="str">
        <f t="shared" si="50"/>
        <v>Carpeta tipo 4 aletas en cartulina desacidificadaCCE-135-AMP-2014-16</v>
      </c>
      <c r="C1633" s="92" t="s">
        <v>687</v>
      </c>
      <c r="D1633" s="93">
        <v>16</v>
      </c>
      <c r="E1633" s="92" t="s">
        <v>688</v>
      </c>
      <c r="F1633" s="93" t="s">
        <v>656</v>
      </c>
      <c r="G1633" s="94" t="str">
        <f t="shared" si="51"/>
        <v>11BOG16</v>
      </c>
      <c r="H1633" s="95">
        <v>11</v>
      </c>
      <c r="I1633" s="92" t="s">
        <v>183</v>
      </c>
      <c r="J1633" s="96">
        <v>2754.91</v>
      </c>
      <c r="K1633" s="96"/>
    </row>
    <row r="1634" spans="2:11">
      <c r="B1634" s="91" t="str">
        <f t="shared" si="50"/>
        <v>Legajador AZ CCE-135-AMP-2014-16</v>
      </c>
      <c r="C1634" s="92" t="s">
        <v>687</v>
      </c>
      <c r="D1634" s="93">
        <v>16</v>
      </c>
      <c r="E1634" s="92" t="s">
        <v>688</v>
      </c>
      <c r="F1634" s="93" t="s">
        <v>656</v>
      </c>
      <c r="G1634" s="94" t="str">
        <f t="shared" si="51"/>
        <v>12BOG16</v>
      </c>
      <c r="H1634" s="95">
        <v>12</v>
      </c>
      <c r="I1634" s="92" t="s">
        <v>211</v>
      </c>
      <c r="J1634" s="96">
        <v>3356.24</v>
      </c>
      <c r="K1634" s="96"/>
    </row>
    <row r="1635" spans="2:11">
      <c r="B1635" s="91" t="str">
        <f t="shared" si="50"/>
        <v>Carpeta tipo catálogo 0.5 PulgCCE-135-AMP-2014-16</v>
      </c>
      <c r="C1635" s="92" t="s">
        <v>687</v>
      </c>
      <c r="D1635" s="93">
        <v>16</v>
      </c>
      <c r="E1635" s="92" t="s">
        <v>688</v>
      </c>
      <c r="F1635" s="93" t="s">
        <v>656</v>
      </c>
      <c r="G1635" s="94" t="str">
        <f t="shared" si="51"/>
        <v>13BOG16</v>
      </c>
      <c r="H1635" s="95">
        <v>13</v>
      </c>
      <c r="I1635" s="92" t="s">
        <v>945</v>
      </c>
      <c r="J1635" s="96">
        <v>4614.83</v>
      </c>
      <c r="K1635" s="96"/>
    </row>
    <row r="1636" spans="2:11">
      <c r="B1636" s="91" t="str">
        <f t="shared" si="50"/>
        <v>Carpeta tipo catálogo 1 PulgCCE-135-AMP-2014-16</v>
      </c>
      <c r="C1636" s="92" t="s">
        <v>687</v>
      </c>
      <c r="D1636" s="93">
        <v>16</v>
      </c>
      <c r="E1636" s="92" t="s">
        <v>688</v>
      </c>
      <c r="F1636" s="93" t="s">
        <v>656</v>
      </c>
      <c r="G1636" s="94" t="str">
        <f t="shared" si="51"/>
        <v>14BOG16</v>
      </c>
      <c r="H1636" s="95">
        <v>14</v>
      </c>
      <c r="I1636" s="92" t="s">
        <v>947</v>
      </c>
      <c r="J1636" s="96">
        <v>4740.6899999999996</v>
      </c>
      <c r="K1636" s="96"/>
    </row>
    <row r="1637" spans="2:11">
      <c r="B1637" s="91" t="str">
        <f t="shared" si="50"/>
        <v>Carpeta tipo catálogo 2 PulgCCE-135-AMP-2014-16</v>
      </c>
      <c r="C1637" s="92" t="s">
        <v>687</v>
      </c>
      <c r="D1637" s="93">
        <v>16</v>
      </c>
      <c r="E1637" s="92" t="s">
        <v>688</v>
      </c>
      <c r="F1637" s="93" t="s">
        <v>656</v>
      </c>
      <c r="G1637" s="94" t="str">
        <f t="shared" si="51"/>
        <v>15BOG16</v>
      </c>
      <c r="H1637" s="95">
        <v>15</v>
      </c>
      <c r="I1637" s="92" t="s">
        <v>949</v>
      </c>
      <c r="J1637" s="96">
        <v>6362.87</v>
      </c>
      <c r="K1637" s="96"/>
    </row>
    <row r="1638" spans="2:11">
      <c r="B1638" s="91" t="str">
        <f t="shared" si="50"/>
        <v>Carpeta tipo catálogo 3 PulgCCE-135-AMP-2014-16</v>
      </c>
      <c r="C1638" s="92" t="s">
        <v>687</v>
      </c>
      <c r="D1638" s="93">
        <v>16</v>
      </c>
      <c r="E1638" s="92" t="s">
        <v>688</v>
      </c>
      <c r="F1638" s="93" t="s">
        <v>656</v>
      </c>
      <c r="G1638" s="94" t="str">
        <f t="shared" si="51"/>
        <v>16BOG16</v>
      </c>
      <c r="H1638" s="95">
        <v>16</v>
      </c>
      <c r="I1638" s="92" t="s">
        <v>951</v>
      </c>
      <c r="J1638" s="96">
        <v>8040.99</v>
      </c>
      <c r="K1638" s="96"/>
    </row>
    <row r="1639" spans="2:11">
      <c r="B1639" s="91" t="str">
        <f t="shared" si="50"/>
        <v>Carpeta tipo catálogo 4 PulgCCE-135-AMP-2014-16</v>
      </c>
      <c r="C1639" s="92" t="s">
        <v>687</v>
      </c>
      <c r="D1639" s="93">
        <v>16</v>
      </c>
      <c r="E1639" s="92" t="s">
        <v>688</v>
      </c>
      <c r="F1639" s="93" t="s">
        <v>656</v>
      </c>
      <c r="G1639" s="94" t="str">
        <f t="shared" si="51"/>
        <v>17BOG16</v>
      </c>
      <c r="H1639" s="95">
        <v>17</v>
      </c>
      <c r="I1639" s="92" t="s">
        <v>953</v>
      </c>
      <c r="J1639" s="96">
        <v>8600.36</v>
      </c>
      <c r="K1639" s="96"/>
    </row>
    <row r="1640" spans="2:11" ht="25.5">
      <c r="B1640" s="91" t="str">
        <f t="shared" si="50"/>
        <v>Folder celuguia con porta guía plástica en posición horizontalCCE-135-AMP-2014-16</v>
      </c>
      <c r="C1640" s="92" t="s">
        <v>687</v>
      </c>
      <c r="D1640" s="93">
        <v>16</v>
      </c>
      <c r="E1640" s="92" t="s">
        <v>688</v>
      </c>
      <c r="F1640" s="93" t="s">
        <v>656</v>
      </c>
      <c r="G1640" s="94" t="str">
        <f t="shared" si="51"/>
        <v>18BOG16</v>
      </c>
      <c r="H1640" s="95">
        <v>18</v>
      </c>
      <c r="I1640" s="92" t="s">
        <v>177</v>
      </c>
      <c r="J1640" s="96">
        <v>7691.38</v>
      </c>
      <c r="K1640" s="96"/>
    </row>
    <row r="1641" spans="2:11" ht="25.5">
      <c r="B1641" s="91" t="str">
        <f t="shared" si="50"/>
        <v>Folder celuguia con porta guía plástica en posición verticalCCE-135-AMP-2014-16</v>
      </c>
      <c r="C1641" s="92" t="s">
        <v>687</v>
      </c>
      <c r="D1641" s="93">
        <v>16</v>
      </c>
      <c r="E1641" s="92" t="s">
        <v>688</v>
      </c>
      <c r="F1641" s="93" t="s">
        <v>656</v>
      </c>
      <c r="G1641" s="94" t="str">
        <f t="shared" si="51"/>
        <v>19BOG16</v>
      </c>
      <c r="H1641" s="95">
        <v>19</v>
      </c>
      <c r="I1641" s="92" t="s">
        <v>176</v>
      </c>
      <c r="J1641" s="96">
        <v>7691.38</v>
      </c>
      <c r="K1641" s="96"/>
    </row>
    <row r="1642" spans="2:11">
      <c r="B1642" s="91" t="str">
        <f t="shared" si="50"/>
        <v>Folder colgante de varilla plásticaCCE-135-AMP-2014-16</v>
      </c>
      <c r="C1642" s="92" t="s">
        <v>687</v>
      </c>
      <c r="D1642" s="93">
        <v>16</v>
      </c>
      <c r="E1642" s="92" t="s">
        <v>688</v>
      </c>
      <c r="F1642" s="93" t="s">
        <v>656</v>
      </c>
      <c r="G1642" s="94" t="str">
        <f t="shared" si="51"/>
        <v>20BOG16</v>
      </c>
      <c r="H1642" s="95">
        <v>20</v>
      </c>
      <c r="I1642" s="92" t="s">
        <v>175</v>
      </c>
      <c r="J1642" s="96">
        <v>25171.78</v>
      </c>
      <c r="K1642" s="96"/>
    </row>
    <row r="1643" spans="2:11" ht="25.5">
      <c r="B1643" s="91" t="str">
        <f t="shared" si="50"/>
        <v>Carpetas plegadas por la mitad en cartulina esmaltadaCCE-135-AMP-2014-16</v>
      </c>
      <c r="C1643" s="92" t="s">
        <v>687</v>
      </c>
      <c r="D1643" s="93">
        <v>16</v>
      </c>
      <c r="E1643" s="92" t="s">
        <v>688</v>
      </c>
      <c r="F1643" s="93" t="s">
        <v>656</v>
      </c>
      <c r="G1643" s="94" t="str">
        <f t="shared" si="51"/>
        <v>21BOG16</v>
      </c>
      <c r="H1643" s="95">
        <v>21</v>
      </c>
      <c r="I1643" s="92" t="s">
        <v>212</v>
      </c>
      <c r="J1643" s="96">
        <v>19857.740000000002</v>
      </c>
      <c r="K1643" s="96"/>
    </row>
    <row r="1644" spans="2:11" ht="25.5">
      <c r="B1644" s="91" t="str">
        <f t="shared" si="50"/>
        <v>Carpetas plegadas por la mitad en cartulina desacidificadaCCE-135-AMP-2014-16</v>
      </c>
      <c r="C1644" s="92" t="s">
        <v>687</v>
      </c>
      <c r="D1644" s="93">
        <v>16</v>
      </c>
      <c r="E1644" s="92" t="s">
        <v>688</v>
      </c>
      <c r="F1644" s="93" t="s">
        <v>656</v>
      </c>
      <c r="G1644" s="94" t="str">
        <f t="shared" si="51"/>
        <v>22BOG16</v>
      </c>
      <c r="H1644" s="95">
        <v>22</v>
      </c>
      <c r="I1644" s="92" t="s">
        <v>174</v>
      </c>
      <c r="J1644" s="96">
        <v>63628.67</v>
      </c>
      <c r="K1644" s="96"/>
    </row>
    <row r="1645" spans="2:11">
      <c r="B1645" s="91" t="str">
        <f t="shared" si="50"/>
        <v>Plastifolder carta con gancho legajadorCCE-135-AMP-2014-16</v>
      </c>
      <c r="C1645" s="92" t="s">
        <v>687</v>
      </c>
      <c r="D1645" s="93">
        <v>16</v>
      </c>
      <c r="E1645" s="92" t="s">
        <v>688</v>
      </c>
      <c r="F1645" s="93" t="s">
        <v>656</v>
      </c>
      <c r="G1645" s="94" t="str">
        <f t="shared" si="51"/>
        <v>23BOG16</v>
      </c>
      <c r="H1645" s="95">
        <v>23</v>
      </c>
      <c r="I1645" s="92" t="s">
        <v>173</v>
      </c>
      <c r="J1645" s="96">
        <v>1306.1400000000001</v>
      </c>
      <c r="K1645" s="96"/>
    </row>
    <row r="1646" spans="2:11">
      <c r="B1646" s="91" t="str">
        <f t="shared" si="50"/>
        <v>Plastifolder oficio con gancho legajadorCCE-135-AMP-2014-16</v>
      </c>
      <c r="C1646" s="92" t="s">
        <v>687</v>
      </c>
      <c r="D1646" s="93">
        <v>16</v>
      </c>
      <c r="E1646" s="92" t="s">
        <v>688</v>
      </c>
      <c r="F1646" s="93" t="s">
        <v>656</v>
      </c>
      <c r="G1646" s="94" t="str">
        <f t="shared" si="51"/>
        <v>24BOG16</v>
      </c>
      <c r="H1646" s="95">
        <v>24</v>
      </c>
      <c r="I1646" s="92" t="s">
        <v>172</v>
      </c>
      <c r="J1646" s="96">
        <v>1433.39</v>
      </c>
      <c r="K1646" s="96"/>
    </row>
    <row r="1647" spans="2:11">
      <c r="B1647" s="91" t="str">
        <f t="shared" si="50"/>
        <v>Plastifolder carta con biselCCE-135-AMP-2014-16</v>
      </c>
      <c r="C1647" s="92" t="s">
        <v>687</v>
      </c>
      <c r="D1647" s="93">
        <v>16</v>
      </c>
      <c r="E1647" s="92" t="s">
        <v>688</v>
      </c>
      <c r="F1647" s="93" t="s">
        <v>656</v>
      </c>
      <c r="G1647" s="94" t="str">
        <f t="shared" si="51"/>
        <v>25BOG16</v>
      </c>
      <c r="H1647" s="95">
        <v>25</v>
      </c>
      <c r="I1647" s="92" t="s">
        <v>171</v>
      </c>
      <c r="J1647" s="96">
        <v>303.45999999999998</v>
      </c>
      <c r="K1647" s="96"/>
    </row>
    <row r="1648" spans="2:11">
      <c r="B1648" s="91" t="str">
        <f t="shared" si="50"/>
        <v>Plastifolder oficio con biselCCE-135-AMP-2014-16</v>
      </c>
      <c r="C1648" s="92" t="s">
        <v>687</v>
      </c>
      <c r="D1648" s="93">
        <v>16</v>
      </c>
      <c r="E1648" s="92" t="s">
        <v>688</v>
      </c>
      <c r="F1648" s="93" t="s">
        <v>656</v>
      </c>
      <c r="G1648" s="94" t="str">
        <f t="shared" si="51"/>
        <v>26BOG16</v>
      </c>
      <c r="H1648" s="95">
        <v>26</v>
      </c>
      <c r="I1648" s="92" t="s">
        <v>170</v>
      </c>
      <c r="J1648" s="96">
        <v>293.67</v>
      </c>
      <c r="K1648" s="96"/>
    </row>
    <row r="1649" spans="2:11">
      <c r="B1649" s="91" t="str">
        <f t="shared" si="50"/>
        <v>Almohadilla dactilarCCE-135-AMP-2014-16</v>
      </c>
      <c r="C1649" s="92" t="s">
        <v>687</v>
      </c>
      <c r="D1649" s="93">
        <v>16</v>
      </c>
      <c r="E1649" s="92" t="s">
        <v>688</v>
      </c>
      <c r="F1649" s="93" t="s">
        <v>656</v>
      </c>
      <c r="G1649" s="94" t="str">
        <f t="shared" si="51"/>
        <v>27BOG16</v>
      </c>
      <c r="H1649" s="95">
        <v>27</v>
      </c>
      <c r="I1649" s="92" t="s">
        <v>169</v>
      </c>
      <c r="J1649" s="96">
        <v>1678.12</v>
      </c>
      <c r="K1649" s="96"/>
    </row>
    <row r="1650" spans="2:11">
      <c r="B1650" s="91" t="str">
        <f t="shared" si="50"/>
        <v>Almohadilla dactilar recargableCCE-135-AMP-2014-16</v>
      </c>
      <c r="C1650" s="92" t="s">
        <v>687</v>
      </c>
      <c r="D1650" s="93">
        <v>16</v>
      </c>
      <c r="E1650" s="92" t="s">
        <v>688</v>
      </c>
      <c r="F1650" s="93" t="s">
        <v>656</v>
      </c>
      <c r="G1650" s="94" t="str">
        <f t="shared" si="51"/>
        <v>28BOG16</v>
      </c>
      <c r="H1650" s="95">
        <v>28</v>
      </c>
      <c r="I1650" s="92" t="s">
        <v>168</v>
      </c>
      <c r="J1650" s="96">
        <v>3496.08</v>
      </c>
      <c r="K1650" s="96"/>
    </row>
    <row r="1651" spans="2:11">
      <c r="B1651" s="91" t="str">
        <f t="shared" si="50"/>
        <v>Almohadilla para sello recargableCCE-135-AMP-2014-16</v>
      </c>
      <c r="C1651" s="92" t="s">
        <v>687</v>
      </c>
      <c r="D1651" s="93">
        <v>16</v>
      </c>
      <c r="E1651" s="92" t="s">
        <v>688</v>
      </c>
      <c r="F1651" s="93" t="s">
        <v>656</v>
      </c>
      <c r="G1651" s="94" t="str">
        <f t="shared" si="51"/>
        <v>29BOG16</v>
      </c>
      <c r="H1651" s="95">
        <v>29</v>
      </c>
      <c r="I1651" s="92" t="s">
        <v>167</v>
      </c>
      <c r="J1651" s="96">
        <v>1538.28</v>
      </c>
      <c r="K1651" s="96"/>
    </row>
    <row r="1652" spans="2:11">
      <c r="B1652" s="91" t="str">
        <f t="shared" si="50"/>
        <v>Tinta para almohadillas x 500 c.c.CCE-135-AMP-2014-16</v>
      </c>
      <c r="C1652" s="92" t="s">
        <v>687</v>
      </c>
      <c r="D1652" s="93">
        <v>16</v>
      </c>
      <c r="E1652" s="92" t="s">
        <v>688</v>
      </c>
      <c r="F1652" s="93" t="s">
        <v>656</v>
      </c>
      <c r="G1652" s="94" t="str">
        <f t="shared" si="51"/>
        <v>30BOG16</v>
      </c>
      <c r="H1652" s="95">
        <v>30</v>
      </c>
      <c r="I1652" s="92" t="s">
        <v>166</v>
      </c>
      <c r="J1652" s="96">
        <v>8250.75</v>
      </c>
      <c r="K1652" s="96"/>
    </row>
    <row r="1653" spans="2:11">
      <c r="B1653" s="91" t="str">
        <f t="shared" si="50"/>
        <v>Tinta para almohadillas x galónCCE-135-AMP-2014-16</v>
      </c>
      <c r="C1653" s="92" t="s">
        <v>687</v>
      </c>
      <c r="D1653" s="93">
        <v>16</v>
      </c>
      <c r="E1653" s="92" t="s">
        <v>688</v>
      </c>
      <c r="F1653" s="93" t="s">
        <v>656</v>
      </c>
      <c r="G1653" s="94" t="str">
        <f t="shared" si="51"/>
        <v>31BOG16</v>
      </c>
      <c r="H1653" s="95">
        <v>31</v>
      </c>
      <c r="I1653" s="92" t="s">
        <v>164</v>
      </c>
      <c r="J1653" s="96">
        <v>44050.61</v>
      </c>
      <c r="K1653" s="96"/>
    </row>
    <row r="1654" spans="2:11">
      <c r="B1654" s="91" t="str">
        <f t="shared" si="50"/>
        <v>Bandas elásticas ref. 22 x 25gCCE-135-AMP-2014-16</v>
      </c>
      <c r="C1654" s="92" t="s">
        <v>687</v>
      </c>
      <c r="D1654" s="93">
        <v>16</v>
      </c>
      <c r="E1654" s="92" t="s">
        <v>688</v>
      </c>
      <c r="F1654" s="93" t="s">
        <v>656</v>
      </c>
      <c r="G1654" s="94" t="str">
        <f t="shared" si="51"/>
        <v>32BOG16</v>
      </c>
      <c r="H1654" s="95">
        <v>32</v>
      </c>
      <c r="I1654" s="92" t="s">
        <v>162</v>
      </c>
      <c r="J1654" s="96">
        <v>279.69</v>
      </c>
      <c r="K1654" s="96"/>
    </row>
    <row r="1655" spans="2:11">
      <c r="B1655" s="91" t="str">
        <f t="shared" si="50"/>
        <v>Bandas elásticas ref. 22 x kilo CCE-135-AMP-2014-16</v>
      </c>
      <c r="C1655" s="92" t="s">
        <v>687</v>
      </c>
      <c r="D1655" s="93">
        <v>16</v>
      </c>
      <c r="E1655" s="92" t="s">
        <v>688</v>
      </c>
      <c r="F1655" s="93" t="s">
        <v>656</v>
      </c>
      <c r="G1655" s="94" t="str">
        <f t="shared" si="51"/>
        <v>33BOG16</v>
      </c>
      <c r="H1655" s="95">
        <v>33</v>
      </c>
      <c r="I1655" s="92" t="s">
        <v>160</v>
      </c>
      <c r="J1655" s="96">
        <v>7971.06</v>
      </c>
      <c r="K1655" s="96"/>
    </row>
    <row r="1656" spans="2:11">
      <c r="B1656" s="91" t="str">
        <f t="shared" si="50"/>
        <v>Bisturí 18mmCCE-135-AMP-2014-16</v>
      </c>
      <c r="C1656" s="92" t="s">
        <v>687</v>
      </c>
      <c r="D1656" s="93">
        <v>16</v>
      </c>
      <c r="E1656" s="92" t="s">
        <v>688</v>
      </c>
      <c r="F1656" s="93" t="s">
        <v>656</v>
      </c>
      <c r="G1656" s="94" t="str">
        <f t="shared" si="51"/>
        <v>34BOG16</v>
      </c>
      <c r="H1656" s="95">
        <v>34</v>
      </c>
      <c r="I1656" s="92" t="s">
        <v>158</v>
      </c>
      <c r="J1656" s="96">
        <v>398.55</v>
      </c>
      <c r="K1656" s="96"/>
    </row>
    <row r="1657" spans="2:11">
      <c r="B1657" s="91" t="str">
        <f t="shared" si="50"/>
        <v>Bisturí 9mmCCE-135-AMP-2014-16</v>
      </c>
      <c r="C1657" s="92" t="s">
        <v>687</v>
      </c>
      <c r="D1657" s="93">
        <v>16</v>
      </c>
      <c r="E1657" s="92" t="s">
        <v>688</v>
      </c>
      <c r="F1657" s="93" t="s">
        <v>656</v>
      </c>
      <c r="G1657" s="94" t="str">
        <f t="shared" si="51"/>
        <v>35BOG16</v>
      </c>
      <c r="H1657" s="95">
        <v>35</v>
      </c>
      <c r="I1657" s="92" t="s">
        <v>157</v>
      </c>
      <c r="J1657" s="96">
        <v>188.79</v>
      </c>
      <c r="K1657" s="96"/>
    </row>
    <row r="1658" spans="2:11">
      <c r="B1658" s="91" t="str">
        <f t="shared" si="50"/>
        <v>Bolígrafo azul CCE-135-AMP-2014-16</v>
      </c>
      <c r="C1658" s="92" t="s">
        <v>687</v>
      </c>
      <c r="D1658" s="93">
        <v>16</v>
      </c>
      <c r="E1658" s="92" t="s">
        <v>688</v>
      </c>
      <c r="F1658" s="93" t="s">
        <v>656</v>
      </c>
      <c r="G1658" s="94" t="str">
        <f t="shared" si="51"/>
        <v>36BOG16</v>
      </c>
      <c r="H1658" s="95">
        <v>36</v>
      </c>
      <c r="I1658" s="92" t="s">
        <v>156</v>
      </c>
      <c r="J1658" s="96">
        <v>2768.9</v>
      </c>
      <c r="K1658" s="96"/>
    </row>
    <row r="1659" spans="2:11">
      <c r="B1659" s="91" t="str">
        <f t="shared" si="50"/>
        <v>Bolígrafo negro CCE-135-AMP-2014-16</v>
      </c>
      <c r="C1659" s="92" t="s">
        <v>687</v>
      </c>
      <c r="D1659" s="93">
        <v>16</v>
      </c>
      <c r="E1659" s="92" t="s">
        <v>688</v>
      </c>
      <c r="F1659" s="93" t="s">
        <v>656</v>
      </c>
      <c r="G1659" s="94" t="str">
        <f t="shared" si="51"/>
        <v>37BOG16</v>
      </c>
      <c r="H1659" s="95">
        <v>37</v>
      </c>
      <c r="I1659" s="92" t="s">
        <v>155</v>
      </c>
      <c r="J1659" s="96">
        <v>2768.9</v>
      </c>
      <c r="K1659" s="96"/>
    </row>
    <row r="1660" spans="2:11">
      <c r="B1660" s="91" t="str">
        <f t="shared" si="50"/>
        <v>Bolígrafo rojo CCE-135-AMP-2014-16</v>
      </c>
      <c r="C1660" s="92" t="s">
        <v>687</v>
      </c>
      <c r="D1660" s="93">
        <v>16</v>
      </c>
      <c r="E1660" s="92" t="s">
        <v>688</v>
      </c>
      <c r="F1660" s="93" t="s">
        <v>656</v>
      </c>
      <c r="G1660" s="94" t="str">
        <f t="shared" si="51"/>
        <v>38BOG16</v>
      </c>
      <c r="H1660" s="95">
        <v>38</v>
      </c>
      <c r="I1660" s="92" t="s">
        <v>154</v>
      </c>
      <c r="J1660" s="96">
        <v>2768.9</v>
      </c>
      <c r="K1660" s="96"/>
    </row>
    <row r="1661" spans="2:11">
      <c r="B1661" s="91" t="str">
        <f t="shared" si="50"/>
        <v>Borrador de nataCCE-135-AMP-2014-16</v>
      </c>
      <c r="C1661" s="92" t="s">
        <v>687</v>
      </c>
      <c r="D1661" s="93">
        <v>16</v>
      </c>
      <c r="E1661" s="92" t="s">
        <v>688</v>
      </c>
      <c r="F1661" s="93" t="s">
        <v>656</v>
      </c>
      <c r="G1661" s="94" t="str">
        <f t="shared" si="51"/>
        <v>39BOG16</v>
      </c>
      <c r="H1661" s="95">
        <v>39</v>
      </c>
      <c r="I1661" s="92" t="s">
        <v>153</v>
      </c>
      <c r="J1661" s="96">
        <v>188.79</v>
      </c>
      <c r="K1661" s="96"/>
    </row>
    <row r="1662" spans="2:11">
      <c r="B1662" s="91" t="str">
        <f t="shared" si="50"/>
        <v>Borrador para tableroCCE-135-AMP-2014-16</v>
      </c>
      <c r="C1662" s="92" t="s">
        <v>687</v>
      </c>
      <c r="D1662" s="93">
        <v>16</v>
      </c>
      <c r="E1662" s="92" t="s">
        <v>688</v>
      </c>
      <c r="F1662" s="93" t="s">
        <v>656</v>
      </c>
      <c r="G1662" s="94" t="str">
        <f t="shared" si="51"/>
        <v>40BOG16</v>
      </c>
      <c r="H1662" s="95">
        <v>40</v>
      </c>
      <c r="I1662" s="92" t="s">
        <v>152</v>
      </c>
      <c r="J1662" s="96">
        <v>755.15</v>
      </c>
      <c r="K1662" s="96"/>
    </row>
    <row r="1663" spans="2:11">
      <c r="B1663" s="91" t="str">
        <f t="shared" si="50"/>
        <v>Borrador para tinta CCE-135-AMP-2014-16</v>
      </c>
      <c r="C1663" s="92" t="s">
        <v>687</v>
      </c>
      <c r="D1663" s="93">
        <v>16</v>
      </c>
      <c r="E1663" s="92" t="s">
        <v>688</v>
      </c>
      <c r="F1663" s="93" t="s">
        <v>656</v>
      </c>
      <c r="G1663" s="94" t="str">
        <f t="shared" si="51"/>
        <v>41BOG16</v>
      </c>
      <c r="H1663" s="95">
        <v>41</v>
      </c>
      <c r="I1663" s="92" t="s">
        <v>151</v>
      </c>
      <c r="J1663" s="96">
        <v>48945.13</v>
      </c>
      <c r="K1663" s="96"/>
    </row>
    <row r="1664" spans="2:11">
      <c r="B1664" s="91" t="str">
        <f t="shared" si="50"/>
        <v>Calculadora de bolsilloCCE-135-AMP-2014-16</v>
      </c>
      <c r="C1664" s="92" t="s">
        <v>687</v>
      </c>
      <c r="D1664" s="93">
        <v>16</v>
      </c>
      <c r="E1664" s="92" t="s">
        <v>688</v>
      </c>
      <c r="F1664" s="93" t="s">
        <v>656</v>
      </c>
      <c r="G1664" s="94" t="str">
        <f t="shared" si="51"/>
        <v>42BOG16</v>
      </c>
      <c r="H1664" s="95">
        <v>42</v>
      </c>
      <c r="I1664" s="92" t="s">
        <v>150</v>
      </c>
      <c r="J1664" s="96">
        <v>6292.94</v>
      </c>
      <c r="K1664" s="96"/>
    </row>
    <row r="1665" spans="2:11">
      <c r="B1665" s="91" t="str">
        <f t="shared" si="50"/>
        <v>Calculadora escritorio 12 dígitosCCE-135-AMP-2014-16</v>
      </c>
      <c r="C1665" s="92" t="s">
        <v>687</v>
      </c>
      <c r="D1665" s="93">
        <v>16</v>
      </c>
      <c r="E1665" s="92" t="s">
        <v>688</v>
      </c>
      <c r="F1665" s="93" t="s">
        <v>656</v>
      </c>
      <c r="G1665" s="94" t="str">
        <f t="shared" si="51"/>
        <v>43BOG16</v>
      </c>
      <c r="H1665" s="95">
        <v>43</v>
      </c>
      <c r="I1665" s="92" t="s">
        <v>149</v>
      </c>
      <c r="J1665" s="96">
        <v>17480.400000000001</v>
      </c>
      <c r="K1665" s="96"/>
    </row>
    <row r="1666" spans="2:11">
      <c r="B1666" s="91" t="str">
        <f t="shared" ref="B1666:B1729" si="52">I1666&amp;E1666</f>
        <v>Calculadora escritorio 16 dígitosCCE-135-AMP-2014-16</v>
      </c>
      <c r="C1666" s="92" t="s">
        <v>687</v>
      </c>
      <c r="D1666" s="93">
        <v>16</v>
      </c>
      <c r="E1666" s="92" t="s">
        <v>688</v>
      </c>
      <c r="F1666" s="93" t="s">
        <v>656</v>
      </c>
      <c r="G1666" s="94" t="str">
        <f t="shared" si="51"/>
        <v>44BOG16</v>
      </c>
      <c r="H1666" s="95">
        <v>44</v>
      </c>
      <c r="I1666" s="92" t="s">
        <v>148</v>
      </c>
      <c r="J1666" s="96">
        <v>27968.639999999999</v>
      </c>
      <c r="K1666" s="96"/>
    </row>
    <row r="1667" spans="2:11">
      <c r="B1667" s="91" t="str">
        <f t="shared" si="52"/>
        <v>Calculadora de escritorio con impresoraCCE-135-AMP-2014-16</v>
      </c>
      <c r="C1667" s="92" t="s">
        <v>687</v>
      </c>
      <c r="D1667" s="93">
        <v>16</v>
      </c>
      <c r="E1667" s="92" t="s">
        <v>688</v>
      </c>
      <c r="F1667" s="93" t="s">
        <v>656</v>
      </c>
      <c r="G1667" s="94" t="str">
        <f t="shared" ref="G1667:G1730" si="53">H1667&amp;F1667&amp;D1667</f>
        <v>45BOG16</v>
      </c>
      <c r="H1667" s="95">
        <v>45</v>
      </c>
      <c r="I1667" s="92" t="s">
        <v>147</v>
      </c>
      <c r="J1667" s="96">
        <v>139843.22</v>
      </c>
      <c r="K1667" s="96"/>
    </row>
    <row r="1668" spans="2:11">
      <c r="B1668" s="91" t="str">
        <f t="shared" si="52"/>
        <v>Chinches x 50CCE-135-AMP-2014-16</v>
      </c>
      <c r="C1668" s="92" t="s">
        <v>687</v>
      </c>
      <c r="D1668" s="93">
        <v>16</v>
      </c>
      <c r="E1668" s="92" t="s">
        <v>688</v>
      </c>
      <c r="F1668" s="93" t="s">
        <v>656</v>
      </c>
      <c r="G1668" s="94" t="str">
        <f t="shared" si="53"/>
        <v>46BOG16</v>
      </c>
      <c r="H1668" s="95">
        <v>46</v>
      </c>
      <c r="I1668" s="92" t="s">
        <v>146</v>
      </c>
      <c r="J1668" s="96">
        <v>552.38</v>
      </c>
      <c r="K1668" s="96"/>
    </row>
    <row r="1669" spans="2:11">
      <c r="B1669" s="91" t="str">
        <f t="shared" si="52"/>
        <v>Chinches x 100CCE-135-AMP-2014-16</v>
      </c>
      <c r="C1669" s="92" t="s">
        <v>687</v>
      </c>
      <c r="D1669" s="93">
        <v>16</v>
      </c>
      <c r="E1669" s="92" t="s">
        <v>688</v>
      </c>
      <c r="F1669" s="93" t="s">
        <v>656</v>
      </c>
      <c r="G1669" s="94" t="str">
        <f t="shared" si="53"/>
        <v>47BOG16</v>
      </c>
      <c r="H1669" s="95">
        <v>47</v>
      </c>
      <c r="I1669" s="92" t="s">
        <v>145</v>
      </c>
      <c r="J1669" s="96">
        <v>629.29</v>
      </c>
      <c r="K1669" s="96"/>
    </row>
    <row r="1670" spans="2:11">
      <c r="B1670" s="91" t="str">
        <f t="shared" si="52"/>
        <v>ChinchonesCCE-135-AMP-2014-16</v>
      </c>
      <c r="C1670" s="92" t="s">
        <v>687</v>
      </c>
      <c r="D1670" s="93">
        <v>16</v>
      </c>
      <c r="E1670" s="92" t="s">
        <v>688</v>
      </c>
      <c r="F1670" s="93" t="s">
        <v>656</v>
      </c>
      <c r="G1670" s="94" t="str">
        <f t="shared" si="53"/>
        <v>48BOG16</v>
      </c>
      <c r="H1670" s="95">
        <v>48</v>
      </c>
      <c r="I1670" s="92" t="s">
        <v>144</v>
      </c>
      <c r="J1670" s="96">
        <v>1538.28</v>
      </c>
      <c r="K1670" s="96"/>
    </row>
    <row r="1671" spans="2:11">
      <c r="B1671" s="91" t="str">
        <f t="shared" si="52"/>
        <v>Cinta de empaqueCCE-135-AMP-2014-16</v>
      </c>
      <c r="C1671" s="92" t="s">
        <v>687</v>
      </c>
      <c r="D1671" s="93">
        <v>16</v>
      </c>
      <c r="E1671" s="92" t="s">
        <v>688</v>
      </c>
      <c r="F1671" s="93" t="s">
        <v>656</v>
      </c>
      <c r="G1671" s="94" t="str">
        <f t="shared" si="53"/>
        <v>49BOG16</v>
      </c>
      <c r="H1671" s="95">
        <v>49</v>
      </c>
      <c r="I1671" s="92" t="s">
        <v>142</v>
      </c>
      <c r="J1671" s="96">
        <v>2726.94</v>
      </c>
      <c r="K1671" s="96"/>
    </row>
    <row r="1672" spans="2:11">
      <c r="B1672" s="91" t="str">
        <f t="shared" si="52"/>
        <v>Cinta para enmascarar 12mmCCE-135-AMP-2014-16</v>
      </c>
      <c r="C1672" s="92" t="s">
        <v>687</v>
      </c>
      <c r="D1672" s="93">
        <v>16</v>
      </c>
      <c r="E1672" s="92" t="s">
        <v>688</v>
      </c>
      <c r="F1672" s="93" t="s">
        <v>656</v>
      </c>
      <c r="G1672" s="94" t="str">
        <f t="shared" si="53"/>
        <v>50BOG16</v>
      </c>
      <c r="H1672" s="95">
        <v>50</v>
      </c>
      <c r="I1672" s="92" t="s">
        <v>141</v>
      </c>
      <c r="J1672" s="96">
        <v>1258.5899999999999</v>
      </c>
      <c r="K1672" s="96"/>
    </row>
    <row r="1673" spans="2:11">
      <c r="B1673" s="91" t="str">
        <f t="shared" si="52"/>
        <v>Cinta para enmascarar  24mmCCE-135-AMP-2014-16</v>
      </c>
      <c r="C1673" s="92" t="s">
        <v>687</v>
      </c>
      <c r="D1673" s="93">
        <v>16</v>
      </c>
      <c r="E1673" s="92" t="s">
        <v>688</v>
      </c>
      <c r="F1673" s="93" t="s">
        <v>656</v>
      </c>
      <c r="G1673" s="94" t="str">
        <f t="shared" si="53"/>
        <v>51BOG16</v>
      </c>
      <c r="H1673" s="95">
        <v>51</v>
      </c>
      <c r="I1673" s="92" t="s">
        <v>140</v>
      </c>
      <c r="J1673" s="96">
        <v>2097.65</v>
      </c>
      <c r="K1673" s="96"/>
    </row>
    <row r="1674" spans="2:11">
      <c r="B1674" s="91" t="str">
        <f t="shared" si="52"/>
        <v>Cinta transparenteCCE-135-AMP-2014-16</v>
      </c>
      <c r="C1674" s="92" t="s">
        <v>687</v>
      </c>
      <c r="D1674" s="93">
        <v>16</v>
      </c>
      <c r="E1674" s="92" t="s">
        <v>688</v>
      </c>
      <c r="F1674" s="93" t="s">
        <v>656</v>
      </c>
      <c r="G1674" s="94" t="str">
        <f t="shared" si="53"/>
        <v>52BOG16</v>
      </c>
      <c r="H1674" s="95">
        <v>52</v>
      </c>
      <c r="I1674" s="92" t="s">
        <v>139</v>
      </c>
      <c r="J1674" s="96">
        <v>447.5</v>
      </c>
      <c r="K1674" s="96"/>
    </row>
    <row r="1675" spans="2:11">
      <c r="B1675" s="91" t="str">
        <f t="shared" si="52"/>
        <v>Clip estándar pequeñoCCE-135-AMP-2014-16</v>
      </c>
      <c r="C1675" s="92" t="s">
        <v>687</v>
      </c>
      <c r="D1675" s="93">
        <v>16</v>
      </c>
      <c r="E1675" s="92" t="s">
        <v>688</v>
      </c>
      <c r="F1675" s="93" t="s">
        <v>656</v>
      </c>
      <c r="G1675" s="94" t="str">
        <f t="shared" si="53"/>
        <v>53BOG16</v>
      </c>
      <c r="H1675" s="95">
        <v>53</v>
      </c>
      <c r="I1675" s="92" t="s">
        <v>138</v>
      </c>
      <c r="J1675" s="96">
        <v>349.61</v>
      </c>
      <c r="K1675" s="96"/>
    </row>
    <row r="1676" spans="2:11">
      <c r="B1676" s="91" t="str">
        <f t="shared" si="52"/>
        <v>Clip mariposa  CCE-135-AMP-2014-16</v>
      </c>
      <c r="C1676" s="92" t="s">
        <v>687</v>
      </c>
      <c r="D1676" s="93">
        <v>16</v>
      </c>
      <c r="E1676" s="92" t="s">
        <v>688</v>
      </c>
      <c r="F1676" s="93" t="s">
        <v>656</v>
      </c>
      <c r="G1676" s="94" t="str">
        <f t="shared" si="53"/>
        <v>54BOG16</v>
      </c>
      <c r="H1676" s="95">
        <v>54</v>
      </c>
      <c r="I1676" s="92" t="s">
        <v>136</v>
      </c>
      <c r="J1676" s="96">
        <v>1258.5899999999999</v>
      </c>
      <c r="K1676" s="96"/>
    </row>
    <row r="1677" spans="2:11">
      <c r="B1677" s="91" t="str">
        <f t="shared" si="52"/>
        <v>Clip mariposa gigante CCE-135-AMP-2014-16</v>
      </c>
      <c r="C1677" s="92" t="s">
        <v>687</v>
      </c>
      <c r="D1677" s="93">
        <v>16</v>
      </c>
      <c r="E1677" s="92" t="s">
        <v>688</v>
      </c>
      <c r="F1677" s="93" t="s">
        <v>656</v>
      </c>
      <c r="G1677" s="94" t="str">
        <f t="shared" si="53"/>
        <v>55BOG16</v>
      </c>
      <c r="H1677" s="95">
        <v>55</v>
      </c>
      <c r="I1677" s="92" t="s">
        <v>134</v>
      </c>
      <c r="J1677" s="96">
        <v>1328.51</v>
      </c>
      <c r="K1677" s="96"/>
    </row>
    <row r="1678" spans="2:11">
      <c r="B1678" s="91" t="str">
        <f t="shared" si="52"/>
        <v>Manecilla doble clip 2 pulgCCE-135-AMP-2014-16</v>
      </c>
      <c r="C1678" s="92" t="s">
        <v>687</v>
      </c>
      <c r="D1678" s="93">
        <v>16</v>
      </c>
      <c r="E1678" s="92" t="s">
        <v>688</v>
      </c>
      <c r="F1678" s="93" t="s">
        <v>656</v>
      </c>
      <c r="G1678" s="94" t="str">
        <f t="shared" si="53"/>
        <v>56BOG16</v>
      </c>
      <c r="H1678" s="95">
        <v>56</v>
      </c>
      <c r="I1678" s="92" t="s">
        <v>1044</v>
      </c>
      <c r="J1678" s="96">
        <v>4894.51</v>
      </c>
      <c r="K1678" s="96"/>
    </row>
    <row r="1679" spans="2:11">
      <c r="B1679" s="91" t="str">
        <f t="shared" si="52"/>
        <v>Manecilla doble clip 1 PulgCCE-135-AMP-2014-16</v>
      </c>
      <c r="C1679" s="92" t="s">
        <v>687</v>
      </c>
      <c r="D1679" s="93">
        <v>16</v>
      </c>
      <c r="E1679" s="92" t="s">
        <v>688</v>
      </c>
      <c r="F1679" s="93" t="s">
        <v>656</v>
      </c>
      <c r="G1679" s="94" t="str">
        <f t="shared" si="53"/>
        <v>57BOG16</v>
      </c>
      <c r="H1679" s="95">
        <v>57</v>
      </c>
      <c r="I1679" s="92" t="s">
        <v>1040</v>
      </c>
      <c r="J1679" s="96">
        <v>1678.12</v>
      </c>
      <c r="K1679" s="96"/>
    </row>
    <row r="1680" spans="2:11">
      <c r="B1680" s="91" t="str">
        <f t="shared" si="52"/>
        <v>Manecilla doble clip Media pulgCCE-135-AMP-2014-16</v>
      </c>
      <c r="C1680" s="92" t="s">
        <v>687</v>
      </c>
      <c r="D1680" s="93">
        <v>16</v>
      </c>
      <c r="E1680" s="92" t="s">
        <v>688</v>
      </c>
      <c r="F1680" s="93" t="s">
        <v>656</v>
      </c>
      <c r="G1680" s="94" t="str">
        <f t="shared" si="53"/>
        <v>58BOG16</v>
      </c>
      <c r="H1680" s="95">
        <v>58</v>
      </c>
      <c r="I1680" s="92" t="s">
        <v>1042</v>
      </c>
      <c r="J1680" s="96">
        <v>922.97</v>
      </c>
      <c r="K1680" s="96"/>
    </row>
    <row r="1681" spans="2:11">
      <c r="B1681" s="91" t="str">
        <f t="shared" si="52"/>
        <v>Manecilla doble clip Tres Cuartos pulgCCE-135-AMP-2014-16</v>
      </c>
      <c r="C1681" s="92" t="s">
        <v>687</v>
      </c>
      <c r="D1681" s="93">
        <v>16</v>
      </c>
      <c r="E1681" s="92" t="s">
        <v>688</v>
      </c>
      <c r="F1681" s="93" t="s">
        <v>656</v>
      </c>
      <c r="G1681" s="94" t="str">
        <f t="shared" si="53"/>
        <v>59BOG16</v>
      </c>
      <c r="H1681" s="95">
        <v>59</v>
      </c>
      <c r="I1681" s="92" t="s">
        <v>1046</v>
      </c>
      <c r="J1681" s="96">
        <v>1132.73</v>
      </c>
      <c r="K1681" s="96"/>
    </row>
    <row r="1682" spans="2:11">
      <c r="B1682" s="91" t="str">
        <f t="shared" si="52"/>
        <v>ColoresCCE-135-AMP-2014-16</v>
      </c>
      <c r="C1682" s="92" t="s">
        <v>687</v>
      </c>
      <c r="D1682" s="93">
        <v>16</v>
      </c>
      <c r="E1682" s="92" t="s">
        <v>688</v>
      </c>
      <c r="F1682" s="93" t="s">
        <v>656</v>
      </c>
      <c r="G1682" s="94" t="str">
        <f t="shared" si="53"/>
        <v>60BOG16</v>
      </c>
      <c r="H1682" s="95">
        <v>60</v>
      </c>
      <c r="I1682" s="92" t="s">
        <v>129</v>
      </c>
      <c r="J1682" s="96">
        <v>1132.73</v>
      </c>
      <c r="K1682" s="96"/>
    </row>
    <row r="1683" spans="2:11">
      <c r="B1683" s="91" t="str">
        <f t="shared" si="52"/>
        <v>Corrector liquido en frascoCCE-135-AMP-2014-16</v>
      </c>
      <c r="C1683" s="92" t="s">
        <v>687</v>
      </c>
      <c r="D1683" s="93">
        <v>16</v>
      </c>
      <c r="E1683" s="92" t="s">
        <v>688</v>
      </c>
      <c r="F1683" s="93" t="s">
        <v>656</v>
      </c>
      <c r="G1683" s="94" t="str">
        <f t="shared" si="53"/>
        <v>61BOG16</v>
      </c>
      <c r="H1683" s="95">
        <v>61</v>
      </c>
      <c r="I1683" s="92" t="s">
        <v>127</v>
      </c>
      <c r="J1683" s="96">
        <v>1297.75</v>
      </c>
      <c r="K1683" s="96"/>
    </row>
    <row r="1684" spans="2:11">
      <c r="B1684" s="91" t="str">
        <f t="shared" si="52"/>
        <v>Corrector líquido en lápizCCE-135-AMP-2014-16</v>
      </c>
      <c r="C1684" s="92" t="s">
        <v>687</v>
      </c>
      <c r="D1684" s="93">
        <v>16</v>
      </c>
      <c r="E1684" s="92" t="s">
        <v>688</v>
      </c>
      <c r="F1684" s="93" t="s">
        <v>656</v>
      </c>
      <c r="G1684" s="94" t="str">
        <f t="shared" si="53"/>
        <v>62BOG16</v>
      </c>
      <c r="H1684" s="95">
        <v>62</v>
      </c>
      <c r="I1684" s="92" t="s">
        <v>126</v>
      </c>
      <c r="J1684" s="96">
        <v>1048.82</v>
      </c>
      <c r="K1684" s="96"/>
    </row>
    <row r="1685" spans="2:11">
      <c r="B1685" s="91" t="str">
        <f t="shared" si="52"/>
        <v>Cosedora de oficina 30 hojasCCE-135-AMP-2014-16</v>
      </c>
      <c r="C1685" s="92" t="s">
        <v>687</v>
      </c>
      <c r="D1685" s="93">
        <v>16</v>
      </c>
      <c r="E1685" s="92" t="s">
        <v>688</v>
      </c>
      <c r="F1685" s="93" t="s">
        <v>656</v>
      </c>
      <c r="G1685" s="94" t="str">
        <f t="shared" si="53"/>
        <v>63BOG16</v>
      </c>
      <c r="H1685" s="95">
        <v>63</v>
      </c>
      <c r="I1685" s="92" t="s">
        <v>125</v>
      </c>
      <c r="J1685" s="96">
        <v>18179.62</v>
      </c>
      <c r="K1685" s="96"/>
    </row>
    <row r="1686" spans="2:11">
      <c r="B1686" s="91" t="str">
        <f t="shared" si="52"/>
        <v>Cosedora de oficina 20 hojasCCE-135-AMP-2014-16</v>
      </c>
      <c r="C1686" s="92" t="s">
        <v>687</v>
      </c>
      <c r="D1686" s="93">
        <v>16</v>
      </c>
      <c r="E1686" s="92" t="s">
        <v>688</v>
      </c>
      <c r="F1686" s="93" t="s">
        <v>656</v>
      </c>
      <c r="G1686" s="94" t="str">
        <f t="shared" si="53"/>
        <v>64BOG16</v>
      </c>
      <c r="H1686" s="95">
        <v>64</v>
      </c>
      <c r="I1686" s="92" t="s">
        <v>124</v>
      </c>
      <c r="J1686" s="96">
        <v>9439.42</v>
      </c>
      <c r="K1686" s="96"/>
    </row>
    <row r="1687" spans="2:11">
      <c r="B1687" s="91" t="str">
        <f t="shared" si="52"/>
        <v>Cosedora eléctricaCCE-135-AMP-2014-16</v>
      </c>
      <c r="C1687" s="92" t="s">
        <v>687</v>
      </c>
      <c r="D1687" s="93">
        <v>16</v>
      </c>
      <c r="E1687" s="92" t="s">
        <v>688</v>
      </c>
      <c r="F1687" s="93" t="s">
        <v>656</v>
      </c>
      <c r="G1687" s="94" t="str">
        <f t="shared" si="53"/>
        <v>65BOG16</v>
      </c>
      <c r="H1687" s="95">
        <v>65</v>
      </c>
      <c r="I1687" s="92" t="s">
        <v>123</v>
      </c>
      <c r="J1687" s="96">
        <v>153827.54</v>
      </c>
      <c r="K1687" s="96"/>
    </row>
    <row r="1688" spans="2:11">
      <c r="B1688" s="91" t="str">
        <f t="shared" si="52"/>
        <v>Cosedora industrialCCE-135-AMP-2014-16</v>
      </c>
      <c r="C1688" s="92" t="s">
        <v>687</v>
      </c>
      <c r="D1688" s="93">
        <v>16</v>
      </c>
      <c r="E1688" s="92" t="s">
        <v>688</v>
      </c>
      <c r="F1688" s="93" t="s">
        <v>656</v>
      </c>
      <c r="G1688" s="94" t="str">
        <f t="shared" si="53"/>
        <v>66BOG16</v>
      </c>
      <c r="H1688" s="95">
        <v>66</v>
      </c>
      <c r="I1688" s="92" t="s">
        <v>122</v>
      </c>
      <c r="J1688" s="96">
        <v>44749.83</v>
      </c>
      <c r="K1688" s="96"/>
    </row>
    <row r="1689" spans="2:11">
      <c r="B1689" s="91" t="str">
        <f t="shared" si="52"/>
        <v>Cosedora semindustrialCCE-135-AMP-2014-16</v>
      </c>
      <c r="C1689" s="92" t="s">
        <v>687</v>
      </c>
      <c r="D1689" s="93">
        <v>16</v>
      </c>
      <c r="E1689" s="92" t="s">
        <v>688</v>
      </c>
      <c r="F1689" s="93" t="s">
        <v>656</v>
      </c>
      <c r="G1689" s="94" t="str">
        <f t="shared" si="53"/>
        <v>67BOG16</v>
      </c>
      <c r="H1689" s="95">
        <v>67</v>
      </c>
      <c r="I1689" s="92" t="s">
        <v>121</v>
      </c>
      <c r="J1689" s="96">
        <v>25171.78</v>
      </c>
      <c r="K1689" s="96"/>
    </row>
    <row r="1690" spans="2:11">
      <c r="B1690" s="91" t="str">
        <f t="shared" si="52"/>
        <v>Cd-rCCE-135-AMP-2014-16</v>
      </c>
      <c r="C1690" s="92" t="s">
        <v>687</v>
      </c>
      <c r="D1690" s="93">
        <v>16</v>
      </c>
      <c r="E1690" s="92" t="s">
        <v>688</v>
      </c>
      <c r="F1690" s="93" t="s">
        <v>656</v>
      </c>
      <c r="G1690" s="94" t="str">
        <f t="shared" si="53"/>
        <v>68BOG16</v>
      </c>
      <c r="H1690" s="95">
        <v>68</v>
      </c>
      <c r="I1690" s="92" t="s">
        <v>120</v>
      </c>
      <c r="J1690" s="96">
        <v>39156.1</v>
      </c>
      <c r="K1690" s="96"/>
    </row>
    <row r="1691" spans="2:11">
      <c r="B1691" s="91" t="str">
        <f t="shared" si="52"/>
        <v>Cd-rwCCE-135-AMP-2014-16</v>
      </c>
      <c r="C1691" s="92" t="s">
        <v>687</v>
      </c>
      <c r="D1691" s="93">
        <v>16</v>
      </c>
      <c r="E1691" s="92" t="s">
        <v>688</v>
      </c>
      <c r="F1691" s="93" t="s">
        <v>656</v>
      </c>
      <c r="G1691" s="94" t="str">
        <f t="shared" si="53"/>
        <v>69BOG16</v>
      </c>
      <c r="H1691" s="95">
        <v>69</v>
      </c>
      <c r="I1691" s="92" t="s">
        <v>118</v>
      </c>
      <c r="J1691" s="96">
        <v>28024.28</v>
      </c>
      <c r="K1691" s="96"/>
    </row>
    <row r="1692" spans="2:11">
      <c r="B1692" s="91" t="str">
        <f t="shared" si="52"/>
        <v>Dvd-rCCE-135-AMP-2014-16</v>
      </c>
      <c r="C1692" s="92" t="s">
        <v>687</v>
      </c>
      <c r="D1692" s="93">
        <v>16</v>
      </c>
      <c r="E1692" s="92" t="s">
        <v>688</v>
      </c>
      <c r="F1692" s="93" t="s">
        <v>656</v>
      </c>
      <c r="G1692" s="94" t="str">
        <f t="shared" si="53"/>
        <v>70BOG16</v>
      </c>
      <c r="H1692" s="95">
        <v>70</v>
      </c>
      <c r="I1692" s="92" t="s">
        <v>213</v>
      </c>
      <c r="J1692" s="96">
        <v>20976.48</v>
      </c>
      <c r="K1692" s="96"/>
    </row>
    <row r="1693" spans="2:11">
      <c r="B1693" s="91" t="str">
        <f t="shared" si="52"/>
        <v>Fechador de entintado manualCCE-135-AMP-2014-16</v>
      </c>
      <c r="C1693" s="92" t="s">
        <v>687</v>
      </c>
      <c r="D1693" s="93">
        <v>16</v>
      </c>
      <c r="E1693" s="92" t="s">
        <v>688</v>
      </c>
      <c r="F1693" s="93" t="s">
        <v>656</v>
      </c>
      <c r="G1693" s="94" t="str">
        <f t="shared" si="53"/>
        <v>71BOG16</v>
      </c>
      <c r="H1693" s="95">
        <v>71</v>
      </c>
      <c r="I1693" s="92" t="s">
        <v>115</v>
      </c>
      <c r="J1693" s="96">
        <v>1538.28</v>
      </c>
      <c r="K1693" s="96"/>
    </row>
    <row r="1694" spans="2:11">
      <c r="B1694" s="91" t="str">
        <f t="shared" si="52"/>
        <v>Gancho legajador plásticoCCE-135-AMP-2014-16</v>
      </c>
      <c r="C1694" s="92" t="s">
        <v>687</v>
      </c>
      <c r="D1694" s="93">
        <v>16</v>
      </c>
      <c r="E1694" s="92" t="s">
        <v>688</v>
      </c>
      <c r="F1694" s="93" t="s">
        <v>656</v>
      </c>
      <c r="G1694" s="94" t="str">
        <f t="shared" si="53"/>
        <v>72BOG16</v>
      </c>
      <c r="H1694" s="95">
        <v>72</v>
      </c>
      <c r="I1694" s="92" t="s">
        <v>114</v>
      </c>
      <c r="J1694" s="96">
        <v>9495.35</v>
      </c>
      <c r="K1694" s="96"/>
    </row>
    <row r="1695" spans="2:11">
      <c r="B1695" s="91" t="str">
        <f t="shared" si="52"/>
        <v>Grapa no. 23/10CCE-135-AMP-2014-16</v>
      </c>
      <c r="C1695" s="92" t="s">
        <v>687</v>
      </c>
      <c r="D1695" s="93">
        <v>16</v>
      </c>
      <c r="E1695" s="92" t="s">
        <v>688</v>
      </c>
      <c r="F1695" s="93" t="s">
        <v>656</v>
      </c>
      <c r="G1695" s="94" t="str">
        <f t="shared" si="53"/>
        <v>73BOG16</v>
      </c>
      <c r="H1695" s="95">
        <v>73</v>
      </c>
      <c r="I1695" s="92" t="s">
        <v>1030</v>
      </c>
      <c r="J1695" s="96">
        <v>2167.5700000000002</v>
      </c>
      <c r="K1695" s="96"/>
    </row>
    <row r="1696" spans="2:11">
      <c r="B1696" s="91" t="str">
        <f t="shared" si="52"/>
        <v>Grapa no. 26/6CCE-135-AMP-2014-16</v>
      </c>
      <c r="C1696" s="92" t="s">
        <v>687</v>
      </c>
      <c r="D1696" s="93">
        <v>16</v>
      </c>
      <c r="E1696" s="92" t="s">
        <v>688</v>
      </c>
      <c r="F1696" s="93" t="s">
        <v>656</v>
      </c>
      <c r="G1696" s="94" t="str">
        <f t="shared" si="53"/>
        <v>74BOG16</v>
      </c>
      <c r="H1696" s="95">
        <v>74</v>
      </c>
      <c r="I1696" s="92" t="s">
        <v>112</v>
      </c>
      <c r="J1696" s="96">
        <v>1538.28</v>
      </c>
      <c r="K1696" s="96"/>
    </row>
    <row r="1697" spans="2:11">
      <c r="B1697" s="91" t="str">
        <f t="shared" si="52"/>
        <v>Grapa no. 23/14CCE-135-AMP-2014-16</v>
      </c>
      <c r="C1697" s="92" t="s">
        <v>687</v>
      </c>
      <c r="D1697" s="93">
        <v>16</v>
      </c>
      <c r="E1697" s="92" t="s">
        <v>688</v>
      </c>
      <c r="F1697" s="93" t="s">
        <v>656</v>
      </c>
      <c r="G1697" s="94" t="str">
        <f t="shared" si="53"/>
        <v>75BOG16</v>
      </c>
      <c r="H1697" s="95">
        <v>75</v>
      </c>
      <c r="I1697" s="92" t="s">
        <v>1025</v>
      </c>
      <c r="J1697" s="96">
        <v>2657.02</v>
      </c>
      <c r="K1697" s="96"/>
    </row>
    <row r="1698" spans="2:11">
      <c r="B1698" s="91" t="str">
        <f t="shared" si="52"/>
        <v>Grapa no. 23/12CCE-135-AMP-2014-16</v>
      </c>
      <c r="C1698" s="92" t="s">
        <v>687</v>
      </c>
      <c r="D1698" s="93">
        <v>16</v>
      </c>
      <c r="E1698" s="92" t="s">
        <v>688</v>
      </c>
      <c r="F1698" s="93" t="s">
        <v>656</v>
      </c>
      <c r="G1698" s="94" t="str">
        <f t="shared" si="53"/>
        <v>76BOG16</v>
      </c>
      <c r="H1698" s="95">
        <v>76</v>
      </c>
      <c r="I1698" s="92" t="s">
        <v>1032</v>
      </c>
      <c r="J1698" s="96">
        <v>2167.5700000000002</v>
      </c>
      <c r="K1698" s="96"/>
    </row>
    <row r="1699" spans="2:11">
      <c r="B1699" s="91" t="str">
        <f t="shared" si="52"/>
        <v>Grapa no. 23/8CCE-135-AMP-2014-16</v>
      </c>
      <c r="C1699" s="92" t="s">
        <v>687</v>
      </c>
      <c r="D1699" s="93">
        <v>16</v>
      </c>
      <c r="E1699" s="92" t="s">
        <v>688</v>
      </c>
      <c r="F1699" s="93" t="s">
        <v>656</v>
      </c>
      <c r="G1699" s="94" t="str">
        <f t="shared" si="53"/>
        <v>77BOG16</v>
      </c>
      <c r="H1699" s="95">
        <v>77</v>
      </c>
      <c r="I1699" s="92" t="s">
        <v>1034</v>
      </c>
      <c r="J1699" s="96">
        <v>2097.65</v>
      </c>
      <c r="K1699" s="96"/>
    </row>
    <row r="1700" spans="2:11">
      <c r="B1700" s="91" t="str">
        <f t="shared" si="52"/>
        <v>Guillotina manual CCE-135-AMP-2014-16</v>
      </c>
      <c r="C1700" s="92" t="s">
        <v>687</v>
      </c>
      <c r="D1700" s="93">
        <v>16</v>
      </c>
      <c r="E1700" s="92" t="s">
        <v>688</v>
      </c>
      <c r="F1700" s="93" t="s">
        <v>656</v>
      </c>
      <c r="G1700" s="94" t="str">
        <f t="shared" si="53"/>
        <v>78BOG16</v>
      </c>
      <c r="H1700" s="95">
        <v>78</v>
      </c>
      <c r="I1700" s="92" t="s">
        <v>107</v>
      </c>
      <c r="J1700" s="96">
        <v>49644.34</v>
      </c>
      <c r="K1700" s="96"/>
    </row>
    <row r="1701" spans="2:11">
      <c r="B1701" s="91" t="str">
        <f t="shared" si="52"/>
        <v>Lápiz de escritura mina negraCCE-135-AMP-2014-16</v>
      </c>
      <c r="C1701" s="92" t="s">
        <v>687</v>
      </c>
      <c r="D1701" s="93">
        <v>16</v>
      </c>
      <c r="E1701" s="92" t="s">
        <v>688</v>
      </c>
      <c r="F1701" s="93" t="s">
        <v>656</v>
      </c>
      <c r="G1701" s="94" t="str">
        <f t="shared" si="53"/>
        <v>79BOG16</v>
      </c>
      <c r="H1701" s="95">
        <v>79</v>
      </c>
      <c r="I1701" s="92" t="s">
        <v>106</v>
      </c>
      <c r="J1701" s="96">
        <v>2386.98</v>
      </c>
      <c r="K1701" s="96"/>
    </row>
    <row r="1702" spans="2:11">
      <c r="B1702" s="91" t="str">
        <f t="shared" si="52"/>
        <v>Lápiz de chequeo mina rojaCCE-135-AMP-2014-16</v>
      </c>
      <c r="C1702" s="92" t="s">
        <v>687</v>
      </c>
      <c r="D1702" s="93">
        <v>16</v>
      </c>
      <c r="E1702" s="92" t="s">
        <v>688</v>
      </c>
      <c r="F1702" s="93" t="s">
        <v>656</v>
      </c>
      <c r="G1702" s="94" t="str">
        <f t="shared" si="53"/>
        <v>80BOG16</v>
      </c>
      <c r="H1702" s="95">
        <v>80</v>
      </c>
      <c r="I1702" s="92" t="s">
        <v>105</v>
      </c>
      <c r="J1702" s="96">
        <v>3471.97</v>
      </c>
      <c r="K1702" s="96"/>
    </row>
    <row r="1703" spans="2:11">
      <c r="B1703" s="91" t="str">
        <f t="shared" si="52"/>
        <v>Marcador borrable desechableCCE-135-AMP-2014-16</v>
      </c>
      <c r="C1703" s="92" t="s">
        <v>687</v>
      </c>
      <c r="D1703" s="93">
        <v>16</v>
      </c>
      <c r="E1703" s="92" t="s">
        <v>688</v>
      </c>
      <c r="F1703" s="93" t="s">
        <v>656</v>
      </c>
      <c r="G1703" s="94" t="str">
        <f t="shared" si="53"/>
        <v>81BOG16</v>
      </c>
      <c r="H1703" s="95">
        <v>81</v>
      </c>
      <c r="I1703" s="92" t="s">
        <v>104</v>
      </c>
      <c r="J1703" s="96">
        <v>8670.2800000000007</v>
      </c>
      <c r="K1703" s="96"/>
    </row>
    <row r="1704" spans="2:11">
      <c r="B1704" s="91" t="str">
        <f t="shared" si="52"/>
        <v>Marcador borrable recargableCCE-135-AMP-2014-16</v>
      </c>
      <c r="C1704" s="92" t="s">
        <v>687</v>
      </c>
      <c r="D1704" s="93">
        <v>16</v>
      </c>
      <c r="E1704" s="92" t="s">
        <v>688</v>
      </c>
      <c r="F1704" s="93" t="s">
        <v>656</v>
      </c>
      <c r="G1704" s="94" t="str">
        <f t="shared" si="53"/>
        <v>82BOG16</v>
      </c>
      <c r="H1704" s="95">
        <v>82</v>
      </c>
      <c r="I1704" s="92" t="s">
        <v>103</v>
      </c>
      <c r="J1704" s="96">
        <v>1915.85</v>
      </c>
      <c r="K1704" s="96"/>
    </row>
    <row r="1705" spans="2:11">
      <c r="B1705" s="91" t="str">
        <f t="shared" si="52"/>
        <v>Marcador permanente CCE-135-AMP-2014-16</v>
      </c>
      <c r="C1705" s="92" t="s">
        <v>687</v>
      </c>
      <c r="D1705" s="93">
        <v>16</v>
      </c>
      <c r="E1705" s="92" t="s">
        <v>688</v>
      </c>
      <c r="F1705" s="93" t="s">
        <v>656</v>
      </c>
      <c r="G1705" s="94" t="str">
        <f t="shared" si="53"/>
        <v>83BOG16</v>
      </c>
      <c r="H1705" s="95">
        <v>83</v>
      </c>
      <c r="I1705" s="92" t="s">
        <v>102</v>
      </c>
      <c r="J1705" s="96">
        <v>896.78</v>
      </c>
      <c r="K1705" s="96"/>
    </row>
    <row r="1706" spans="2:11">
      <c r="B1706" s="91" t="str">
        <f t="shared" si="52"/>
        <v>Marcador permanente punta delgadaCCE-135-AMP-2014-16</v>
      </c>
      <c r="C1706" s="92" t="s">
        <v>687</v>
      </c>
      <c r="D1706" s="93">
        <v>16</v>
      </c>
      <c r="E1706" s="92" t="s">
        <v>688</v>
      </c>
      <c r="F1706" s="93" t="s">
        <v>656</v>
      </c>
      <c r="G1706" s="94" t="str">
        <f t="shared" si="53"/>
        <v>84BOG16</v>
      </c>
      <c r="H1706" s="95">
        <v>84</v>
      </c>
      <c r="I1706" s="92" t="s">
        <v>101</v>
      </c>
      <c r="J1706" s="96">
        <v>7271.85</v>
      </c>
      <c r="K1706" s="96"/>
    </row>
    <row r="1707" spans="2:11">
      <c r="B1707" s="91" t="str">
        <f t="shared" si="52"/>
        <v>PlumígrafoCCE-135-AMP-2014-16</v>
      </c>
      <c r="C1707" s="92" t="s">
        <v>687</v>
      </c>
      <c r="D1707" s="93">
        <v>16</v>
      </c>
      <c r="E1707" s="92" t="s">
        <v>688</v>
      </c>
      <c r="F1707" s="93" t="s">
        <v>656</v>
      </c>
      <c r="G1707" s="94" t="str">
        <f t="shared" si="53"/>
        <v>85BOG16</v>
      </c>
      <c r="H1707" s="95">
        <v>85</v>
      </c>
      <c r="I1707" s="92" t="s">
        <v>215</v>
      </c>
      <c r="J1707" s="96">
        <v>5034.3599999999997</v>
      </c>
      <c r="K1707" s="96"/>
    </row>
    <row r="1708" spans="2:11">
      <c r="B1708" s="91" t="str">
        <f t="shared" si="52"/>
        <v>Mina para portaminas 0,5mmCCE-135-AMP-2014-16</v>
      </c>
      <c r="C1708" s="92" t="s">
        <v>687</v>
      </c>
      <c r="D1708" s="93">
        <v>16</v>
      </c>
      <c r="E1708" s="92" t="s">
        <v>688</v>
      </c>
      <c r="F1708" s="93" t="s">
        <v>656</v>
      </c>
      <c r="G1708" s="94" t="str">
        <f t="shared" si="53"/>
        <v>86BOG16</v>
      </c>
      <c r="H1708" s="95">
        <v>86</v>
      </c>
      <c r="I1708" s="92" t="s">
        <v>1077</v>
      </c>
      <c r="J1708" s="96">
        <v>335.62</v>
      </c>
      <c r="K1708" s="96"/>
    </row>
    <row r="1709" spans="2:11">
      <c r="B1709" s="91" t="str">
        <f t="shared" si="52"/>
        <v>Mina para portaminas 0,7mmCCE-135-AMP-2014-16</v>
      </c>
      <c r="C1709" s="92" t="s">
        <v>687</v>
      </c>
      <c r="D1709" s="93">
        <v>16</v>
      </c>
      <c r="E1709" s="92" t="s">
        <v>688</v>
      </c>
      <c r="F1709" s="93" t="s">
        <v>656</v>
      </c>
      <c r="G1709" s="94" t="str">
        <f t="shared" si="53"/>
        <v>87BOG16</v>
      </c>
      <c r="H1709" s="95">
        <v>87</v>
      </c>
      <c r="I1709" s="92" t="s">
        <v>1083</v>
      </c>
      <c r="J1709" s="96">
        <v>335.62</v>
      </c>
      <c r="K1709" s="96"/>
    </row>
    <row r="1710" spans="2:11">
      <c r="B1710" s="91" t="str">
        <f t="shared" si="52"/>
        <v>Numerador entintado manual 6 dígitosCCE-135-AMP-2014-16</v>
      </c>
      <c r="C1710" s="92" t="s">
        <v>687</v>
      </c>
      <c r="D1710" s="93">
        <v>16</v>
      </c>
      <c r="E1710" s="92" t="s">
        <v>688</v>
      </c>
      <c r="F1710" s="93" t="s">
        <v>656</v>
      </c>
      <c r="G1710" s="94" t="str">
        <f t="shared" si="53"/>
        <v>88BOG16</v>
      </c>
      <c r="H1710" s="95">
        <v>88</v>
      </c>
      <c r="I1710" s="92" t="s">
        <v>97</v>
      </c>
      <c r="J1710" s="96">
        <v>2517.1799999999998</v>
      </c>
      <c r="K1710" s="96"/>
    </row>
    <row r="1711" spans="2:11">
      <c r="B1711" s="91" t="str">
        <f t="shared" si="52"/>
        <v>Numerador entintado manual 8 dígitosCCE-135-AMP-2014-16</v>
      </c>
      <c r="C1711" s="92" t="s">
        <v>687</v>
      </c>
      <c r="D1711" s="93">
        <v>16</v>
      </c>
      <c r="E1711" s="92" t="s">
        <v>688</v>
      </c>
      <c r="F1711" s="93" t="s">
        <v>656</v>
      </c>
      <c r="G1711" s="94" t="str">
        <f t="shared" si="53"/>
        <v>89BOG16</v>
      </c>
      <c r="H1711" s="95">
        <v>89</v>
      </c>
      <c r="I1711" s="92" t="s">
        <v>96</v>
      </c>
      <c r="J1711" s="96">
        <v>3915.61</v>
      </c>
      <c r="K1711" s="96"/>
    </row>
    <row r="1712" spans="2:11">
      <c r="B1712" s="91" t="str">
        <f t="shared" si="52"/>
        <v>Numerador entintado manual 13 dígitosCCE-135-AMP-2014-16</v>
      </c>
      <c r="C1712" s="92" t="s">
        <v>687</v>
      </c>
      <c r="D1712" s="93">
        <v>16</v>
      </c>
      <c r="E1712" s="92" t="s">
        <v>688</v>
      </c>
      <c r="F1712" s="93" t="s">
        <v>656</v>
      </c>
      <c r="G1712" s="94" t="str">
        <f t="shared" si="53"/>
        <v>90BOG16</v>
      </c>
      <c r="H1712" s="95">
        <v>90</v>
      </c>
      <c r="I1712" s="92" t="s">
        <v>95</v>
      </c>
      <c r="J1712" s="96">
        <v>11886.67</v>
      </c>
      <c r="K1712" s="96"/>
    </row>
    <row r="1713" spans="2:11">
      <c r="B1713" s="91" t="str">
        <f t="shared" si="52"/>
        <v>PadmouseCCE-135-AMP-2014-16</v>
      </c>
      <c r="C1713" s="92" t="s">
        <v>687</v>
      </c>
      <c r="D1713" s="93">
        <v>16</v>
      </c>
      <c r="E1713" s="92" t="s">
        <v>688</v>
      </c>
      <c r="F1713" s="93" t="s">
        <v>656</v>
      </c>
      <c r="G1713" s="94" t="str">
        <f t="shared" si="53"/>
        <v>91BOG16</v>
      </c>
      <c r="H1713" s="95">
        <v>91</v>
      </c>
      <c r="I1713" s="92" t="s">
        <v>94</v>
      </c>
      <c r="J1713" s="96">
        <v>5453.89</v>
      </c>
      <c r="K1713" s="96"/>
    </row>
    <row r="1714" spans="2:11">
      <c r="B1714" s="91" t="str">
        <f t="shared" si="52"/>
        <v>Pegante en barraCCE-135-AMP-2014-16</v>
      </c>
      <c r="C1714" s="92" t="s">
        <v>687</v>
      </c>
      <c r="D1714" s="93">
        <v>16</v>
      </c>
      <c r="E1714" s="92" t="s">
        <v>688</v>
      </c>
      <c r="F1714" s="93" t="s">
        <v>656</v>
      </c>
      <c r="G1714" s="94" t="str">
        <f t="shared" si="53"/>
        <v>92BOG16</v>
      </c>
      <c r="H1714" s="95">
        <v>92</v>
      </c>
      <c r="I1714" s="92" t="s">
        <v>93</v>
      </c>
      <c r="J1714" s="96">
        <v>1468.35</v>
      </c>
      <c r="K1714" s="96"/>
    </row>
    <row r="1715" spans="2:11">
      <c r="B1715" s="91" t="str">
        <f t="shared" si="52"/>
        <v>Pegante líquido 225gCCE-135-AMP-2014-16</v>
      </c>
      <c r="C1715" s="92" t="s">
        <v>687</v>
      </c>
      <c r="D1715" s="93">
        <v>16</v>
      </c>
      <c r="E1715" s="92" t="s">
        <v>688</v>
      </c>
      <c r="F1715" s="93" t="s">
        <v>656</v>
      </c>
      <c r="G1715" s="94" t="str">
        <f t="shared" si="53"/>
        <v>93BOG16</v>
      </c>
      <c r="H1715" s="95">
        <v>93</v>
      </c>
      <c r="I1715" s="92" t="s">
        <v>92</v>
      </c>
      <c r="J1715" s="96">
        <v>1929.84</v>
      </c>
      <c r="K1715" s="96"/>
    </row>
    <row r="1716" spans="2:11">
      <c r="B1716" s="91" t="str">
        <f t="shared" si="52"/>
        <v>Pegante líquido 4000gCCE-135-AMP-2014-16</v>
      </c>
      <c r="C1716" s="92" t="s">
        <v>687</v>
      </c>
      <c r="D1716" s="93">
        <v>16</v>
      </c>
      <c r="E1716" s="92" t="s">
        <v>688</v>
      </c>
      <c r="F1716" s="93" t="s">
        <v>656</v>
      </c>
      <c r="G1716" s="94" t="str">
        <f t="shared" si="53"/>
        <v>94BOG16</v>
      </c>
      <c r="H1716" s="95">
        <v>94</v>
      </c>
      <c r="I1716" s="92" t="s">
        <v>91</v>
      </c>
      <c r="J1716" s="96">
        <v>20976.48</v>
      </c>
      <c r="K1716" s="96"/>
    </row>
    <row r="1717" spans="2:11">
      <c r="B1717" s="91" t="str">
        <f t="shared" si="52"/>
        <v>Perforadora 1 huecoCCE-135-AMP-2014-16</v>
      </c>
      <c r="C1717" s="92" t="s">
        <v>687</v>
      </c>
      <c r="D1717" s="93">
        <v>16</v>
      </c>
      <c r="E1717" s="92" t="s">
        <v>688</v>
      </c>
      <c r="F1717" s="93" t="s">
        <v>656</v>
      </c>
      <c r="G1717" s="94" t="str">
        <f t="shared" si="53"/>
        <v>95BOG16</v>
      </c>
      <c r="H1717" s="95">
        <v>95</v>
      </c>
      <c r="I1717" s="92" t="s">
        <v>90</v>
      </c>
      <c r="J1717" s="96">
        <v>1957.81</v>
      </c>
      <c r="K1717" s="96"/>
    </row>
    <row r="1718" spans="2:11">
      <c r="B1718" s="91" t="str">
        <f t="shared" si="52"/>
        <v>Perforadora Industrial 2 huecos CCE-135-AMP-2014-16</v>
      </c>
      <c r="C1718" s="92" t="s">
        <v>687</v>
      </c>
      <c r="D1718" s="93">
        <v>16</v>
      </c>
      <c r="E1718" s="92" t="s">
        <v>688</v>
      </c>
      <c r="F1718" s="93" t="s">
        <v>656</v>
      </c>
      <c r="G1718" s="94" t="str">
        <f t="shared" si="53"/>
        <v>96BOG16</v>
      </c>
      <c r="H1718" s="95">
        <v>96</v>
      </c>
      <c r="I1718" s="92" t="s">
        <v>89</v>
      </c>
      <c r="J1718" s="96">
        <v>160819.70000000001</v>
      </c>
      <c r="K1718" s="96"/>
    </row>
    <row r="1719" spans="2:11">
      <c r="B1719" s="91" t="str">
        <f t="shared" si="52"/>
        <v>Perforadora Semindustrial 2 huecos CCE-135-AMP-2014-16</v>
      </c>
      <c r="C1719" s="92" t="s">
        <v>687</v>
      </c>
      <c r="D1719" s="93">
        <v>16</v>
      </c>
      <c r="E1719" s="92" t="s">
        <v>688</v>
      </c>
      <c r="F1719" s="93" t="s">
        <v>656</v>
      </c>
      <c r="G1719" s="94" t="str">
        <f t="shared" si="53"/>
        <v>97BOG16</v>
      </c>
      <c r="H1719" s="95">
        <v>97</v>
      </c>
      <c r="I1719" s="92" t="s">
        <v>88</v>
      </c>
      <c r="J1719" s="96">
        <v>20976.48</v>
      </c>
      <c r="K1719" s="96"/>
    </row>
    <row r="1720" spans="2:11">
      <c r="B1720" s="91" t="str">
        <f t="shared" si="52"/>
        <v>Perforadora para Oficina de 2 huecos CCE-135-AMP-2014-16</v>
      </c>
      <c r="C1720" s="92" t="s">
        <v>687</v>
      </c>
      <c r="D1720" s="93">
        <v>16</v>
      </c>
      <c r="E1720" s="92" t="s">
        <v>688</v>
      </c>
      <c r="F1720" s="93" t="s">
        <v>656</v>
      </c>
      <c r="G1720" s="94" t="str">
        <f t="shared" si="53"/>
        <v>98BOG16</v>
      </c>
      <c r="H1720" s="95">
        <v>98</v>
      </c>
      <c r="I1720" s="92" t="s">
        <v>87</v>
      </c>
      <c r="J1720" s="96">
        <v>8250.75</v>
      </c>
      <c r="K1720" s="96"/>
    </row>
    <row r="1721" spans="2:11">
      <c r="B1721" s="91" t="str">
        <f t="shared" si="52"/>
        <v>Perforadora 3 huecosCCE-135-AMP-2014-16</v>
      </c>
      <c r="C1721" s="92" t="s">
        <v>687</v>
      </c>
      <c r="D1721" s="93">
        <v>16</v>
      </c>
      <c r="E1721" s="92" t="s">
        <v>688</v>
      </c>
      <c r="F1721" s="93" t="s">
        <v>656</v>
      </c>
      <c r="G1721" s="94" t="str">
        <f t="shared" si="53"/>
        <v>99BOG16</v>
      </c>
      <c r="H1721" s="95">
        <v>99</v>
      </c>
      <c r="I1721" s="92" t="s">
        <v>571</v>
      </c>
      <c r="J1721" s="96">
        <v>20277.27</v>
      </c>
      <c r="K1721" s="96"/>
    </row>
    <row r="1722" spans="2:11">
      <c r="B1722" s="91" t="str">
        <f t="shared" si="52"/>
        <v>Pilas alcalinas AA no recargablesCCE-135-AMP-2014-16</v>
      </c>
      <c r="C1722" s="92" t="s">
        <v>687</v>
      </c>
      <c r="D1722" s="93">
        <v>16</v>
      </c>
      <c r="E1722" s="92" t="s">
        <v>688</v>
      </c>
      <c r="F1722" s="93" t="s">
        <v>656</v>
      </c>
      <c r="G1722" s="94" t="str">
        <f t="shared" si="53"/>
        <v>100BOG16</v>
      </c>
      <c r="H1722" s="95">
        <v>100</v>
      </c>
      <c r="I1722" s="92" t="s">
        <v>85</v>
      </c>
      <c r="J1722" s="96">
        <v>2027.73</v>
      </c>
      <c r="K1722" s="96"/>
    </row>
    <row r="1723" spans="2:11">
      <c r="B1723" s="91" t="str">
        <f t="shared" si="52"/>
        <v>Pilas alcalinas AAA no recargablesCCE-135-AMP-2014-16</v>
      </c>
      <c r="C1723" s="92" t="s">
        <v>687</v>
      </c>
      <c r="D1723" s="93">
        <v>16</v>
      </c>
      <c r="E1723" s="92" t="s">
        <v>688</v>
      </c>
      <c r="F1723" s="93" t="s">
        <v>656</v>
      </c>
      <c r="G1723" s="94" t="str">
        <f t="shared" si="53"/>
        <v>101BOG16</v>
      </c>
      <c r="H1723" s="95">
        <v>101</v>
      </c>
      <c r="I1723" s="92" t="s">
        <v>84</v>
      </c>
      <c r="J1723" s="96">
        <v>2181.5500000000002</v>
      </c>
      <c r="K1723" s="96"/>
    </row>
    <row r="1724" spans="2:11">
      <c r="B1724" s="91" t="str">
        <f t="shared" si="52"/>
        <v>PortalápizCCE-135-AMP-2014-16</v>
      </c>
      <c r="C1724" s="92" t="s">
        <v>687</v>
      </c>
      <c r="D1724" s="93">
        <v>16</v>
      </c>
      <c r="E1724" s="92" t="s">
        <v>688</v>
      </c>
      <c r="F1724" s="93" t="s">
        <v>656</v>
      </c>
      <c r="G1724" s="94" t="str">
        <f t="shared" si="53"/>
        <v>102BOG16</v>
      </c>
      <c r="H1724" s="95">
        <v>102</v>
      </c>
      <c r="I1724" s="92" t="s">
        <v>82</v>
      </c>
      <c r="J1724" s="96">
        <v>1678.12</v>
      </c>
      <c r="K1724" s="96"/>
    </row>
    <row r="1725" spans="2:11">
      <c r="B1725" s="91" t="str">
        <f t="shared" si="52"/>
        <v>Portaminas 0,7mmCCE-135-AMP-2014-16</v>
      </c>
      <c r="C1725" s="92" t="s">
        <v>687</v>
      </c>
      <c r="D1725" s="93">
        <v>16</v>
      </c>
      <c r="E1725" s="92" t="s">
        <v>688</v>
      </c>
      <c r="F1725" s="93" t="s">
        <v>656</v>
      </c>
      <c r="G1725" s="94" t="str">
        <f t="shared" si="53"/>
        <v>103BOG16</v>
      </c>
      <c r="H1725" s="95">
        <v>103</v>
      </c>
      <c r="I1725" s="92" t="s">
        <v>81</v>
      </c>
      <c r="J1725" s="96">
        <v>1678.12</v>
      </c>
      <c r="K1725" s="96"/>
    </row>
    <row r="1726" spans="2:11">
      <c r="B1726" s="91" t="str">
        <f t="shared" si="52"/>
        <v>Portaminas 0,5mmCCE-135-AMP-2014-16</v>
      </c>
      <c r="C1726" s="92" t="s">
        <v>687</v>
      </c>
      <c r="D1726" s="93">
        <v>16</v>
      </c>
      <c r="E1726" s="92" t="s">
        <v>688</v>
      </c>
      <c r="F1726" s="93" t="s">
        <v>656</v>
      </c>
      <c r="G1726" s="94" t="str">
        <f t="shared" si="53"/>
        <v>104BOG16</v>
      </c>
      <c r="H1726" s="95">
        <v>104</v>
      </c>
      <c r="I1726" s="92" t="s">
        <v>80</v>
      </c>
      <c r="J1726" s="96">
        <v>1738.92</v>
      </c>
      <c r="K1726" s="96"/>
    </row>
    <row r="1727" spans="2:11">
      <c r="B1727" s="91" t="str">
        <f t="shared" si="52"/>
        <v>ReglaCCE-135-AMP-2014-16</v>
      </c>
      <c r="C1727" s="92" t="s">
        <v>687</v>
      </c>
      <c r="D1727" s="93">
        <v>16</v>
      </c>
      <c r="E1727" s="92" t="s">
        <v>688</v>
      </c>
      <c r="F1727" s="93" t="s">
        <v>656</v>
      </c>
      <c r="G1727" s="94" t="str">
        <f t="shared" si="53"/>
        <v>105BOG16</v>
      </c>
      <c r="H1727" s="95">
        <v>105</v>
      </c>
      <c r="I1727" s="92" t="s">
        <v>79</v>
      </c>
      <c r="J1727" s="96">
        <v>391.56</v>
      </c>
      <c r="K1727" s="96"/>
    </row>
    <row r="1728" spans="2:11">
      <c r="B1728" s="91" t="str">
        <f t="shared" si="52"/>
        <v>Repuesto bisturí 18mmCCE-135-AMP-2014-16</v>
      </c>
      <c r="C1728" s="92" t="s">
        <v>687</v>
      </c>
      <c r="D1728" s="93">
        <v>16</v>
      </c>
      <c r="E1728" s="92" t="s">
        <v>688</v>
      </c>
      <c r="F1728" s="93" t="s">
        <v>656</v>
      </c>
      <c r="G1728" s="94" t="str">
        <f t="shared" si="53"/>
        <v>106BOG16</v>
      </c>
      <c r="H1728" s="95">
        <v>106</v>
      </c>
      <c r="I1728" s="92" t="s">
        <v>78</v>
      </c>
      <c r="J1728" s="96">
        <v>908.98</v>
      </c>
      <c r="K1728" s="96"/>
    </row>
    <row r="1729" spans="2:11">
      <c r="B1729" s="91" t="str">
        <f t="shared" si="52"/>
        <v>Repuesto bisturí 9mmCCE-135-AMP-2014-16</v>
      </c>
      <c r="C1729" s="92" t="s">
        <v>687</v>
      </c>
      <c r="D1729" s="93">
        <v>16</v>
      </c>
      <c r="E1729" s="92" t="s">
        <v>688</v>
      </c>
      <c r="F1729" s="93" t="s">
        <v>656</v>
      </c>
      <c r="G1729" s="94" t="str">
        <f t="shared" si="53"/>
        <v>107BOG16</v>
      </c>
      <c r="H1729" s="95">
        <v>107</v>
      </c>
      <c r="I1729" s="92" t="s">
        <v>77</v>
      </c>
      <c r="J1729" s="96">
        <v>741.17</v>
      </c>
      <c r="K1729" s="96"/>
    </row>
    <row r="1730" spans="2:11">
      <c r="B1730" s="91" t="str">
        <f t="shared" ref="B1730:B1793" si="54">I1730&amp;E1730</f>
        <v>Resaltador desechableCCE-135-AMP-2014-16</v>
      </c>
      <c r="C1730" s="92" t="s">
        <v>687</v>
      </c>
      <c r="D1730" s="93">
        <v>16</v>
      </c>
      <c r="E1730" s="92" t="s">
        <v>688</v>
      </c>
      <c r="F1730" s="93" t="s">
        <v>656</v>
      </c>
      <c r="G1730" s="94" t="str">
        <f t="shared" si="53"/>
        <v>108BOG16</v>
      </c>
      <c r="H1730" s="95">
        <v>108</v>
      </c>
      <c r="I1730" s="92" t="s">
        <v>75</v>
      </c>
      <c r="J1730" s="96">
        <v>5593.73</v>
      </c>
      <c r="K1730" s="96"/>
    </row>
    <row r="1731" spans="2:11">
      <c r="B1731" s="91" t="str">
        <f t="shared" si="54"/>
        <v>Rotulo adhesivo matriz  x 480CCE-135-AMP-2014-16</v>
      </c>
      <c r="C1731" s="92" t="s">
        <v>687</v>
      </c>
      <c r="D1731" s="93">
        <v>16</v>
      </c>
      <c r="E1731" s="92" t="s">
        <v>688</v>
      </c>
      <c r="F1731" s="93" t="s">
        <v>656</v>
      </c>
      <c r="G1731" s="94" t="str">
        <f t="shared" ref="G1731:G1794" si="55">H1731&amp;F1731&amp;D1731</f>
        <v>109BOG16</v>
      </c>
      <c r="H1731" s="95">
        <v>109</v>
      </c>
      <c r="I1731" s="92" t="s">
        <v>73</v>
      </c>
      <c r="J1731" s="96">
        <v>3985.53</v>
      </c>
      <c r="K1731" s="96"/>
    </row>
    <row r="1732" spans="2:11">
      <c r="B1732" s="91" t="str">
        <f t="shared" si="54"/>
        <v>Rotulo adhesivo matriz x 1080CCE-135-AMP-2014-16</v>
      </c>
      <c r="C1732" s="92" t="s">
        <v>687</v>
      </c>
      <c r="D1732" s="93">
        <v>16</v>
      </c>
      <c r="E1732" s="92" t="s">
        <v>688</v>
      </c>
      <c r="F1732" s="93" t="s">
        <v>656</v>
      </c>
      <c r="G1732" s="94" t="str">
        <f t="shared" si="55"/>
        <v>110BOG16</v>
      </c>
      <c r="H1732" s="95">
        <v>110</v>
      </c>
      <c r="I1732" s="92" t="s">
        <v>72</v>
      </c>
      <c r="J1732" s="96">
        <v>7551.53</v>
      </c>
      <c r="K1732" s="96"/>
    </row>
    <row r="1733" spans="2:11">
      <c r="B1733" s="91" t="str">
        <f t="shared" si="54"/>
        <v>Rotulo adhesivo por hojaCCE-135-AMP-2014-16</v>
      </c>
      <c r="C1733" s="92" t="s">
        <v>687</v>
      </c>
      <c r="D1733" s="93">
        <v>16</v>
      </c>
      <c r="E1733" s="92" t="s">
        <v>688</v>
      </c>
      <c r="F1733" s="93" t="s">
        <v>656</v>
      </c>
      <c r="G1733" s="94" t="str">
        <f t="shared" si="55"/>
        <v>111BOG16</v>
      </c>
      <c r="H1733" s="95">
        <v>111</v>
      </c>
      <c r="I1733" s="92" t="s">
        <v>218</v>
      </c>
      <c r="J1733" s="96">
        <v>8390.59</v>
      </c>
      <c r="K1733" s="96"/>
    </row>
    <row r="1734" spans="2:11">
      <c r="B1734" s="91" t="str">
        <f t="shared" si="54"/>
        <v>Sacaganchos para grapaCCE-135-AMP-2014-16</v>
      </c>
      <c r="C1734" s="92" t="s">
        <v>687</v>
      </c>
      <c r="D1734" s="93">
        <v>16</v>
      </c>
      <c r="E1734" s="92" t="s">
        <v>688</v>
      </c>
      <c r="F1734" s="93" t="s">
        <v>656</v>
      </c>
      <c r="G1734" s="94" t="str">
        <f t="shared" si="55"/>
        <v>112BOG16</v>
      </c>
      <c r="H1734" s="95">
        <v>112</v>
      </c>
      <c r="I1734" s="92" t="s">
        <v>70</v>
      </c>
      <c r="J1734" s="96">
        <v>922.97</v>
      </c>
      <c r="K1734" s="96"/>
    </row>
    <row r="1735" spans="2:11">
      <c r="B1735" s="91" t="str">
        <f t="shared" si="54"/>
        <v>Guía en cartulina oficioCCE-135-AMP-2014-16</v>
      </c>
      <c r="C1735" s="92" t="s">
        <v>687</v>
      </c>
      <c r="D1735" s="93">
        <v>16</v>
      </c>
      <c r="E1735" s="92" t="s">
        <v>688</v>
      </c>
      <c r="F1735" s="93" t="s">
        <v>656</v>
      </c>
      <c r="G1735" s="94" t="str">
        <f t="shared" si="55"/>
        <v>113BOG16</v>
      </c>
      <c r="H1735" s="95">
        <v>113</v>
      </c>
      <c r="I1735" s="92" t="s">
        <v>69</v>
      </c>
      <c r="J1735" s="96">
        <v>573.36</v>
      </c>
      <c r="K1735" s="96"/>
    </row>
    <row r="1736" spans="2:11">
      <c r="B1736" s="91" t="str">
        <f t="shared" si="54"/>
        <v>Guía en cartulina cartaCCE-135-AMP-2014-16</v>
      </c>
      <c r="C1736" s="92" t="s">
        <v>687</v>
      </c>
      <c r="D1736" s="93">
        <v>16</v>
      </c>
      <c r="E1736" s="92" t="s">
        <v>688</v>
      </c>
      <c r="F1736" s="93" t="s">
        <v>656</v>
      </c>
      <c r="G1736" s="94" t="str">
        <f t="shared" si="55"/>
        <v>114BOG16</v>
      </c>
      <c r="H1736" s="95">
        <v>114</v>
      </c>
      <c r="I1736" s="92" t="s">
        <v>68</v>
      </c>
      <c r="J1736" s="96">
        <v>503.44</v>
      </c>
      <c r="K1736" s="96"/>
    </row>
    <row r="1737" spans="2:11">
      <c r="B1737" s="91" t="str">
        <f t="shared" si="54"/>
        <v>Separador plástico oficioCCE-135-AMP-2014-16</v>
      </c>
      <c r="C1737" s="92" t="s">
        <v>687</v>
      </c>
      <c r="D1737" s="93">
        <v>16</v>
      </c>
      <c r="E1737" s="92" t="s">
        <v>688</v>
      </c>
      <c r="F1737" s="93" t="s">
        <v>656</v>
      </c>
      <c r="G1737" s="94" t="str">
        <f t="shared" si="55"/>
        <v>115BOG16</v>
      </c>
      <c r="H1737" s="95">
        <v>115</v>
      </c>
      <c r="I1737" s="92" t="s">
        <v>67</v>
      </c>
      <c r="J1737" s="96">
        <v>768.67</v>
      </c>
      <c r="K1737" s="96"/>
    </row>
    <row r="1738" spans="2:11">
      <c r="B1738" s="91" t="str">
        <f t="shared" si="54"/>
        <v>Separador plástico cartaCCE-135-AMP-2014-16</v>
      </c>
      <c r="C1738" s="92" t="s">
        <v>687</v>
      </c>
      <c r="D1738" s="93">
        <v>16</v>
      </c>
      <c r="E1738" s="92" t="s">
        <v>688</v>
      </c>
      <c r="F1738" s="93" t="s">
        <v>656</v>
      </c>
      <c r="G1738" s="94" t="str">
        <f t="shared" si="55"/>
        <v>116BOG16</v>
      </c>
      <c r="H1738" s="95">
        <v>116</v>
      </c>
      <c r="I1738" s="92" t="s">
        <v>66</v>
      </c>
      <c r="J1738" s="96">
        <v>908.98</v>
      </c>
      <c r="K1738" s="96"/>
    </row>
    <row r="1739" spans="2:11">
      <c r="B1739" s="91" t="str">
        <f t="shared" si="54"/>
        <v>Tablero en acrílico CCE-135-AMP-2014-16</v>
      </c>
      <c r="C1739" s="92" t="s">
        <v>687</v>
      </c>
      <c r="D1739" s="93">
        <v>16</v>
      </c>
      <c r="E1739" s="92" t="s">
        <v>688</v>
      </c>
      <c r="F1739" s="93" t="s">
        <v>656</v>
      </c>
      <c r="G1739" s="94" t="str">
        <f t="shared" si="55"/>
        <v>117BOG16</v>
      </c>
      <c r="H1739" s="95">
        <v>117</v>
      </c>
      <c r="I1739" s="92" t="s">
        <v>64</v>
      </c>
      <c r="J1739" s="96">
        <v>54538.86</v>
      </c>
      <c r="K1739" s="96"/>
    </row>
    <row r="1740" spans="2:11">
      <c r="B1740" s="91" t="str">
        <f t="shared" si="54"/>
        <v>Tablero en corcho 60 x 45 cmCCE-135-AMP-2014-16</v>
      </c>
      <c r="C1740" s="92" t="s">
        <v>687</v>
      </c>
      <c r="D1740" s="93">
        <v>16</v>
      </c>
      <c r="E1740" s="92" t="s">
        <v>688</v>
      </c>
      <c r="F1740" s="93" t="s">
        <v>656</v>
      </c>
      <c r="G1740" s="94" t="str">
        <f t="shared" si="55"/>
        <v>118BOG16</v>
      </c>
      <c r="H1740" s="95">
        <v>118</v>
      </c>
      <c r="I1740" s="92" t="s">
        <v>63</v>
      </c>
      <c r="J1740" s="96">
        <v>22374.92</v>
      </c>
      <c r="K1740" s="96"/>
    </row>
    <row r="1741" spans="2:11">
      <c r="B1741" s="91" t="str">
        <f t="shared" si="54"/>
        <v>Tablero en corcho 80 x 120 cmsCCE-135-AMP-2014-16</v>
      </c>
      <c r="C1741" s="92" t="s">
        <v>687</v>
      </c>
      <c r="D1741" s="93">
        <v>16</v>
      </c>
      <c r="E1741" s="92" t="s">
        <v>688</v>
      </c>
      <c r="F1741" s="93" t="s">
        <v>656</v>
      </c>
      <c r="G1741" s="94" t="str">
        <f t="shared" si="55"/>
        <v>119BOG16</v>
      </c>
      <c r="H1741" s="95">
        <v>119</v>
      </c>
      <c r="I1741" s="92" t="s">
        <v>62</v>
      </c>
      <c r="J1741" s="96">
        <v>58734.15</v>
      </c>
      <c r="K1741" s="96"/>
    </row>
    <row r="1742" spans="2:11">
      <c r="B1742" s="91" t="str">
        <f t="shared" si="54"/>
        <v>Notas autoadhesivasCCE-135-AMP-2014-16</v>
      </c>
      <c r="C1742" s="92" t="s">
        <v>687</v>
      </c>
      <c r="D1742" s="93">
        <v>16</v>
      </c>
      <c r="E1742" s="92" t="s">
        <v>688</v>
      </c>
      <c r="F1742" s="93" t="s">
        <v>656</v>
      </c>
      <c r="G1742" s="94" t="str">
        <f t="shared" si="55"/>
        <v>120BOG16</v>
      </c>
      <c r="H1742" s="95">
        <v>120</v>
      </c>
      <c r="I1742" s="92" t="s">
        <v>61</v>
      </c>
      <c r="J1742" s="96">
        <v>1258.5899999999999</v>
      </c>
      <c r="K1742" s="96"/>
    </row>
    <row r="1743" spans="2:11">
      <c r="B1743" s="91" t="str">
        <f t="shared" si="54"/>
        <v>Taco de papel CCE-135-AMP-2014-16</v>
      </c>
      <c r="C1743" s="92" t="s">
        <v>687</v>
      </c>
      <c r="D1743" s="93">
        <v>16</v>
      </c>
      <c r="E1743" s="92" t="s">
        <v>688</v>
      </c>
      <c r="F1743" s="93" t="s">
        <v>656</v>
      </c>
      <c r="G1743" s="94" t="str">
        <f t="shared" si="55"/>
        <v>121BOG16</v>
      </c>
      <c r="H1743" s="95">
        <v>121</v>
      </c>
      <c r="I1743" s="92" t="s">
        <v>59</v>
      </c>
      <c r="J1743" s="96">
        <v>839.06</v>
      </c>
      <c r="K1743" s="96"/>
    </row>
    <row r="1744" spans="2:11">
      <c r="B1744" s="91" t="str">
        <f t="shared" si="54"/>
        <v>TajalápizCCE-135-AMP-2014-16</v>
      </c>
      <c r="C1744" s="92" t="s">
        <v>687</v>
      </c>
      <c r="D1744" s="93">
        <v>16</v>
      </c>
      <c r="E1744" s="92" t="s">
        <v>688</v>
      </c>
      <c r="F1744" s="93" t="s">
        <v>656</v>
      </c>
      <c r="G1744" s="94" t="str">
        <f t="shared" si="55"/>
        <v>122BOG16</v>
      </c>
      <c r="H1744" s="95">
        <v>122</v>
      </c>
      <c r="I1744" s="92" t="s">
        <v>58</v>
      </c>
      <c r="J1744" s="96">
        <v>188.79</v>
      </c>
      <c r="K1744" s="96"/>
    </row>
    <row r="1745" spans="2:11">
      <c r="B1745" s="91" t="str">
        <f t="shared" si="54"/>
        <v>Tajalápiz eléctricoCCE-135-AMP-2014-16</v>
      </c>
      <c r="C1745" s="92" t="s">
        <v>687</v>
      </c>
      <c r="D1745" s="93">
        <v>16</v>
      </c>
      <c r="E1745" s="92" t="s">
        <v>688</v>
      </c>
      <c r="F1745" s="93" t="s">
        <v>656</v>
      </c>
      <c r="G1745" s="94" t="str">
        <f t="shared" si="55"/>
        <v>123BOG16</v>
      </c>
      <c r="H1745" s="95">
        <v>123</v>
      </c>
      <c r="I1745" s="92" t="s">
        <v>57</v>
      </c>
      <c r="J1745" s="96">
        <v>48041.62</v>
      </c>
      <c r="K1745" s="96"/>
    </row>
    <row r="1746" spans="2:11">
      <c r="B1746" s="91" t="str">
        <f t="shared" si="54"/>
        <v>Tijera de acero inoxidableCCE-135-AMP-2014-16</v>
      </c>
      <c r="C1746" s="92" t="s">
        <v>687</v>
      </c>
      <c r="D1746" s="93">
        <v>16</v>
      </c>
      <c r="E1746" s="92" t="s">
        <v>688</v>
      </c>
      <c r="F1746" s="93" t="s">
        <v>656</v>
      </c>
      <c r="G1746" s="94" t="str">
        <f t="shared" si="55"/>
        <v>124BOG16</v>
      </c>
      <c r="H1746" s="95">
        <v>124</v>
      </c>
      <c r="I1746" s="92" t="s">
        <v>56</v>
      </c>
      <c r="J1746" s="96">
        <v>1887.88</v>
      </c>
      <c r="K1746" s="96"/>
    </row>
    <row r="1747" spans="2:11">
      <c r="B1747" s="91" t="str">
        <f t="shared" si="54"/>
        <v>Tijeras punta roma CCE-135-AMP-2014-16</v>
      </c>
      <c r="C1747" s="92" t="s">
        <v>687</v>
      </c>
      <c r="D1747" s="93">
        <v>16</v>
      </c>
      <c r="E1747" s="92" t="s">
        <v>688</v>
      </c>
      <c r="F1747" s="93" t="s">
        <v>656</v>
      </c>
      <c r="G1747" s="94" t="str">
        <f t="shared" si="55"/>
        <v>125BOG16</v>
      </c>
      <c r="H1747" s="95">
        <v>125</v>
      </c>
      <c r="I1747" s="92" t="s">
        <v>55</v>
      </c>
      <c r="J1747" s="96">
        <v>531.4</v>
      </c>
      <c r="K1747" s="96"/>
    </row>
    <row r="1748" spans="2:11">
      <c r="B1748" s="91" t="str">
        <f t="shared" si="54"/>
        <v>Tinta marcador borrable recargableCCE-135-AMP-2014-16</v>
      </c>
      <c r="C1748" s="92" t="s">
        <v>687</v>
      </c>
      <c r="D1748" s="93">
        <v>16</v>
      </c>
      <c r="E1748" s="92" t="s">
        <v>688</v>
      </c>
      <c r="F1748" s="93" t="s">
        <v>656</v>
      </c>
      <c r="G1748" s="94" t="str">
        <f t="shared" si="55"/>
        <v>126BOG16</v>
      </c>
      <c r="H1748" s="95">
        <v>126</v>
      </c>
      <c r="I1748" s="92" t="s">
        <v>54</v>
      </c>
      <c r="J1748" s="96">
        <v>2377.33</v>
      </c>
      <c r="K1748" s="96"/>
    </row>
    <row r="1749" spans="2:11">
      <c r="B1749" s="91" t="str">
        <f t="shared" si="54"/>
        <v>Memoria USB CCE-135-AMP-2014-16</v>
      </c>
      <c r="C1749" s="92" t="s">
        <v>687</v>
      </c>
      <c r="D1749" s="93">
        <v>16</v>
      </c>
      <c r="E1749" s="92" t="s">
        <v>688</v>
      </c>
      <c r="F1749" s="93" t="s">
        <v>656</v>
      </c>
      <c r="G1749" s="94" t="str">
        <f t="shared" si="55"/>
        <v>127BOG16</v>
      </c>
      <c r="H1749" s="95">
        <v>127</v>
      </c>
      <c r="I1749" s="92" t="s">
        <v>53</v>
      </c>
      <c r="J1749" s="96">
        <v>11886.67</v>
      </c>
      <c r="K1749" s="96"/>
    </row>
    <row r="1750" spans="2:11">
      <c r="B1750" s="91" t="str">
        <f t="shared" si="54"/>
        <v>Kit escolar básicoCCE-135-AMP-2014-16</v>
      </c>
      <c r="C1750" s="92" t="s">
        <v>687</v>
      </c>
      <c r="D1750" s="93">
        <v>16</v>
      </c>
      <c r="E1750" s="92" t="s">
        <v>688</v>
      </c>
      <c r="F1750" s="93" t="s">
        <v>656</v>
      </c>
      <c r="G1750" s="94" t="str">
        <f t="shared" si="55"/>
        <v>128BOG16</v>
      </c>
      <c r="H1750" s="95">
        <v>128</v>
      </c>
      <c r="I1750" s="92" t="s">
        <v>52</v>
      </c>
      <c r="J1750" s="96">
        <v>6292.94</v>
      </c>
      <c r="K1750" s="96"/>
    </row>
    <row r="1751" spans="2:11">
      <c r="B1751" s="91" t="str">
        <f t="shared" si="54"/>
        <v>Block amarillo cuadriculado CCE-135-AMP-2014-16</v>
      </c>
      <c r="C1751" s="92" t="s">
        <v>687</v>
      </c>
      <c r="D1751" s="93">
        <v>16</v>
      </c>
      <c r="E1751" s="92" t="s">
        <v>688</v>
      </c>
      <c r="F1751" s="93" t="s">
        <v>656</v>
      </c>
      <c r="G1751" s="94" t="str">
        <f t="shared" si="55"/>
        <v>129BOG16</v>
      </c>
      <c r="H1751" s="95">
        <v>129</v>
      </c>
      <c r="I1751" s="92" t="s">
        <v>51</v>
      </c>
      <c r="J1751" s="96">
        <v>2237.4899999999998</v>
      </c>
      <c r="K1751" s="96"/>
    </row>
    <row r="1752" spans="2:11">
      <c r="B1752" s="91" t="str">
        <f t="shared" si="54"/>
        <v>Block amarillo rayado CCE-135-AMP-2014-16</v>
      </c>
      <c r="C1752" s="92" t="s">
        <v>687</v>
      </c>
      <c r="D1752" s="93">
        <v>16</v>
      </c>
      <c r="E1752" s="92" t="s">
        <v>688</v>
      </c>
      <c r="F1752" s="93" t="s">
        <v>656</v>
      </c>
      <c r="G1752" s="94" t="str">
        <f t="shared" si="55"/>
        <v>130BOG16</v>
      </c>
      <c r="H1752" s="95">
        <v>130</v>
      </c>
      <c r="I1752" s="92" t="s">
        <v>50</v>
      </c>
      <c r="J1752" s="96">
        <v>2237.4899999999998</v>
      </c>
      <c r="K1752" s="96"/>
    </row>
    <row r="1753" spans="2:11">
      <c r="B1753" s="91" t="str">
        <f t="shared" si="54"/>
        <v>Block bond cuadriculado CCE-135-AMP-2014-16</v>
      </c>
      <c r="C1753" s="92" t="s">
        <v>687</v>
      </c>
      <c r="D1753" s="93">
        <v>16</v>
      </c>
      <c r="E1753" s="92" t="s">
        <v>688</v>
      </c>
      <c r="F1753" s="93" t="s">
        <v>656</v>
      </c>
      <c r="G1753" s="94" t="str">
        <f t="shared" si="55"/>
        <v>131BOG16</v>
      </c>
      <c r="H1753" s="95">
        <v>131</v>
      </c>
      <c r="I1753" s="92" t="s">
        <v>49</v>
      </c>
      <c r="J1753" s="96">
        <v>1132.73</v>
      </c>
      <c r="K1753" s="96"/>
    </row>
    <row r="1754" spans="2:11">
      <c r="B1754" s="91" t="str">
        <f t="shared" si="54"/>
        <v>Block bond rayadoCCE-135-AMP-2014-16</v>
      </c>
      <c r="C1754" s="92" t="s">
        <v>687</v>
      </c>
      <c r="D1754" s="93">
        <v>16</v>
      </c>
      <c r="E1754" s="92" t="s">
        <v>688</v>
      </c>
      <c r="F1754" s="93" t="s">
        <v>656</v>
      </c>
      <c r="G1754" s="94" t="str">
        <f t="shared" si="55"/>
        <v>132BOG16</v>
      </c>
      <c r="H1754" s="95">
        <v>132</v>
      </c>
      <c r="I1754" s="92" t="s">
        <v>48</v>
      </c>
      <c r="J1754" s="96">
        <v>1132.73</v>
      </c>
      <c r="K1754" s="96"/>
    </row>
    <row r="1755" spans="2:11">
      <c r="B1755" s="91" t="str">
        <f t="shared" si="54"/>
        <v>Block periódico CCE-135-AMP-2014-16</v>
      </c>
      <c r="C1755" s="92" t="s">
        <v>687</v>
      </c>
      <c r="D1755" s="93">
        <v>16</v>
      </c>
      <c r="E1755" s="92" t="s">
        <v>688</v>
      </c>
      <c r="F1755" s="93" t="s">
        <v>656</v>
      </c>
      <c r="G1755" s="94" t="str">
        <f t="shared" si="55"/>
        <v>133BOG16</v>
      </c>
      <c r="H1755" s="95">
        <v>133</v>
      </c>
      <c r="I1755" s="92" t="s">
        <v>47</v>
      </c>
      <c r="J1755" s="96">
        <v>1244.5999999999999</v>
      </c>
      <c r="K1755" s="96"/>
    </row>
    <row r="1756" spans="2:11">
      <c r="B1756" s="91" t="str">
        <f t="shared" si="54"/>
        <v>Cartulina carta blancaCCE-135-AMP-2014-16</v>
      </c>
      <c r="C1756" s="92" t="s">
        <v>687</v>
      </c>
      <c r="D1756" s="93">
        <v>16</v>
      </c>
      <c r="E1756" s="92" t="s">
        <v>688</v>
      </c>
      <c r="F1756" s="93" t="s">
        <v>656</v>
      </c>
      <c r="G1756" s="94" t="str">
        <f t="shared" si="55"/>
        <v>134BOG16</v>
      </c>
      <c r="H1756" s="95">
        <v>134</v>
      </c>
      <c r="I1756" s="92" t="s">
        <v>219</v>
      </c>
      <c r="J1756" s="96">
        <v>5775.52</v>
      </c>
      <c r="K1756" s="96"/>
    </row>
    <row r="1757" spans="2:11">
      <c r="B1757" s="91" t="str">
        <f t="shared" si="54"/>
        <v>Cartulina carta surtidoCCE-135-AMP-2014-16</v>
      </c>
      <c r="C1757" s="92" t="s">
        <v>687</v>
      </c>
      <c r="D1757" s="93">
        <v>16</v>
      </c>
      <c r="E1757" s="92" t="s">
        <v>688</v>
      </c>
      <c r="F1757" s="93" t="s">
        <v>656</v>
      </c>
      <c r="G1757" s="94" t="str">
        <f t="shared" si="55"/>
        <v>135BOG16</v>
      </c>
      <c r="H1757" s="95">
        <v>135</v>
      </c>
      <c r="I1757" s="92" t="s">
        <v>220</v>
      </c>
      <c r="J1757" s="96">
        <v>5775.52</v>
      </c>
      <c r="K1757" s="96"/>
    </row>
    <row r="1758" spans="2:11">
      <c r="B1758" s="91" t="str">
        <f t="shared" si="54"/>
        <v>Cartulina oficio blancaCCE-135-AMP-2014-16</v>
      </c>
      <c r="C1758" s="92" t="s">
        <v>687</v>
      </c>
      <c r="D1758" s="93">
        <v>16</v>
      </c>
      <c r="E1758" s="92" t="s">
        <v>688</v>
      </c>
      <c r="F1758" s="93" t="s">
        <v>656</v>
      </c>
      <c r="G1758" s="94" t="str">
        <f t="shared" si="55"/>
        <v>136BOG16</v>
      </c>
      <c r="H1758" s="95">
        <v>136</v>
      </c>
      <c r="I1758" s="92" t="s">
        <v>46</v>
      </c>
      <c r="J1758" s="96">
        <v>6055.21</v>
      </c>
      <c r="K1758" s="96"/>
    </row>
    <row r="1759" spans="2:11">
      <c r="B1759" s="91" t="str">
        <f t="shared" si="54"/>
        <v>Cartulina oficio surtidoCCE-135-AMP-2014-16</v>
      </c>
      <c r="C1759" s="92" t="s">
        <v>687</v>
      </c>
      <c r="D1759" s="93">
        <v>16</v>
      </c>
      <c r="E1759" s="92" t="s">
        <v>688</v>
      </c>
      <c r="F1759" s="93" t="s">
        <v>656</v>
      </c>
      <c r="G1759" s="94" t="str">
        <f t="shared" si="55"/>
        <v>137BOG16</v>
      </c>
      <c r="H1759" s="95">
        <v>137</v>
      </c>
      <c r="I1759" s="92" t="s">
        <v>45</v>
      </c>
      <c r="J1759" s="96">
        <v>6055.21</v>
      </c>
      <c r="K1759" s="96"/>
    </row>
    <row r="1760" spans="2:11">
      <c r="B1760" s="91" t="str">
        <f t="shared" si="54"/>
        <v>Cartulina pliego blancoCCE-135-AMP-2014-16</v>
      </c>
      <c r="C1760" s="92" t="s">
        <v>687</v>
      </c>
      <c r="D1760" s="93">
        <v>16</v>
      </c>
      <c r="E1760" s="92" t="s">
        <v>688</v>
      </c>
      <c r="F1760" s="93" t="s">
        <v>656</v>
      </c>
      <c r="G1760" s="94" t="str">
        <f t="shared" si="55"/>
        <v>138BOG16</v>
      </c>
      <c r="H1760" s="95">
        <v>138</v>
      </c>
      <c r="I1760" s="92" t="s">
        <v>44</v>
      </c>
      <c r="J1760" s="96">
        <v>461.48</v>
      </c>
      <c r="K1760" s="96"/>
    </row>
    <row r="1761" spans="2:11">
      <c r="B1761" s="91" t="str">
        <f t="shared" si="54"/>
        <v>Cartulina pliego surtidoCCE-135-AMP-2014-16</v>
      </c>
      <c r="C1761" s="92" t="s">
        <v>687</v>
      </c>
      <c r="D1761" s="93">
        <v>16</v>
      </c>
      <c r="E1761" s="92" t="s">
        <v>688</v>
      </c>
      <c r="F1761" s="93" t="s">
        <v>656</v>
      </c>
      <c r="G1761" s="94" t="str">
        <f t="shared" si="55"/>
        <v>139BOG16</v>
      </c>
      <c r="H1761" s="95">
        <v>139</v>
      </c>
      <c r="I1761" s="92" t="s">
        <v>43</v>
      </c>
      <c r="J1761" s="96">
        <v>461.48</v>
      </c>
      <c r="K1761" s="96"/>
    </row>
    <row r="1762" spans="2:11">
      <c r="B1762" s="91" t="str">
        <f t="shared" si="54"/>
        <v>Forma continua carta 1 parteCCE-135-AMP-2014-16</v>
      </c>
      <c r="C1762" s="92" t="s">
        <v>687</v>
      </c>
      <c r="D1762" s="93">
        <v>16</v>
      </c>
      <c r="E1762" s="92" t="s">
        <v>688</v>
      </c>
      <c r="F1762" s="93" t="s">
        <v>656</v>
      </c>
      <c r="G1762" s="94" t="str">
        <f t="shared" si="55"/>
        <v>140BOG16</v>
      </c>
      <c r="H1762" s="95">
        <v>140</v>
      </c>
      <c r="I1762" s="92" t="s">
        <v>42</v>
      </c>
      <c r="J1762" s="96">
        <v>46259.17</v>
      </c>
      <c r="K1762" s="96"/>
    </row>
    <row r="1763" spans="2:11">
      <c r="B1763" s="91" t="str">
        <f t="shared" si="54"/>
        <v>Forma continua carta 2 partesCCE-135-AMP-2014-16</v>
      </c>
      <c r="C1763" s="92" t="s">
        <v>687</v>
      </c>
      <c r="D1763" s="93">
        <v>16</v>
      </c>
      <c r="E1763" s="92" t="s">
        <v>688</v>
      </c>
      <c r="F1763" s="93" t="s">
        <v>656</v>
      </c>
      <c r="G1763" s="94" t="str">
        <f t="shared" si="55"/>
        <v>141BOG16</v>
      </c>
      <c r="H1763" s="95">
        <v>141</v>
      </c>
      <c r="I1763" s="92" t="s">
        <v>41</v>
      </c>
      <c r="J1763" s="96">
        <v>68238.67</v>
      </c>
      <c r="K1763" s="96"/>
    </row>
    <row r="1764" spans="2:11">
      <c r="B1764" s="91" t="str">
        <f t="shared" si="54"/>
        <v>Forma continua carta 3 partesCCE-135-AMP-2014-16</v>
      </c>
      <c r="C1764" s="92" t="s">
        <v>687</v>
      </c>
      <c r="D1764" s="93">
        <v>16</v>
      </c>
      <c r="E1764" s="92" t="s">
        <v>688</v>
      </c>
      <c r="F1764" s="93" t="s">
        <v>656</v>
      </c>
      <c r="G1764" s="94" t="str">
        <f t="shared" si="55"/>
        <v>142BOG16</v>
      </c>
      <c r="H1764" s="95">
        <v>142</v>
      </c>
      <c r="I1764" s="92" t="s">
        <v>40</v>
      </c>
      <c r="J1764" s="96">
        <v>72327.88</v>
      </c>
      <c r="K1764" s="96"/>
    </row>
    <row r="1765" spans="2:11">
      <c r="B1765" s="91" t="str">
        <f t="shared" si="54"/>
        <v>Forma continua oficio 1 parteCCE-135-AMP-2014-16</v>
      </c>
      <c r="C1765" s="92" t="s">
        <v>687</v>
      </c>
      <c r="D1765" s="93">
        <v>16</v>
      </c>
      <c r="E1765" s="92" t="s">
        <v>688</v>
      </c>
      <c r="F1765" s="93" t="s">
        <v>656</v>
      </c>
      <c r="G1765" s="94" t="str">
        <f t="shared" si="55"/>
        <v>143BOG16</v>
      </c>
      <c r="H1765" s="95">
        <v>143</v>
      </c>
      <c r="I1765" s="92" t="s">
        <v>39</v>
      </c>
      <c r="J1765" s="96">
        <v>70027.7</v>
      </c>
      <c r="K1765" s="96"/>
    </row>
    <row r="1766" spans="2:11">
      <c r="B1766" s="91" t="str">
        <f t="shared" si="54"/>
        <v>Forma continua oficio 2 partesCCE-135-AMP-2014-16</v>
      </c>
      <c r="C1766" s="92" t="s">
        <v>687</v>
      </c>
      <c r="D1766" s="93">
        <v>16</v>
      </c>
      <c r="E1766" s="92" t="s">
        <v>688</v>
      </c>
      <c r="F1766" s="93" t="s">
        <v>656</v>
      </c>
      <c r="G1766" s="94" t="str">
        <f t="shared" si="55"/>
        <v>144BOG16</v>
      </c>
      <c r="H1766" s="95">
        <v>144</v>
      </c>
      <c r="I1766" s="92" t="s">
        <v>37</v>
      </c>
      <c r="J1766" s="96">
        <v>81656.39</v>
      </c>
      <c r="K1766" s="96"/>
    </row>
    <row r="1767" spans="2:11">
      <c r="B1767" s="91" t="str">
        <f t="shared" si="54"/>
        <v>Forma continua oficio 3 partesCCE-135-AMP-2014-16</v>
      </c>
      <c r="C1767" s="92" t="s">
        <v>687</v>
      </c>
      <c r="D1767" s="93">
        <v>16</v>
      </c>
      <c r="E1767" s="92" t="s">
        <v>688</v>
      </c>
      <c r="F1767" s="93" t="s">
        <v>656</v>
      </c>
      <c r="G1767" s="94" t="str">
        <f t="shared" si="55"/>
        <v>145BOG16</v>
      </c>
      <c r="H1767" s="95">
        <v>145</v>
      </c>
      <c r="I1767" s="92" t="s">
        <v>35</v>
      </c>
      <c r="J1767" s="96">
        <v>86512.320000000007</v>
      </c>
      <c r="K1767" s="96"/>
    </row>
    <row r="1768" spans="2:11">
      <c r="B1768" s="91" t="str">
        <f t="shared" si="54"/>
        <v>Libreta de TaquigrafíaCCE-135-AMP-2014-16</v>
      </c>
      <c r="C1768" s="92" t="s">
        <v>687</v>
      </c>
      <c r="D1768" s="93">
        <v>16</v>
      </c>
      <c r="E1768" s="92" t="s">
        <v>688</v>
      </c>
      <c r="F1768" s="93" t="s">
        <v>656</v>
      </c>
      <c r="G1768" s="94" t="str">
        <f t="shared" si="55"/>
        <v>146BOG16</v>
      </c>
      <c r="H1768" s="95">
        <v>146</v>
      </c>
      <c r="I1768" s="92" t="s">
        <v>33</v>
      </c>
      <c r="J1768" s="96">
        <v>1398.43</v>
      </c>
      <c r="K1768" s="96"/>
    </row>
    <row r="1769" spans="2:11">
      <c r="B1769" s="91" t="str">
        <f t="shared" si="54"/>
        <v>Libreta doble OCCE-135-AMP-2014-16</v>
      </c>
      <c r="C1769" s="92" t="s">
        <v>687</v>
      </c>
      <c r="D1769" s="93">
        <v>16</v>
      </c>
      <c r="E1769" s="92" t="s">
        <v>688</v>
      </c>
      <c r="F1769" s="93" t="s">
        <v>656</v>
      </c>
      <c r="G1769" s="94" t="str">
        <f t="shared" si="55"/>
        <v>147BOG16</v>
      </c>
      <c r="H1769" s="95">
        <v>147</v>
      </c>
      <c r="I1769" s="92" t="s">
        <v>32</v>
      </c>
      <c r="J1769" s="96">
        <v>1398.43</v>
      </c>
      <c r="K1769" s="96"/>
    </row>
    <row r="1770" spans="2:11">
      <c r="B1770" s="91" t="str">
        <f t="shared" si="54"/>
        <v>LibretaTelemensajeCCE-135-AMP-2014-16</v>
      </c>
      <c r="C1770" s="92" t="s">
        <v>687</v>
      </c>
      <c r="D1770" s="93">
        <v>16</v>
      </c>
      <c r="E1770" s="92" t="s">
        <v>688</v>
      </c>
      <c r="F1770" s="93" t="s">
        <v>656</v>
      </c>
      <c r="G1770" s="94" t="str">
        <f t="shared" si="55"/>
        <v>148BOG16</v>
      </c>
      <c r="H1770" s="95">
        <v>148</v>
      </c>
      <c r="I1770" s="92" t="s">
        <v>31</v>
      </c>
      <c r="J1770" s="96">
        <v>10767.93</v>
      </c>
      <c r="K1770" s="96"/>
    </row>
    <row r="1771" spans="2:11">
      <c r="B1771" s="91" t="str">
        <f t="shared" si="54"/>
        <v>Libro de actas 100 foliosCCE-135-AMP-2014-16</v>
      </c>
      <c r="C1771" s="92" t="s">
        <v>687</v>
      </c>
      <c r="D1771" s="93">
        <v>16</v>
      </c>
      <c r="E1771" s="92" t="s">
        <v>688</v>
      </c>
      <c r="F1771" s="93" t="s">
        <v>656</v>
      </c>
      <c r="G1771" s="94" t="str">
        <f t="shared" si="55"/>
        <v>149BOG16</v>
      </c>
      <c r="H1771" s="95">
        <v>149</v>
      </c>
      <c r="I1771" s="92" t="s">
        <v>30</v>
      </c>
      <c r="J1771" s="96">
        <v>4195.3</v>
      </c>
      <c r="K1771" s="96"/>
    </row>
    <row r="1772" spans="2:11">
      <c r="B1772" s="91" t="str">
        <f t="shared" si="54"/>
        <v>Libro de actas 200 foliosCCE-135-AMP-2014-16</v>
      </c>
      <c r="C1772" s="92" t="s">
        <v>687</v>
      </c>
      <c r="D1772" s="93">
        <v>16</v>
      </c>
      <c r="E1772" s="92" t="s">
        <v>688</v>
      </c>
      <c r="F1772" s="93" t="s">
        <v>656</v>
      </c>
      <c r="G1772" s="94" t="str">
        <f t="shared" si="55"/>
        <v>150BOG16</v>
      </c>
      <c r="H1772" s="95">
        <v>150</v>
      </c>
      <c r="I1772" s="92" t="s">
        <v>29</v>
      </c>
      <c r="J1772" s="96">
        <v>7271.85</v>
      </c>
      <c r="K1772" s="96"/>
    </row>
    <row r="1773" spans="2:11">
      <c r="B1773" s="91" t="str">
        <f t="shared" si="54"/>
        <v>Libro de actas 300 foliosCCE-135-AMP-2014-16</v>
      </c>
      <c r="C1773" s="92" t="s">
        <v>687</v>
      </c>
      <c r="D1773" s="93">
        <v>16</v>
      </c>
      <c r="E1773" s="92" t="s">
        <v>688</v>
      </c>
      <c r="F1773" s="93" t="s">
        <v>656</v>
      </c>
      <c r="G1773" s="94" t="str">
        <f t="shared" si="55"/>
        <v>151BOG16</v>
      </c>
      <c r="H1773" s="95">
        <v>151</v>
      </c>
      <c r="I1773" s="92" t="s">
        <v>28</v>
      </c>
      <c r="J1773" s="96">
        <v>11397.22</v>
      </c>
      <c r="K1773" s="96"/>
    </row>
    <row r="1774" spans="2:11">
      <c r="B1774" s="91" t="str">
        <f t="shared" si="54"/>
        <v>Libro de actas 400 foliosCCE-135-AMP-2014-16</v>
      </c>
      <c r="C1774" s="92" t="s">
        <v>687</v>
      </c>
      <c r="D1774" s="93">
        <v>16</v>
      </c>
      <c r="E1774" s="92" t="s">
        <v>688</v>
      </c>
      <c r="F1774" s="93" t="s">
        <v>656</v>
      </c>
      <c r="G1774" s="94" t="str">
        <f t="shared" si="55"/>
        <v>152BOG16</v>
      </c>
      <c r="H1774" s="95">
        <v>152</v>
      </c>
      <c r="I1774" s="92" t="s">
        <v>27</v>
      </c>
      <c r="J1774" s="96">
        <v>13424.95</v>
      </c>
      <c r="K1774" s="96"/>
    </row>
    <row r="1775" spans="2:11">
      <c r="B1775" s="91" t="str">
        <f t="shared" si="54"/>
        <v>Libro de actas 600 foliosCCE-135-AMP-2014-16</v>
      </c>
      <c r="C1775" s="92" t="s">
        <v>687</v>
      </c>
      <c r="D1775" s="93">
        <v>16</v>
      </c>
      <c r="E1775" s="92" t="s">
        <v>688</v>
      </c>
      <c r="F1775" s="93" t="s">
        <v>656</v>
      </c>
      <c r="G1775" s="94" t="str">
        <f t="shared" si="55"/>
        <v>153BOG16</v>
      </c>
      <c r="H1775" s="95">
        <v>153</v>
      </c>
      <c r="I1775" s="92" t="s">
        <v>26</v>
      </c>
      <c r="J1775" s="96">
        <v>1872.5</v>
      </c>
      <c r="K1775" s="96"/>
    </row>
    <row r="1776" spans="2:11">
      <c r="B1776" s="91" t="str">
        <f t="shared" si="54"/>
        <v>Papel bond 60g cartaCCE-135-AMP-2014-16</v>
      </c>
      <c r="C1776" s="92" t="s">
        <v>687</v>
      </c>
      <c r="D1776" s="93">
        <v>16</v>
      </c>
      <c r="E1776" s="92" t="s">
        <v>688</v>
      </c>
      <c r="F1776" s="93" t="s">
        <v>656</v>
      </c>
      <c r="G1776" s="94" t="str">
        <f t="shared" si="55"/>
        <v>154BOG16</v>
      </c>
      <c r="H1776" s="95">
        <v>154</v>
      </c>
      <c r="I1776" s="92" t="s">
        <v>25</v>
      </c>
      <c r="J1776" s="96">
        <v>62845.54</v>
      </c>
      <c r="K1776" s="96"/>
    </row>
    <row r="1777" spans="2:11">
      <c r="B1777" s="91" t="str">
        <f t="shared" si="54"/>
        <v>Papel bond 60g oficioCCE-135-AMP-2014-16</v>
      </c>
      <c r="C1777" s="92" t="s">
        <v>687</v>
      </c>
      <c r="D1777" s="93">
        <v>16</v>
      </c>
      <c r="E1777" s="92" t="s">
        <v>688</v>
      </c>
      <c r="F1777" s="93" t="s">
        <v>656</v>
      </c>
      <c r="G1777" s="94" t="str">
        <f t="shared" si="55"/>
        <v>155BOG16</v>
      </c>
      <c r="H1777" s="95">
        <v>155</v>
      </c>
      <c r="I1777" s="92" t="s">
        <v>24</v>
      </c>
      <c r="J1777" s="96">
        <v>76312.45</v>
      </c>
      <c r="K1777" s="96"/>
    </row>
    <row r="1778" spans="2:11">
      <c r="B1778" s="91" t="str">
        <f t="shared" si="54"/>
        <v>Papel bond 75g oficioCCE-135-AMP-2014-16</v>
      </c>
      <c r="C1778" s="92" t="s">
        <v>687</v>
      </c>
      <c r="D1778" s="93">
        <v>16</v>
      </c>
      <c r="E1778" s="92" t="s">
        <v>688</v>
      </c>
      <c r="F1778" s="93" t="s">
        <v>656</v>
      </c>
      <c r="G1778" s="94" t="str">
        <f t="shared" si="55"/>
        <v>156BOG16</v>
      </c>
      <c r="H1778" s="95">
        <v>156</v>
      </c>
      <c r="I1778" s="92" t="s">
        <v>23</v>
      </c>
      <c r="J1778" s="96">
        <v>116879.16</v>
      </c>
      <c r="K1778" s="96"/>
    </row>
    <row r="1779" spans="2:11">
      <c r="B1779" s="91" t="str">
        <f t="shared" si="54"/>
        <v>Papel bond 75g cartaCCE-135-AMP-2014-16</v>
      </c>
      <c r="C1779" s="92" t="s">
        <v>687</v>
      </c>
      <c r="D1779" s="93">
        <v>16</v>
      </c>
      <c r="E1779" s="92" t="s">
        <v>688</v>
      </c>
      <c r="F1779" s="93" t="s">
        <v>656</v>
      </c>
      <c r="G1779" s="94" t="str">
        <f t="shared" si="55"/>
        <v>157BOG16</v>
      </c>
      <c r="H1779" s="95">
        <v>157</v>
      </c>
      <c r="I1779" s="92" t="s">
        <v>22</v>
      </c>
      <c r="J1779" s="96">
        <v>100278.28</v>
      </c>
      <c r="K1779" s="96"/>
    </row>
    <row r="1780" spans="2:11">
      <c r="B1780" s="91" t="str">
        <f t="shared" si="54"/>
        <v>Papel carbón para máquina oficioCCE-135-AMP-2014-16</v>
      </c>
      <c r="C1780" s="92" t="s">
        <v>687</v>
      </c>
      <c r="D1780" s="93">
        <v>16</v>
      </c>
      <c r="E1780" s="92" t="s">
        <v>688</v>
      </c>
      <c r="F1780" s="93" t="s">
        <v>656</v>
      </c>
      <c r="G1780" s="94" t="str">
        <f t="shared" si="55"/>
        <v>158BOG16</v>
      </c>
      <c r="H1780" s="95">
        <v>158</v>
      </c>
      <c r="I1780" s="92" t="s">
        <v>21</v>
      </c>
      <c r="J1780" s="96">
        <v>5174.2</v>
      </c>
      <c r="K1780" s="96"/>
    </row>
    <row r="1781" spans="2:11">
      <c r="B1781" s="91" t="str">
        <f t="shared" si="54"/>
        <v>Papel carbón para escritura oficioCCE-135-AMP-2014-16</v>
      </c>
      <c r="C1781" s="92" t="s">
        <v>687</v>
      </c>
      <c r="D1781" s="93">
        <v>16</v>
      </c>
      <c r="E1781" s="92" t="s">
        <v>688</v>
      </c>
      <c r="F1781" s="93" t="s">
        <v>656</v>
      </c>
      <c r="G1781" s="94" t="str">
        <f t="shared" si="55"/>
        <v>159BOG16</v>
      </c>
      <c r="H1781" s="95">
        <v>159</v>
      </c>
      <c r="I1781" s="92" t="s">
        <v>20</v>
      </c>
      <c r="J1781" s="96">
        <v>7831.22</v>
      </c>
      <c r="K1781" s="96"/>
    </row>
    <row r="1782" spans="2:11">
      <c r="B1782" s="91" t="str">
        <f t="shared" si="54"/>
        <v>Papel carbón para máquina cartaCCE-135-AMP-2014-16</v>
      </c>
      <c r="C1782" s="92" t="s">
        <v>687</v>
      </c>
      <c r="D1782" s="93">
        <v>16</v>
      </c>
      <c r="E1782" s="92" t="s">
        <v>688</v>
      </c>
      <c r="F1782" s="93" t="s">
        <v>656</v>
      </c>
      <c r="G1782" s="94" t="str">
        <f t="shared" si="55"/>
        <v>160BOG16</v>
      </c>
      <c r="H1782" s="95">
        <v>160</v>
      </c>
      <c r="I1782" s="92" t="s">
        <v>19</v>
      </c>
      <c r="J1782" s="96">
        <v>4754.67</v>
      </c>
      <c r="K1782" s="96"/>
    </row>
    <row r="1783" spans="2:11">
      <c r="B1783" s="91" t="str">
        <f t="shared" si="54"/>
        <v>Papel carbón para escritura cartaCCE-135-AMP-2014-16</v>
      </c>
      <c r="C1783" s="92" t="s">
        <v>687</v>
      </c>
      <c r="D1783" s="93">
        <v>16</v>
      </c>
      <c r="E1783" s="92" t="s">
        <v>688</v>
      </c>
      <c r="F1783" s="93" t="s">
        <v>656</v>
      </c>
      <c r="G1783" s="94" t="str">
        <f t="shared" si="55"/>
        <v>161BOG16</v>
      </c>
      <c r="H1783" s="95">
        <v>161</v>
      </c>
      <c r="I1783" s="92" t="s">
        <v>18</v>
      </c>
      <c r="J1783" s="96">
        <v>7132</v>
      </c>
      <c r="K1783" s="96"/>
    </row>
    <row r="1784" spans="2:11">
      <c r="B1784" s="91" t="str">
        <f t="shared" si="54"/>
        <v>Papel kraft 60gCCE-135-AMP-2014-16</v>
      </c>
      <c r="C1784" s="92" t="s">
        <v>687</v>
      </c>
      <c r="D1784" s="93">
        <v>16</v>
      </c>
      <c r="E1784" s="92" t="s">
        <v>688</v>
      </c>
      <c r="F1784" s="93" t="s">
        <v>656</v>
      </c>
      <c r="G1784" s="94" t="str">
        <f t="shared" si="55"/>
        <v>162BOG16</v>
      </c>
      <c r="H1784" s="95">
        <v>162</v>
      </c>
      <c r="I1784" s="92" t="s">
        <v>17</v>
      </c>
      <c r="J1784" s="96">
        <v>44749.83</v>
      </c>
      <c r="K1784" s="96"/>
    </row>
    <row r="1785" spans="2:11">
      <c r="B1785" s="91" t="str">
        <f t="shared" si="54"/>
        <v>Papel kraft 90gCCE-135-AMP-2014-16</v>
      </c>
      <c r="C1785" s="92" t="s">
        <v>687</v>
      </c>
      <c r="D1785" s="93">
        <v>16</v>
      </c>
      <c r="E1785" s="92" t="s">
        <v>688</v>
      </c>
      <c r="F1785" s="93" t="s">
        <v>656</v>
      </c>
      <c r="G1785" s="94" t="str">
        <f t="shared" si="55"/>
        <v>163BOG16</v>
      </c>
      <c r="H1785" s="95">
        <v>163</v>
      </c>
      <c r="I1785" s="92" t="s">
        <v>16</v>
      </c>
      <c r="J1785" s="96">
        <v>52441.21</v>
      </c>
      <c r="K1785" s="96"/>
    </row>
    <row r="1786" spans="2:11">
      <c r="B1786" s="91" t="str">
        <f t="shared" si="54"/>
        <v>Papel tipo kimberly CCE-135-AMP-2014-16</v>
      </c>
      <c r="C1786" s="92" t="s">
        <v>687</v>
      </c>
      <c r="D1786" s="93">
        <v>16</v>
      </c>
      <c r="E1786" s="92" t="s">
        <v>688</v>
      </c>
      <c r="F1786" s="93" t="s">
        <v>656</v>
      </c>
      <c r="G1786" s="94" t="str">
        <f t="shared" si="55"/>
        <v>164BOG16</v>
      </c>
      <c r="H1786" s="95">
        <v>164</v>
      </c>
      <c r="I1786" s="92" t="s">
        <v>14</v>
      </c>
      <c r="J1786" s="96">
        <v>27269.43</v>
      </c>
      <c r="K1786" s="96"/>
    </row>
    <row r="1787" spans="2:11">
      <c r="B1787" s="91" t="str">
        <f t="shared" si="54"/>
        <v>Rollo Sumadora 70mmCCE-135-AMP-2014-16</v>
      </c>
      <c r="C1787" s="92" t="s">
        <v>687</v>
      </c>
      <c r="D1787" s="93">
        <v>16</v>
      </c>
      <c r="E1787" s="92" t="s">
        <v>688</v>
      </c>
      <c r="F1787" s="93" t="s">
        <v>656</v>
      </c>
      <c r="G1787" s="94" t="str">
        <f t="shared" si="55"/>
        <v>165BOG16</v>
      </c>
      <c r="H1787" s="95">
        <v>165</v>
      </c>
      <c r="I1787" s="92" t="s">
        <v>13</v>
      </c>
      <c r="J1787" s="96">
        <v>671.25</v>
      </c>
      <c r="K1787" s="96"/>
    </row>
    <row r="1788" spans="2:11">
      <c r="B1788" s="91" t="str">
        <f t="shared" si="54"/>
        <v>Rollo Sumadora 57mmCCE-135-AMP-2014-16</v>
      </c>
      <c r="C1788" s="92" t="s">
        <v>687</v>
      </c>
      <c r="D1788" s="93">
        <v>16</v>
      </c>
      <c r="E1788" s="92" t="s">
        <v>688</v>
      </c>
      <c r="F1788" s="93" t="s">
        <v>656</v>
      </c>
      <c r="G1788" s="94" t="str">
        <f t="shared" si="55"/>
        <v>166BOG16</v>
      </c>
      <c r="H1788" s="95">
        <v>166</v>
      </c>
      <c r="I1788" s="92" t="s">
        <v>223</v>
      </c>
      <c r="J1788" s="96">
        <v>629.29</v>
      </c>
      <c r="K1788" s="96"/>
    </row>
    <row r="1789" spans="2:11">
      <c r="B1789" s="91" t="str">
        <f t="shared" si="54"/>
        <v>Papel contact transparenteCCE-135-AMP-2014-16</v>
      </c>
      <c r="C1789" s="92" t="s">
        <v>687</v>
      </c>
      <c r="D1789" s="93">
        <v>16</v>
      </c>
      <c r="E1789" s="92" t="s">
        <v>688</v>
      </c>
      <c r="F1789" s="93" t="s">
        <v>656</v>
      </c>
      <c r="G1789" s="94" t="str">
        <f t="shared" si="55"/>
        <v>167BOG16</v>
      </c>
      <c r="H1789" s="95">
        <v>167</v>
      </c>
      <c r="I1789" s="92" t="s">
        <v>12</v>
      </c>
      <c r="J1789" s="96">
        <v>26570.21</v>
      </c>
      <c r="K1789" s="96"/>
    </row>
    <row r="1790" spans="2:11">
      <c r="B1790" s="91" t="str">
        <f t="shared" si="54"/>
        <v>Sobre para archivo cartaCCE-135-AMP-2014-16</v>
      </c>
      <c r="C1790" s="92" t="s">
        <v>687</v>
      </c>
      <c r="D1790" s="93">
        <v>16</v>
      </c>
      <c r="E1790" s="92" t="s">
        <v>688</v>
      </c>
      <c r="F1790" s="93" t="s">
        <v>656</v>
      </c>
      <c r="G1790" s="94" t="str">
        <f t="shared" si="55"/>
        <v>168BOG16</v>
      </c>
      <c r="H1790" s="95">
        <v>168</v>
      </c>
      <c r="I1790" s="92" t="s">
        <v>10</v>
      </c>
      <c r="J1790" s="96">
        <v>139.84</v>
      </c>
      <c r="K1790" s="96"/>
    </row>
    <row r="1791" spans="2:11">
      <c r="B1791" s="91" t="str">
        <f t="shared" si="54"/>
        <v>Sobre para archivo oficioCCE-135-AMP-2014-16</v>
      </c>
      <c r="C1791" s="92" t="s">
        <v>687</v>
      </c>
      <c r="D1791" s="93">
        <v>16</v>
      </c>
      <c r="E1791" s="92" t="s">
        <v>688</v>
      </c>
      <c r="F1791" s="93" t="s">
        <v>656</v>
      </c>
      <c r="G1791" s="94" t="str">
        <f t="shared" si="55"/>
        <v>169BOG16</v>
      </c>
      <c r="H1791" s="95">
        <v>169</v>
      </c>
      <c r="I1791" s="92" t="s">
        <v>9</v>
      </c>
      <c r="J1791" s="96">
        <v>153.83000000000001</v>
      </c>
      <c r="K1791" s="96"/>
    </row>
    <row r="1792" spans="2:11">
      <c r="B1792" s="91" t="str">
        <f t="shared" si="54"/>
        <v>Sobre correspondenciaCCE-135-AMP-2014-16</v>
      </c>
      <c r="C1792" s="92" t="s">
        <v>687</v>
      </c>
      <c r="D1792" s="93">
        <v>16</v>
      </c>
      <c r="E1792" s="92" t="s">
        <v>688</v>
      </c>
      <c r="F1792" s="93" t="s">
        <v>656</v>
      </c>
      <c r="G1792" s="94" t="str">
        <f t="shared" si="55"/>
        <v>170BOG16</v>
      </c>
      <c r="H1792" s="95">
        <v>170</v>
      </c>
      <c r="I1792" s="92" t="s">
        <v>8</v>
      </c>
      <c r="J1792" s="96">
        <v>2936.71</v>
      </c>
      <c r="K1792" s="96"/>
    </row>
    <row r="1793" spans="2:11">
      <c r="B1793" s="91" t="str">
        <f t="shared" si="54"/>
        <v>Sobre de manila oficioCCE-135-AMP-2014-16</v>
      </c>
      <c r="C1793" s="92" t="s">
        <v>687</v>
      </c>
      <c r="D1793" s="93">
        <v>16</v>
      </c>
      <c r="E1793" s="92" t="s">
        <v>688</v>
      </c>
      <c r="F1793" s="93" t="s">
        <v>656</v>
      </c>
      <c r="G1793" s="94" t="str">
        <f t="shared" si="55"/>
        <v>171BOG16</v>
      </c>
      <c r="H1793" s="95">
        <v>171</v>
      </c>
      <c r="I1793" s="92" t="s">
        <v>7</v>
      </c>
      <c r="J1793" s="96">
        <v>6992.16</v>
      </c>
      <c r="K1793" s="96"/>
    </row>
    <row r="1794" spans="2:11">
      <c r="B1794" s="91" t="str">
        <f t="shared" ref="B1794:B1857" si="56">I1794&amp;E1794</f>
        <v>Sobre de manila medio oficioCCE-135-AMP-2014-16</v>
      </c>
      <c r="C1794" s="92" t="s">
        <v>687</v>
      </c>
      <c r="D1794" s="93">
        <v>16</v>
      </c>
      <c r="E1794" s="92" t="s">
        <v>688</v>
      </c>
      <c r="F1794" s="93" t="s">
        <v>656</v>
      </c>
      <c r="G1794" s="94" t="str">
        <f t="shared" si="55"/>
        <v>172BOG16</v>
      </c>
      <c r="H1794" s="95">
        <v>172</v>
      </c>
      <c r="I1794" s="92" t="s">
        <v>6</v>
      </c>
      <c r="J1794" s="96">
        <v>4474.9799999999996</v>
      </c>
      <c r="K1794" s="96"/>
    </row>
    <row r="1795" spans="2:11">
      <c r="B1795" s="91" t="str">
        <f t="shared" si="56"/>
        <v>Sobre de manila cartaCCE-135-AMP-2014-16</v>
      </c>
      <c r="C1795" s="92" t="s">
        <v>687</v>
      </c>
      <c r="D1795" s="93">
        <v>16</v>
      </c>
      <c r="E1795" s="92" t="s">
        <v>688</v>
      </c>
      <c r="F1795" s="93" t="s">
        <v>656</v>
      </c>
      <c r="G1795" s="94" t="str">
        <f t="shared" ref="G1795:G1858" si="57">H1795&amp;F1795&amp;D1795</f>
        <v>173BOG16</v>
      </c>
      <c r="H1795" s="95">
        <v>173</v>
      </c>
      <c r="I1795" s="92" t="s">
        <v>5</v>
      </c>
      <c r="J1795" s="96">
        <v>4195.3</v>
      </c>
      <c r="K1795" s="96"/>
    </row>
    <row r="1796" spans="2:11">
      <c r="B1796" s="91" t="str">
        <f t="shared" si="56"/>
        <v>Sobre de manila radiólogoCCE-135-AMP-2014-16</v>
      </c>
      <c r="C1796" s="92" t="s">
        <v>687</v>
      </c>
      <c r="D1796" s="93">
        <v>16</v>
      </c>
      <c r="E1796" s="92" t="s">
        <v>688</v>
      </c>
      <c r="F1796" s="93" t="s">
        <v>656</v>
      </c>
      <c r="G1796" s="94" t="str">
        <f t="shared" si="57"/>
        <v>174BOG16</v>
      </c>
      <c r="H1796" s="95">
        <v>174</v>
      </c>
      <c r="I1796" s="92" t="s">
        <v>4</v>
      </c>
      <c r="J1796" s="96">
        <v>16501.5</v>
      </c>
      <c r="K1796" s="96"/>
    </row>
    <row r="1797" spans="2:11">
      <c r="B1797" s="91" t="str">
        <f t="shared" si="56"/>
        <v>Sobre de pagoCCE-135-AMP-2014-16</v>
      </c>
      <c r="C1797" s="92" t="s">
        <v>687</v>
      </c>
      <c r="D1797" s="93">
        <v>16</v>
      </c>
      <c r="E1797" s="92" t="s">
        <v>688</v>
      </c>
      <c r="F1797" s="93" t="s">
        <v>656</v>
      </c>
      <c r="G1797" s="94" t="str">
        <f t="shared" si="57"/>
        <v>175BOG16</v>
      </c>
      <c r="H1797" s="95">
        <v>175</v>
      </c>
      <c r="I1797" s="92" t="s">
        <v>224</v>
      </c>
      <c r="J1797" s="96">
        <v>3496.08</v>
      </c>
      <c r="K1797" s="96"/>
    </row>
    <row r="1798" spans="2:11">
      <c r="B1798" s="91" t="str">
        <f t="shared" si="56"/>
        <v>Sobre medio oficioCCE-135-AMP-2014-16</v>
      </c>
      <c r="C1798" s="92" t="s">
        <v>687</v>
      </c>
      <c r="D1798" s="93">
        <v>16</v>
      </c>
      <c r="E1798" s="92" t="s">
        <v>688</v>
      </c>
      <c r="F1798" s="93" t="s">
        <v>656</v>
      </c>
      <c r="G1798" s="94" t="str">
        <f t="shared" si="57"/>
        <v>176BOG16</v>
      </c>
      <c r="H1798" s="95">
        <v>176</v>
      </c>
      <c r="I1798" s="92" t="s">
        <v>225</v>
      </c>
      <c r="J1798" s="96">
        <v>5314.04</v>
      </c>
      <c r="K1798" s="96"/>
    </row>
    <row r="1799" spans="2:11">
      <c r="B1799" s="91" t="str">
        <f t="shared" si="56"/>
        <v>Sobre cartaCCE-135-AMP-2014-16</v>
      </c>
      <c r="C1799" s="92" t="s">
        <v>687</v>
      </c>
      <c r="D1799" s="93">
        <v>16</v>
      </c>
      <c r="E1799" s="92" t="s">
        <v>688</v>
      </c>
      <c r="F1799" s="93" t="s">
        <v>656</v>
      </c>
      <c r="G1799" s="94" t="str">
        <f t="shared" si="57"/>
        <v>177BOG16</v>
      </c>
      <c r="H1799" s="95">
        <v>177</v>
      </c>
      <c r="I1799" s="92" t="s">
        <v>226</v>
      </c>
      <c r="J1799" s="96">
        <v>6712.47</v>
      </c>
      <c r="K1799" s="96"/>
    </row>
    <row r="1800" spans="2:11">
      <c r="B1800" s="91" t="str">
        <f t="shared" si="56"/>
        <v>Sobre oficioCCE-135-AMP-2014-16</v>
      </c>
      <c r="C1800" s="92" t="s">
        <v>687</v>
      </c>
      <c r="D1800" s="93">
        <v>16</v>
      </c>
      <c r="E1800" s="92" t="s">
        <v>688</v>
      </c>
      <c r="F1800" s="93" t="s">
        <v>656</v>
      </c>
      <c r="G1800" s="94" t="str">
        <f t="shared" si="57"/>
        <v>178BOG16</v>
      </c>
      <c r="H1800" s="95">
        <v>178</v>
      </c>
      <c r="I1800" s="92" t="s">
        <v>227</v>
      </c>
      <c r="J1800" s="96">
        <v>8180.83</v>
      </c>
      <c r="K1800" s="96"/>
    </row>
    <row r="1801" spans="2:11">
      <c r="B1801" s="91" t="str">
        <f t="shared" si="56"/>
        <v>Sobre radiólogoCCE-135-AMP-2014-16</v>
      </c>
      <c r="C1801" s="92" t="s">
        <v>687</v>
      </c>
      <c r="D1801" s="93">
        <v>16</v>
      </c>
      <c r="E1801" s="92" t="s">
        <v>688</v>
      </c>
      <c r="F1801" s="93" t="s">
        <v>656</v>
      </c>
      <c r="G1801" s="94" t="str">
        <f t="shared" si="57"/>
        <v>179BOG16</v>
      </c>
      <c r="H1801" s="95">
        <v>179</v>
      </c>
      <c r="I1801" s="92" t="s">
        <v>228</v>
      </c>
      <c r="J1801" s="96">
        <v>16501.5</v>
      </c>
      <c r="K1801" s="96"/>
    </row>
    <row r="1802" spans="2:11">
      <c r="B1802" s="91" t="str">
        <f t="shared" si="56"/>
        <v>BanderitasCCE-135-AMP-2014-16</v>
      </c>
      <c r="C1802" s="92" t="s">
        <v>687</v>
      </c>
      <c r="D1802" s="93">
        <v>16</v>
      </c>
      <c r="E1802" s="92" t="s">
        <v>688</v>
      </c>
      <c r="F1802" s="93" t="s">
        <v>656</v>
      </c>
      <c r="G1802" s="94" t="str">
        <f t="shared" si="57"/>
        <v>180BOG16</v>
      </c>
      <c r="H1802" s="95">
        <v>180</v>
      </c>
      <c r="I1802" s="92" t="s">
        <v>1</v>
      </c>
      <c r="J1802" s="96">
        <v>1398.43</v>
      </c>
      <c r="K1802" s="96"/>
    </row>
    <row r="1803" spans="2:11">
      <c r="B1803" s="91" t="str">
        <f t="shared" si="56"/>
        <v>Archivador de fuelle en yuteCCE-135-AMP-2014-19</v>
      </c>
      <c r="C1803" s="92" t="s">
        <v>695</v>
      </c>
      <c r="D1803" s="93">
        <v>19</v>
      </c>
      <c r="E1803" s="92" t="s">
        <v>696</v>
      </c>
      <c r="F1803" s="93" t="s">
        <v>656</v>
      </c>
      <c r="G1803" s="94" t="str">
        <f t="shared" si="57"/>
        <v>1BOG19</v>
      </c>
      <c r="H1803" s="95">
        <v>1</v>
      </c>
      <c r="I1803" s="92" t="s">
        <v>205</v>
      </c>
      <c r="J1803" s="96">
        <v>7664</v>
      </c>
      <c r="K1803" s="96"/>
    </row>
    <row r="1804" spans="2:11">
      <c r="B1804" s="91" t="str">
        <f t="shared" si="56"/>
        <v>Archivador de fuelle en polipropilenoCCE-135-AMP-2014-19</v>
      </c>
      <c r="C1804" s="92" t="s">
        <v>695</v>
      </c>
      <c r="D1804" s="93">
        <v>19</v>
      </c>
      <c r="E1804" s="92" t="s">
        <v>696</v>
      </c>
      <c r="F1804" s="93" t="s">
        <v>656</v>
      </c>
      <c r="G1804" s="94" t="str">
        <f t="shared" si="57"/>
        <v>2BOG19</v>
      </c>
      <c r="H1804" s="95">
        <v>2</v>
      </c>
      <c r="I1804" s="92" t="s">
        <v>206</v>
      </c>
      <c r="J1804" s="96">
        <v>6709.12</v>
      </c>
      <c r="K1804" s="96"/>
    </row>
    <row r="1805" spans="2:11">
      <c r="B1805" s="91" t="str">
        <f t="shared" si="56"/>
        <v>Cajas para archivo histórico referencia x-100 CCE-135-AMP-2014-19</v>
      </c>
      <c r="C1805" s="92" t="s">
        <v>695</v>
      </c>
      <c r="D1805" s="93">
        <v>19</v>
      </c>
      <c r="E1805" s="92" t="s">
        <v>696</v>
      </c>
      <c r="F1805" s="93" t="s">
        <v>656</v>
      </c>
      <c r="G1805" s="94" t="str">
        <f t="shared" si="57"/>
        <v>3BOG19</v>
      </c>
      <c r="H1805" s="95">
        <v>3</v>
      </c>
      <c r="I1805" s="92" t="s">
        <v>188</v>
      </c>
      <c r="J1805" s="96">
        <v>2094.13</v>
      </c>
      <c r="K1805" s="96"/>
    </row>
    <row r="1806" spans="2:11">
      <c r="B1806" s="91" t="str">
        <f t="shared" si="56"/>
        <v>Cajas para archivo central referencia x-200 CCE-135-AMP-2014-19</v>
      </c>
      <c r="C1806" s="92" t="s">
        <v>695</v>
      </c>
      <c r="D1806" s="93">
        <v>19</v>
      </c>
      <c r="E1806" s="92" t="s">
        <v>696</v>
      </c>
      <c r="F1806" s="93" t="s">
        <v>656</v>
      </c>
      <c r="G1806" s="94" t="str">
        <f t="shared" si="57"/>
        <v>4BOG19</v>
      </c>
      <c r="H1806" s="95">
        <v>4</v>
      </c>
      <c r="I1806" s="92" t="s">
        <v>207</v>
      </c>
      <c r="J1806" s="96">
        <v>2265</v>
      </c>
      <c r="K1806" s="96"/>
    </row>
    <row r="1807" spans="2:11">
      <c r="B1807" s="91" t="str">
        <f t="shared" si="56"/>
        <v>Cajas para archivo referencia x-300 CCE-135-AMP-2014-19</v>
      </c>
      <c r="C1807" s="92" t="s">
        <v>695</v>
      </c>
      <c r="D1807" s="93">
        <v>19</v>
      </c>
      <c r="E1807" s="92" t="s">
        <v>696</v>
      </c>
      <c r="F1807" s="93" t="s">
        <v>656</v>
      </c>
      <c r="G1807" s="94" t="str">
        <f t="shared" si="57"/>
        <v>5BOG19</v>
      </c>
      <c r="H1807" s="95">
        <v>5</v>
      </c>
      <c r="I1807" s="92" t="s">
        <v>208</v>
      </c>
      <c r="J1807" s="96">
        <v>3659.62</v>
      </c>
      <c r="K1807" s="96"/>
    </row>
    <row r="1808" spans="2:11">
      <c r="B1808" s="91" t="str">
        <f t="shared" si="56"/>
        <v>Sobrecubiertas LateralesCCE-135-AMP-2014-19</v>
      </c>
      <c r="C1808" s="92" t="s">
        <v>695</v>
      </c>
      <c r="D1808" s="93">
        <v>19</v>
      </c>
      <c r="E1808" s="92" t="s">
        <v>696</v>
      </c>
      <c r="F1808" s="93" t="s">
        <v>656</v>
      </c>
      <c r="G1808" s="94" t="str">
        <f t="shared" si="57"/>
        <v>6BOG19</v>
      </c>
      <c r="H1808" s="95">
        <v>6</v>
      </c>
      <c r="I1808" s="92" t="s">
        <v>187</v>
      </c>
      <c r="J1808" s="96">
        <v>1559</v>
      </c>
      <c r="K1808" s="96"/>
    </row>
    <row r="1809" spans="2:11" ht="25.5">
      <c r="B1809" s="91" t="str">
        <f t="shared" si="56"/>
        <v>Caja de almacenamiento horizontal para documentos de mediano formatoCCE-135-AMP-2014-19</v>
      </c>
      <c r="C1809" s="92" t="s">
        <v>695</v>
      </c>
      <c r="D1809" s="93">
        <v>19</v>
      </c>
      <c r="E1809" s="92" t="s">
        <v>696</v>
      </c>
      <c r="F1809" s="93" t="s">
        <v>656</v>
      </c>
      <c r="G1809" s="94" t="str">
        <f t="shared" si="57"/>
        <v>7BOG19</v>
      </c>
      <c r="H1809" s="95">
        <v>7</v>
      </c>
      <c r="I1809" s="92" t="s">
        <v>186</v>
      </c>
      <c r="J1809" s="96">
        <v>4382</v>
      </c>
      <c r="K1809" s="96"/>
    </row>
    <row r="1810" spans="2:11" ht="25.5">
      <c r="B1810" s="91" t="str">
        <f t="shared" si="56"/>
        <v>Caja de almacenamiento horizontal para documentos de gran formatoCCE-135-AMP-2014-19</v>
      </c>
      <c r="C1810" s="92" t="s">
        <v>695</v>
      </c>
      <c r="D1810" s="93">
        <v>19</v>
      </c>
      <c r="E1810" s="92" t="s">
        <v>696</v>
      </c>
      <c r="F1810" s="93" t="s">
        <v>656</v>
      </c>
      <c r="G1810" s="94" t="str">
        <f t="shared" si="57"/>
        <v>8BOG19</v>
      </c>
      <c r="H1810" s="95">
        <v>8</v>
      </c>
      <c r="I1810" s="92" t="s">
        <v>185</v>
      </c>
      <c r="J1810" s="96">
        <v>6492</v>
      </c>
      <c r="K1810" s="96"/>
    </row>
    <row r="1811" spans="2:11">
      <c r="B1811" s="91" t="str">
        <f t="shared" si="56"/>
        <v>Carpeta presentación CCE-135-AMP-2014-19</v>
      </c>
      <c r="C1811" s="92" t="s">
        <v>695</v>
      </c>
      <c r="D1811" s="93">
        <v>19</v>
      </c>
      <c r="E1811" s="92" t="s">
        <v>696</v>
      </c>
      <c r="F1811" s="93" t="s">
        <v>656</v>
      </c>
      <c r="G1811" s="94" t="str">
        <f t="shared" si="57"/>
        <v>9BOG19</v>
      </c>
      <c r="H1811" s="95">
        <v>9</v>
      </c>
      <c r="I1811" s="92" t="s">
        <v>184</v>
      </c>
      <c r="J1811" s="96">
        <v>4954</v>
      </c>
      <c r="K1811" s="96"/>
    </row>
    <row r="1812" spans="2:11">
      <c r="B1812" s="91" t="str">
        <f t="shared" si="56"/>
        <v>Carpeta tipo 4 aletas en cartulina esmaltadaCCE-135-AMP-2014-19</v>
      </c>
      <c r="C1812" s="92" t="s">
        <v>695</v>
      </c>
      <c r="D1812" s="93">
        <v>19</v>
      </c>
      <c r="E1812" s="92" t="s">
        <v>696</v>
      </c>
      <c r="F1812" s="93" t="s">
        <v>656</v>
      </c>
      <c r="G1812" s="94" t="str">
        <f t="shared" si="57"/>
        <v>10BOG19</v>
      </c>
      <c r="H1812" s="95">
        <v>10</v>
      </c>
      <c r="I1812" s="92" t="s">
        <v>210</v>
      </c>
      <c r="J1812" s="96">
        <v>711</v>
      </c>
      <c r="K1812" s="96"/>
    </row>
    <row r="1813" spans="2:11">
      <c r="B1813" s="91" t="str">
        <f t="shared" si="56"/>
        <v>Carpeta tipo 4 aletas en cartulina desacidificadaCCE-135-AMP-2014-19</v>
      </c>
      <c r="C1813" s="92" t="s">
        <v>695</v>
      </c>
      <c r="D1813" s="93">
        <v>19</v>
      </c>
      <c r="E1813" s="92" t="s">
        <v>696</v>
      </c>
      <c r="F1813" s="93" t="s">
        <v>656</v>
      </c>
      <c r="G1813" s="94" t="str">
        <f t="shared" si="57"/>
        <v>11BOG19</v>
      </c>
      <c r="H1813" s="95">
        <v>11</v>
      </c>
      <c r="I1813" s="92" t="s">
        <v>183</v>
      </c>
      <c r="J1813" s="96">
        <v>2049.4299999999998</v>
      </c>
      <c r="K1813" s="96"/>
    </row>
    <row r="1814" spans="2:11">
      <c r="B1814" s="91" t="str">
        <f t="shared" si="56"/>
        <v>Legajador AZ CCE-135-AMP-2014-19</v>
      </c>
      <c r="C1814" s="92" t="s">
        <v>695</v>
      </c>
      <c r="D1814" s="93">
        <v>19</v>
      </c>
      <c r="E1814" s="92" t="s">
        <v>696</v>
      </c>
      <c r="F1814" s="93" t="s">
        <v>656</v>
      </c>
      <c r="G1814" s="94" t="str">
        <f t="shared" si="57"/>
        <v>12BOG19</v>
      </c>
      <c r="H1814" s="95">
        <v>12</v>
      </c>
      <c r="I1814" s="92" t="s">
        <v>211</v>
      </c>
      <c r="J1814" s="96">
        <v>2682</v>
      </c>
      <c r="K1814" s="96"/>
    </row>
    <row r="1815" spans="2:11">
      <c r="B1815" s="91" t="str">
        <f t="shared" si="56"/>
        <v>Carpeta tipo catálogo 0.5 PulgCCE-135-AMP-2014-19</v>
      </c>
      <c r="C1815" s="92" t="s">
        <v>695</v>
      </c>
      <c r="D1815" s="93">
        <v>19</v>
      </c>
      <c r="E1815" s="92" t="s">
        <v>696</v>
      </c>
      <c r="F1815" s="93" t="s">
        <v>656</v>
      </c>
      <c r="G1815" s="94" t="str">
        <f t="shared" si="57"/>
        <v>13BOG19</v>
      </c>
      <c r="H1815" s="95">
        <v>13</v>
      </c>
      <c r="I1815" s="92" t="s">
        <v>945</v>
      </c>
      <c r="J1815" s="96">
        <v>3284</v>
      </c>
      <c r="K1815" s="96"/>
    </row>
    <row r="1816" spans="2:11">
      <c r="B1816" s="91" t="str">
        <f t="shared" si="56"/>
        <v>Carpeta tipo catálogo 1 PulgCCE-135-AMP-2014-19</v>
      </c>
      <c r="C1816" s="92" t="s">
        <v>695</v>
      </c>
      <c r="D1816" s="93">
        <v>19</v>
      </c>
      <c r="E1816" s="92" t="s">
        <v>696</v>
      </c>
      <c r="F1816" s="93" t="s">
        <v>656</v>
      </c>
      <c r="G1816" s="94" t="str">
        <f t="shared" si="57"/>
        <v>14BOG19</v>
      </c>
      <c r="H1816" s="95">
        <v>14</v>
      </c>
      <c r="I1816" s="92" t="s">
        <v>947</v>
      </c>
      <c r="J1816" s="96">
        <v>3682</v>
      </c>
      <c r="K1816" s="96"/>
    </row>
    <row r="1817" spans="2:11">
      <c r="B1817" s="91" t="str">
        <f t="shared" si="56"/>
        <v>Carpeta tipo catálogo 2 PulgCCE-135-AMP-2014-19</v>
      </c>
      <c r="C1817" s="92" t="s">
        <v>695</v>
      </c>
      <c r="D1817" s="93">
        <v>19</v>
      </c>
      <c r="E1817" s="92" t="s">
        <v>696</v>
      </c>
      <c r="F1817" s="93" t="s">
        <v>656</v>
      </c>
      <c r="G1817" s="94" t="str">
        <f t="shared" si="57"/>
        <v>15BOG19</v>
      </c>
      <c r="H1817" s="95">
        <v>15</v>
      </c>
      <c r="I1817" s="92" t="s">
        <v>949</v>
      </c>
      <c r="J1817" s="96">
        <v>5607</v>
      </c>
      <c r="K1817" s="96"/>
    </row>
    <row r="1818" spans="2:11">
      <c r="B1818" s="91" t="str">
        <f t="shared" si="56"/>
        <v>Carpeta tipo catálogo 3 PulgCCE-135-AMP-2014-19</v>
      </c>
      <c r="C1818" s="92" t="s">
        <v>695</v>
      </c>
      <c r="D1818" s="93">
        <v>19</v>
      </c>
      <c r="E1818" s="92" t="s">
        <v>696</v>
      </c>
      <c r="F1818" s="93" t="s">
        <v>656</v>
      </c>
      <c r="G1818" s="94" t="str">
        <f t="shared" si="57"/>
        <v>16BOG19</v>
      </c>
      <c r="H1818" s="95">
        <v>16</v>
      </c>
      <c r="I1818" s="92" t="s">
        <v>951</v>
      </c>
      <c r="J1818" s="96">
        <v>6604.29</v>
      </c>
      <c r="K1818" s="96"/>
    </row>
    <row r="1819" spans="2:11">
      <c r="B1819" s="91" t="str">
        <f t="shared" si="56"/>
        <v>Carpeta tipo catálogo 4 PulgCCE-135-AMP-2014-19</v>
      </c>
      <c r="C1819" s="92" t="s">
        <v>695</v>
      </c>
      <c r="D1819" s="93">
        <v>19</v>
      </c>
      <c r="E1819" s="92" t="s">
        <v>696</v>
      </c>
      <c r="F1819" s="93" t="s">
        <v>656</v>
      </c>
      <c r="G1819" s="94" t="str">
        <f t="shared" si="57"/>
        <v>17BOG19</v>
      </c>
      <c r="H1819" s="95">
        <v>17</v>
      </c>
      <c r="I1819" s="92" t="s">
        <v>953</v>
      </c>
      <c r="J1819" s="96">
        <v>8281.57</v>
      </c>
      <c r="K1819" s="96"/>
    </row>
    <row r="1820" spans="2:11" ht="25.5">
      <c r="B1820" s="91" t="str">
        <f t="shared" si="56"/>
        <v>Folder celuguia con porta guía plástica en posición horizontalCCE-135-AMP-2014-19</v>
      </c>
      <c r="C1820" s="92" t="s">
        <v>695</v>
      </c>
      <c r="D1820" s="93">
        <v>19</v>
      </c>
      <c r="E1820" s="92" t="s">
        <v>696</v>
      </c>
      <c r="F1820" s="93" t="s">
        <v>656</v>
      </c>
      <c r="G1820" s="94" t="str">
        <f t="shared" si="57"/>
        <v>18BOG19</v>
      </c>
      <c r="H1820" s="95">
        <v>18</v>
      </c>
      <c r="I1820" s="92" t="s">
        <v>177</v>
      </c>
      <c r="J1820" s="96">
        <v>7945.07</v>
      </c>
      <c r="K1820" s="96"/>
    </row>
    <row r="1821" spans="2:11" ht="25.5">
      <c r="B1821" s="91" t="str">
        <f t="shared" si="56"/>
        <v>Folder celuguia con porta guía plástica en posición verticalCCE-135-AMP-2014-19</v>
      </c>
      <c r="C1821" s="92" t="s">
        <v>695</v>
      </c>
      <c r="D1821" s="93">
        <v>19</v>
      </c>
      <c r="E1821" s="92" t="s">
        <v>696</v>
      </c>
      <c r="F1821" s="93" t="s">
        <v>656</v>
      </c>
      <c r="G1821" s="94" t="str">
        <f t="shared" si="57"/>
        <v>19BOG19</v>
      </c>
      <c r="H1821" s="95">
        <v>19</v>
      </c>
      <c r="I1821" s="92" t="s">
        <v>176</v>
      </c>
      <c r="J1821" s="96">
        <v>7391</v>
      </c>
      <c r="K1821" s="96"/>
    </row>
    <row r="1822" spans="2:11">
      <c r="B1822" s="91" t="str">
        <f t="shared" si="56"/>
        <v>Folder colgante de varilla plásticaCCE-135-AMP-2014-19</v>
      </c>
      <c r="C1822" s="92" t="s">
        <v>695</v>
      </c>
      <c r="D1822" s="93">
        <v>19</v>
      </c>
      <c r="E1822" s="92" t="s">
        <v>696</v>
      </c>
      <c r="F1822" s="93" t="s">
        <v>656</v>
      </c>
      <c r="G1822" s="94" t="str">
        <f t="shared" si="57"/>
        <v>20BOG19</v>
      </c>
      <c r="H1822" s="95">
        <v>20</v>
      </c>
      <c r="I1822" s="92" t="s">
        <v>175</v>
      </c>
      <c r="J1822" s="96">
        <v>23952</v>
      </c>
      <c r="K1822" s="96"/>
    </row>
    <row r="1823" spans="2:11" ht="25.5">
      <c r="B1823" s="91" t="str">
        <f t="shared" si="56"/>
        <v>Carpetas plegadas por la mitad en cartulina esmaltadaCCE-135-AMP-2014-19</v>
      </c>
      <c r="C1823" s="92" t="s">
        <v>695</v>
      </c>
      <c r="D1823" s="93">
        <v>19</v>
      </c>
      <c r="E1823" s="92" t="s">
        <v>696</v>
      </c>
      <c r="F1823" s="93" t="s">
        <v>656</v>
      </c>
      <c r="G1823" s="94" t="str">
        <f t="shared" si="57"/>
        <v>21BOG19</v>
      </c>
      <c r="H1823" s="95">
        <v>21</v>
      </c>
      <c r="I1823" s="92" t="s">
        <v>212</v>
      </c>
      <c r="J1823" s="96">
        <v>15739</v>
      </c>
      <c r="K1823" s="96"/>
    </row>
    <row r="1824" spans="2:11" ht="25.5">
      <c r="B1824" s="91" t="str">
        <f t="shared" si="56"/>
        <v>Carpetas plegadas por la mitad en cartulina desacidificadaCCE-135-AMP-2014-19</v>
      </c>
      <c r="C1824" s="92" t="s">
        <v>695</v>
      </c>
      <c r="D1824" s="93">
        <v>19</v>
      </c>
      <c r="E1824" s="92" t="s">
        <v>696</v>
      </c>
      <c r="F1824" s="93" t="s">
        <v>656</v>
      </c>
      <c r="G1824" s="94" t="str">
        <f t="shared" si="57"/>
        <v>22BOG19</v>
      </c>
      <c r="H1824" s="95">
        <v>22</v>
      </c>
      <c r="I1824" s="92" t="s">
        <v>174</v>
      </c>
      <c r="J1824" s="96">
        <v>50642</v>
      </c>
      <c r="K1824" s="96"/>
    </row>
    <row r="1825" spans="2:11">
      <c r="B1825" s="91" t="str">
        <f t="shared" si="56"/>
        <v>Plastifolder carta con gancho legajadorCCE-135-AMP-2014-19</v>
      </c>
      <c r="C1825" s="92" t="s">
        <v>695</v>
      </c>
      <c r="D1825" s="93">
        <v>19</v>
      </c>
      <c r="E1825" s="92" t="s">
        <v>696</v>
      </c>
      <c r="F1825" s="93" t="s">
        <v>656</v>
      </c>
      <c r="G1825" s="94" t="str">
        <f t="shared" si="57"/>
        <v>23BOG19</v>
      </c>
      <c r="H1825" s="95">
        <v>23</v>
      </c>
      <c r="I1825" s="92" t="s">
        <v>173</v>
      </c>
      <c r="J1825" s="96">
        <v>780</v>
      </c>
      <c r="K1825" s="96"/>
    </row>
    <row r="1826" spans="2:11">
      <c r="B1826" s="91" t="str">
        <f t="shared" si="56"/>
        <v>Plastifolder oficio con gancho legajadorCCE-135-AMP-2014-19</v>
      </c>
      <c r="C1826" s="92" t="s">
        <v>695</v>
      </c>
      <c r="D1826" s="93">
        <v>19</v>
      </c>
      <c r="E1826" s="92" t="s">
        <v>696</v>
      </c>
      <c r="F1826" s="93" t="s">
        <v>656</v>
      </c>
      <c r="G1826" s="94" t="str">
        <f t="shared" si="57"/>
        <v>24BOG19</v>
      </c>
      <c r="H1826" s="95">
        <v>24</v>
      </c>
      <c r="I1826" s="92" t="s">
        <v>172</v>
      </c>
      <c r="J1826" s="96">
        <v>876</v>
      </c>
      <c r="K1826" s="96"/>
    </row>
    <row r="1827" spans="2:11">
      <c r="B1827" s="91" t="str">
        <f t="shared" si="56"/>
        <v>Plastifolder carta con biselCCE-135-AMP-2014-19</v>
      </c>
      <c r="C1827" s="92" t="s">
        <v>695</v>
      </c>
      <c r="D1827" s="93">
        <v>19</v>
      </c>
      <c r="E1827" s="92" t="s">
        <v>696</v>
      </c>
      <c r="F1827" s="93" t="s">
        <v>656</v>
      </c>
      <c r="G1827" s="94" t="str">
        <f t="shared" si="57"/>
        <v>25BOG19</v>
      </c>
      <c r="H1827" s="95">
        <v>25</v>
      </c>
      <c r="I1827" s="92" t="s">
        <v>171</v>
      </c>
      <c r="J1827" s="96">
        <v>260</v>
      </c>
      <c r="K1827" s="96"/>
    </row>
    <row r="1828" spans="2:11">
      <c r="B1828" s="91" t="str">
        <f t="shared" si="56"/>
        <v>Plastifolder oficio con biselCCE-135-AMP-2014-19</v>
      </c>
      <c r="C1828" s="92" t="s">
        <v>695</v>
      </c>
      <c r="D1828" s="93">
        <v>19</v>
      </c>
      <c r="E1828" s="92" t="s">
        <v>696</v>
      </c>
      <c r="F1828" s="93" t="s">
        <v>656</v>
      </c>
      <c r="G1828" s="94" t="str">
        <f t="shared" si="57"/>
        <v>26BOG19</v>
      </c>
      <c r="H1828" s="95">
        <v>26</v>
      </c>
      <c r="I1828" s="92" t="s">
        <v>170</v>
      </c>
      <c r="J1828" s="96">
        <v>273.97000000000003</v>
      </c>
      <c r="K1828" s="96"/>
    </row>
    <row r="1829" spans="2:11">
      <c r="B1829" s="91" t="str">
        <f t="shared" si="56"/>
        <v>Almohadilla dactilarCCE-135-AMP-2014-19</v>
      </c>
      <c r="C1829" s="92" t="s">
        <v>695</v>
      </c>
      <c r="D1829" s="93">
        <v>19</v>
      </c>
      <c r="E1829" s="92" t="s">
        <v>696</v>
      </c>
      <c r="F1829" s="93" t="s">
        <v>656</v>
      </c>
      <c r="G1829" s="94" t="str">
        <f t="shared" si="57"/>
        <v>27BOG19</v>
      </c>
      <c r="H1829" s="95">
        <v>27</v>
      </c>
      <c r="I1829" s="92" t="s">
        <v>169</v>
      </c>
      <c r="J1829" s="96">
        <v>1299</v>
      </c>
      <c r="K1829" s="96"/>
    </row>
    <row r="1830" spans="2:11">
      <c r="B1830" s="91" t="str">
        <f t="shared" si="56"/>
        <v>Almohadilla dactilar recargableCCE-135-AMP-2014-19</v>
      </c>
      <c r="C1830" s="92" t="s">
        <v>695</v>
      </c>
      <c r="D1830" s="93">
        <v>19</v>
      </c>
      <c r="E1830" s="92" t="s">
        <v>696</v>
      </c>
      <c r="F1830" s="93" t="s">
        <v>656</v>
      </c>
      <c r="G1830" s="94" t="str">
        <f t="shared" si="57"/>
        <v>28BOG19</v>
      </c>
      <c r="H1830" s="95">
        <v>28</v>
      </c>
      <c r="I1830" s="92" t="s">
        <v>168</v>
      </c>
      <c r="J1830" s="96">
        <v>4371.41</v>
      </c>
      <c r="K1830" s="96"/>
    </row>
    <row r="1831" spans="2:11">
      <c r="B1831" s="91" t="str">
        <f t="shared" si="56"/>
        <v>Almohadilla para sello recargableCCE-135-AMP-2014-19</v>
      </c>
      <c r="C1831" s="92" t="s">
        <v>695</v>
      </c>
      <c r="D1831" s="93">
        <v>19</v>
      </c>
      <c r="E1831" s="92" t="s">
        <v>696</v>
      </c>
      <c r="F1831" s="93" t="s">
        <v>656</v>
      </c>
      <c r="G1831" s="94" t="str">
        <f t="shared" si="57"/>
        <v>29BOG19</v>
      </c>
      <c r="H1831" s="95">
        <v>29</v>
      </c>
      <c r="I1831" s="92" t="s">
        <v>167</v>
      </c>
      <c r="J1831" s="96">
        <v>1642</v>
      </c>
      <c r="K1831" s="96"/>
    </row>
    <row r="1832" spans="2:11">
      <c r="B1832" s="91" t="str">
        <f t="shared" si="56"/>
        <v>Tinta para almohadillas x 500 c.c.CCE-135-AMP-2014-19</v>
      </c>
      <c r="C1832" s="92" t="s">
        <v>695</v>
      </c>
      <c r="D1832" s="93">
        <v>19</v>
      </c>
      <c r="E1832" s="92" t="s">
        <v>696</v>
      </c>
      <c r="F1832" s="93" t="s">
        <v>656</v>
      </c>
      <c r="G1832" s="94" t="str">
        <f t="shared" si="57"/>
        <v>30BOG19</v>
      </c>
      <c r="H1832" s="95">
        <v>30</v>
      </c>
      <c r="I1832" s="92" t="s">
        <v>166</v>
      </c>
      <c r="J1832" s="96">
        <v>6981.68</v>
      </c>
      <c r="K1832" s="96"/>
    </row>
    <row r="1833" spans="2:11">
      <c r="B1833" s="91" t="str">
        <f t="shared" si="56"/>
        <v>Tinta para almohadillas x galónCCE-135-AMP-2014-19</v>
      </c>
      <c r="C1833" s="92" t="s">
        <v>695</v>
      </c>
      <c r="D1833" s="93">
        <v>19</v>
      </c>
      <c r="E1833" s="92" t="s">
        <v>696</v>
      </c>
      <c r="F1833" s="93" t="s">
        <v>656</v>
      </c>
      <c r="G1833" s="94" t="str">
        <f t="shared" si="57"/>
        <v>31BOG19</v>
      </c>
      <c r="H1833" s="95">
        <v>31</v>
      </c>
      <c r="I1833" s="92" t="s">
        <v>164</v>
      </c>
      <c r="J1833" s="96">
        <v>49273</v>
      </c>
      <c r="K1833" s="96"/>
    </row>
    <row r="1834" spans="2:11">
      <c r="B1834" s="91" t="str">
        <f t="shared" si="56"/>
        <v>Bandas elásticas ref. 22 x 25gCCE-135-AMP-2014-19</v>
      </c>
      <c r="C1834" s="92" t="s">
        <v>695</v>
      </c>
      <c r="D1834" s="93">
        <v>19</v>
      </c>
      <c r="E1834" s="92" t="s">
        <v>696</v>
      </c>
      <c r="F1834" s="93" t="s">
        <v>656</v>
      </c>
      <c r="G1834" s="94" t="str">
        <f t="shared" si="57"/>
        <v>32BOG19</v>
      </c>
      <c r="H1834" s="95">
        <v>32</v>
      </c>
      <c r="I1834" s="92" t="s">
        <v>162</v>
      </c>
      <c r="J1834" s="96">
        <v>273</v>
      </c>
      <c r="K1834" s="96"/>
    </row>
    <row r="1835" spans="2:11">
      <c r="B1835" s="91" t="str">
        <f t="shared" si="56"/>
        <v>Bandas elásticas ref. 22 x kilo CCE-135-AMP-2014-19</v>
      </c>
      <c r="C1835" s="92" t="s">
        <v>695</v>
      </c>
      <c r="D1835" s="93">
        <v>19</v>
      </c>
      <c r="E1835" s="92" t="s">
        <v>696</v>
      </c>
      <c r="F1835" s="93" t="s">
        <v>656</v>
      </c>
      <c r="G1835" s="94" t="str">
        <f t="shared" si="57"/>
        <v>33BOG19</v>
      </c>
      <c r="H1835" s="95">
        <v>33</v>
      </c>
      <c r="I1835" s="92" t="s">
        <v>160</v>
      </c>
      <c r="J1835" s="96">
        <v>7528</v>
      </c>
      <c r="K1835" s="96"/>
    </row>
    <row r="1836" spans="2:11">
      <c r="B1836" s="91" t="str">
        <f t="shared" si="56"/>
        <v>Bisturí 18mmCCE-135-AMP-2014-19</v>
      </c>
      <c r="C1836" s="92" t="s">
        <v>695</v>
      </c>
      <c r="D1836" s="93">
        <v>19</v>
      </c>
      <c r="E1836" s="92" t="s">
        <v>696</v>
      </c>
      <c r="F1836" s="93" t="s">
        <v>656</v>
      </c>
      <c r="G1836" s="94" t="str">
        <f t="shared" si="57"/>
        <v>34BOG19</v>
      </c>
      <c r="H1836" s="95">
        <v>34</v>
      </c>
      <c r="I1836" s="92" t="s">
        <v>158</v>
      </c>
      <c r="J1836" s="96">
        <v>298</v>
      </c>
      <c r="K1836" s="96"/>
    </row>
    <row r="1837" spans="2:11">
      <c r="B1837" s="91" t="str">
        <f t="shared" si="56"/>
        <v>Bisturí 9mmCCE-135-AMP-2014-19</v>
      </c>
      <c r="C1837" s="92" t="s">
        <v>695</v>
      </c>
      <c r="D1837" s="93">
        <v>19</v>
      </c>
      <c r="E1837" s="92" t="s">
        <v>696</v>
      </c>
      <c r="F1837" s="93" t="s">
        <v>656</v>
      </c>
      <c r="G1837" s="94" t="str">
        <f t="shared" si="57"/>
        <v>35BOG19</v>
      </c>
      <c r="H1837" s="95">
        <v>35</v>
      </c>
      <c r="I1837" s="92" t="s">
        <v>157</v>
      </c>
      <c r="J1837" s="96">
        <v>562.94000000000005</v>
      </c>
      <c r="K1837" s="96"/>
    </row>
    <row r="1838" spans="2:11">
      <c r="B1838" s="91" t="str">
        <f t="shared" si="56"/>
        <v>Bolígrafo azul CCE-135-AMP-2014-19</v>
      </c>
      <c r="C1838" s="92" t="s">
        <v>695</v>
      </c>
      <c r="D1838" s="93">
        <v>19</v>
      </c>
      <c r="E1838" s="92" t="s">
        <v>696</v>
      </c>
      <c r="F1838" s="93" t="s">
        <v>656</v>
      </c>
      <c r="G1838" s="94" t="str">
        <f t="shared" si="57"/>
        <v>36BOG19</v>
      </c>
      <c r="H1838" s="95">
        <v>36</v>
      </c>
      <c r="I1838" s="92" t="s">
        <v>156</v>
      </c>
      <c r="J1838" s="96">
        <v>2496</v>
      </c>
      <c r="K1838" s="96"/>
    </row>
    <row r="1839" spans="2:11">
      <c r="B1839" s="91" t="str">
        <f t="shared" si="56"/>
        <v>Bolígrafo negro CCE-135-AMP-2014-19</v>
      </c>
      <c r="C1839" s="92" t="s">
        <v>695</v>
      </c>
      <c r="D1839" s="93">
        <v>19</v>
      </c>
      <c r="E1839" s="92" t="s">
        <v>696</v>
      </c>
      <c r="F1839" s="93" t="s">
        <v>656</v>
      </c>
      <c r="G1839" s="94" t="str">
        <f t="shared" si="57"/>
        <v>37BOG19</v>
      </c>
      <c r="H1839" s="95">
        <v>37</v>
      </c>
      <c r="I1839" s="92" t="s">
        <v>155</v>
      </c>
      <c r="J1839" s="96">
        <v>2496</v>
      </c>
      <c r="K1839" s="96"/>
    </row>
    <row r="1840" spans="2:11">
      <c r="B1840" s="91" t="str">
        <f t="shared" si="56"/>
        <v>Bolígrafo rojo CCE-135-AMP-2014-19</v>
      </c>
      <c r="C1840" s="92" t="s">
        <v>695</v>
      </c>
      <c r="D1840" s="93">
        <v>19</v>
      </c>
      <c r="E1840" s="92" t="s">
        <v>696</v>
      </c>
      <c r="F1840" s="93" t="s">
        <v>656</v>
      </c>
      <c r="G1840" s="94" t="str">
        <f t="shared" si="57"/>
        <v>38BOG19</v>
      </c>
      <c r="H1840" s="95">
        <v>38</v>
      </c>
      <c r="I1840" s="92" t="s">
        <v>154</v>
      </c>
      <c r="J1840" s="96">
        <v>2496</v>
      </c>
      <c r="K1840" s="96"/>
    </row>
    <row r="1841" spans="2:11">
      <c r="B1841" s="91" t="str">
        <f t="shared" si="56"/>
        <v>Borrador de nataCCE-135-AMP-2014-19</v>
      </c>
      <c r="C1841" s="92" t="s">
        <v>695</v>
      </c>
      <c r="D1841" s="93">
        <v>19</v>
      </c>
      <c r="E1841" s="92" t="s">
        <v>696</v>
      </c>
      <c r="F1841" s="93" t="s">
        <v>656</v>
      </c>
      <c r="G1841" s="94" t="str">
        <f t="shared" si="57"/>
        <v>39BOG19</v>
      </c>
      <c r="H1841" s="95">
        <v>39</v>
      </c>
      <c r="I1841" s="92" t="s">
        <v>153</v>
      </c>
      <c r="J1841" s="96">
        <v>185.84</v>
      </c>
      <c r="K1841" s="96"/>
    </row>
    <row r="1842" spans="2:11">
      <c r="B1842" s="91" t="str">
        <f t="shared" si="56"/>
        <v>Borrador para tableroCCE-135-AMP-2014-19</v>
      </c>
      <c r="C1842" s="92" t="s">
        <v>695</v>
      </c>
      <c r="D1842" s="93">
        <v>19</v>
      </c>
      <c r="E1842" s="92" t="s">
        <v>696</v>
      </c>
      <c r="F1842" s="93" t="s">
        <v>656</v>
      </c>
      <c r="G1842" s="94" t="str">
        <f t="shared" si="57"/>
        <v>40BOG19</v>
      </c>
      <c r="H1842" s="95">
        <v>40</v>
      </c>
      <c r="I1842" s="92" t="s">
        <v>152</v>
      </c>
      <c r="J1842" s="96">
        <v>1048.3</v>
      </c>
      <c r="K1842" s="96"/>
    </row>
    <row r="1843" spans="2:11">
      <c r="B1843" s="91" t="str">
        <f t="shared" si="56"/>
        <v>Borrador para tinta CCE-135-AMP-2014-19</v>
      </c>
      <c r="C1843" s="92" t="s">
        <v>695</v>
      </c>
      <c r="D1843" s="93">
        <v>19</v>
      </c>
      <c r="E1843" s="92" t="s">
        <v>696</v>
      </c>
      <c r="F1843" s="93" t="s">
        <v>656</v>
      </c>
      <c r="G1843" s="94" t="str">
        <f t="shared" si="57"/>
        <v>41BOG19</v>
      </c>
      <c r="H1843" s="95">
        <v>41</v>
      </c>
      <c r="I1843" s="92" t="s">
        <v>151</v>
      </c>
      <c r="J1843" s="96">
        <v>35575</v>
      </c>
      <c r="K1843" s="96"/>
    </row>
    <row r="1844" spans="2:11">
      <c r="B1844" s="91" t="str">
        <f t="shared" si="56"/>
        <v>Calculadora de bolsilloCCE-135-AMP-2014-19</v>
      </c>
      <c r="C1844" s="92" t="s">
        <v>695</v>
      </c>
      <c r="D1844" s="93">
        <v>19</v>
      </c>
      <c r="E1844" s="92" t="s">
        <v>696</v>
      </c>
      <c r="F1844" s="93" t="s">
        <v>656</v>
      </c>
      <c r="G1844" s="94" t="str">
        <f t="shared" si="57"/>
        <v>42BOG19</v>
      </c>
      <c r="H1844" s="95">
        <v>42</v>
      </c>
      <c r="I1844" s="92" t="s">
        <v>150</v>
      </c>
      <c r="J1844" s="96">
        <v>5251.98</v>
      </c>
      <c r="K1844" s="96"/>
    </row>
    <row r="1845" spans="2:11">
      <c r="B1845" s="91" t="str">
        <f t="shared" si="56"/>
        <v>Calculadora escritorio 12 dígitosCCE-135-AMP-2014-19</v>
      </c>
      <c r="C1845" s="92" t="s">
        <v>695</v>
      </c>
      <c r="D1845" s="93">
        <v>19</v>
      </c>
      <c r="E1845" s="92" t="s">
        <v>696</v>
      </c>
      <c r="F1845" s="93" t="s">
        <v>656</v>
      </c>
      <c r="G1845" s="94" t="str">
        <f t="shared" si="57"/>
        <v>43BOG19</v>
      </c>
      <c r="H1845" s="95">
        <v>43</v>
      </c>
      <c r="I1845" s="92" t="s">
        <v>149</v>
      </c>
      <c r="J1845" s="96">
        <v>11360</v>
      </c>
      <c r="K1845" s="96"/>
    </row>
    <row r="1846" spans="2:11">
      <c r="B1846" s="91" t="str">
        <f t="shared" si="56"/>
        <v>Calculadora escritorio 16 dígitosCCE-135-AMP-2014-19</v>
      </c>
      <c r="C1846" s="92" t="s">
        <v>695</v>
      </c>
      <c r="D1846" s="93">
        <v>19</v>
      </c>
      <c r="E1846" s="92" t="s">
        <v>696</v>
      </c>
      <c r="F1846" s="93" t="s">
        <v>656</v>
      </c>
      <c r="G1846" s="94" t="str">
        <f t="shared" si="57"/>
        <v>44BOG19</v>
      </c>
      <c r="H1846" s="95">
        <v>44</v>
      </c>
      <c r="I1846" s="92" t="s">
        <v>148</v>
      </c>
      <c r="J1846" s="96">
        <v>34217</v>
      </c>
      <c r="K1846" s="96"/>
    </row>
    <row r="1847" spans="2:11">
      <c r="B1847" s="91" t="str">
        <f t="shared" si="56"/>
        <v>Calculadora de escritorio con impresoraCCE-135-AMP-2014-19</v>
      </c>
      <c r="C1847" s="92" t="s">
        <v>695</v>
      </c>
      <c r="D1847" s="93">
        <v>19</v>
      </c>
      <c r="E1847" s="92" t="s">
        <v>696</v>
      </c>
      <c r="F1847" s="93" t="s">
        <v>656</v>
      </c>
      <c r="G1847" s="94" t="str">
        <f t="shared" si="57"/>
        <v>45BOG19</v>
      </c>
      <c r="H1847" s="95">
        <v>45</v>
      </c>
      <c r="I1847" s="92" t="s">
        <v>147</v>
      </c>
      <c r="J1847" s="96">
        <v>143713</v>
      </c>
      <c r="K1847" s="96"/>
    </row>
    <row r="1848" spans="2:11">
      <c r="B1848" s="91" t="str">
        <f t="shared" si="56"/>
        <v>Chinches x 50CCE-135-AMP-2014-19</v>
      </c>
      <c r="C1848" s="92" t="s">
        <v>695</v>
      </c>
      <c r="D1848" s="93">
        <v>19</v>
      </c>
      <c r="E1848" s="92" t="s">
        <v>696</v>
      </c>
      <c r="F1848" s="93" t="s">
        <v>656</v>
      </c>
      <c r="G1848" s="94" t="str">
        <f t="shared" si="57"/>
        <v>46BOG19</v>
      </c>
      <c r="H1848" s="95">
        <v>46</v>
      </c>
      <c r="I1848" s="92" t="s">
        <v>146</v>
      </c>
      <c r="J1848" s="96">
        <v>503</v>
      </c>
      <c r="K1848" s="96"/>
    </row>
    <row r="1849" spans="2:11">
      <c r="B1849" s="91" t="str">
        <f t="shared" si="56"/>
        <v>Chinches x 100CCE-135-AMP-2014-19</v>
      </c>
      <c r="C1849" s="92" t="s">
        <v>695</v>
      </c>
      <c r="D1849" s="93">
        <v>19</v>
      </c>
      <c r="E1849" s="92" t="s">
        <v>696</v>
      </c>
      <c r="F1849" s="93" t="s">
        <v>656</v>
      </c>
      <c r="G1849" s="94" t="str">
        <f t="shared" si="57"/>
        <v>47BOG19</v>
      </c>
      <c r="H1849" s="95">
        <v>47</v>
      </c>
      <c r="I1849" s="92" t="s">
        <v>145</v>
      </c>
      <c r="J1849" s="96">
        <v>1008</v>
      </c>
      <c r="K1849" s="96"/>
    </row>
    <row r="1850" spans="2:11">
      <c r="B1850" s="91" t="str">
        <f t="shared" si="56"/>
        <v>ChinchonesCCE-135-AMP-2014-19</v>
      </c>
      <c r="C1850" s="92" t="s">
        <v>695</v>
      </c>
      <c r="D1850" s="93">
        <v>19</v>
      </c>
      <c r="E1850" s="92" t="s">
        <v>696</v>
      </c>
      <c r="F1850" s="93" t="s">
        <v>656</v>
      </c>
      <c r="G1850" s="94" t="str">
        <f t="shared" si="57"/>
        <v>48BOG19</v>
      </c>
      <c r="H1850" s="95">
        <v>48</v>
      </c>
      <c r="I1850" s="92" t="s">
        <v>144</v>
      </c>
      <c r="J1850" s="96">
        <v>1225</v>
      </c>
      <c r="K1850" s="96"/>
    </row>
    <row r="1851" spans="2:11">
      <c r="B1851" s="91" t="str">
        <f t="shared" si="56"/>
        <v>Cinta de empaqueCCE-135-AMP-2014-19</v>
      </c>
      <c r="C1851" s="92" t="s">
        <v>695</v>
      </c>
      <c r="D1851" s="93">
        <v>19</v>
      </c>
      <c r="E1851" s="92" t="s">
        <v>696</v>
      </c>
      <c r="F1851" s="93" t="s">
        <v>656</v>
      </c>
      <c r="G1851" s="94" t="str">
        <f t="shared" si="57"/>
        <v>49BOG19</v>
      </c>
      <c r="H1851" s="95">
        <v>49</v>
      </c>
      <c r="I1851" s="92" t="s">
        <v>142</v>
      </c>
      <c r="J1851" s="96">
        <v>2430</v>
      </c>
      <c r="K1851" s="96"/>
    </row>
    <row r="1852" spans="2:11">
      <c r="B1852" s="91" t="str">
        <f t="shared" si="56"/>
        <v>Cinta para enmascarar 12mmCCE-135-AMP-2014-19</v>
      </c>
      <c r="C1852" s="92" t="s">
        <v>695</v>
      </c>
      <c r="D1852" s="93">
        <v>19</v>
      </c>
      <c r="E1852" s="92" t="s">
        <v>696</v>
      </c>
      <c r="F1852" s="93" t="s">
        <v>656</v>
      </c>
      <c r="G1852" s="94" t="str">
        <f t="shared" si="57"/>
        <v>50BOG19</v>
      </c>
      <c r="H1852" s="95">
        <v>50</v>
      </c>
      <c r="I1852" s="92" t="s">
        <v>141</v>
      </c>
      <c r="J1852" s="96">
        <v>985.46</v>
      </c>
      <c r="K1852" s="96"/>
    </row>
    <row r="1853" spans="2:11">
      <c r="B1853" s="91" t="str">
        <f t="shared" si="56"/>
        <v>Cinta para enmascarar  24mmCCE-135-AMP-2014-19</v>
      </c>
      <c r="C1853" s="92" t="s">
        <v>695</v>
      </c>
      <c r="D1853" s="93">
        <v>19</v>
      </c>
      <c r="E1853" s="92" t="s">
        <v>696</v>
      </c>
      <c r="F1853" s="93" t="s">
        <v>656</v>
      </c>
      <c r="G1853" s="94" t="str">
        <f t="shared" si="57"/>
        <v>51BOG19</v>
      </c>
      <c r="H1853" s="95">
        <v>51</v>
      </c>
      <c r="I1853" s="92" t="s">
        <v>140</v>
      </c>
      <c r="J1853" s="96">
        <v>1970.94</v>
      </c>
      <c r="K1853" s="96"/>
    </row>
    <row r="1854" spans="2:11">
      <c r="B1854" s="91" t="str">
        <f t="shared" si="56"/>
        <v>Cinta transparenteCCE-135-AMP-2014-19</v>
      </c>
      <c r="C1854" s="92" t="s">
        <v>695</v>
      </c>
      <c r="D1854" s="93">
        <v>19</v>
      </c>
      <c r="E1854" s="92" t="s">
        <v>696</v>
      </c>
      <c r="F1854" s="93" t="s">
        <v>656</v>
      </c>
      <c r="G1854" s="94" t="str">
        <f t="shared" si="57"/>
        <v>52BOG19</v>
      </c>
      <c r="H1854" s="95">
        <v>52</v>
      </c>
      <c r="I1854" s="92" t="s">
        <v>139</v>
      </c>
      <c r="J1854" s="96">
        <v>480</v>
      </c>
      <c r="K1854" s="96"/>
    </row>
    <row r="1855" spans="2:11">
      <c r="B1855" s="91" t="str">
        <f t="shared" si="56"/>
        <v>Clip estándar pequeñoCCE-135-AMP-2014-19</v>
      </c>
      <c r="C1855" s="92" t="s">
        <v>695</v>
      </c>
      <c r="D1855" s="93">
        <v>19</v>
      </c>
      <c r="E1855" s="92" t="s">
        <v>696</v>
      </c>
      <c r="F1855" s="93" t="s">
        <v>656</v>
      </c>
      <c r="G1855" s="94" t="str">
        <f t="shared" si="57"/>
        <v>53BOG19</v>
      </c>
      <c r="H1855" s="95">
        <v>53</v>
      </c>
      <c r="I1855" s="92" t="s">
        <v>138</v>
      </c>
      <c r="J1855" s="96">
        <v>331</v>
      </c>
      <c r="K1855" s="96"/>
    </row>
    <row r="1856" spans="2:11">
      <c r="B1856" s="91" t="str">
        <f t="shared" si="56"/>
        <v>Clip mariposa  CCE-135-AMP-2014-19</v>
      </c>
      <c r="C1856" s="92" t="s">
        <v>695</v>
      </c>
      <c r="D1856" s="93">
        <v>19</v>
      </c>
      <c r="E1856" s="92" t="s">
        <v>696</v>
      </c>
      <c r="F1856" s="93" t="s">
        <v>656</v>
      </c>
      <c r="G1856" s="94" t="str">
        <f t="shared" si="57"/>
        <v>54BOG19</v>
      </c>
      <c r="H1856" s="95">
        <v>54</v>
      </c>
      <c r="I1856" s="92" t="s">
        <v>136</v>
      </c>
      <c r="J1856" s="96">
        <v>1079</v>
      </c>
      <c r="K1856" s="96"/>
    </row>
    <row r="1857" spans="2:11">
      <c r="B1857" s="91" t="str">
        <f t="shared" si="56"/>
        <v>Clip mariposa gigante CCE-135-AMP-2014-19</v>
      </c>
      <c r="C1857" s="92" t="s">
        <v>695</v>
      </c>
      <c r="D1857" s="93">
        <v>19</v>
      </c>
      <c r="E1857" s="92" t="s">
        <v>696</v>
      </c>
      <c r="F1857" s="93" t="s">
        <v>656</v>
      </c>
      <c r="G1857" s="94" t="str">
        <f t="shared" si="57"/>
        <v>55BOG19</v>
      </c>
      <c r="H1857" s="95">
        <v>55</v>
      </c>
      <c r="I1857" s="92" t="s">
        <v>134</v>
      </c>
      <c r="J1857" s="96">
        <v>1152</v>
      </c>
      <c r="K1857" s="96"/>
    </row>
    <row r="1858" spans="2:11">
      <c r="B1858" s="91" t="str">
        <f t="shared" ref="B1858:B1921" si="58">I1858&amp;E1858</f>
        <v>Manecilla doble clip 2 pulgCCE-135-AMP-2014-19</v>
      </c>
      <c r="C1858" s="92" t="s">
        <v>695</v>
      </c>
      <c r="D1858" s="93">
        <v>19</v>
      </c>
      <c r="E1858" s="92" t="s">
        <v>696</v>
      </c>
      <c r="F1858" s="93" t="s">
        <v>656</v>
      </c>
      <c r="G1858" s="94" t="str">
        <f t="shared" si="57"/>
        <v>56BOG19</v>
      </c>
      <c r="H1858" s="95">
        <v>56</v>
      </c>
      <c r="I1858" s="92" t="s">
        <v>1044</v>
      </c>
      <c r="J1858" s="96">
        <v>4033</v>
      </c>
      <c r="K1858" s="96"/>
    </row>
    <row r="1859" spans="2:11">
      <c r="B1859" s="91" t="str">
        <f t="shared" si="58"/>
        <v>Manecilla doble clip 1 PulgCCE-135-AMP-2014-19</v>
      </c>
      <c r="C1859" s="92" t="s">
        <v>695</v>
      </c>
      <c r="D1859" s="93">
        <v>19</v>
      </c>
      <c r="E1859" s="92" t="s">
        <v>696</v>
      </c>
      <c r="F1859" s="93" t="s">
        <v>656</v>
      </c>
      <c r="G1859" s="94" t="str">
        <f t="shared" ref="G1859:G1922" si="59">H1859&amp;F1859&amp;D1859</f>
        <v>57BOG19</v>
      </c>
      <c r="H1859" s="95">
        <v>57</v>
      </c>
      <c r="I1859" s="92" t="s">
        <v>1040</v>
      </c>
      <c r="J1859" s="96">
        <v>1282</v>
      </c>
      <c r="K1859" s="96"/>
    </row>
    <row r="1860" spans="2:11">
      <c r="B1860" s="91" t="str">
        <f t="shared" si="58"/>
        <v>Manecilla doble clip Media pulgCCE-135-AMP-2014-19</v>
      </c>
      <c r="C1860" s="92" t="s">
        <v>695</v>
      </c>
      <c r="D1860" s="93">
        <v>19</v>
      </c>
      <c r="E1860" s="92" t="s">
        <v>696</v>
      </c>
      <c r="F1860" s="93" t="s">
        <v>656</v>
      </c>
      <c r="G1860" s="94" t="str">
        <f t="shared" si="59"/>
        <v>58BOG19</v>
      </c>
      <c r="H1860" s="95">
        <v>58</v>
      </c>
      <c r="I1860" s="92" t="s">
        <v>1042</v>
      </c>
      <c r="J1860" s="96">
        <v>719</v>
      </c>
      <c r="K1860" s="96"/>
    </row>
    <row r="1861" spans="2:11">
      <c r="B1861" s="91" t="str">
        <f t="shared" si="58"/>
        <v>Manecilla doble clip Tres Cuartos pulgCCE-135-AMP-2014-19</v>
      </c>
      <c r="C1861" s="92" t="s">
        <v>695</v>
      </c>
      <c r="D1861" s="93">
        <v>19</v>
      </c>
      <c r="E1861" s="92" t="s">
        <v>696</v>
      </c>
      <c r="F1861" s="93" t="s">
        <v>656</v>
      </c>
      <c r="G1861" s="94" t="str">
        <f t="shared" si="59"/>
        <v>59BOG19</v>
      </c>
      <c r="H1861" s="95">
        <v>59</v>
      </c>
      <c r="I1861" s="92" t="s">
        <v>1046</v>
      </c>
      <c r="J1861" s="96">
        <v>836.79</v>
      </c>
      <c r="K1861" s="96"/>
    </row>
    <row r="1862" spans="2:11">
      <c r="B1862" s="91" t="str">
        <f t="shared" si="58"/>
        <v>ColoresCCE-135-AMP-2014-19</v>
      </c>
      <c r="C1862" s="92" t="s">
        <v>695</v>
      </c>
      <c r="D1862" s="93">
        <v>19</v>
      </c>
      <c r="E1862" s="92" t="s">
        <v>696</v>
      </c>
      <c r="F1862" s="93" t="s">
        <v>656</v>
      </c>
      <c r="G1862" s="94" t="str">
        <f t="shared" si="59"/>
        <v>60BOG19</v>
      </c>
      <c r="H1862" s="95">
        <v>60</v>
      </c>
      <c r="I1862" s="92" t="s">
        <v>129</v>
      </c>
      <c r="J1862" s="96">
        <v>3516</v>
      </c>
      <c r="K1862" s="96"/>
    </row>
    <row r="1863" spans="2:11">
      <c r="B1863" s="91" t="str">
        <f t="shared" si="58"/>
        <v>Corrector liquido en frascoCCE-135-AMP-2014-19</v>
      </c>
      <c r="C1863" s="92" t="s">
        <v>695</v>
      </c>
      <c r="D1863" s="93">
        <v>19</v>
      </c>
      <c r="E1863" s="92" t="s">
        <v>696</v>
      </c>
      <c r="F1863" s="93" t="s">
        <v>656</v>
      </c>
      <c r="G1863" s="94" t="str">
        <f t="shared" si="59"/>
        <v>61BOG19</v>
      </c>
      <c r="H1863" s="95">
        <v>61</v>
      </c>
      <c r="I1863" s="92" t="s">
        <v>127</v>
      </c>
      <c r="J1863" s="96">
        <v>1089.54</v>
      </c>
      <c r="K1863" s="96"/>
    </row>
    <row r="1864" spans="2:11">
      <c r="B1864" s="91" t="str">
        <f t="shared" si="58"/>
        <v>Corrector líquido en lápizCCE-135-AMP-2014-19</v>
      </c>
      <c r="C1864" s="92" t="s">
        <v>695</v>
      </c>
      <c r="D1864" s="93">
        <v>19</v>
      </c>
      <c r="E1864" s="92" t="s">
        <v>696</v>
      </c>
      <c r="F1864" s="93" t="s">
        <v>656</v>
      </c>
      <c r="G1864" s="94" t="str">
        <f t="shared" si="59"/>
        <v>62BOG19</v>
      </c>
      <c r="H1864" s="95">
        <v>62</v>
      </c>
      <c r="I1864" s="92" t="s">
        <v>126</v>
      </c>
      <c r="J1864" s="96">
        <v>2012.36</v>
      </c>
      <c r="K1864" s="96"/>
    </row>
    <row r="1865" spans="2:11">
      <c r="B1865" s="91" t="str">
        <f t="shared" si="58"/>
        <v>Cosedora de oficina 30 hojasCCE-135-AMP-2014-19</v>
      </c>
      <c r="C1865" s="92" t="s">
        <v>695</v>
      </c>
      <c r="D1865" s="93">
        <v>19</v>
      </c>
      <c r="E1865" s="92" t="s">
        <v>696</v>
      </c>
      <c r="F1865" s="93" t="s">
        <v>656</v>
      </c>
      <c r="G1865" s="94" t="str">
        <f t="shared" si="59"/>
        <v>63BOG19</v>
      </c>
      <c r="H1865" s="95">
        <v>63</v>
      </c>
      <c r="I1865" s="92" t="s">
        <v>125</v>
      </c>
      <c r="J1865" s="96">
        <v>19142</v>
      </c>
      <c r="K1865" s="96"/>
    </row>
    <row r="1866" spans="2:11">
      <c r="B1866" s="91" t="str">
        <f t="shared" si="58"/>
        <v>Cosedora de oficina 20 hojasCCE-135-AMP-2014-19</v>
      </c>
      <c r="C1866" s="92" t="s">
        <v>695</v>
      </c>
      <c r="D1866" s="93">
        <v>19</v>
      </c>
      <c r="E1866" s="92" t="s">
        <v>696</v>
      </c>
      <c r="F1866" s="93" t="s">
        <v>656</v>
      </c>
      <c r="G1866" s="94" t="str">
        <f t="shared" si="59"/>
        <v>64BOG19</v>
      </c>
      <c r="H1866" s="95">
        <v>64</v>
      </c>
      <c r="I1866" s="92" t="s">
        <v>124</v>
      </c>
      <c r="J1866" s="96">
        <v>9799</v>
      </c>
      <c r="K1866" s="96"/>
    </row>
    <row r="1867" spans="2:11">
      <c r="B1867" s="91" t="str">
        <f t="shared" si="58"/>
        <v>Cosedora eléctricaCCE-135-AMP-2014-19</v>
      </c>
      <c r="C1867" s="92" t="s">
        <v>695</v>
      </c>
      <c r="D1867" s="93">
        <v>19</v>
      </c>
      <c r="E1867" s="92" t="s">
        <v>696</v>
      </c>
      <c r="F1867" s="93" t="s">
        <v>656</v>
      </c>
      <c r="G1867" s="94" t="str">
        <f t="shared" si="59"/>
        <v>65BOG19</v>
      </c>
      <c r="H1867" s="95">
        <v>65</v>
      </c>
      <c r="I1867" s="92" t="s">
        <v>123</v>
      </c>
      <c r="J1867" s="96">
        <v>140672.43</v>
      </c>
      <c r="K1867" s="96"/>
    </row>
    <row r="1868" spans="2:11">
      <c r="B1868" s="91" t="str">
        <f t="shared" si="58"/>
        <v>Cosedora industrialCCE-135-AMP-2014-19</v>
      </c>
      <c r="C1868" s="92" t="s">
        <v>695</v>
      </c>
      <c r="D1868" s="93">
        <v>19</v>
      </c>
      <c r="E1868" s="92" t="s">
        <v>696</v>
      </c>
      <c r="F1868" s="93" t="s">
        <v>656</v>
      </c>
      <c r="G1868" s="94" t="str">
        <f t="shared" si="59"/>
        <v>66BOG19</v>
      </c>
      <c r="H1868" s="95">
        <v>66</v>
      </c>
      <c r="I1868" s="92" t="s">
        <v>122</v>
      </c>
      <c r="J1868" s="96">
        <v>79385.48</v>
      </c>
      <c r="K1868" s="96"/>
    </row>
    <row r="1869" spans="2:11">
      <c r="B1869" s="91" t="str">
        <f t="shared" si="58"/>
        <v>Cosedora semindustrialCCE-135-AMP-2014-19</v>
      </c>
      <c r="C1869" s="92" t="s">
        <v>695</v>
      </c>
      <c r="D1869" s="93">
        <v>19</v>
      </c>
      <c r="E1869" s="92" t="s">
        <v>696</v>
      </c>
      <c r="F1869" s="93" t="s">
        <v>656</v>
      </c>
      <c r="G1869" s="94" t="str">
        <f t="shared" si="59"/>
        <v>67BOG19</v>
      </c>
      <c r="H1869" s="95">
        <v>67</v>
      </c>
      <c r="I1869" s="92" t="s">
        <v>121</v>
      </c>
      <c r="J1869" s="96">
        <v>24431.77</v>
      </c>
      <c r="K1869" s="96"/>
    </row>
    <row r="1870" spans="2:11">
      <c r="B1870" s="91" t="str">
        <f t="shared" si="58"/>
        <v>Cd-rCCE-135-AMP-2014-19</v>
      </c>
      <c r="C1870" s="92" t="s">
        <v>695</v>
      </c>
      <c r="D1870" s="93">
        <v>19</v>
      </c>
      <c r="E1870" s="92" t="s">
        <v>696</v>
      </c>
      <c r="F1870" s="93" t="s">
        <v>656</v>
      </c>
      <c r="G1870" s="94" t="str">
        <f t="shared" si="59"/>
        <v>68BOG19</v>
      </c>
      <c r="H1870" s="95">
        <v>68</v>
      </c>
      <c r="I1870" s="92" t="s">
        <v>120</v>
      </c>
      <c r="J1870" s="96">
        <v>32766.85</v>
      </c>
      <c r="K1870" s="96"/>
    </row>
    <row r="1871" spans="2:11">
      <c r="B1871" s="91" t="str">
        <f t="shared" si="58"/>
        <v>Cd-rwCCE-135-AMP-2014-19</v>
      </c>
      <c r="C1871" s="92" t="s">
        <v>695</v>
      </c>
      <c r="D1871" s="93">
        <v>19</v>
      </c>
      <c r="E1871" s="92" t="s">
        <v>696</v>
      </c>
      <c r="F1871" s="93" t="s">
        <v>656</v>
      </c>
      <c r="G1871" s="94" t="str">
        <f t="shared" si="59"/>
        <v>69BOG19</v>
      </c>
      <c r="H1871" s="95">
        <v>69</v>
      </c>
      <c r="I1871" s="92" t="s">
        <v>118</v>
      </c>
      <c r="J1871" s="96">
        <v>31705.98</v>
      </c>
      <c r="K1871" s="96"/>
    </row>
    <row r="1872" spans="2:11">
      <c r="B1872" s="91" t="str">
        <f t="shared" si="58"/>
        <v>Dvd-rCCE-135-AMP-2014-19</v>
      </c>
      <c r="C1872" s="92" t="s">
        <v>695</v>
      </c>
      <c r="D1872" s="93">
        <v>19</v>
      </c>
      <c r="E1872" s="92" t="s">
        <v>696</v>
      </c>
      <c r="F1872" s="93" t="s">
        <v>656</v>
      </c>
      <c r="G1872" s="94" t="str">
        <f t="shared" si="59"/>
        <v>70BOG19</v>
      </c>
      <c r="H1872" s="95">
        <v>70</v>
      </c>
      <c r="I1872" s="92" t="s">
        <v>213</v>
      </c>
      <c r="J1872" s="96">
        <v>22234.639999999999</v>
      </c>
      <c r="K1872" s="96"/>
    </row>
    <row r="1873" spans="2:11">
      <c r="B1873" s="91" t="str">
        <f t="shared" si="58"/>
        <v>Fechador de entintado manualCCE-135-AMP-2014-19</v>
      </c>
      <c r="C1873" s="92" t="s">
        <v>695</v>
      </c>
      <c r="D1873" s="93">
        <v>19</v>
      </c>
      <c r="E1873" s="92" t="s">
        <v>696</v>
      </c>
      <c r="F1873" s="93" t="s">
        <v>656</v>
      </c>
      <c r="G1873" s="94" t="str">
        <f t="shared" si="59"/>
        <v>71BOG19</v>
      </c>
      <c r="H1873" s="95">
        <v>71</v>
      </c>
      <c r="I1873" s="92" t="s">
        <v>115</v>
      </c>
      <c r="J1873" s="96">
        <v>1581</v>
      </c>
      <c r="K1873" s="96"/>
    </row>
    <row r="1874" spans="2:11">
      <c r="B1874" s="91" t="str">
        <f t="shared" si="58"/>
        <v>Gancho legajador plásticoCCE-135-AMP-2014-19</v>
      </c>
      <c r="C1874" s="92" t="s">
        <v>695</v>
      </c>
      <c r="D1874" s="93">
        <v>19</v>
      </c>
      <c r="E1874" s="92" t="s">
        <v>696</v>
      </c>
      <c r="F1874" s="93" t="s">
        <v>656</v>
      </c>
      <c r="G1874" s="94" t="str">
        <f t="shared" si="59"/>
        <v>72BOG19</v>
      </c>
      <c r="H1874" s="95">
        <v>72</v>
      </c>
      <c r="I1874" s="92" t="s">
        <v>114</v>
      </c>
      <c r="J1874" s="96">
        <v>9812.09</v>
      </c>
      <c r="K1874" s="96"/>
    </row>
    <row r="1875" spans="2:11">
      <c r="B1875" s="91" t="str">
        <f t="shared" si="58"/>
        <v>Grapa no. 23/10CCE-135-AMP-2014-19</v>
      </c>
      <c r="C1875" s="92" t="s">
        <v>695</v>
      </c>
      <c r="D1875" s="93">
        <v>19</v>
      </c>
      <c r="E1875" s="92" t="s">
        <v>696</v>
      </c>
      <c r="F1875" s="93" t="s">
        <v>656</v>
      </c>
      <c r="G1875" s="94" t="str">
        <f t="shared" si="59"/>
        <v>73BOG19</v>
      </c>
      <c r="H1875" s="95">
        <v>73</v>
      </c>
      <c r="I1875" s="92" t="s">
        <v>1030</v>
      </c>
      <c r="J1875" s="96">
        <v>2161</v>
      </c>
      <c r="K1875" s="96"/>
    </row>
    <row r="1876" spans="2:11">
      <c r="B1876" s="91" t="str">
        <f t="shared" si="58"/>
        <v>Grapa no. 26/6CCE-135-AMP-2014-19</v>
      </c>
      <c r="C1876" s="92" t="s">
        <v>695</v>
      </c>
      <c r="D1876" s="93">
        <v>19</v>
      </c>
      <c r="E1876" s="92" t="s">
        <v>696</v>
      </c>
      <c r="F1876" s="93" t="s">
        <v>656</v>
      </c>
      <c r="G1876" s="94" t="str">
        <f t="shared" si="59"/>
        <v>74BOG19</v>
      </c>
      <c r="H1876" s="95">
        <v>74</v>
      </c>
      <c r="I1876" s="92" t="s">
        <v>112</v>
      </c>
      <c r="J1876" s="96">
        <v>1436.79</v>
      </c>
      <c r="K1876" s="96"/>
    </row>
    <row r="1877" spans="2:11">
      <c r="B1877" s="91" t="str">
        <f t="shared" si="58"/>
        <v>Grapa no. 23/14CCE-135-AMP-2014-19</v>
      </c>
      <c r="C1877" s="92" t="s">
        <v>695</v>
      </c>
      <c r="D1877" s="93">
        <v>19</v>
      </c>
      <c r="E1877" s="92" t="s">
        <v>696</v>
      </c>
      <c r="F1877" s="93" t="s">
        <v>656</v>
      </c>
      <c r="G1877" s="94" t="str">
        <f t="shared" si="59"/>
        <v>75BOG19</v>
      </c>
      <c r="H1877" s="95">
        <v>75</v>
      </c>
      <c r="I1877" s="92" t="s">
        <v>1025</v>
      </c>
      <c r="J1877" s="96">
        <v>2448.81</v>
      </c>
      <c r="K1877" s="96"/>
    </row>
    <row r="1878" spans="2:11">
      <c r="B1878" s="91" t="str">
        <f t="shared" si="58"/>
        <v>Grapa no. 23/12CCE-135-AMP-2014-19</v>
      </c>
      <c r="C1878" s="92" t="s">
        <v>695</v>
      </c>
      <c r="D1878" s="93">
        <v>19</v>
      </c>
      <c r="E1878" s="92" t="s">
        <v>696</v>
      </c>
      <c r="F1878" s="93" t="s">
        <v>656</v>
      </c>
      <c r="G1878" s="94" t="str">
        <f t="shared" si="59"/>
        <v>76BOG19</v>
      </c>
      <c r="H1878" s="95">
        <v>76</v>
      </c>
      <c r="I1878" s="92" t="s">
        <v>1032</v>
      </c>
      <c r="J1878" s="96">
        <v>2304</v>
      </c>
      <c r="K1878" s="96"/>
    </row>
    <row r="1879" spans="2:11">
      <c r="B1879" s="91" t="str">
        <f t="shared" si="58"/>
        <v>Grapa no. 23/8CCE-135-AMP-2014-19</v>
      </c>
      <c r="C1879" s="92" t="s">
        <v>695</v>
      </c>
      <c r="D1879" s="93">
        <v>19</v>
      </c>
      <c r="E1879" s="92" t="s">
        <v>696</v>
      </c>
      <c r="F1879" s="93" t="s">
        <v>656</v>
      </c>
      <c r="G1879" s="94" t="str">
        <f t="shared" si="59"/>
        <v>77BOG19</v>
      </c>
      <c r="H1879" s="95">
        <v>77</v>
      </c>
      <c r="I1879" s="92" t="s">
        <v>1034</v>
      </c>
      <c r="J1879" s="96">
        <v>2017</v>
      </c>
      <c r="K1879" s="96"/>
    </row>
    <row r="1880" spans="2:11">
      <c r="B1880" s="91" t="str">
        <f t="shared" si="58"/>
        <v>Guillotina manual CCE-135-AMP-2014-19</v>
      </c>
      <c r="C1880" s="92" t="s">
        <v>695</v>
      </c>
      <c r="D1880" s="93">
        <v>19</v>
      </c>
      <c r="E1880" s="92" t="s">
        <v>696</v>
      </c>
      <c r="F1880" s="93" t="s">
        <v>656</v>
      </c>
      <c r="G1880" s="94" t="str">
        <f t="shared" si="59"/>
        <v>78BOG19</v>
      </c>
      <c r="H1880" s="95">
        <v>78</v>
      </c>
      <c r="I1880" s="92" t="s">
        <v>107</v>
      </c>
      <c r="J1880" s="96">
        <v>49273</v>
      </c>
      <c r="K1880" s="96"/>
    </row>
    <row r="1881" spans="2:11">
      <c r="B1881" s="91" t="str">
        <f t="shared" si="58"/>
        <v>Lápiz de escritura mina negraCCE-135-AMP-2014-19</v>
      </c>
      <c r="C1881" s="92" t="s">
        <v>695</v>
      </c>
      <c r="D1881" s="93">
        <v>19</v>
      </c>
      <c r="E1881" s="92" t="s">
        <v>696</v>
      </c>
      <c r="F1881" s="93" t="s">
        <v>656</v>
      </c>
      <c r="G1881" s="94" t="str">
        <f t="shared" si="59"/>
        <v>79BOG19</v>
      </c>
      <c r="H1881" s="95">
        <v>79</v>
      </c>
      <c r="I1881" s="92" t="s">
        <v>106</v>
      </c>
      <c r="J1881" s="96">
        <v>3267.55</v>
      </c>
      <c r="K1881" s="96"/>
    </row>
    <row r="1882" spans="2:11">
      <c r="B1882" s="91" t="str">
        <f t="shared" si="58"/>
        <v>Lápiz de chequeo mina rojaCCE-135-AMP-2014-19</v>
      </c>
      <c r="C1882" s="92" t="s">
        <v>695</v>
      </c>
      <c r="D1882" s="93">
        <v>19</v>
      </c>
      <c r="E1882" s="92" t="s">
        <v>696</v>
      </c>
      <c r="F1882" s="93" t="s">
        <v>656</v>
      </c>
      <c r="G1882" s="94" t="str">
        <f t="shared" si="59"/>
        <v>80BOG19</v>
      </c>
      <c r="H1882" s="95">
        <v>80</v>
      </c>
      <c r="I1882" s="92" t="s">
        <v>105</v>
      </c>
      <c r="J1882" s="96">
        <v>4856</v>
      </c>
      <c r="K1882" s="96"/>
    </row>
    <row r="1883" spans="2:11">
      <c r="B1883" s="91" t="str">
        <f t="shared" si="58"/>
        <v>Marcador borrable desechableCCE-135-AMP-2014-19</v>
      </c>
      <c r="C1883" s="92" t="s">
        <v>695</v>
      </c>
      <c r="D1883" s="93">
        <v>19</v>
      </c>
      <c r="E1883" s="92" t="s">
        <v>696</v>
      </c>
      <c r="F1883" s="93" t="s">
        <v>656</v>
      </c>
      <c r="G1883" s="94" t="str">
        <f t="shared" si="59"/>
        <v>81BOG19</v>
      </c>
      <c r="H1883" s="95">
        <v>81</v>
      </c>
      <c r="I1883" s="92" t="s">
        <v>104</v>
      </c>
      <c r="J1883" s="96">
        <v>8554</v>
      </c>
      <c r="K1883" s="96"/>
    </row>
    <row r="1884" spans="2:11">
      <c r="B1884" s="91" t="str">
        <f t="shared" si="58"/>
        <v>Marcador borrable recargableCCE-135-AMP-2014-19</v>
      </c>
      <c r="C1884" s="92" t="s">
        <v>695</v>
      </c>
      <c r="D1884" s="93">
        <v>19</v>
      </c>
      <c r="E1884" s="92" t="s">
        <v>696</v>
      </c>
      <c r="F1884" s="93" t="s">
        <v>656</v>
      </c>
      <c r="G1884" s="94" t="str">
        <f t="shared" si="59"/>
        <v>82BOG19</v>
      </c>
      <c r="H1884" s="95">
        <v>82</v>
      </c>
      <c r="I1884" s="92" t="s">
        <v>103</v>
      </c>
      <c r="J1884" s="96">
        <v>11058.92</v>
      </c>
      <c r="K1884" s="96"/>
    </row>
    <row r="1885" spans="2:11">
      <c r="B1885" s="91" t="str">
        <f t="shared" si="58"/>
        <v>Marcador permanente CCE-135-AMP-2014-19</v>
      </c>
      <c r="C1885" s="92" t="s">
        <v>695</v>
      </c>
      <c r="D1885" s="93">
        <v>19</v>
      </c>
      <c r="E1885" s="92" t="s">
        <v>696</v>
      </c>
      <c r="F1885" s="93" t="s">
        <v>656</v>
      </c>
      <c r="G1885" s="94" t="str">
        <f t="shared" si="59"/>
        <v>83BOG19</v>
      </c>
      <c r="H1885" s="95">
        <v>83</v>
      </c>
      <c r="I1885" s="92" t="s">
        <v>102</v>
      </c>
      <c r="J1885" s="96">
        <v>5231</v>
      </c>
      <c r="K1885" s="96"/>
    </row>
    <row r="1886" spans="2:11">
      <c r="B1886" s="91" t="str">
        <f t="shared" si="58"/>
        <v>Marcador permanente punta delgadaCCE-135-AMP-2014-19</v>
      </c>
      <c r="C1886" s="92" t="s">
        <v>695</v>
      </c>
      <c r="D1886" s="93">
        <v>19</v>
      </c>
      <c r="E1886" s="92" t="s">
        <v>696</v>
      </c>
      <c r="F1886" s="93" t="s">
        <v>656</v>
      </c>
      <c r="G1886" s="94" t="str">
        <f t="shared" si="59"/>
        <v>84BOG19</v>
      </c>
      <c r="H1886" s="95">
        <v>84</v>
      </c>
      <c r="I1886" s="92" t="s">
        <v>101</v>
      </c>
      <c r="J1886" s="96">
        <v>7062</v>
      </c>
      <c r="K1886" s="96"/>
    </row>
    <row r="1887" spans="2:11">
      <c r="B1887" s="91" t="str">
        <f t="shared" si="58"/>
        <v>PlumígrafoCCE-135-AMP-2014-19</v>
      </c>
      <c r="C1887" s="92" t="s">
        <v>695</v>
      </c>
      <c r="D1887" s="93">
        <v>19</v>
      </c>
      <c r="E1887" s="92" t="s">
        <v>696</v>
      </c>
      <c r="F1887" s="93" t="s">
        <v>656</v>
      </c>
      <c r="G1887" s="94" t="str">
        <f t="shared" si="59"/>
        <v>85BOG19</v>
      </c>
      <c r="H1887" s="95">
        <v>85</v>
      </c>
      <c r="I1887" s="92" t="s">
        <v>215</v>
      </c>
      <c r="J1887" s="96">
        <v>5059</v>
      </c>
      <c r="K1887" s="96"/>
    </row>
    <row r="1888" spans="2:11">
      <c r="B1888" s="91" t="str">
        <f t="shared" si="58"/>
        <v>Mina para portaminas 0,5mmCCE-135-AMP-2014-19</v>
      </c>
      <c r="C1888" s="92" t="s">
        <v>695</v>
      </c>
      <c r="D1888" s="93">
        <v>19</v>
      </c>
      <c r="E1888" s="92" t="s">
        <v>696</v>
      </c>
      <c r="F1888" s="93" t="s">
        <v>656</v>
      </c>
      <c r="G1888" s="94" t="str">
        <f t="shared" si="59"/>
        <v>86BOG19</v>
      </c>
      <c r="H1888" s="95">
        <v>86</v>
      </c>
      <c r="I1888" s="92" t="s">
        <v>1077</v>
      </c>
      <c r="J1888" s="96">
        <v>341.94</v>
      </c>
      <c r="K1888" s="96"/>
    </row>
    <row r="1889" spans="2:11">
      <c r="B1889" s="91" t="str">
        <f t="shared" si="58"/>
        <v>Mina para portaminas 0,7mmCCE-135-AMP-2014-19</v>
      </c>
      <c r="C1889" s="92" t="s">
        <v>695</v>
      </c>
      <c r="D1889" s="93">
        <v>19</v>
      </c>
      <c r="E1889" s="92" t="s">
        <v>696</v>
      </c>
      <c r="F1889" s="93" t="s">
        <v>656</v>
      </c>
      <c r="G1889" s="94" t="str">
        <f t="shared" si="59"/>
        <v>87BOG19</v>
      </c>
      <c r="H1889" s="95">
        <v>87</v>
      </c>
      <c r="I1889" s="92" t="s">
        <v>1083</v>
      </c>
      <c r="J1889" s="96">
        <v>341.94</v>
      </c>
      <c r="K1889" s="96"/>
    </row>
    <row r="1890" spans="2:11">
      <c r="B1890" s="91" t="str">
        <f t="shared" si="58"/>
        <v>Numerador entintado manual 6 dígitosCCE-135-AMP-2014-19</v>
      </c>
      <c r="C1890" s="92" t="s">
        <v>695</v>
      </c>
      <c r="D1890" s="93">
        <v>19</v>
      </c>
      <c r="E1890" s="92" t="s">
        <v>696</v>
      </c>
      <c r="F1890" s="93" t="s">
        <v>656</v>
      </c>
      <c r="G1890" s="94" t="str">
        <f t="shared" si="59"/>
        <v>88BOG19</v>
      </c>
      <c r="H1890" s="95">
        <v>88</v>
      </c>
      <c r="I1890" s="92" t="s">
        <v>97</v>
      </c>
      <c r="J1890" s="96">
        <v>2348.19</v>
      </c>
      <c r="K1890" s="96"/>
    </row>
    <row r="1891" spans="2:11">
      <c r="B1891" s="91" t="str">
        <f t="shared" si="58"/>
        <v>Numerador entintado manual 8 dígitosCCE-135-AMP-2014-19</v>
      </c>
      <c r="C1891" s="92" t="s">
        <v>695</v>
      </c>
      <c r="D1891" s="93">
        <v>19</v>
      </c>
      <c r="E1891" s="92" t="s">
        <v>696</v>
      </c>
      <c r="F1891" s="93" t="s">
        <v>656</v>
      </c>
      <c r="G1891" s="94" t="str">
        <f t="shared" si="59"/>
        <v>89BOG19</v>
      </c>
      <c r="H1891" s="95">
        <v>89</v>
      </c>
      <c r="I1891" s="92" t="s">
        <v>96</v>
      </c>
      <c r="J1891" s="96">
        <v>2013.42</v>
      </c>
      <c r="K1891" s="96"/>
    </row>
    <row r="1892" spans="2:11">
      <c r="B1892" s="91" t="str">
        <f t="shared" si="58"/>
        <v>Numerador entintado manual 13 dígitosCCE-135-AMP-2014-19</v>
      </c>
      <c r="C1892" s="92" t="s">
        <v>695</v>
      </c>
      <c r="D1892" s="93">
        <v>19</v>
      </c>
      <c r="E1892" s="92" t="s">
        <v>696</v>
      </c>
      <c r="F1892" s="93" t="s">
        <v>656</v>
      </c>
      <c r="G1892" s="94" t="str">
        <f t="shared" si="59"/>
        <v>90BOG19</v>
      </c>
      <c r="H1892" s="95">
        <v>90</v>
      </c>
      <c r="I1892" s="92" t="s">
        <v>95</v>
      </c>
      <c r="J1892" s="96">
        <v>16424</v>
      </c>
      <c r="K1892" s="96"/>
    </row>
    <row r="1893" spans="2:11">
      <c r="B1893" s="91" t="str">
        <f t="shared" si="58"/>
        <v>PadmouseCCE-135-AMP-2014-19</v>
      </c>
      <c r="C1893" s="92" t="s">
        <v>695</v>
      </c>
      <c r="D1893" s="93">
        <v>19</v>
      </c>
      <c r="E1893" s="92" t="s">
        <v>696</v>
      </c>
      <c r="F1893" s="93" t="s">
        <v>656</v>
      </c>
      <c r="G1893" s="94" t="str">
        <f t="shared" si="59"/>
        <v>91BOG19</v>
      </c>
      <c r="H1893" s="95">
        <v>91</v>
      </c>
      <c r="I1893" s="92" t="s">
        <v>94</v>
      </c>
      <c r="J1893" s="96">
        <v>4379</v>
      </c>
      <c r="K1893" s="96"/>
    </row>
    <row r="1894" spans="2:11">
      <c r="B1894" s="91" t="str">
        <f t="shared" si="58"/>
        <v>Pegante en barraCCE-135-AMP-2014-19</v>
      </c>
      <c r="C1894" s="92" t="s">
        <v>695</v>
      </c>
      <c r="D1894" s="93">
        <v>19</v>
      </c>
      <c r="E1894" s="92" t="s">
        <v>696</v>
      </c>
      <c r="F1894" s="93" t="s">
        <v>656</v>
      </c>
      <c r="G1894" s="94" t="str">
        <f t="shared" si="59"/>
        <v>92BOG19</v>
      </c>
      <c r="H1894" s="95">
        <v>92</v>
      </c>
      <c r="I1894" s="92" t="s">
        <v>93</v>
      </c>
      <c r="J1894" s="96">
        <v>1441</v>
      </c>
      <c r="K1894" s="96"/>
    </row>
    <row r="1895" spans="2:11">
      <c r="B1895" s="91" t="str">
        <f t="shared" si="58"/>
        <v>Pegante líquido 225gCCE-135-AMP-2014-19</v>
      </c>
      <c r="C1895" s="92" t="s">
        <v>695</v>
      </c>
      <c r="D1895" s="93">
        <v>19</v>
      </c>
      <c r="E1895" s="92" t="s">
        <v>696</v>
      </c>
      <c r="F1895" s="93" t="s">
        <v>656</v>
      </c>
      <c r="G1895" s="94" t="str">
        <f t="shared" si="59"/>
        <v>93BOG19</v>
      </c>
      <c r="H1895" s="95">
        <v>93</v>
      </c>
      <c r="I1895" s="92" t="s">
        <v>92</v>
      </c>
      <c r="J1895" s="96">
        <v>1738.37</v>
      </c>
      <c r="K1895" s="96"/>
    </row>
    <row r="1896" spans="2:11">
      <c r="B1896" s="91" t="str">
        <f t="shared" si="58"/>
        <v>Pegante líquido 4000gCCE-135-AMP-2014-19</v>
      </c>
      <c r="C1896" s="92" t="s">
        <v>695</v>
      </c>
      <c r="D1896" s="93">
        <v>19</v>
      </c>
      <c r="E1896" s="92" t="s">
        <v>696</v>
      </c>
      <c r="F1896" s="93" t="s">
        <v>656</v>
      </c>
      <c r="G1896" s="94" t="str">
        <f t="shared" si="59"/>
        <v>94BOG19</v>
      </c>
      <c r="H1896" s="95">
        <v>94</v>
      </c>
      <c r="I1896" s="92" t="s">
        <v>91</v>
      </c>
      <c r="J1896" s="96">
        <v>20120</v>
      </c>
      <c r="K1896" s="96"/>
    </row>
    <row r="1897" spans="2:11">
      <c r="B1897" s="91" t="str">
        <f t="shared" si="58"/>
        <v>Perforadora 1 huecoCCE-135-AMP-2014-19</v>
      </c>
      <c r="C1897" s="92" t="s">
        <v>695</v>
      </c>
      <c r="D1897" s="93">
        <v>19</v>
      </c>
      <c r="E1897" s="92" t="s">
        <v>696</v>
      </c>
      <c r="F1897" s="93" t="s">
        <v>656</v>
      </c>
      <c r="G1897" s="94" t="str">
        <f t="shared" si="59"/>
        <v>95BOG19</v>
      </c>
      <c r="H1897" s="95">
        <v>95</v>
      </c>
      <c r="I1897" s="92" t="s">
        <v>90</v>
      </c>
      <c r="J1897" s="96">
        <v>1801</v>
      </c>
      <c r="K1897" s="96"/>
    </row>
    <row r="1898" spans="2:11">
      <c r="B1898" s="91" t="str">
        <f t="shared" si="58"/>
        <v>Perforadora Industrial 2 huecos CCE-135-AMP-2014-19</v>
      </c>
      <c r="C1898" s="92" t="s">
        <v>695</v>
      </c>
      <c r="D1898" s="93">
        <v>19</v>
      </c>
      <c r="E1898" s="92" t="s">
        <v>696</v>
      </c>
      <c r="F1898" s="93" t="s">
        <v>656</v>
      </c>
      <c r="G1898" s="94" t="str">
        <f t="shared" si="59"/>
        <v>96BOG19</v>
      </c>
      <c r="H1898" s="95">
        <v>96</v>
      </c>
      <c r="I1898" s="92" t="s">
        <v>89</v>
      </c>
      <c r="J1898" s="96">
        <v>164245</v>
      </c>
      <c r="K1898" s="96"/>
    </row>
    <row r="1899" spans="2:11">
      <c r="B1899" s="91" t="str">
        <f t="shared" si="58"/>
        <v>Perforadora Semindustrial 2 huecos CCE-135-AMP-2014-19</v>
      </c>
      <c r="C1899" s="92" t="s">
        <v>695</v>
      </c>
      <c r="D1899" s="93">
        <v>19</v>
      </c>
      <c r="E1899" s="92" t="s">
        <v>696</v>
      </c>
      <c r="F1899" s="93" t="s">
        <v>656</v>
      </c>
      <c r="G1899" s="94" t="str">
        <f t="shared" si="59"/>
        <v>97BOG19</v>
      </c>
      <c r="H1899" s="95">
        <v>97</v>
      </c>
      <c r="I1899" s="92" t="s">
        <v>88</v>
      </c>
      <c r="J1899" s="96">
        <v>21368</v>
      </c>
      <c r="K1899" s="96"/>
    </row>
    <row r="1900" spans="2:11">
      <c r="B1900" s="91" t="str">
        <f t="shared" si="58"/>
        <v>Perforadora para Oficina de 2 huecos CCE-135-AMP-2014-19</v>
      </c>
      <c r="C1900" s="92" t="s">
        <v>695</v>
      </c>
      <c r="D1900" s="93">
        <v>19</v>
      </c>
      <c r="E1900" s="92" t="s">
        <v>696</v>
      </c>
      <c r="F1900" s="93" t="s">
        <v>656</v>
      </c>
      <c r="G1900" s="94" t="str">
        <f t="shared" si="59"/>
        <v>98BOG19</v>
      </c>
      <c r="H1900" s="95">
        <v>98</v>
      </c>
      <c r="I1900" s="92" t="s">
        <v>87</v>
      </c>
      <c r="J1900" s="96">
        <v>10205</v>
      </c>
      <c r="K1900" s="96"/>
    </row>
    <row r="1901" spans="2:11">
      <c r="B1901" s="91" t="str">
        <f t="shared" si="58"/>
        <v>Perforadora 3 huecosCCE-135-AMP-2014-19</v>
      </c>
      <c r="C1901" s="92" t="s">
        <v>695</v>
      </c>
      <c r="D1901" s="93">
        <v>19</v>
      </c>
      <c r="E1901" s="92" t="s">
        <v>696</v>
      </c>
      <c r="F1901" s="93" t="s">
        <v>656</v>
      </c>
      <c r="G1901" s="94" t="str">
        <f t="shared" si="59"/>
        <v>99BOG19</v>
      </c>
      <c r="H1901" s="95">
        <v>99</v>
      </c>
      <c r="I1901" s="92" t="s">
        <v>571</v>
      </c>
      <c r="J1901" s="96">
        <v>27376</v>
      </c>
      <c r="K1901" s="96"/>
    </row>
    <row r="1902" spans="2:11">
      <c r="B1902" s="91" t="str">
        <f t="shared" si="58"/>
        <v>Pilas alcalinas AA no recargablesCCE-135-AMP-2014-19</v>
      </c>
      <c r="C1902" s="92" t="s">
        <v>695</v>
      </c>
      <c r="D1902" s="93">
        <v>19</v>
      </c>
      <c r="E1902" s="92" t="s">
        <v>696</v>
      </c>
      <c r="F1902" s="93" t="s">
        <v>656</v>
      </c>
      <c r="G1902" s="94" t="str">
        <f t="shared" si="59"/>
        <v>100BOG19</v>
      </c>
      <c r="H1902" s="95">
        <v>100</v>
      </c>
      <c r="I1902" s="92" t="s">
        <v>85</v>
      </c>
      <c r="J1902" s="96">
        <v>1299.8</v>
      </c>
      <c r="K1902" s="96"/>
    </row>
    <row r="1903" spans="2:11">
      <c r="B1903" s="91" t="str">
        <f t="shared" si="58"/>
        <v>Pilas alcalinas AAA no recargablesCCE-135-AMP-2014-19</v>
      </c>
      <c r="C1903" s="92" t="s">
        <v>695</v>
      </c>
      <c r="D1903" s="93">
        <v>19</v>
      </c>
      <c r="E1903" s="92" t="s">
        <v>696</v>
      </c>
      <c r="F1903" s="93" t="s">
        <v>656</v>
      </c>
      <c r="G1903" s="94" t="str">
        <f t="shared" si="59"/>
        <v>101BOG19</v>
      </c>
      <c r="H1903" s="95">
        <v>101</v>
      </c>
      <c r="I1903" s="92" t="s">
        <v>84</v>
      </c>
      <c r="J1903" s="96">
        <v>1299.8</v>
      </c>
      <c r="K1903" s="96"/>
    </row>
    <row r="1904" spans="2:11">
      <c r="B1904" s="91" t="str">
        <f t="shared" si="58"/>
        <v>PortalápizCCE-135-AMP-2014-19</v>
      </c>
      <c r="C1904" s="92" t="s">
        <v>695</v>
      </c>
      <c r="D1904" s="93">
        <v>19</v>
      </c>
      <c r="E1904" s="92" t="s">
        <v>696</v>
      </c>
      <c r="F1904" s="93" t="s">
        <v>656</v>
      </c>
      <c r="G1904" s="94" t="str">
        <f t="shared" si="59"/>
        <v>102BOG19</v>
      </c>
      <c r="H1904" s="95">
        <v>102</v>
      </c>
      <c r="I1904" s="92" t="s">
        <v>82</v>
      </c>
      <c r="J1904" s="96">
        <v>1573.78</v>
      </c>
      <c r="K1904" s="96"/>
    </row>
    <row r="1905" spans="2:11">
      <c r="B1905" s="91" t="str">
        <f t="shared" si="58"/>
        <v>Portaminas 0,7mmCCE-135-AMP-2014-19</v>
      </c>
      <c r="C1905" s="92" t="s">
        <v>695</v>
      </c>
      <c r="D1905" s="93">
        <v>19</v>
      </c>
      <c r="E1905" s="92" t="s">
        <v>696</v>
      </c>
      <c r="F1905" s="93" t="s">
        <v>656</v>
      </c>
      <c r="G1905" s="94" t="str">
        <f t="shared" si="59"/>
        <v>103BOG19</v>
      </c>
      <c r="H1905" s="95">
        <v>103</v>
      </c>
      <c r="I1905" s="92" t="s">
        <v>81</v>
      </c>
      <c r="J1905" s="96">
        <v>7799.87</v>
      </c>
      <c r="K1905" s="96"/>
    </row>
    <row r="1906" spans="2:11">
      <c r="B1906" s="91" t="str">
        <f t="shared" si="58"/>
        <v>Portaminas 0,5mmCCE-135-AMP-2014-19</v>
      </c>
      <c r="C1906" s="92" t="s">
        <v>695</v>
      </c>
      <c r="D1906" s="93">
        <v>19</v>
      </c>
      <c r="E1906" s="92" t="s">
        <v>696</v>
      </c>
      <c r="F1906" s="93" t="s">
        <v>656</v>
      </c>
      <c r="G1906" s="94" t="str">
        <f t="shared" si="59"/>
        <v>104BOG19</v>
      </c>
      <c r="H1906" s="95">
        <v>104</v>
      </c>
      <c r="I1906" s="92" t="s">
        <v>80</v>
      </c>
      <c r="J1906" s="96">
        <v>7799.87</v>
      </c>
      <c r="K1906" s="96"/>
    </row>
    <row r="1907" spans="2:11">
      <c r="B1907" s="91" t="str">
        <f t="shared" si="58"/>
        <v>ReglaCCE-135-AMP-2014-19</v>
      </c>
      <c r="C1907" s="92" t="s">
        <v>695</v>
      </c>
      <c r="D1907" s="93">
        <v>19</v>
      </c>
      <c r="E1907" s="92" t="s">
        <v>696</v>
      </c>
      <c r="F1907" s="93" t="s">
        <v>656</v>
      </c>
      <c r="G1907" s="94" t="str">
        <f t="shared" si="59"/>
        <v>105BOG19</v>
      </c>
      <c r="H1907" s="95">
        <v>105</v>
      </c>
      <c r="I1907" s="92" t="s">
        <v>79</v>
      </c>
      <c r="J1907" s="96">
        <v>612.73</v>
      </c>
      <c r="K1907" s="96"/>
    </row>
    <row r="1908" spans="2:11">
      <c r="B1908" s="91" t="str">
        <f t="shared" si="58"/>
        <v>Repuesto bisturí 18mmCCE-135-AMP-2014-19</v>
      </c>
      <c r="C1908" s="92" t="s">
        <v>695</v>
      </c>
      <c r="D1908" s="93">
        <v>19</v>
      </c>
      <c r="E1908" s="92" t="s">
        <v>696</v>
      </c>
      <c r="F1908" s="93" t="s">
        <v>656</v>
      </c>
      <c r="G1908" s="94" t="str">
        <f t="shared" si="59"/>
        <v>106BOG19</v>
      </c>
      <c r="H1908" s="95">
        <v>106</v>
      </c>
      <c r="I1908" s="92" t="s">
        <v>78</v>
      </c>
      <c r="J1908" s="96">
        <v>862.29</v>
      </c>
      <c r="K1908" s="96"/>
    </row>
    <row r="1909" spans="2:11">
      <c r="B1909" s="91" t="str">
        <f t="shared" si="58"/>
        <v>Repuesto bisturí 9mmCCE-135-AMP-2014-19</v>
      </c>
      <c r="C1909" s="92" t="s">
        <v>695</v>
      </c>
      <c r="D1909" s="93">
        <v>19</v>
      </c>
      <c r="E1909" s="92" t="s">
        <v>696</v>
      </c>
      <c r="F1909" s="93" t="s">
        <v>656</v>
      </c>
      <c r="G1909" s="94" t="str">
        <f t="shared" si="59"/>
        <v>107BOG19</v>
      </c>
      <c r="H1909" s="95">
        <v>107</v>
      </c>
      <c r="I1909" s="92" t="s">
        <v>77</v>
      </c>
      <c r="J1909" s="96">
        <v>752.91</v>
      </c>
      <c r="K1909" s="96"/>
    </row>
    <row r="1910" spans="2:11">
      <c r="B1910" s="91" t="str">
        <f t="shared" si="58"/>
        <v>Resaltador desechableCCE-135-AMP-2014-19</v>
      </c>
      <c r="C1910" s="92" t="s">
        <v>695</v>
      </c>
      <c r="D1910" s="93">
        <v>19</v>
      </c>
      <c r="E1910" s="92" t="s">
        <v>696</v>
      </c>
      <c r="F1910" s="93" t="s">
        <v>656</v>
      </c>
      <c r="G1910" s="94" t="str">
        <f t="shared" si="59"/>
        <v>108BOG19</v>
      </c>
      <c r="H1910" s="95">
        <v>108</v>
      </c>
      <c r="I1910" s="92" t="s">
        <v>75</v>
      </c>
      <c r="J1910" s="96">
        <v>5762.02</v>
      </c>
      <c r="K1910" s="96"/>
    </row>
    <row r="1911" spans="2:11">
      <c r="B1911" s="91" t="str">
        <f t="shared" si="58"/>
        <v>Rotulo adhesivo matriz  x 480CCE-135-AMP-2014-19</v>
      </c>
      <c r="C1911" s="92" t="s">
        <v>695</v>
      </c>
      <c r="D1911" s="93">
        <v>19</v>
      </c>
      <c r="E1911" s="92" t="s">
        <v>696</v>
      </c>
      <c r="F1911" s="93" t="s">
        <v>656</v>
      </c>
      <c r="G1911" s="94" t="str">
        <f t="shared" si="59"/>
        <v>109BOG19</v>
      </c>
      <c r="H1911" s="95">
        <v>109</v>
      </c>
      <c r="I1911" s="92" t="s">
        <v>73</v>
      </c>
      <c r="J1911" s="96">
        <v>25921.66</v>
      </c>
      <c r="K1911" s="96"/>
    </row>
    <row r="1912" spans="2:11">
      <c r="B1912" s="91" t="str">
        <f t="shared" si="58"/>
        <v>Rotulo adhesivo matriz x 1080CCE-135-AMP-2014-19</v>
      </c>
      <c r="C1912" s="92" t="s">
        <v>695</v>
      </c>
      <c r="D1912" s="93">
        <v>19</v>
      </c>
      <c r="E1912" s="92" t="s">
        <v>696</v>
      </c>
      <c r="F1912" s="93" t="s">
        <v>656</v>
      </c>
      <c r="G1912" s="94" t="str">
        <f t="shared" si="59"/>
        <v>110BOG19</v>
      </c>
      <c r="H1912" s="95">
        <v>110</v>
      </c>
      <c r="I1912" s="92" t="s">
        <v>72</v>
      </c>
      <c r="J1912" s="96">
        <v>25921.66</v>
      </c>
      <c r="K1912" s="96"/>
    </row>
    <row r="1913" spans="2:11">
      <c r="B1913" s="91" t="str">
        <f t="shared" si="58"/>
        <v>Rotulo adhesivo por hojaCCE-135-AMP-2014-19</v>
      </c>
      <c r="C1913" s="92" t="s">
        <v>695</v>
      </c>
      <c r="D1913" s="93">
        <v>19</v>
      </c>
      <c r="E1913" s="92" t="s">
        <v>696</v>
      </c>
      <c r="F1913" s="93" t="s">
        <v>656</v>
      </c>
      <c r="G1913" s="94" t="str">
        <f t="shared" si="59"/>
        <v>111BOG19</v>
      </c>
      <c r="H1913" s="95">
        <v>111</v>
      </c>
      <c r="I1913" s="92" t="s">
        <v>218</v>
      </c>
      <c r="J1913" s="96">
        <v>11768.22</v>
      </c>
      <c r="K1913" s="96"/>
    </row>
    <row r="1914" spans="2:11">
      <c r="B1914" s="91" t="str">
        <f t="shared" si="58"/>
        <v>Sacaganchos para grapaCCE-135-AMP-2014-19</v>
      </c>
      <c r="C1914" s="92" t="s">
        <v>695</v>
      </c>
      <c r="D1914" s="93">
        <v>19</v>
      </c>
      <c r="E1914" s="92" t="s">
        <v>696</v>
      </c>
      <c r="F1914" s="93" t="s">
        <v>656</v>
      </c>
      <c r="G1914" s="94" t="str">
        <f t="shared" si="59"/>
        <v>112BOG19</v>
      </c>
      <c r="H1914" s="95">
        <v>112</v>
      </c>
      <c r="I1914" s="92" t="s">
        <v>70</v>
      </c>
      <c r="J1914" s="96">
        <v>3140.12</v>
      </c>
      <c r="K1914" s="96"/>
    </row>
    <row r="1915" spans="2:11">
      <c r="B1915" s="91" t="str">
        <f t="shared" si="58"/>
        <v>Guía en cartulina oficioCCE-135-AMP-2014-19</v>
      </c>
      <c r="C1915" s="92" t="s">
        <v>695</v>
      </c>
      <c r="D1915" s="93">
        <v>19</v>
      </c>
      <c r="E1915" s="92" t="s">
        <v>696</v>
      </c>
      <c r="F1915" s="93" t="s">
        <v>656</v>
      </c>
      <c r="G1915" s="94" t="str">
        <f t="shared" si="59"/>
        <v>113BOG19</v>
      </c>
      <c r="H1915" s="95">
        <v>113</v>
      </c>
      <c r="I1915" s="92" t="s">
        <v>69</v>
      </c>
      <c r="J1915" s="96">
        <v>506.54</v>
      </c>
      <c r="K1915" s="96"/>
    </row>
    <row r="1916" spans="2:11">
      <c r="B1916" s="91" t="str">
        <f t="shared" si="58"/>
        <v>Guía en cartulina cartaCCE-135-AMP-2014-19</v>
      </c>
      <c r="C1916" s="92" t="s">
        <v>695</v>
      </c>
      <c r="D1916" s="93">
        <v>19</v>
      </c>
      <c r="E1916" s="92" t="s">
        <v>696</v>
      </c>
      <c r="F1916" s="93" t="s">
        <v>656</v>
      </c>
      <c r="G1916" s="94" t="str">
        <f t="shared" si="59"/>
        <v>114BOG19</v>
      </c>
      <c r="H1916" s="95">
        <v>114</v>
      </c>
      <c r="I1916" s="92" t="s">
        <v>68</v>
      </c>
      <c r="J1916" s="96">
        <v>451.32</v>
      </c>
      <c r="K1916" s="96"/>
    </row>
    <row r="1917" spans="2:11">
      <c r="B1917" s="91" t="str">
        <f t="shared" si="58"/>
        <v>Separador plástico oficioCCE-135-AMP-2014-19</v>
      </c>
      <c r="C1917" s="92" t="s">
        <v>695</v>
      </c>
      <c r="D1917" s="93">
        <v>19</v>
      </c>
      <c r="E1917" s="92" t="s">
        <v>696</v>
      </c>
      <c r="F1917" s="93" t="s">
        <v>656</v>
      </c>
      <c r="G1917" s="94" t="str">
        <f t="shared" si="59"/>
        <v>115BOG19</v>
      </c>
      <c r="H1917" s="95">
        <v>115</v>
      </c>
      <c r="I1917" s="92" t="s">
        <v>67</v>
      </c>
      <c r="J1917" s="96">
        <v>944.06</v>
      </c>
      <c r="K1917" s="96"/>
    </row>
    <row r="1918" spans="2:11">
      <c r="B1918" s="91" t="str">
        <f t="shared" si="58"/>
        <v>Separador plástico cartaCCE-135-AMP-2014-19</v>
      </c>
      <c r="C1918" s="92" t="s">
        <v>695</v>
      </c>
      <c r="D1918" s="93">
        <v>19</v>
      </c>
      <c r="E1918" s="92" t="s">
        <v>696</v>
      </c>
      <c r="F1918" s="93" t="s">
        <v>656</v>
      </c>
      <c r="G1918" s="94" t="str">
        <f t="shared" si="59"/>
        <v>116BOG19</v>
      </c>
      <c r="H1918" s="95">
        <v>116</v>
      </c>
      <c r="I1918" s="92" t="s">
        <v>66</v>
      </c>
      <c r="J1918" s="96">
        <v>820.87</v>
      </c>
      <c r="K1918" s="96"/>
    </row>
    <row r="1919" spans="2:11">
      <c r="B1919" s="91" t="str">
        <f t="shared" si="58"/>
        <v>Tablero en acrílico CCE-135-AMP-2014-19</v>
      </c>
      <c r="C1919" s="92" t="s">
        <v>695</v>
      </c>
      <c r="D1919" s="93">
        <v>19</v>
      </c>
      <c r="E1919" s="92" t="s">
        <v>696</v>
      </c>
      <c r="F1919" s="93" t="s">
        <v>656</v>
      </c>
      <c r="G1919" s="94" t="str">
        <f t="shared" si="59"/>
        <v>117BOG19</v>
      </c>
      <c r="H1919" s="95">
        <v>117</v>
      </c>
      <c r="I1919" s="92" t="s">
        <v>64</v>
      </c>
      <c r="J1919" s="96">
        <v>54104.86</v>
      </c>
      <c r="K1919" s="96"/>
    </row>
    <row r="1920" spans="2:11">
      <c r="B1920" s="91" t="str">
        <f t="shared" si="58"/>
        <v>Tablero en corcho 60 x 45 cmCCE-135-AMP-2014-19</v>
      </c>
      <c r="C1920" s="92" t="s">
        <v>695</v>
      </c>
      <c r="D1920" s="93">
        <v>19</v>
      </c>
      <c r="E1920" s="92" t="s">
        <v>696</v>
      </c>
      <c r="F1920" s="93" t="s">
        <v>656</v>
      </c>
      <c r="G1920" s="94" t="str">
        <f t="shared" si="59"/>
        <v>118BOG19</v>
      </c>
      <c r="H1920" s="95">
        <v>118</v>
      </c>
      <c r="I1920" s="92" t="s">
        <v>63</v>
      </c>
      <c r="J1920" s="96">
        <v>32848.620000000003</v>
      </c>
      <c r="K1920" s="96"/>
    </row>
    <row r="1921" spans="2:11">
      <c r="B1921" s="91" t="str">
        <f t="shared" si="58"/>
        <v>Tablero en corcho 80 x 120 cmsCCE-135-AMP-2014-19</v>
      </c>
      <c r="C1921" s="92" t="s">
        <v>695</v>
      </c>
      <c r="D1921" s="93">
        <v>19</v>
      </c>
      <c r="E1921" s="92" t="s">
        <v>696</v>
      </c>
      <c r="F1921" s="93" t="s">
        <v>656</v>
      </c>
      <c r="G1921" s="94" t="str">
        <f t="shared" si="59"/>
        <v>119BOG19</v>
      </c>
      <c r="H1921" s="95">
        <v>119</v>
      </c>
      <c r="I1921" s="92" t="s">
        <v>62</v>
      </c>
      <c r="J1921" s="96">
        <v>83627.88</v>
      </c>
      <c r="K1921" s="96"/>
    </row>
    <row r="1922" spans="2:11">
      <c r="B1922" s="91" t="str">
        <f t="shared" ref="B1922:B1985" si="60">I1922&amp;E1922</f>
        <v>Notas autoadhesivasCCE-135-AMP-2014-19</v>
      </c>
      <c r="C1922" s="92" t="s">
        <v>695</v>
      </c>
      <c r="D1922" s="93">
        <v>19</v>
      </c>
      <c r="E1922" s="92" t="s">
        <v>696</v>
      </c>
      <c r="F1922" s="93" t="s">
        <v>656</v>
      </c>
      <c r="G1922" s="94" t="str">
        <f t="shared" si="59"/>
        <v>120BOG19</v>
      </c>
      <c r="H1922" s="95">
        <v>120</v>
      </c>
      <c r="I1922" s="92" t="s">
        <v>61</v>
      </c>
      <c r="J1922" s="96">
        <v>866.54</v>
      </c>
      <c r="K1922" s="96"/>
    </row>
    <row r="1923" spans="2:11">
      <c r="B1923" s="91" t="str">
        <f t="shared" si="60"/>
        <v>Taco de papel CCE-135-AMP-2014-19</v>
      </c>
      <c r="C1923" s="92" t="s">
        <v>695</v>
      </c>
      <c r="D1923" s="93">
        <v>19</v>
      </c>
      <c r="E1923" s="92" t="s">
        <v>696</v>
      </c>
      <c r="F1923" s="93" t="s">
        <v>656</v>
      </c>
      <c r="G1923" s="94" t="str">
        <f t="shared" ref="G1923:G1986" si="61">H1923&amp;F1923&amp;D1923</f>
        <v>121BOG19</v>
      </c>
      <c r="H1923" s="95">
        <v>121</v>
      </c>
      <c r="I1923" s="92" t="s">
        <v>59</v>
      </c>
      <c r="J1923" s="96">
        <v>807.07</v>
      </c>
      <c r="K1923" s="96"/>
    </row>
    <row r="1924" spans="2:11">
      <c r="B1924" s="91" t="str">
        <f t="shared" si="60"/>
        <v>TajalápizCCE-135-AMP-2014-19</v>
      </c>
      <c r="C1924" s="92" t="s">
        <v>695</v>
      </c>
      <c r="D1924" s="93">
        <v>19</v>
      </c>
      <c r="E1924" s="92" t="s">
        <v>696</v>
      </c>
      <c r="F1924" s="93" t="s">
        <v>656</v>
      </c>
      <c r="G1924" s="94" t="str">
        <f t="shared" si="61"/>
        <v>122BOG19</v>
      </c>
      <c r="H1924" s="95">
        <v>122</v>
      </c>
      <c r="I1924" s="92" t="s">
        <v>58</v>
      </c>
      <c r="J1924" s="96">
        <v>218.78</v>
      </c>
      <c r="K1924" s="96"/>
    </row>
    <row r="1925" spans="2:11">
      <c r="B1925" s="91" t="str">
        <f t="shared" si="60"/>
        <v>Tajalápiz eléctricoCCE-135-AMP-2014-19</v>
      </c>
      <c r="C1925" s="92" t="s">
        <v>695</v>
      </c>
      <c r="D1925" s="93">
        <v>19</v>
      </c>
      <c r="E1925" s="92" t="s">
        <v>696</v>
      </c>
      <c r="F1925" s="93" t="s">
        <v>656</v>
      </c>
      <c r="G1925" s="94" t="str">
        <f t="shared" si="61"/>
        <v>123BOG19</v>
      </c>
      <c r="H1925" s="95">
        <v>123</v>
      </c>
      <c r="I1925" s="92" t="s">
        <v>57</v>
      </c>
      <c r="J1925" s="96">
        <v>42036.83</v>
      </c>
      <c r="K1925" s="96"/>
    </row>
    <row r="1926" spans="2:11">
      <c r="B1926" s="91" t="str">
        <f t="shared" si="60"/>
        <v>Tijera de acero inoxidableCCE-135-AMP-2014-19</v>
      </c>
      <c r="C1926" s="92" t="s">
        <v>695</v>
      </c>
      <c r="D1926" s="93">
        <v>19</v>
      </c>
      <c r="E1926" s="92" t="s">
        <v>696</v>
      </c>
      <c r="F1926" s="93" t="s">
        <v>656</v>
      </c>
      <c r="G1926" s="94" t="str">
        <f t="shared" si="61"/>
        <v>124BOG19</v>
      </c>
      <c r="H1926" s="95">
        <v>124</v>
      </c>
      <c r="I1926" s="92" t="s">
        <v>56</v>
      </c>
      <c r="J1926" s="96">
        <v>1896.61</v>
      </c>
      <c r="K1926" s="96"/>
    </row>
    <row r="1927" spans="2:11">
      <c r="B1927" s="91" t="str">
        <f t="shared" si="60"/>
        <v>Tijeras punta roma CCE-135-AMP-2014-19</v>
      </c>
      <c r="C1927" s="92" t="s">
        <v>695</v>
      </c>
      <c r="D1927" s="93">
        <v>19</v>
      </c>
      <c r="E1927" s="92" t="s">
        <v>696</v>
      </c>
      <c r="F1927" s="93" t="s">
        <v>656</v>
      </c>
      <c r="G1927" s="94" t="str">
        <f t="shared" si="61"/>
        <v>125BOG19</v>
      </c>
      <c r="H1927" s="95">
        <v>125</v>
      </c>
      <c r="I1927" s="92" t="s">
        <v>55</v>
      </c>
      <c r="J1927" s="96">
        <v>1072.55</v>
      </c>
      <c r="K1927" s="96"/>
    </row>
    <row r="1928" spans="2:11">
      <c r="B1928" s="91" t="str">
        <f t="shared" si="60"/>
        <v>Tinta marcador borrable recargableCCE-135-AMP-2014-19</v>
      </c>
      <c r="C1928" s="92" t="s">
        <v>695</v>
      </c>
      <c r="D1928" s="93">
        <v>19</v>
      </c>
      <c r="E1928" s="92" t="s">
        <v>696</v>
      </c>
      <c r="F1928" s="93" t="s">
        <v>656</v>
      </c>
      <c r="G1928" s="94" t="str">
        <f t="shared" si="61"/>
        <v>126BOG19</v>
      </c>
      <c r="H1928" s="95">
        <v>126</v>
      </c>
      <c r="I1928" s="92" t="s">
        <v>54</v>
      </c>
      <c r="J1928" s="96">
        <v>2258.7199999999998</v>
      </c>
      <c r="K1928" s="96"/>
    </row>
    <row r="1929" spans="2:11">
      <c r="B1929" s="91" t="str">
        <f t="shared" si="60"/>
        <v>Memoria USB CCE-135-AMP-2014-19</v>
      </c>
      <c r="C1929" s="92" t="s">
        <v>695</v>
      </c>
      <c r="D1929" s="93">
        <v>19</v>
      </c>
      <c r="E1929" s="92" t="s">
        <v>696</v>
      </c>
      <c r="F1929" s="93" t="s">
        <v>656</v>
      </c>
      <c r="G1929" s="94" t="str">
        <f t="shared" si="61"/>
        <v>127BOG19</v>
      </c>
      <c r="H1929" s="95">
        <v>127</v>
      </c>
      <c r="I1929" s="92" t="s">
        <v>53</v>
      </c>
      <c r="J1929" s="96">
        <v>10661.796</v>
      </c>
      <c r="K1929" s="96"/>
    </row>
    <row r="1930" spans="2:11">
      <c r="B1930" s="91" t="str">
        <f t="shared" si="60"/>
        <v>Kit escolar básicoCCE-135-AMP-2014-19</v>
      </c>
      <c r="C1930" s="92" t="s">
        <v>695</v>
      </c>
      <c r="D1930" s="93">
        <v>19</v>
      </c>
      <c r="E1930" s="92" t="s">
        <v>696</v>
      </c>
      <c r="F1930" s="93" t="s">
        <v>656</v>
      </c>
      <c r="G1930" s="94" t="str">
        <f t="shared" si="61"/>
        <v>128BOG19</v>
      </c>
      <c r="H1930" s="95">
        <v>128</v>
      </c>
      <c r="I1930" s="92" t="s">
        <v>52</v>
      </c>
      <c r="J1930" s="96">
        <v>8067</v>
      </c>
      <c r="K1930" s="96"/>
    </row>
    <row r="1931" spans="2:11">
      <c r="B1931" s="91" t="str">
        <f t="shared" si="60"/>
        <v>Block amarillo cuadriculado CCE-135-AMP-2014-19</v>
      </c>
      <c r="C1931" s="92" t="s">
        <v>695</v>
      </c>
      <c r="D1931" s="93">
        <v>19</v>
      </c>
      <c r="E1931" s="92" t="s">
        <v>696</v>
      </c>
      <c r="F1931" s="93" t="s">
        <v>656</v>
      </c>
      <c r="G1931" s="94" t="str">
        <f t="shared" si="61"/>
        <v>129BOG19</v>
      </c>
      <c r="H1931" s="95">
        <v>129</v>
      </c>
      <c r="I1931" s="92" t="s">
        <v>51</v>
      </c>
      <c r="J1931" s="96">
        <v>2161.59</v>
      </c>
      <c r="K1931" s="96"/>
    </row>
    <row r="1932" spans="2:11">
      <c r="B1932" s="91" t="str">
        <f t="shared" si="60"/>
        <v>Block amarillo rayado CCE-135-AMP-2014-19</v>
      </c>
      <c r="C1932" s="92" t="s">
        <v>695</v>
      </c>
      <c r="D1932" s="93">
        <v>19</v>
      </c>
      <c r="E1932" s="92" t="s">
        <v>696</v>
      </c>
      <c r="F1932" s="93" t="s">
        <v>656</v>
      </c>
      <c r="G1932" s="94" t="str">
        <f t="shared" si="61"/>
        <v>130BOG19</v>
      </c>
      <c r="H1932" s="95">
        <v>130</v>
      </c>
      <c r="I1932" s="92" t="s">
        <v>50</v>
      </c>
      <c r="J1932" s="96">
        <v>1845.01</v>
      </c>
      <c r="K1932" s="96"/>
    </row>
    <row r="1933" spans="2:11">
      <c r="B1933" s="91" t="str">
        <f t="shared" si="60"/>
        <v>Block bond cuadriculado CCE-135-AMP-2014-19</v>
      </c>
      <c r="C1933" s="92" t="s">
        <v>695</v>
      </c>
      <c r="D1933" s="93">
        <v>19</v>
      </c>
      <c r="E1933" s="92" t="s">
        <v>696</v>
      </c>
      <c r="F1933" s="93" t="s">
        <v>656</v>
      </c>
      <c r="G1933" s="94" t="str">
        <f t="shared" si="61"/>
        <v>131BOG19</v>
      </c>
      <c r="H1933" s="95">
        <v>131</v>
      </c>
      <c r="I1933" s="92" t="s">
        <v>49</v>
      </c>
      <c r="J1933" s="96">
        <v>999.27</v>
      </c>
      <c r="K1933" s="96"/>
    </row>
    <row r="1934" spans="2:11">
      <c r="B1934" s="91" t="str">
        <f t="shared" si="60"/>
        <v>Block bond rayadoCCE-135-AMP-2014-19</v>
      </c>
      <c r="C1934" s="92" t="s">
        <v>695</v>
      </c>
      <c r="D1934" s="93">
        <v>19</v>
      </c>
      <c r="E1934" s="92" t="s">
        <v>696</v>
      </c>
      <c r="F1934" s="93" t="s">
        <v>656</v>
      </c>
      <c r="G1934" s="94" t="str">
        <f t="shared" si="61"/>
        <v>132BOG19</v>
      </c>
      <c r="H1934" s="95">
        <v>132</v>
      </c>
      <c r="I1934" s="92" t="s">
        <v>48</v>
      </c>
      <c r="J1934" s="96">
        <v>999.27</v>
      </c>
      <c r="K1934" s="96"/>
    </row>
    <row r="1935" spans="2:11">
      <c r="B1935" s="91" t="str">
        <f t="shared" si="60"/>
        <v>Block periódico CCE-135-AMP-2014-19</v>
      </c>
      <c r="C1935" s="92" t="s">
        <v>695</v>
      </c>
      <c r="D1935" s="93">
        <v>19</v>
      </c>
      <c r="E1935" s="92" t="s">
        <v>696</v>
      </c>
      <c r="F1935" s="93" t="s">
        <v>656</v>
      </c>
      <c r="G1935" s="94" t="str">
        <f t="shared" si="61"/>
        <v>133BOG19</v>
      </c>
      <c r="H1935" s="95">
        <v>133</v>
      </c>
      <c r="I1935" s="92" t="s">
        <v>47</v>
      </c>
      <c r="J1935" s="96">
        <v>994.84</v>
      </c>
      <c r="K1935" s="96"/>
    </row>
    <row r="1936" spans="2:11">
      <c r="B1936" s="91" t="str">
        <f t="shared" si="60"/>
        <v>Cartulina carta blancaCCE-135-AMP-2014-19</v>
      </c>
      <c r="C1936" s="92" t="s">
        <v>695</v>
      </c>
      <c r="D1936" s="93">
        <v>19</v>
      </c>
      <c r="E1936" s="92" t="s">
        <v>696</v>
      </c>
      <c r="F1936" s="93" t="s">
        <v>656</v>
      </c>
      <c r="G1936" s="94" t="str">
        <f t="shared" si="61"/>
        <v>134BOG19</v>
      </c>
      <c r="H1936" s="95">
        <v>134</v>
      </c>
      <c r="I1936" s="92" t="s">
        <v>219</v>
      </c>
      <c r="J1936" s="96">
        <v>3777.28</v>
      </c>
      <c r="K1936" s="96"/>
    </row>
    <row r="1937" spans="2:11">
      <c r="B1937" s="91" t="str">
        <f t="shared" si="60"/>
        <v>Cartulina carta surtidoCCE-135-AMP-2014-19</v>
      </c>
      <c r="C1937" s="92" t="s">
        <v>695</v>
      </c>
      <c r="D1937" s="93">
        <v>19</v>
      </c>
      <c r="E1937" s="92" t="s">
        <v>696</v>
      </c>
      <c r="F1937" s="93" t="s">
        <v>656</v>
      </c>
      <c r="G1937" s="94" t="str">
        <f t="shared" si="61"/>
        <v>135BOG19</v>
      </c>
      <c r="H1937" s="95">
        <v>135</v>
      </c>
      <c r="I1937" s="92" t="s">
        <v>220</v>
      </c>
      <c r="J1937" s="96">
        <v>3886.66</v>
      </c>
      <c r="K1937" s="96"/>
    </row>
    <row r="1938" spans="2:11">
      <c r="B1938" s="91" t="str">
        <f t="shared" si="60"/>
        <v>Cartulina oficio blancaCCE-135-AMP-2014-19</v>
      </c>
      <c r="C1938" s="92" t="s">
        <v>695</v>
      </c>
      <c r="D1938" s="93">
        <v>19</v>
      </c>
      <c r="E1938" s="92" t="s">
        <v>696</v>
      </c>
      <c r="F1938" s="93" t="s">
        <v>656</v>
      </c>
      <c r="G1938" s="94" t="str">
        <f t="shared" si="61"/>
        <v>136BOG19</v>
      </c>
      <c r="H1938" s="95">
        <v>136</v>
      </c>
      <c r="I1938" s="92" t="s">
        <v>46</v>
      </c>
      <c r="J1938" s="96">
        <v>4197.8</v>
      </c>
      <c r="K1938" s="96"/>
    </row>
    <row r="1939" spans="2:11">
      <c r="B1939" s="91" t="str">
        <f t="shared" si="60"/>
        <v>Cartulina oficio surtidoCCE-135-AMP-2014-19</v>
      </c>
      <c r="C1939" s="92" t="s">
        <v>695</v>
      </c>
      <c r="D1939" s="93">
        <v>19</v>
      </c>
      <c r="E1939" s="92" t="s">
        <v>696</v>
      </c>
      <c r="F1939" s="93" t="s">
        <v>656</v>
      </c>
      <c r="G1939" s="94" t="str">
        <f t="shared" si="61"/>
        <v>137BOG19</v>
      </c>
      <c r="H1939" s="95">
        <v>137</v>
      </c>
      <c r="I1939" s="92" t="s">
        <v>45</v>
      </c>
      <c r="J1939" s="96">
        <v>4214.17</v>
      </c>
      <c r="K1939" s="96"/>
    </row>
    <row r="1940" spans="2:11">
      <c r="B1940" s="91" t="str">
        <f t="shared" si="60"/>
        <v>Cartulina pliego blancoCCE-135-AMP-2014-19</v>
      </c>
      <c r="C1940" s="92" t="s">
        <v>695</v>
      </c>
      <c r="D1940" s="93">
        <v>19</v>
      </c>
      <c r="E1940" s="92" t="s">
        <v>696</v>
      </c>
      <c r="F1940" s="93" t="s">
        <v>656</v>
      </c>
      <c r="G1940" s="94" t="str">
        <f t="shared" si="61"/>
        <v>138BOG19</v>
      </c>
      <c r="H1940" s="95">
        <v>138</v>
      </c>
      <c r="I1940" s="92" t="s">
        <v>44</v>
      </c>
      <c r="J1940" s="96">
        <v>378</v>
      </c>
      <c r="K1940" s="96"/>
    </row>
    <row r="1941" spans="2:11">
      <c r="B1941" s="91" t="str">
        <f t="shared" si="60"/>
        <v>Cartulina pliego surtidoCCE-135-AMP-2014-19</v>
      </c>
      <c r="C1941" s="92" t="s">
        <v>695</v>
      </c>
      <c r="D1941" s="93">
        <v>19</v>
      </c>
      <c r="E1941" s="92" t="s">
        <v>696</v>
      </c>
      <c r="F1941" s="93" t="s">
        <v>656</v>
      </c>
      <c r="G1941" s="94" t="str">
        <f t="shared" si="61"/>
        <v>139BOG19</v>
      </c>
      <c r="H1941" s="95">
        <v>139</v>
      </c>
      <c r="I1941" s="92" t="s">
        <v>43</v>
      </c>
      <c r="J1941" s="96">
        <v>389.79</v>
      </c>
      <c r="K1941" s="96"/>
    </row>
    <row r="1942" spans="2:11">
      <c r="B1942" s="91" t="str">
        <f t="shared" si="60"/>
        <v>Forma continua carta 1 parteCCE-135-AMP-2014-19</v>
      </c>
      <c r="C1942" s="92" t="s">
        <v>695</v>
      </c>
      <c r="D1942" s="93">
        <v>19</v>
      </c>
      <c r="E1942" s="92" t="s">
        <v>696</v>
      </c>
      <c r="F1942" s="93" t="s">
        <v>656</v>
      </c>
      <c r="G1942" s="94" t="str">
        <f t="shared" si="61"/>
        <v>140BOG19</v>
      </c>
      <c r="H1942" s="95">
        <v>140</v>
      </c>
      <c r="I1942" s="92" t="s">
        <v>42</v>
      </c>
      <c r="J1942" s="96">
        <v>46349.97</v>
      </c>
      <c r="K1942" s="96"/>
    </row>
    <row r="1943" spans="2:11">
      <c r="B1943" s="91" t="str">
        <f t="shared" si="60"/>
        <v>Forma continua carta 2 partesCCE-135-AMP-2014-19</v>
      </c>
      <c r="C1943" s="92" t="s">
        <v>695</v>
      </c>
      <c r="D1943" s="93">
        <v>19</v>
      </c>
      <c r="E1943" s="92" t="s">
        <v>696</v>
      </c>
      <c r="F1943" s="93" t="s">
        <v>656</v>
      </c>
      <c r="G1943" s="94" t="str">
        <f t="shared" si="61"/>
        <v>141BOG19</v>
      </c>
      <c r="H1943" s="95">
        <v>141</v>
      </c>
      <c r="I1943" s="92" t="s">
        <v>41</v>
      </c>
      <c r="J1943" s="96">
        <v>67663.92</v>
      </c>
      <c r="K1943" s="96"/>
    </row>
    <row r="1944" spans="2:11">
      <c r="B1944" s="91" t="str">
        <f t="shared" si="60"/>
        <v>Forma continua carta 3 partesCCE-135-AMP-2014-19</v>
      </c>
      <c r="C1944" s="92" t="s">
        <v>695</v>
      </c>
      <c r="D1944" s="93">
        <v>19</v>
      </c>
      <c r="E1944" s="92" t="s">
        <v>696</v>
      </c>
      <c r="F1944" s="93" t="s">
        <v>656</v>
      </c>
      <c r="G1944" s="94" t="str">
        <f t="shared" si="61"/>
        <v>142BOG19</v>
      </c>
      <c r="H1944" s="95">
        <v>142</v>
      </c>
      <c r="I1944" s="92" t="s">
        <v>40</v>
      </c>
      <c r="J1944" s="96">
        <v>71852.17</v>
      </c>
      <c r="K1944" s="96"/>
    </row>
    <row r="1945" spans="2:11">
      <c r="B1945" s="91" t="str">
        <f t="shared" si="60"/>
        <v>Forma continua oficio 1 parteCCE-135-AMP-2014-19</v>
      </c>
      <c r="C1945" s="92" t="s">
        <v>695</v>
      </c>
      <c r="D1945" s="93">
        <v>19</v>
      </c>
      <c r="E1945" s="92" t="s">
        <v>696</v>
      </c>
      <c r="F1945" s="93" t="s">
        <v>656</v>
      </c>
      <c r="G1945" s="94" t="str">
        <f t="shared" si="61"/>
        <v>143BOG19</v>
      </c>
      <c r="H1945" s="95">
        <v>143</v>
      </c>
      <c r="I1945" s="92" t="s">
        <v>39</v>
      </c>
      <c r="J1945" s="96">
        <v>69245</v>
      </c>
      <c r="K1945" s="96"/>
    </row>
    <row r="1946" spans="2:11">
      <c r="B1946" s="91" t="str">
        <f t="shared" si="60"/>
        <v>Forma continua oficio 2 partesCCE-135-AMP-2014-19</v>
      </c>
      <c r="C1946" s="92" t="s">
        <v>695</v>
      </c>
      <c r="D1946" s="93">
        <v>19</v>
      </c>
      <c r="E1946" s="92" t="s">
        <v>696</v>
      </c>
      <c r="F1946" s="93" t="s">
        <v>656</v>
      </c>
      <c r="G1946" s="94" t="str">
        <f t="shared" si="61"/>
        <v>144BOG19</v>
      </c>
      <c r="H1946" s="95">
        <v>144</v>
      </c>
      <c r="I1946" s="92" t="s">
        <v>37</v>
      </c>
      <c r="J1946" s="96">
        <v>80786</v>
      </c>
      <c r="K1946" s="96"/>
    </row>
    <row r="1947" spans="2:11">
      <c r="B1947" s="91" t="str">
        <f t="shared" si="60"/>
        <v>Forma continua oficio 3 partesCCE-135-AMP-2014-19</v>
      </c>
      <c r="C1947" s="92" t="s">
        <v>695</v>
      </c>
      <c r="D1947" s="93">
        <v>19</v>
      </c>
      <c r="E1947" s="92" t="s">
        <v>696</v>
      </c>
      <c r="F1947" s="93" t="s">
        <v>656</v>
      </c>
      <c r="G1947" s="94" t="str">
        <f t="shared" si="61"/>
        <v>145BOG19</v>
      </c>
      <c r="H1947" s="95">
        <v>145</v>
      </c>
      <c r="I1947" s="92" t="s">
        <v>35</v>
      </c>
      <c r="J1947" s="96">
        <v>85998</v>
      </c>
      <c r="K1947" s="96"/>
    </row>
    <row r="1948" spans="2:11">
      <c r="B1948" s="91" t="str">
        <f t="shared" si="60"/>
        <v>Libreta de TaquigrafíaCCE-135-AMP-2014-19</v>
      </c>
      <c r="C1948" s="92" t="s">
        <v>695</v>
      </c>
      <c r="D1948" s="93">
        <v>19</v>
      </c>
      <c r="E1948" s="92" t="s">
        <v>696</v>
      </c>
      <c r="F1948" s="93" t="s">
        <v>656</v>
      </c>
      <c r="G1948" s="94" t="str">
        <f t="shared" si="61"/>
        <v>146BOG19</v>
      </c>
      <c r="H1948" s="95">
        <v>146</v>
      </c>
      <c r="I1948" s="92" t="s">
        <v>33</v>
      </c>
      <c r="J1948" s="96">
        <v>1341</v>
      </c>
      <c r="K1948" s="96"/>
    </row>
    <row r="1949" spans="2:11">
      <c r="B1949" s="91" t="str">
        <f t="shared" si="60"/>
        <v>Libreta doble OCCE-135-AMP-2014-19</v>
      </c>
      <c r="C1949" s="92" t="s">
        <v>695</v>
      </c>
      <c r="D1949" s="93">
        <v>19</v>
      </c>
      <c r="E1949" s="92" t="s">
        <v>696</v>
      </c>
      <c r="F1949" s="93" t="s">
        <v>656</v>
      </c>
      <c r="G1949" s="94" t="str">
        <f t="shared" si="61"/>
        <v>147BOG19</v>
      </c>
      <c r="H1949" s="95">
        <v>147</v>
      </c>
      <c r="I1949" s="92" t="s">
        <v>32</v>
      </c>
      <c r="J1949" s="96">
        <v>1231.8399999999999</v>
      </c>
      <c r="K1949" s="96"/>
    </row>
    <row r="1950" spans="2:11">
      <c r="B1950" s="91" t="str">
        <f t="shared" si="60"/>
        <v>LibretaTelemensajeCCE-135-AMP-2014-19</v>
      </c>
      <c r="C1950" s="92" t="s">
        <v>695</v>
      </c>
      <c r="D1950" s="93">
        <v>19</v>
      </c>
      <c r="E1950" s="92" t="s">
        <v>696</v>
      </c>
      <c r="F1950" s="93" t="s">
        <v>656</v>
      </c>
      <c r="G1950" s="94" t="str">
        <f t="shared" si="61"/>
        <v>148BOG19</v>
      </c>
      <c r="H1950" s="95">
        <v>148</v>
      </c>
      <c r="I1950" s="92" t="s">
        <v>31</v>
      </c>
      <c r="J1950" s="96">
        <v>10930.62</v>
      </c>
      <c r="K1950" s="96"/>
    </row>
    <row r="1951" spans="2:11">
      <c r="B1951" s="91" t="str">
        <f t="shared" si="60"/>
        <v>Libro de actas 100 foliosCCE-135-AMP-2014-19</v>
      </c>
      <c r="C1951" s="92" t="s">
        <v>695</v>
      </c>
      <c r="D1951" s="93">
        <v>19</v>
      </c>
      <c r="E1951" s="92" t="s">
        <v>696</v>
      </c>
      <c r="F1951" s="93" t="s">
        <v>656</v>
      </c>
      <c r="G1951" s="94" t="str">
        <f t="shared" si="61"/>
        <v>149BOG19</v>
      </c>
      <c r="H1951" s="95">
        <v>149</v>
      </c>
      <c r="I1951" s="92" t="s">
        <v>30</v>
      </c>
      <c r="J1951" s="96">
        <v>4053.78</v>
      </c>
      <c r="K1951" s="96"/>
    </row>
    <row r="1952" spans="2:11">
      <c r="B1952" s="91" t="str">
        <f t="shared" si="60"/>
        <v>Libro de actas 200 foliosCCE-135-AMP-2014-19</v>
      </c>
      <c r="C1952" s="92" t="s">
        <v>695</v>
      </c>
      <c r="D1952" s="93">
        <v>19</v>
      </c>
      <c r="E1952" s="92" t="s">
        <v>696</v>
      </c>
      <c r="F1952" s="93" t="s">
        <v>656</v>
      </c>
      <c r="G1952" s="94" t="str">
        <f t="shared" si="61"/>
        <v>150BOG19</v>
      </c>
      <c r="H1952" s="95">
        <v>150</v>
      </c>
      <c r="I1952" s="92" t="s">
        <v>29</v>
      </c>
      <c r="J1952" s="96">
        <v>6296.17</v>
      </c>
      <c r="K1952" s="96"/>
    </row>
    <row r="1953" spans="2:11">
      <c r="B1953" s="91" t="str">
        <f t="shared" si="60"/>
        <v>Libro de actas 300 foliosCCE-135-AMP-2014-19</v>
      </c>
      <c r="C1953" s="92" t="s">
        <v>695</v>
      </c>
      <c r="D1953" s="93">
        <v>19</v>
      </c>
      <c r="E1953" s="92" t="s">
        <v>696</v>
      </c>
      <c r="F1953" s="93" t="s">
        <v>656</v>
      </c>
      <c r="G1953" s="94" t="str">
        <f t="shared" si="61"/>
        <v>151BOG19</v>
      </c>
      <c r="H1953" s="95">
        <v>151</v>
      </c>
      <c r="I1953" s="92" t="s">
        <v>28</v>
      </c>
      <c r="J1953" s="96">
        <v>9991.68</v>
      </c>
      <c r="K1953" s="96"/>
    </row>
    <row r="1954" spans="2:11">
      <c r="B1954" s="91" t="str">
        <f t="shared" si="60"/>
        <v>Libro de actas 400 foliosCCE-135-AMP-2014-19</v>
      </c>
      <c r="C1954" s="92" t="s">
        <v>695</v>
      </c>
      <c r="D1954" s="93">
        <v>19</v>
      </c>
      <c r="E1954" s="92" t="s">
        <v>696</v>
      </c>
      <c r="F1954" s="93" t="s">
        <v>656</v>
      </c>
      <c r="G1954" s="94" t="str">
        <f t="shared" si="61"/>
        <v>152BOG19</v>
      </c>
      <c r="H1954" s="95">
        <v>152</v>
      </c>
      <c r="I1954" s="92" t="s">
        <v>27</v>
      </c>
      <c r="J1954" s="96">
        <v>11770.41</v>
      </c>
      <c r="K1954" s="96"/>
    </row>
    <row r="1955" spans="2:11">
      <c r="B1955" s="91" t="str">
        <f t="shared" si="60"/>
        <v>Libro de actas 600 foliosCCE-135-AMP-2014-19</v>
      </c>
      <c r="C1955" s="92" t="s">
        <v>695</v>
      </c>
      <c r="D1955" s="93">
        <v>19</v>
      </c>
      <c r="E1955" s="92" t="s">
        <v>696</v>
      </c>
      <c r="F1955" s="93" t="s">
        <v>656</v>
      </c>
      <c r="G1955" s="94" t="str">
        <f t="shared" si="61"/>
        <v>153BOG19</v>
      </c>
      <c r="H1955" s="95">
        <v>153</v>
      </c>
      <c r="I1955" s="92" t="s">
        <v>26</v>
      </c>
      <c r="J1955" s="96">
        <v>15739.9</v>
      </c>
      <c r="K1955" s="96"/>
    </row>
    <row r="1956" spans="2:11">
      <c r="B1956" s="91" t="str">
        <f t="shared" si="60"/>
        <v>Papel bond 60g cartaCCE-135-AMP-2014-19</v>
      </c>
      <c r="C1956" s="92" t="s">
        <v>695</v>
      </c>
      <c r="D1956" s="93">
        <v>19</v>
      </c>
      <c r="E1956" s="92" t="s">
        <v>696</v>
      </c>
      <c r="F1956" s="93" t="s">
        <v>656</v>
      </c>
      <c r="G1956" s="94" t="str">
        <f t="shared" si="61"/>
        <v>154BOG19</v>
      </c>
      <c r="H1956" s="95">
        <v>154</v>
      </c>
      <c r="I1956" s="92" t="s">
        <v>25</v>
      </c>
      <c r="J1956" s="96">
        <v>66599.55</v>
      </c>
      <c r="K1956" s="96"/>
    </row>
    <row r="1957" spans="2:11">
      <c r="B1957" s="91" t="str">
        <f t="shared" si="60"/>
        <v>Papel bond 60g oficioCCE-135-AMP-2014-19</v>
      </c>
      <c r="C1957" s="92" t="s">
        <v>695</v>
      </c>
      <c r="D1957" s="93">
        <v>19</v>
      </c>
      <c r="E1957" s="92" t="s">
        <v>696</v>
      </c>
      <c r="F1957" s="93" t="s">
        <v>656</v>
      </c>
      <c r="G1957" s="94" t="str">
        <f t="shared" si="61"/>
        <v>155BOG19</v>
      </c>
      <c r="H1957" s="95">
        <v>155</v>
      </c>
      <c r="I1957" s="92" t="s">
        <v>24</v>
      </c>
      <c r="J1957" s="96">
        <v>79136.17</v>
      </c>
      <c r="K1957" s="96"/>
    </row>
    <row r="1958" spans="2:11">
      <c r="B1958" s="91" t="str">
        <f t="shared" si="60"/>
        <v>Papel bond 75g oficioCCE-135-AMP-2014-19</v>
      </c>
      <c r="C1958" s="92" t="s">
        <v>695</v>
      </c>
      <c r="D1958" s="93">
        <v>19</v>
      </c>
      <c r="E1958" s="92" t="s">
        <v>696</v>
      </c>
      <c r="F1958" s="93" t="s">
        <v>656</v>
      </c>
      <c r="G1958" s="94" t="str">
        <f t="shared" si="61"/>
        <v>156BOG19</v>
      </c>
      <c r="H1958" s="95">
        <v>156</v>
      </c>
      <c r="I1958" s="92" t="s">
        <v>23</v>
      </c>
      <c r="J1958" s="96">
        <v>108236.98</v>
      </c>
      <c r="K1958" s="96"/>
    </row>
    <row r="1959" spans="2:11">
      <c r="B1959" s="91" t="str">
        <f t="shared" si="60"/>
        <v>Papel bond 75g cartaCCE-135-AMP-2014-19</v>
      </c>
      <c r="C1959" s="92" t="s">
        <v>695</v>
      </c>
      <c r="D1959" s="93">
        <v>19</v>
      </c>
      <c r="E1959" s="92" t="s">
        <v>696</v>
      </c>
      <c r="F1959" s="93" t="s">
        <v>656</v>
      </c>
      <c r="G1959" s="94" t="str">
        <f t="shared" si="61"/>
        <v>157BOG19</v>
      </c>
      <c r="H1959" s="95">
        <v>157</v>
      </c>
      <c r="I1959" s="92" t="s">
        <v>22</v>
      </c>
      <c r="J1959" s="96">
        <v>84100</v>
      </c>
      <c r="K1959" s="96"/>
    </row>
    <row r="1960" spans="2:11">
      <c r="B1960" s="91" t="str">
        <f t="shared" si="60"/>
        <v>Papel carbón para máquina oficioCCE-135-AMP-2014-19</v>
      </c>
      <c r="C1960" s="92" t="s">
        <v>695</v>
      </c>
      <c r="D1960" s="93">
        <v>19</v>
      </c>
      <c r="E1960" s="92" t="s">
        <v>696</v>
      </c>
      <c r="F1960" s="93" t="s">
        <v>656</v>
      </c>
      <c r="G1960" s="94" t="str">
        <f t="shared" si="61"/>
        <v>158BOG19</v>
      </c>
      <c r="H1960" s="95">
        <v>158</v>
      </c>
      <c r="I1960" s="92" t="s">
        <v>21</v>
      </c>
      <c r="J1960" s="96">
        <v>5231</v>
      </c>
      <c r="K1960" s="96"/>
    </row>
    <row r="1961" spans="2:11">
      <c r="B1961" s="91" t="str">
        <f t="shared" si="60"/>
        <v>Papel carbón para escritura oficioCCE-135-AMP-2014-19</v>
      </c>
      <c r="C1961" s="92" t="s">
        <v>695</v>
      </c>
      <c r="D1961" s="93">
        <v>19</v>
      </c>
      <c r="E1961" s="92" t="s">
        <v>696</v>
      </c>
      <c r="F1961" s="93" t="s">
        <v>656</v>
      </c>
      <c r="G1961" s="94" t="str">
        <f t="shared" si="61"/>
        <v>159BOG19</v>
      </c>
      <c r="H1961" s="95">
        <v>159</v>
      </c>
      <c r="I1961" s="92" t="s">
        <v>20</v>
      </c>
      <c r="J1961" s="96">
        <v>8000.56</v>
      </c>
      <c r="K1961" s="96"/>
    </row>
    <row r="1962" spans="2:11">
      <c r="B1962" s="91" t="str">
        <f t="shared" si="60"/>
        <v>Papel carbón para máquina cartaCCE-135-AMP-2014-19</v>
      </c>
      <c r="C1962" s="92" t="s">
        <v>695</v>
      </c>
      <c r="D1962" s="93">
        <v>19</v>
      </c>
      <c r="E1962" s="92" t="s">
        <v>696</v>
      </c>
      <c r="F1962" s="93" t="s">
        <v>656</v>
      </c>
      <c r="G1962" s="94" t="str">
        <f t="shared" si="61"/>
        <v>160BOG19</v>
      </c>
      <c r="H1962" s="95">
        <v>160</v>
      </c>
      <c r="I1962" s="92" t="s">
        <v>19</v>
      </c>
      <c r="J1962" s="96">
        <v>4885.93</v>
      </c>
      <c r="K1962" s="96"/>
    </row>
    <row r="1963" spans="2:11">
      <c r="B1963" s="91" t="str">
        <f t="shared" si="60"/>
        <v>Papel carbón para escritura cartaCCE-135-AMP-2014-19</v>
      </c>
      <c r="C1963" s="92" t="s">
        <v>695</v>
      </c>
      <c r="D1963" s="93">
        <v>19</v>
      </c>
      <c r="E1963" s="92" t="s">
        <v>696</v>
      </c>
      <c r="F1963" s="93" t="s">
        <v>656</v>
      </c>
      <c r="G1963" s="94" t="str">
        <f t="shared" si="61"/>
        <v>161BOG19</v>
      </c>
      <c r="H1963" s="95">
        <v>161</v>
      </c>
      <c r="I1963" s="92" t="s">
        <v>18</v>
      </c>
      <c r="J1963" s="96">
        <v>7051</v>
      </c>
      <c r="K1963" s="96"/>
    </row>
    <row r="1964" spans="2:11">
      <c r="B1964" s="91" t="str">
        <f t="shared" si="60"/>
        <v>Papel kraft 60gCCE-135-AMP-2014-19</v>
      </c>
      <c r="C1964" s="92" t="s">
        <v>695</v>
      </c>
      <c r="D1964" s="93">
        <v>19</v>
      </c>
      <c r="E1964" s="92" t="s">
        <v>696</v>
      </c>
      <c r="F1964" s="93" t="s">
        <v>656</v>
      </c>
      <c r="G1964" s="94" t="str">
        <f t="shared" si="61"/>
        <v>162BOG19</v>
      </c>
      <c r="H1964" s="95">
        <v>162</v>
      </c>
      <c r="I1964" s="92" t="s">
        <v>17</v>
      </c>
      <c r="J1964" s="96">
        <v>50368</v>
      </c>
      <c r="K1964" s="96"/>
    </row>
    <row r="1965" spans="2:11">
      <c r="B1965" s="91" t="str">
        <f t="shared" si="60"/>
        <v>Papel kraft 90gCCE-135-AMP-2014-19</v>
      </c>
      <c r="C1965" s="92" t="s">
        <v>695</v>
      </c>
      <c r="D1965" s="93">
        <v>19</v>
      </c>
      <c r="E1965" s="92" t="s">
        <v>696</v>
      </c>
      <c r="F1965" s="93" t="s">
        <v>656</v>
      </c>
      <c r="G1965" s="94" t="str">
        <f t="shared" si="61"/>
        <v>163BOG19</v>
      </c>
      <c r="H1965" s="95">
        <v>163</v>
      </c>
      <c r="I1965" s="92" t="s">
        <v>16</v>
      </c>
      <c r="J1965" s="96">
        <v>52558</v>
      </c>
      <c r="K1965" s="96"/>
    </row>
    <row r="1966" spans="2:11">
      <c r="B1966" s="91" t="str">
        <f t="shared" si="60"/>
        <v>Papel tipo kimberly CCE-135-AMP-2014-19</v>
      </c>
      <c r="C1966" s="92" t="s">
        <v>695</v>
      </c>
      <c r="D1966" s="93">
        <v>19</v>
      </c>
      <c r="E1966" s="92" t="s">
        <v>696</v>
      </c>
      <c r="F1966" s="93" t="s">
        <v>656</v>
      </c>
      <c r="G1966" s="94" t="str">
        <f t="shared" si="61"/>
        <v>164BOG19</v>
      </c>
      <c r="H1966" s="95">
        <v>164</v>
      </c>
      <c r="I1966" s="92" t="s">
        <v>14</v>
      </c>
      <c r="J1966" s="96">
        <v>33259.58</v>
      </c>
      <c r="K1966" s="96"/>
    </row>
    <row r="1967" spans="2:11">
      <c r="B1967" s="91" t="str">
        <f t="shared" si="60"/>
        <v>Rollo Sumadora 70mmCCE-135-AMP-2014-19</v>
      </c>
      <c r="C1967" s="92" t="s">
        <v>695</v>
      </c>
      <c r="D1967" s="93">
        <v>19</v>
      </c>
      <c r="E1967" s="92" t="s">
        <v>696</v>
      </c>
      <c r="F1967" s="93" t="s">
        <v>656</v>
      </c>
      <c r="G1967" s="94" t="str">
        <f t="shared" si="61"/>
        <v>165BOG19</v>
      </c>
      <c r="H1967" s="95">
        <v>165</v>
      </c>
      <c r="I1967" s="92" t="s">
        <v>13</v>
      </c>
      <c r="J1967" s="96">
        <v>713</v>
      </c>
      <c r="K1967" s="96"/>
    </row>
    <row r="1968" spans="2:11">
      <c r="B1968" s="91" t="str">
        <f t="shared" si="60"/>
        <v>Rollo Sumadora 57mmCCE-135-AMP-2014-19</v>
      </c>
      <c r="C1968" s="92" t="s">
        <v>695</v>
      </c>
      <c r="D1968" s="93">
        <v>19</v>
      </c>
      <c r="E1968" s="92" t="s">
        <v>696</v>
      </c>
      <c r="F1968" s="93" t="s">
        <v>656</v>
      </c>
      <c r="G1968" s="94" t="str">
        <f t="shared" si="61"/>
        <v>166BOG19</v>
      </c>
      <c r="H1968" s="95">
        <v>166</v>
      </c>
      <c r="I1968" s="92" t="s">
        <v>223</v>
      </c>
      <c r="J1968" s="96">
        <v>532.02</v>
      </c>
      <c r="K1968" s="96"/>
    </row>
    <row r="1969" spans="2:12">
      <c r="B1969" s="91" t="str">
        <f t="shared" si="60"/>
        <v>Papel contact transparenteCCE-135-AMP-2014-19</v>
      </c>
      <c r="C1969" s="92" t="s">
        <v>695</v>
      </c>
      <c r="D1969" s="93">
        <v>19</v>
      </c>
      <c r="E1969" s="92" t="s">
        <v>696</v>
      </c>
      <c r="F1969" s="93" t="s">
        <v>656</v>
      </c>
      <c r="G1969" s="94" t="str">
        <f t="shared" si="61"/>
        <v>167BOG19</v>
      </c>
      <c r="H1969" s="95">
        <v>167</v>
      </c>
      <c r="I1969" s="92" t="s">
        <v>12</v>
      </c>
      <c r="J1969" s="96">
        <v>23370.91</v>
      </c>
      <c r="K1969" s="96"/>
    </row>
    <row r="1970" spans="2:12">
      <c r="B1970" s="91" t="str">
        <f t="shared" si="60"/>
        <v>Sobre para archivo cartaCCE-135-AMP-2014-19</v>
      </c>
      <c r="C1970" s="92" t="s">
        <v>695</v>
      </c>
      <c r="D1970" s="93">
        <v>19</v>
      </c>
      <c r="E1970" s="92" t="s">
        <v>696</v>
      </c>
      <c r="F1970" s="93" t="s">
        <v>656</v>
      </c>
      <c r="G1970" s="94" t="str">
        <f t="shared" si="61"/>
        <v>168BOG19</v>
      </c>
      <c r="H1970" s="95">
        <v>168</v>
      </c>
      <c r="I1970" s="92" t="s">
        <v>10</v>
      </c>
      <c r="J1970" s="96">
        <v>136.99</v>
      </c>
      <c r="K1970" s="96"/>
    </row>
    <row r="1971" spans="2:12">
      <c r="B1971" s="91" t="str">
        <f t="shared" si="60"/>
        <v>Sobre para archivo oficioCCE-135-AMP-2014-19</v>
      </c>
      <c r="C1971" s="92" t="s">
        <v>695</v>
      </c>
      <c r="D1971" s="93">
        <v>19</v>
      </c>
      <c r="E1971" s="92" t="s">
        <v>696</v>
      </c>
      <c r="F1971" s="93" t="s">
        <v>656</v>
      </c>
      <c r="G1971" s="94" t="str">
        <f t="shared" si="61"/>
        <v>169BOG19</v>
      </c>
      <c r="H1971" s="95">
        <v>169</v>
      </c>
      <c r="I1971" s="92" t="s">
        <v>9</v>
      </c>
      <c r="J1971" s="96">
        <v>170.97</v>
      </c>
      <c r="K1971" s="96"/>
    </row>
    <row r="1972" spans="2:12">
      <c r="B1972" s="91" t="str">
        <f t="shared" si="60"/>
        <v>Sobre correspondenciaCCE-135-AMP-2014-19</v>
      </c>
      <c r="C1972" s="92" t="s">
        <v>695</v>
      </c>
      <c r="D1972" s="93">
        <v>19</v>
      </c>
      <c r="E1972" s="92" t="s">
        <v>696</v>
      </c>
      <c r="F1972" s="93" t="s">
        <v>656</v>
      </c>
      <c r="G1972" s="94" t="str">
        <f t="shared" si="61"/>
        <v>170BOG19</v>
      </c>
      <c r="H1972" s="95">
        <v>170</v>
      </c>
      <c r="I1972" s="92" t="s">
        <v>8</v>
      </c>
      <c r="J1972" s="96">
        <v>3090.39</v>
      </c>
      <c r="K1972" s="96"/>
    </row>
    <row r="1973" spans="2:12">
      <c r="B1973" s="91" t="str">
        <f t="shared" si="60"/>
        <v>Sobre de manila oficioCCE-135-AMP-2014-19</v>
      </c>
      <c r="C1973" s="92" t="s">
        <v>695</v>
      </c>
      <c r="D1973" s="93">
        <v>19</v>
      </c>
      <c r="E1973" s="92" t="s">
        <v>696</v>
      </c>
      <c r="F1973" s="93" t="s">
        <v>656</v>
      </c>
      <c r="G1973" s="94" t="str">
        <f t="shared" si="61"/>
        <v>171BOG19</v>
      </c>
      <c r="H1973" s="95">
        <v>171</v>
      </c>
      <c r="I1973" s="92" t="s">
        <v>7</v>
      </c>
      <c r="J1973" s="96">
        <v>13002.24</v>
      </c>
      <c r="K1973" s="96"/>
    </row>
    <row r="1974" spans="2:12">
      <c r="B1974" s="91" t="str">
        <f t="shared" si="60"/>
        <v>Sobre de manila medio oficioCCE-135-AMP-2014-19</v>
      </c>
      <c r="C1974" s="92" t="s">
        <v>695</v>
      </c>
      <c r="D1974" s="93">
        <v>19</v>
      </c>
      <c r="E1974" s="92" t="s">
        <v>696</v>
      </c>
      <c r="F1974" s="93" t="s">
        <v>656</v>
      </c>
      <c r="G1974" s="94" t="str">
        <f t="shared" si="61"/>
        <v>172BOG19</v>
      </c>
      <c r="H1974" s="95">
        <v>172</v>
      </c>
      <c r="I1974" s="92" t="s">
        <v>6</v>
      </c>
      <c r="J1974" s="96">
        <v>8106.5</v>
      </c>
      <c r="K1974" s="96"/>
    </row>
    <row r="1975" spans="2:12">
      <c r="B1975" s="91" t="str">
        <f t="shared" si="60"/>
        <v>Sobre de manila cartaCCE-135-AMP-2014-19</v>
      </c>
      <c r="C1975" s="92" t="s">
        <v>695</v>
      </c>
      <c r="D1975" s="93">
        <v>19</v>
      </c>
      <c r="E1975" s="92" t="s">
        <v>696</v>
      </c>
      <c r="F1975" s="93" t="s">
        <v>656</v>
      </c>
      <c r="G1975" s="94" t="str">
        <f t="shared" si="61"/>
        <v>173BOG19</v>
      </c>
      <c r="H1975" s="95">
        <v>173</v>
      </c>
      <c r="I1975" s="92" t="s">
        <v>5</v>
      </c>
      <c r="J1975" s="96">
        <v>10265.66</v>
      </c>
      <c r="K1975" s="96"/>
    </row>
    <row r="1976" spans="2:12">
      <c r="B1976" s="91" t="str">
        <f t="shared" si="60"/>
        <v>Sobre de manila radiólogoCCE-135-AMP-2014-19</v>
      </c>
      <c r="C1976" s="92" t="s">
        <v>695</v>
      </c>
      <c r="D1976" s="93">
        <v>19</v>
      </c>
      <c r="E1976" s="92" t="s">
        <v>696</v>
      </c>
      <c r="F1976" s="93" t="s">
        <v>656</v>
      </c>
      <c r="G1976" s="94" t="str">
        <f t="shared" si="61"/>
        <v>174BOG19</v>
      </c>
      <c r="H1976" s="95">
        <v>174</v>
      </c>
      <c r="I1976" s="92" t="s">
        <v>4</v>
      </c>
      <c r="J1976" s="96">
        <v>27784.28</v>
      </c>
      <c r="K1976" s="96"/>
    </row>
    <row r="1977" spans="2:12">
      <c r="B1977" s="91" t="str">
        <f t="shared" si="60"/>
        <v>Sobre de pagoCCE-135-AMP-2014-19</v>
      </c>
      <c r="C1977" s="92" t="s">
        <v>695</v>
      </c>
      <c r="D1977" s="93">
        <v>19</v>
      </c>
      <c r="E1977" s="92" t="s">
        <v>696</v>
      </c>
      <c r="F1977" s="93" t="s">
        <v>656</v>
      </c>
      <c r="G1977" s="94" t="str">
        <f t="shared" si="61"/>
        <v>175BOG19</v>
      </c>
      <c r="H1977" s="95">
        <v>175</v>
      </c>
      <c r="I1977" s="92" t="s">
        <v>224</v>
      </c>
      <c r="J1977" s="96">
        <v>3164.55</v>
      </c>
      <c r="K1977" s="96"/>
    </row>
    <row r="1978" spans="2:12">
      <c r="B1978" s="91" t="str">
        <f t="shared" si="60"/>
        <v>Sobre medio oficioCCE-135-AMP-2014-19</v>
      </c>
      <c r="C1978" s="92" t="s">
        <v>695</v>
      </c>
      <c r="D1978" s="93">
        <v>19</v>
      </c>
      <c r="E1978" s="92" t="s">
        <v>696</v>
      </c>
      <c r="F1978" s="93" t="s">
        <v>656</v>
      </c>
      <c r="G1978" s="94" t="str">
        <f t="shared" si="61"/>
        <v>176BOG19</v>
      </c>
      <c r="H1978" s="95">
        <v>176</v>
      </c>
      <c r="I1978" s="92" t="s">
        <v>225</v>
      </c>
      <c r="J1978" s="96">
        <v>6096.52</v>
      </c>
      <c r="K1978" s="96"/>
    </row>
    <row r="1979" spans="2:12">
      <c r="B1979" s="91" t="str">
        <f t="shared" si="60"/>
        <v>Sobre cartaCCE-135-AMP-2014-19</v>
      </c>
      <c r="C1979" s="92" t="s">
        <v>695</v>
      </c>
      <c r="D1979" s="93">
        <v>19</v>
      </c>
      <c r="E1979" s="92" t="s">
        <v>696</v>
      </c>
      <c r="F1979" s="93" t="s">
        <v>656</v>
      </c>
      <c r="G1979" s="94" t="str">
        <f t="shared" si="61"/>
        <v>177BOG19</v>
      </c>
      <c r="H1979" s="95">
        <v>177</v>
      </c>
      <c r="I1979" s="92" t="s">
        <v>226</v>
      </c>
      <c r="J1979" s="96">
        <v>6617.94</v>
      </c>
      <c r="K1979" s="96"/>
    </row>
    <row r="1980" spans="2:12">
      <c r="B1980" s="91" t="str">
        <f t="shared" si="60"/>
        <v>Sobre oficioCCE-135-AMP-2014-19</v>
      </c>
      <c r="C1980" s="92" t="s">
        <v>695</v>
      </c>
      <c r="D1980" s="93">
        <v>19</v>
      </c>
      <c r="E1980" s="92" t="s">
        <v>696</v>
      </c>
      <c r="F1980" s="93" t="s">
        <v>656</v>
      </c>
      <c r="G1980" s="94" t="str">
        <f t="shared" si="61"/>
        <v>178BOG19</v>
      </c>
      <c r="H1980" s="95">
        <v>178</v>
      </c>
      <c r="I1980" s="92" t="s">
        <v>227</v>
      </c>
      <c r="J1980" s="96">
        <v>8263.93</v>
      </c>
      <c r="K1980" s="96"/>
    </row>
    <row r="1981" spans="2:12">
      <c r="B1981" s="91" t="str">
        <f t="shared" si="60"/>
        <v>Sobre radiólogoCCE-135-AMP-2014-19</v>
      </c>
      <c r="C1981" s="92" t="s">
        <v>695</v>
      </c>
      <c r="D1981" s="93">
        <v>19</v>
      </c>
      <c r="E1981" s="92" t="s">
        <v>696</v>
      </c>
      <c r="F1981" s="93" t="s">
        <v>656</v>
      </c>
      <c r="G1981" s="94" t="str">
        <f t="shared" si="61"/>
        <v>179BOG19</v>
      </c>
      <c r="H1981" s="95">
        <v>179</v>
      </c>
      <c r="I1981" s="92" t="s">
        <v>228</v>
      </c>
      <c r="J1981" s="96">
        <v>15635.82</v>
      </c>
      <c r="K1981" s="96"/>
    </row>
    <row r="1982" spans="2:12">
      <c r="B1982" s="91" t="str">
        <f t="shared" si="60"/>
        <v>BanderitasCCE-135-AMP-2014-19</v>
      </c>
      <c r="C1982" s="92" t="s">
        <v>695</v>
      </c>
      <c r="D1982" s="93">
        <v>19</v>
      </c>
      <c r="E1982" s="92" t="s">
        <v>696</v>
      </c>
      <c r="F1982" s="93" t="s">
        <v>656</v>
      </c>
      <c r="G1982" s="94" t="str">
        <f t="shared" si="61"/>
        <v>180BOG19</v>
      </c>
      <c r="H1982" s="95">
        <v>180</v>
      </c>
      <c r="I1982" s="92" t="s">
        <v>1</v>
      </c>
      <c r="J1982" s="96">
        <v>5451.16</v>
      </c>
      <c r="K1982" s="96"/>
    </row>
    <row r="1983" spans="2:12">
      <c r="B1983" s="91" t="str">
        <f t="shared" si="60"/>
        <v>Archivador de fuelle en yuteCCE-135-AMP-2014-7</v>
      </c>
      <c r="C1983" s="92" t="s">
        <v>700</v>
      </c>
      <c r="D1983" s="93">
        <v>7</v>
      </c>
      <c r="E1983" s="92" t="s">
        <v>701</v>
      </c>
      <c r="F1983" s="93" t="s">
        <v>656</v>
      </c>
      <c r="G1983" s="94" t="str">
        <f t="shared" si="61"/>
        <v>1BOG7</v>
      </c>
      <c r="H1983" s="95">
        <v>1</v>
      </c>
      <c r="I1983" s="92" t="s">
        <v>205</v>
      </c>
      <c r="J1983" s="96">
        <v>9721.32</v>
      </c>
      <c r="K1983" s="96"/>
      <c r="L1983" s="96"/>
    </row>
    <row r="1984" spans="2:12">
      <c r="B1984" s="91" t="str">
        <f t="shared" si="60"/>
        <v>Archivador de fuelle en polipropilenoCCE-135-AMP-2014-7</v>
      </c>
      <c r="C1984" s="92" t="s">
        <v>700</v>
      </c>
      <c r="D1984" s="93">
        <v>7</v>
      </c>
      <c r="E1984" s="92" t="s">
        <v>701</v>
      </c>
      <c r="F1984" s="93" t="s">
        <v>656</v>
      </c>
      <c r="G1984" s="94" t="str">
        <f t="shared" si="61"/>
        <v>2BOG7</v>
      </c>
      <c r="H1984" s="95">
        <v>2</v>
      </c>
      <c r="I1984" s="92" t="s">
        <v>206</v>
      </c>
      <c r="J1984" s="96">
        <v>17761.14</v>
      </c>
      <c r="K1984" s="96"/>
      <c r="L1984" s="96"/>
    </row>
    <row r="1985" spans="2:12">
      <c r="B1985" s="91" t="str">
        <f t="shared" si="60"/>
        <v>Cajas para archivo histórico referencia x-100 CCE-135-AMP-2014-7</v>
      </c>
      <c r="C1985" s="92" t="s">
        <v>700</v>
      </c>
      <c r="D1985" s="93">
        <v>7</v>
      </c>
      <c r="E1985" s="92" t="s">
        <v>701</v>
      </c>
      <c r="F1985" s="93" t="s">
        <v>656</v>
      </c>
      <c r="G1985" s="94" t="str">
        <f t="shared" si="61"/>
        <v>3BOG7</v>
      </c>
      <c r="H1985" s="95">
        <v>3</v>
      </c>
      <c r="I1985" s="92" t="s">
        <v>188</v>
      </c>
      <c r="J1985" s="96">
        <v>1294.44</v>
      </c>
      <c r="K1985" s="96"/>
      <c r="L1985" s="96"/>
    </row>
    <row r="1986" spans="2:12">
      <c r="B1986" s="91" t="str">
        <f t="shared" ref="B1986:B2049" si="62">I1986&amp;E1986</f>
        <v>Cajas para archivo central referencia x-200 CCE-135-AMP-2014-7</v>
      </c>
      <c r="C1986" s="92" t="s">
        <v>700</v>
      </c>
      <c r="D1986" s="93">
        <v>7</v>
      </c>
      <c r="E1986" s="92" t="s">
        <v>701</v>
      </c>
      <c r="F1986" s="93" t="s">
        <v>656</v>
      </c>
      <c r="G1986" s="94" t="str">
        <f t="shared" si="61"/>
        <v>4BOG7</v>
      </c>
      <c r="H1986" s="95">
        <v>4</v>
      </c>
      <c r="I1986" s="92" t="s">
        <v>207</v>
      </c>
      <c r="J1986" s="96">
        <v>2030.82</v>
      </c>
      <c r="K1986" s="96"/>
      <c r="L1986" s="96"/>
    </row>
    <row r="1987" spans="2:12">
      <c r="B1987" s="91" t="str">
        <f t="shared" si="62"/>
        <v>Cajas para archivo referencia x-300 CCE-135-AMP-2014-7</v>
      </c>
      <c r="C1987" s="92" t="s">
        <v>700</v>
      </c>
      <c r="D1987" s="93">
        <v>7</v>
      </c>
      <c r="E1987" s="92" t="s">
        <v>701</v>
      </c>
      <c r="F1987" s="93" t="s">
        <v>656</v>
      </c>
      <c r="G1987" s="94" t="str">
        <f t="shared" ref="G1987:G2050" si="63">H1987&amp;F1987&amp;D1987</f>
        <v>5BOG7</v>
      </c>
      <c r="H1987" s="95">
        <v>5</v>
      </c>
      <c r="I1987" s="92" t="s">
        <v>208</v>
      </c>
      <c r="J1987" s="96">
        <v>3018</v>
      </c>
      <c r="K1987" s="96"/>
      <c r="L1987" s="96"/>
    </row>
    <row r="1988" spans="2:12">
      <c r="B1988" s="91" t="str">
        <f t="shared" si="62"/>
        <v>Sobrecubiertas LateralesCCE-135-AMP-2014-7</v>
      </c>
      <c r="C1988" s="92" t="s">
        <v>700</v>
      </c>
      <c r="D1988" s="93">
        <v>7</v>
      </c>
      <c r="E1988" s="92" t="s">
        <v>701</v>
      </c>
      <c r="F1988" s="93" t="s">
        <v>656</v>
      </c>
      <c r="G1988" s="94" t="str">
        <f t="shared" si="63"/>
        <v>6BOG7</v>
      </c>
      <c r="H1988" s="95">
        <v>6</v>
      </c>
      <c r="I1988" s="92" t="s">
        <v>187</v>
      </c>
      <c r="J1988" s="96">
        <v>1238.3</v>
      </c>
      <c r="K1988" s="96"/>
      <c r="L1988" s="96"/>
    </row>
    <row r="1989" spans="2:12" ht="25.5">
      <c r="B1989" s="91" t="str">
        <f t="shared" si="62"/>
        <v>Caja de almacenamiento horizontal para documentos de mediano formatoCCE-135-AMP-2014-7</v>
      </c>
      <c r="C1989" s="92" t="s">
        <v>700</v>
      </c>
      <c r="D1989" s="93">
        <v>7</v>
      </c>
      <c r="E1989" s="92" t="s">
        <v>701</v>
      </c>
      <c r="F1989" s="93" t="s">
        <v>656</v>
      </c>
      <c r="G1989" s="94" t="str">
        <f t="shared" si="63"/>
        <v>7BOG7</v>
      </c>
      <c r="H1989" s="95">
        <v>7</v>
      </c>
      <c r="I1989" s="92" t="s">
        <v>186</v>
      </c>
      <c r="J1989" s="96">
        <v>3376.99</v>
      </c>
      <c r="K1989" s="96"/>
      <c r="L1989" s="96"/>
    </row>
    <row r="1990" spans="2:12" ht="25.5">
      <c r="B1990" s="91" t="str">
        <f t="shared" si="62"/>
        <v>Caja de almacenamiento horizontal para documentos de gran formatoCCE-135-AMP-2014-7</v>
      </c>
      <c r="C1990" s="92" t="s">
        <v>700</v>
      </c>
      <c r="D1990" s="93">
        <v>7</v>
      </c>
      <c r="E1990" s="92" t="s">
        <v>701</v>
      </c>
      <c r="F1990" s="93" t="s">
        <v>656</v>
      </c>
      <c r="G1990" s="94" t="str">
        <f t="shared" si="63"/>
        <v>8BOG7</v>
      </c>
      <c r="H1990" s="95">
        <v>8</v>
      </c>
      <c r="I1990" s="92" t="s">
        <v>185</v>
      </c>
      <c r="J1990" s="96">
        <v>4878.37</v>
      </c>
      <c r="K1990" s="96"/>
      <c r="L1990" s="96"/>
    </row>
    <row r="1991" spans="2:12">
      <c r="B1991" s="91" t="str">
        <f t="shared" si="62"/>
        <v>Carpeta presentación CCE-135-AMP-2014-7</v>
      </c>
      <c r="C1991" s="92" t="s">
        <v>700</v>
      </c>
      <c r="D1991" s="93">
        <v>7</v>
      </c>
      <c r="E1991" s="92" t="s">
        <v>701</v>
      </c>
      <c r="F1991" s="93" t="s">
        <v>656</v>
      </c>
      <c r="G1991" s="94" t="str">
        <f t="shared" si="63"/>
        <v>9BOG7</v>
      </c>
      <c r="H1991" s="95">
        <v>9</v>
      </c>
      <c r="I1991" s="92" t="s">
        <v>184</v>
      </c>
      <c r="J1991" s="96">
        <v>3377.19</v>
      </c>
      <c r="K1991" s="96"/>
      <c r="L1991" s="96"/>
    </row>
    <row r="1992" spans="2:12">
      <c r="B1992" s="91" t="str">
        <f t="shared" si="62"/>
        <v>Carpeta tipo 4 aletas en cartulina esmaltadaCCE-135-AMP-2014-7</v>
      </c>
      <c r="C1992" s="92" t="s">
        <v>700</v>
      </c>
      <c r="D1992" s="93">
        <v>7</v>
      </c>
      <c r="E1992" s="92" t="s">
        <v>701</v>
      </c>
      <c r="F1992" s="93" t="s">
        <v>656</v>
      </c>
      <c r="G1992" s="94" t="str">
        <f t="shared" si="63"/>
        <v>10BOG7</v>
      </c>
      <c r="H1992" s="95">
        <v>10</v>
      </c>
      <c r="I1992" s="92" t="s">
        <v>210</v>
      </c>
      <c r="J1992" s="96">
        <v>847.03</v>
      </c>
      <c r="K1992" s="96"/>
      <c r="L1992" s="96"/>
    </row>
    <row r="1993" spans="2:12">
      <c r="B1993" s="91" t="str">
        <f t="shared" si="62"/>
        <v>Carpeta tipo 4 aletas en cartulina desacidificadaCCE-135-AMP-2014-7</v>
      </c>
      <c r="C1993" s="92" t="s">
        <v>700</v>
      </c>
      <c r="D1993" s="93">
        <v>7</v>
      </c>
      <c r="E1993" s="92" t="s">
        <v>701</v>
      </c>
      <c r="F1993" s="93" t="s">
        <v>656</v>
      </c>
      <c r="G1993" s="94" t="str">
        <f t="shared" si="63"/>
        <v>11BOG7</v>
      </c>
      <c r="H1993" s="95">
        <v>11</v>
      </c>
      <c r="I1993" s="92" t="s">
        <v>183</v>
      </c>
      <c r="J1993" s="96">
        <v>2849.15</v>
      </c>
      <c r="K1993" s="96"/>
      <c r="L1993" s="96"/>
    </row>
    <row r="1994" spans="2:12">
      <c r="B1994" s="91" t="str">
        <f t="shared" si="62"/>
        <v>Legajador AZ CCE-135-AMP-2014-7</v>
      </c>
      <c r="C1994" s="92" t="s">
        <v>700</v>
      </c>
      <c r="D1994" s="93">
        <v>7</v>
      </c>
      <c r="E1994" s="92" t="s">
        <v>701</v>
      </c>
      <c r="F1994" s="93" t="s">
        <v>656</v>
      </c>
      <c r="G1994" s="94" t="str">
        <f t="shared" si="63"/>
        <v>12BOG7</v>
      </c>
      <c r="H1994" s="95">
        <v>12</v>
      </c>
      <c r="I1994" s="92" t="s">
        <v>211</v>
      </c>
      <c r="J1994" s="96">
        <v>3202.77</v>
      </c>
      <c r="K1994" s="96"/>
      <c r="L1994" s="96"/>
    </row>
    <row r="1995" spans="2:12">
      <c r="B1995" s="91" t="str">
        <f t="shared" si="62"/>
        <v>Carpeta tipo catálogo 0.5 PulgCCE-135-AMP-2014-7</v>
      </c>
      <c r="C1995" s="92" t="s">
        <v>700</v>
      </c>
      <c r="D1995" s="93">
        <v>7</v>
      </c>
      <c r="E1995" s="92" t="s">
        <v>701</v>
      </c>
      <c r="F1995" s="93" t="s">
        <v>656</v>
      </c>
      <c r="G1995" s="94" t="str">
        <f t="shared" si="63"/>
        <v>13BOG7</v>
      </c>
      <c r="H1995" s="95">
        <v>13</v>
      </c>
      <c r="I1995" s="92" t="s">
        <v>945</v>
      </c>
      <c r="J1995" s="96">
        <v>4384.09</v>
      </c>
      <c r="K1995" s="96"/>
      <c r="L1995" s="96"/>
    </row>
    <row r="1996" spans="2:12">
      <c r="B1996" s="91" t="str">
        <f t="shared" si="62"/>
        <v>Carpeta tipo catálogo 1 PulgCCE-135-AMP-2014-7</v>
      </c>
      <c r="C1996" s="92" t="s">
        <v>700</v>
      </c>
      <c r="D1996" s="93">
        <v>7</v>
      </c>
      <c r="E1996" s="92" t="s">
        <v>701</v>
      </c>
      <c r="F1996" s="93" t="s">
        <v>656</v>
      </c>
      <c r="G1996" s="94" t="str">
        <f t="shared" si="63"/>
        <v>14BOG7</v>
      </c>
      <c r="H1996" s="95">
        <v>14</v>
      </c>
      <c r="I1996" s="92" t="s">
        <v>947</v>
      </c>
      <c r="J1996" s="96">
        <v>4753.09</v>
      </c>
      <c r="K1996" s="96"/>
      <c r="L1996" s="96"/>
    </row>
    <row r="1997" spans="2:12">
      <c r="B1997" s="91" t="str">
        <f t="shared" si="62"/>
        <v>Carpeta tipo catálogo 2 PulgCCE-135-AMP-2014-7</v>
      </c>
      <c r="C1997" s="92" t="s">
        <v>700</v>
      </c>
      <c r="D1997" s="93">
        <v>7</v>
      </c>
      <c r="E1997" s="92" t="s">
        <v>701</v>
      </c>
      <c r="F1997" s="93" t="s">
        <v>656</v>
      </c>
      <c r="G1997" s="94" t="str">
        <f t="shared" si="63"/>
        <v>15BOG7</v>
      </c>
      <c r="H1997" s="95">
        <v>15</v>
      </c>
      <c r="I1997" s="92" t="s">
        <v>949</v>
      </c>
      <c r="J1997" s="96">
        <v>6108.97</v>
      </c>
      <c r="K1997" s="96"/>
      <c r="L1997" s="96"/>
    </row>
    <row r="1998" spans="2:12">
      <c r="B1998" s="91" t="str">
        <f t="shared" si="62"/>
        <v>Carpeta tipo catálogo 3 PulgCCE-135-AMP-2014-7</v>
      </c>
      <c r="C1998" s="92" t="s">
        <v>700</v>
      </c>
      <c r="D1998" s="93">
        <v>7</v>
      </c>
      <c r="E1998" s="92" t="s">
        <v>701</v>
      </c>
      <c r="F1998" s="93" t="s">
        <v>656</v>
      </c>
      <c r="G1998" s="94" t="str">
        <f t="shared" si="63"/>
        <v>16BOG7</v>
      </c>
      <c r="H1998" s="95">
        <v>16</v>
      </c>
      <c r="I1998" s="92" t="s">
        <v>951</v>
      </c>
      <c r="J1998" s="96">
        <v>9190.9699999999993</v>
      </c>
      <c r="K1998" s="96"/>
      <c r="L1998" s="96"/>
    </row>
    <row r="1999" spans="2:12">
      <c r="B1999" s="91" t="str">
        <f t="shared" si="62"/>
        <v>Carpeta tipo catálogo 4 PulgCCE-135-AMP-2014-7</v>
      </c>
      <c r="C1999" s="92" t="s">
        <v>700</v>
      </c>
      <c r="D1999" s="93">
        <v>7</v>
      </c>
      <c r="E1999" s="92" t="s">
        <v>701</v>
      </c>
      <c r="F1999" s="93" t="s">
        <v>656</v>
      </c>
      <c r="G1999" s="94" t="str">
        <f t="shared" si="63"/>
        <v>17BOG7</v>
      </c>
      <c r="H1999" s="95">
        <v>17</v>
      </c>
      <c r="I1999" s="92" t="s">
        <v>953</v>
      </c>
      <c r="J1999" s="96">
        <v>9467.09</v>
      </c>
      <c r="K1999" s="96"/>
      <c r="L1999" s="96"/>
    </row>
    <row r="2000" spans="2:12" ht="25.5">
      <c r="B2000" s="91" t="str">
        <f t="shared" si="62"/>
        <v>Folder celuguia con porta guía plástica en posición horizontalCCE-135-AMP-2014-7</v>
      </c>
      <c r="C2000" s="92" t="s">
        <v>700</v>
      </c>
      <c r="D2000" s="93">
        <v>7</v>
      </c>
      <c r="E2000" s="92" t="s">
        <v>701</v>
      </c>
      <c r="F2000" s="93" t="s">
        <v>656</v>
      </c>
      <c r="G2000" s="94" t="str">
        <f t="shared" si="63"/>
        <v>18BOG7</v>
      </c>
      <c r="H2000" s="95">
        <v>18</v>
      </c>
      <c r="I2000" s="92" t="s">
        <v>177</v>
      </c>
      <c r="J2000" s="96">
        <v>7980.18</v>
      </c>
      <c r="K2000" s="96"/>
      <c r="L2000" s="96"/>
    </row>
    <row r="2001" spans="2:12" ht="25.5">
      <c r="B2001" s="91" t="str">
        <f t="shared" si="62"/>
        <v>Folder celuguia con porta guía plástica en posición verticalCCE-135-AMP-2014-7</v>
      </c>
      <c r="C2001" s="92" t="s">
        <v>700</v>
      </c>
      <c r="D2001" s="93">
        <v>7</v>
      </c>
      <c r="E2001" s="92" t="s">
        <v>701</v>
      </c>
      <c r="F2001" s="93" t="s">
        <v>656</v>
      </c>
      <c r="G2001" s="94" t="str">
        <f t="shared" si="63"/>
        <v>19BOG7</v>
      </c>
      <c r="H2001" s="95">
        <v>19</v>
      </c>
      <c r="I2001" s="92" t="s">
        <v>176</v>
      </c>
      <c r="J2001" s="96">
        <v>7980.18</v>
      </c>
      <c r="K2001" s="96"/>
      <c r="L2001" s="96"/>
    </row>
    <row r="2002" spans="2:12">
      <c r="B2002" s="91" t="str">
        <f t="shared" si="62"/>
        <v>Folder colgante de varilla plásticaCCE-135-AMP-2014-7</v>
      </c>
      <c r="C2002" s="92" t="s">
        <v>700</v>
      </c>
      <c r="D2002" s="93">
        <v>7</v>
      </c>
      <c r="E2002" s="92" t="s">
        <v>701</v>
      </c>
      <c r="F2002" s="93" t="s">
        <v>656</v>
      </c>
      <c r="G2002" s="94" t="str">
        <f t="shared" si="63"/>
        <v>20BOG7</v>
      </c>
      <c r="H2002" s="95">
        <v>20</v>
      </c>
      <c r="I2002" s="92" t="s">
        <v>175</v>
      </c>
      <c r="J2002" s="96">
        <v>26116.959999999999</v>
      </c>
      <c r="K2002" s="96"/>
      <c r="L2002" s="96"/>
    </row>
    <row r="2003" spans="2:12" ht="25.5">
      <c r="B2003" s="91" t="str">
        <f t="shared" si="62"/>
        <v>Carpetas plegadas por la mitad en cartulina esmaltadaCCE-135-AMP-2014-7</v>
      </c>
      <c r="C2003" s="92" t="s">
        <v>700</v>
      </c>
      <c r="D2003" s="93">
        <v>7</v>
      </c>
      <c r="E2003" s="92" t="s">
        <v>701</v>
      </c>
      <c r="F2003" s="93" t="s">
        <v>656</v>
      </c>
      <c r="G2003" s="94" t="str">
        <f t="shared" si="63"/>
        <v>21BOG7</v>
      </c>
      <c r="H2003" s="95">
        <v>21</v>
      </c>
      <c r="I2003" s="92" t="s">
        <v>212</v>
      </c>
      <c r="J2003" s="96">
        <v>18136.78</v>
      </c>
      <c r="K2003" s="96"/>
      <c r="L2003" s="96"/>
    </row>
    <row r="2004" spans="2:12" ht="25.5">
      <c r="B2004" s="91" t="str">
        <f t="shared" si="62"/>
        <v>Carpetas plegadas por la mitad en cartulina desacidificadaCCE-135-AMP-2014-7</v>
      </c>
      <c r="C2004" s="92" t="s">
        <v>700</v>
      </c>
      <c r="D2004" s="93">
        <v>7</v>
      </c>
      <c r="E2004" s="92" t="s">
        <v>701</v>
      </c>
      <c r="F2004" s="93" t="s">
        <v>656</v>
      </c>
      <c r="G2004" s="94" t="str">
        <f t="shared" si="63"/>
        <v>22BOG7</v>
      </c>
      <c r="H2004" s="95">
        <v>22</v>
      </c>
      <c r="I2004" s="92" t="s">
        <v>174</v>
      </c>
      <c r="J2004" s="96">
        <v>59488.639999999999</v>
      </c>
      <c r="K2004" s="96"/>
      <c r="L2004" s="96"/>
    </row>
    <row r="2005" spans="2:12">
      <c r="B2005" s="91" t="str">
        <f t="shared" si="62"/>
        <v>Plastifolder carta con gancho legajadorCCE-135-AMP-2014-7</v>
      </c>
      <c r="C2005" s="92" t="s">
        <v>700</v>
      </c>
      <c r="D2005" s="93">
        <v>7</v>
      </c>
      <c r="E2005" s="92" t="s">
        <v>701</v>
      </c>
      <c r="F2005" s="93" t="s">
        <v>656</v>
      </c>
      <c r="G2005" s="94" t="str">
        <f t="shared" si="63"/>
        <v>23BOG7</v>
      </c>
      <c r="H2005" s="95">
        <v>23</v>
      </c>
      <c r="I2005" s="92" t="s">
        <v>173</v>
      </c>
      <c r="J2005" s="96">
        <v>1512.18</v>
      </c>
      <c r="K2005" s="96"/>
      <c r="L2005" s="96"/>
    </row>
    <row r="2006" spans="2:12">
      <c r="B2006" s="91" t="str">
        <f t="shared" si="62"/>
        <v>Plastifolder oficio con gancho legajadorCCE-135-AMP-2014-7</v>
      </c>
      <c r="C2006" s="92" t="s">
        <v>700</v>
      </c>
      <c r="D2006" s="93">
        <v>7</v>
      </c>
      <c r="E2006" s="92" t="s">
        <v>701</v>
      </c>
      <c r="F2006" s="93" t="s">
        <v>656</v>
      </c>
      <c r="G2006" s="94" t="str">
        <f t="shared" si="63"/>
        <v>24BOG7</v>
      </c>
      <c r="H2006" s="95">
        <v>24</v>
      </c>
      <c r="I2006" s="92" t="s">
        <v>172</v>
      </c>
      <c r="J2006" s="96">
        <v>1660.85</v>
      </c>
      <c r="K2006" s="96"/>
      <c r="L2006" s="96"/>
    </row>
    <row r="2007" spans="2:12">
      <c r="B2007" s="91" t="str">
        <f t="shared" si="62"/>
        <v>Plastifolder carta con biselCCE-135-AMP-2014-7</v>
      </c>
      <c r="C2007" s="92" t="s">
        <v>700</v>
      </c>
      <c r="D2007" s="93">
        <v>7</v>
      </c>
      <c r="E2007" s="92" t="s">
        <v>701</v>
      </c>
      <c r="F2007" s="93" t="s">
        <v>656</v>
      </c>
      <c r="G2007" s="94" t="str">
        <f t="shared" si="63"/>
        <v>25BOG7</v>
      </c>
      <c r="H2007" s="95">
        <v>25</v>
      </c>
      <c r="I2007" s="92" t="s">
        <v>171</v>
      </c>
      <c r="J2007" s="96">
        <v>317.83</v>
      </c>
      <c r="K2007" s="96"/>
      <c r="L2007" s="96"/>
    </row>
    <row r="2008" spans="2:12">
      <c r="B2008" s="91" t="str">
        <f t="shared" si="62"/>
        <v>Plastifolder oficio con biselCCE-135-AMP-2014-7</v>
      </c>
      <c r="C2008" s="92" t="s">
        <v>700</v>
      </c>
      <c r="D2008" s="93">
        <v>7</v>
      </c>
      <c r="E2008" s="92" t="s">
        <v>701</v>
      </c>
      <c r="F2008" s="93" t="s">
        <v>656</v>
      </c>
      <c r="G2008" s="94" t="str">
        <f t="shared" si="63"/>
        <v>26BOG7</v>
      </c>
      <c r="H2008" s="95">
        <v>26</v>
      </c>
      <c r="I2008" s="92" t="s">
        <v>170</v>
      </c>
      <c r="J2008" s="96">
        <v>317.70999999999998</v>
      </c>
      <c r="K2008" s="96"/>
      <c r="L2008" s="96"/>
    </row>
    <row r="2009" spans="2:12">
      <c r="B2009" s="91" t="str">
        <f t="shared" si="62"/>
        <v>Almohadilla dactilarCCE-135-AMP-2014-7</v>
      </c>
      <c r="C2009" s="92" t="s">
        <v>700</v>
      </c>
      <c r="D2009" s="93">
        <v>7</v>
      </c>
      <c r="E2009" s="92" t="s">
        <v>701</v>
      </c>
      <c r="F2009" s="93" t="s">
        <v>656</v>
      </c>
      <c r="G2009" s="94" t="str">
        <f t="shared" si="63"/>
        <v>27BOG7</v>
      </c>
      <c r="H2009" s="95">
        <v>27</v>
      </c>
      <c r="I2009" s="92" t="s">
        <v>169</v>
      </c>
      <c r="J2009" s="96">
        <v>1233.3</v>
      </c>
      <c r="K2009" s="96"/>
      <c r="L2009" s="96"/>
    </row>
    <row r="2010" spans="2:12">
      <c r="B2010" s="91" t="str">
        <f t="shared" si="62"/>
        <v>Almohadilla dactilar recargableCCE-135-AMP-2014-7</v>
      </c>
      <c r="C2010" s="92" t="s">
        <v>700</v>
      </c>
      <c r="D2010" s="93">
        <v>7</v>
      </c>
      <c r="E2010" s="92" t="s">
        <v>701</v>
      </c>
      <c r="F2010" s="93" t="s">
        <v>656</v>
      </c>
      <c r="G2010" s="94" t="str">
        <f t="shared" si="63"/>
        <v>28BOG7</v>
      </c>
      <c r="H2010" s="95">
        <v>28</v>
      </c>
      <c r="I2010" s="92" t="s">
        <v>168</v>
      </c>
      <c r="J2010" s="96">
        <v>3614.85</v>
      </c>
      <c r="K2010" s="96"/>
      <c r="L2010" s="96"/>
    </row>
    <row r="2011" spans="2:12">
      <c r="B2011" s="91" t="str">
        <f t="shared" si="62"/>
        <v>Almohadilla para sello recargableCCE-135-AMP-2014-7</v>
      </c>
      <c r="C2011" s="92" t="s">
        <v>700</v>
      </c>
      <c r="D2011" s="93">
        <v>7</v>
      </c>
      <c r="E2011" s="92" t="s">
        <v>701</v>
      </c>
      <c r="F2011" s="93" t="s">
        <v>656</v>
      </c>
      <c r="G2011" s="94" t="str">
        <f t="shared" si="63"/>
        <v>29BOG7</v>
      </c>
      <c r="H2011" s="95">
        <v>29</v>
      </c>
      <c r="I2011" s="92" t="s">
        <v>167</v>
      </c>
      <c r="J2011" s="96">
        <v>3192.07</v>
      </c>
      <c r="K2011" s="96"/>
      <c r="L2011" s="96"/>
    </row>
    <row r="2012" spans="2:12">
      <c r="B2012" s="91" t="str">
        <f t="shared" si="62"/>
        <v>Tinta para almohadillas x 500 c.c.CCE-135-AMP-2014-7</v>
      </c>
      <c r="C2012" s="92" t="s">
        <v>700</v>
      </c>
      <c r="D2012" s="93">
        <v>7</v>
      </c>
      <c r="E2012" s="92" t="s">
        <v>701</v>
      </c>
      <c r="F2012" s="93" t="s">
        <v>656</v>
      </c>
      <c r="G2012" s="94" t="str">
        <f t="shared" si="63"/>
        <v>30BOG7</v>
      </c>
      <c r="H2012" s="95">
        <v>30</v>
      </c>
      <c r="I2012" s="92" t="s">
        <v>166</v>
      </c>
      <c r="J2012" s="96">
        <v>10069.34</v>
      </c>
      <c r="K2012" s="96"/>
      <c r="L2012" s="96"/>
    </row>
    <row r="2013" spans="2:12">
      <c r="B2013" s="91" t="str">
        <f t="shared" si="62"/>
        <v>Tinta para almohadillas x galónCCE-135-AMP-2014-7</v>
      </c>
      <c r="C2013" s="92" t="s">
        <v>700</v>
      </c>
      <c r="D2013" s="93">
        <v>7</v>
      </c>
      <c r="E2013" s="92" t="s">
        <v>701</v>
      </c>
      <c r="F2013" s="93" t="s">
        <v>656</v>
      </c>
      <c r="G2013" s="94" t="str">
        <f t="shared" si="63"/>
        <v>31BOG7</v>
      </c>
      <c r="H2013" s="95">
        <v>31</v>
      </c>
      <c r="I2013" s="92" t="s">
        <v>164</v>
      </c>
      <c r="J2013" s="96">
        <v>44999.19</v>
      </c>
      <c r="K2013" s="96"/>
      <c r="L2013" s="96"/>
    </row>
    <row r="2014" spans="2:12">
      <c r="B2014" s="91" t="str">
        <f t="shared" si="62"/>
        <v>Bandas elásticas ref. 22 x 25gCCE-135-AMP-2014-7</v>
      </c>
      <c r="C2014" s="92" t="s">
        <v>700</v>
      </c>
      <c r="D2014" s="93">
        <v>7</v>
      </c>
      <c r="E2014" s="92" t="s">
        <v>701</v>
      </c>
      <c r="F2014" s="93" t="s">
        <v>656</v>
      </c>
      <c r="G2014" s="94" t="str">
        <f t="shared" si="63"/>
        <v>32BOG7</v>
      </c>
      <c r="H2014" s="95">
        <v>32</v>
      </c>
      <c r="I2014" s="92" t="s">
        <v>162</v>
      </c>
      <c r="J2014" s="96">
        <v>270.17</v>
      </c>
      <c r="K2014" s="96"/>
      <c r="L2014" s="96"/>
    </row>
    <row r="2015" spans="2:12">
      <c r="B2015" s="91" t="str">
        <f t="shared" si="62"/>
        <v>Bandas elásticas ref. 22 x kilo CCE-135-AMP-2014-7</v>
      </c>
      <c r="C2015" s="92" t="s">
        <v>700</v>
      </c>
      <c r="D2015" s="93">
        <v>7</v>
      </c>
      <c r="E2015" s="92" t="s">
        <v>701</v>
      </c>
      <c r="F2015" s="93" t="s">
        <v>656</v>
      </c>
      <c r="G2015" s="94" t="str">
        <f t="shared" si="63"/>
        <v>33BOG7</v>
      </c>
      <c r="H2015" s="95">
        <v>33</v>
      </c>
      <c r="I2015" s="92" t="s">
        <v>160</v>
      </c>
      <c r="J2015" s="96">
        <v>8235.25</v>
      </c>
      <c r="K2015" s="96"/>
      <c r="L2015" s="96"/>
    </row>
    <row r="2016" spans="2:12">
      <c r="B2016" s="91" t="str">
        <f t="shared" si="62"/>
        <v>Bisturí 18mmCCE-135-AMP-2014-7</v>
      </c>
      <c r="C2016" s="92" t="s">
        <v>700</v>
      </c>
      <c r="D2016" s="93">
        <v>7</v>
      </c>
      <c r="E2016" s="92" t="s">
        <v>701</v>
      </c>
      <c r="F2016" s="93" t="s">
        <v>656</v>
      </c>
      <c r="G2016" s="94" t="str">
        <f t="shared" si="63"/>
        <v>34BOG7</v>
      </c>
      <c r="H2016" s="95">
        <v>34</v>
      </c>
      <c r="I2016" s="92" t="s">
        <v>158</v>
      </c>
      <c r="J2016" s="96">
        <v>326.01</v>
      </c>
      <c r="K2016" s="96"/>
      <c r="L2016" s="96"/>
    </row>
    <row r="2017" spans="2:12">
      <c r="B2017" s="91" t="str">
        <f t="shared" si="62"/>
        <v>Bisturí 9mmCCE-135-AMP-2014-7</v>
      </c>
      <c r="C2017" s="92" t="s">
        <v>700</v>
      </c>
      <c r="D2017" s="93">
        <v>7</v>
      </c>
      <c r="E2017" s="92" t="s">
        <v>701</v>
      </c>
      <c r="F2017" s="93" t="s">
        <v>656</v>
      </c>
      <c r="G2017" s="94" t="str">
        <f t="shared" si="63"/>
        <v>35BOG7</v>
      </c>
      <c r="H2017" s="95">
        <v>35</v>
      </c>
      <c r="I2017" s="92" t="s">
        <v>157</v>
      </c>
      <c r="J2017" s="96">
        <v>194.33</v>
      </c>
      <c r="K2017" s="96"/>
      <c r="L2017" s="96"/>
    </row>
    <row r="2018" spans="2:12">
      <c r="B2018" s="91" t="str">
        <f t="shared" si="62"/>
        <v>Bolígrafo azul CCE-135-AMP-2014-7</v>
      </c>
      <c r="C2018" s="92" t="s">
        <v>700</v>
      </c>
      <c r="D2018" s="93">
        <v>7</v>
      </c>
      <c r="E2018" s="92" t="s">
        <v>701</v>
      </c>
      <c r="F2018" s="93" t="s">
        <v>656</v>
      </c>
      <c r="G2018" s="94" t="str">
        <f t="shared" si="63"/>
        <v>36BOG7</v>
      </c>
      <c r="H2018" s="95">
        <v>36</v>
      </c>
      <c r="I2018" s="92" t="s">
        <v>156</v>
      </c>
      <c r="J2018" s="96">
        <v>2645.47</v>
      </c>
      <c r="K2018" s="96"/>
      <c r="L2018" s="96"/>
    </row>
    <row r="2019" spans="2:12">
      <c r="B2019" s="91" t="str">
        <f t="shared" si="62"/>
        <v>Bolígrafo negro CCE-135-AMP-2014-7</v>
      </c>
      <c r="C2019" s="92" t="s">
        <v>700</v>
      </c>
      <c r="D2019" s="93">
        <v>7</v>
      </c>
      <c r="E2019" s="92" t="s">
        <v>701</v>
      </c>
      <c r="F2019" s="93" t="s">
        <v>656</v>
      </c>
      <c r="G2019" s="94" t="str">
        <f t="shared" si="63"/>
        <v>37BOG7</v>
      </c>
      <c r="H2019" s="95">
        <v>37</v>
      </c>
      <c r="I2019" s="92" t="s">
        <v>155</v>
      </c>
      <c r="J2019" s="96">
        <v>2645.47</v>
      </c>
      <c r="K2019" s="96"/>
      <c r="L2019" s="96"/>
    </row>
    <row r="2020" spans="2:12">
      <c r="B2020" s="91" t="str">
        <f t="shared" si="62"/>
        <v>Bolígrafo rojo CCE-135-AMP-2014-7</v>
      </c>
      <c r="C2020" s="92" t="s">
        <v>700</v>
      </c>
      <c r="D2020" s="93">
        <v>7</v>
      </c>
      <c r="E2020" s="92" t="s">
        <v>701</v>
      </c>
      <c r="F2020" s="93" t="s">
        <v>656</v>
      </c>
      <c r="G2020" s="94" t="str">
        <f t="shared" si="63"/>
        <v>38BOG7</v>
      </c>
      <c r="H2020" s="95">
        <v>38</v>
      </c>
      <c r="I2020" s="92" t="s">
        <v>154</v>
      </c>
      <c r="J2020" s="96">
        <v>2645.47</v>
      </c>
      <c r="K2020" s="96"/>
      <c r="L2020" s="96"/>
    </row>
    <row r="2021" spans="2:12">
      <c r="B2021" s="91" t="str">
        <f t="shared" si="62"/>
        <v>Borrador de nataCCE-135-AMP-2014-7</v>
      </c>
      <c r="C2021" s="92" t="s">
        <v>700</v>
      </c>
      <c r="D2021" s="93">
        <v>7</v>
      </c>
      <c r="E2021" s="92" t="s">
        <v>701</v>
      </c>
      <c r="F2021" s="93" t="s">
        <v>656</v>
      </c>
      <c r="G2021" s="94" t="str">
        <f t="shared" si="63"/>
        <v>39BOG7</v>
      </c>
      <c r="H2021" s="95">
        <v>39</v>
      </c>
      <c r="I2021" s="92" t="s">
        <v>153</v>
      </c>
      <c r="J2021" s="96">
        <v>132.09</v>
      </c>
      <c r="K2021" s="96"/>
      <c r="L2021" s="96"/>
    </row>
    <row r="2022" spans="2:12">
      <c r="B2022" s="91" t="str">
        <f t="shared" si="62"/>
        <v>Borrador para tableroCCE-135-AMP-2014-7</v>
      </c>
      <c r="C2022" s="92" t="s">
        <v>700</v>
      </c>
      <c r="D2022" s="93">
        <v>7</v>
      </c>
      <c r="E2022" s="92" t="s">
        <v>701</v>
      </c>
      <c r="F2022" s="93" t="s">
        <v>656</v>
      </c>
      <c r="G2022" s="94" t="str">
        <f t="shared" si="63"/>
        <v>40BOG7</v>
      </c>
      <c r="H2022" s="95">
        <v>40</v>
      </c>
      <c r="I2022" s="92" t="s">
        <v>152</v>
      </c>
      <c r="J2022" s="96">
        <v>1876.22</v>
      </c>
      <c r="K2022" s="96"/>
      <c r="L2022" s="96"/>
    </row>
    <row r="2023" spans="2:12">
      <c r="B2023" s="91" t="str">
        <f t="shared" si="62"/>
        <v>Borrador para tinta CCE-135-AMP-2014-7</v>
      </c>
      <c r="C2023" s="92" t="s">
        <v>700</v>
      </c>
      <c r="D2023" s="93">
        <v>7</v>
      </c>
      <c r="E2023" s="92" t="s">
        <v>701</v>
      </c>
      <c r="F2023" s="93" t="s">
        <v>656</v>
      </c>
      <c r="G2023" s="94" t="str">
        <f t="shared" si="63"/>
        <v>41BOG7</v>
      </c>
      <c r="H2023" s="95">
        <v>41</v>
      </c>
      <c r="I2023" s="92" t="s">
        <v>151</v>
      </c>
      <c r="J2023" s="96">
        <v>48503.56</v>
      </c>
      <c r="K2023" s="96"/>
      <c r="L2023" s="96"/>
    </row>
    <row r="2024" spans="2:12">
      <c r="B2024" s="91" t="str">
        <f t="shared" si="62"/>
        <v>Calculadora de bolsilloCCE-135-AMP-2014-7</v>
      </c>
      <c r="C2024" s="92" t="s">
        <v>700</v>
      </c>
      <c r="D2024" s="93">
        <v>7</v>
      </c>
      <c r="E2024" s="92" t="s">
        <v>701</v>
      </c>
      <c r="F2024" s="93" t="s">
        <v>656</v>
      </c>
      <c r="G2024" s="94" t="str">
        <f t="shared" si="63"/>
        <v>42BOG7</v>
      </c>
      <c r="H2024" s="95">
        <v>42</v>
      </c>
      <c r="I2024" s="92" t="s">
        <v>150</v>
      </c>
      <c r="J2024" s="96">
        <v>7254.71</v>
      </c>
      <c r="K2024" s="96"/>
      <c r="L2024" s="96"/>
    </row>
    <row r="2025" spans="2:12">
      <c r="B2025" s="91" t="str">
        <f t="shared" si="62"/>
        <v>Calculadora escritorio 12 dígitosCCE-135-AMP-2014-7</v>
      </c>
      <c r="C2025" s="92" t="s">
        <v>700</v>
      </c>
      <c r="D2025" s="93">
        <v>7</v>
      </c>
      <c r="E2025" s="92" t="s">
        <v>701</v>
      </c>
      <c r="F2025" s="93" t="s">
        <v>656</v>
      </c>
      <c r="G2025" s="94" t="str">
        <f t="shared" si="63"/>
        <v>43BOG7</v>
      </c>
      <c r="H2025" s="95">
        <v>43</v>
      </c>
      <c r="I2025" s="92" t="s">
        <v>149</v>
      </c>
      <c r="J2025" s="96">
        <v>29256.11</v>
      </c>
      <c r="K2025" s="96"/>
      <c r="L2025" s="96"/>
    </row>
    <row r="2026" spans="2:12">
      <c r="B2026" s="91" t="str">
        <f t="shared" si="62"/>
        <v>Calculadora escritorio 16 dígitosCCE-135-AMP-2014-7</v>
      </c>
      <c r="C2026" s="92" t="s">
        <v>700</v>
      </c>
      <c r="D2026" s="93">
        <v>7</v>
      </c>
      <c r="E2026" s="92" t="s">
        <v>701</v>
      </c>
      <c r="F2026" s="93" t="s">
        <v>656</v>
      </c>
      <c r="G2026" s="94" t="str">
        <f t="shared" si="63"/>
        <v>44BOG7</v>
      </c>
      <c r="H2026" s="95">
        <v>44</v>
      </c>
      <c r="I2026" s="92" t="s">
        <v>148</v>
      </c>
      <c r="J2026" s="96">
        <v>36103.449999999997</v>
      </c>
      <c r="K2026" s="96"/>
      <c r="L2026" s="96"/>
    </row>
    <row r="2027" spans="2:12">
      <c r="B2027" s="91" t="str">
        <f t="shared" si="62"/>
        <v>Calculadora de escritorio con impresoraCCE-135-AMP-2014-7</v>
      </c>
      <c r="C2027" s="92" t="s">
        <v>700</v>
      </c>
      <c r="D2027" s="93">
        <v>7</v>
      </c>
      <c r="E2027" s="92" t="s">
        <v>701</v>
      </c>
      <c r="F2027" s="93" t="s">
        <v>656</v>
      </c>
      <c r="G2027" s="94" t="str">
        <f t="shared" si="63"/>
        <v>45BOG7</v>
      </c>
      <c r="H2027" s="95">
        <v>45</v>
      </c>
      <c r="I2027" s="92" t="s">
        <v>147</v>
      </c>
      <c r="J2027" s="96">
        <v>174113.1</v>
      </c>
      <c r="K2027" s="96"/>
      <c r="L2027" s="96"/>
    </row>
    <row r="2028" spans="2:12">
      <c r="B2028" s="91" t="str">
        <f t="shared" si="62"/>
        <v>Chinches x 50CCE-135-AMP-2014-7</v>
      </c>
      <c r="C2028" s="92" t="s">
        <v>700</v>
      </c>
      <c r="D2028" s="93">
        <v>7</v>
      </c>
      <c r="E2028" s="92" t="s">
        <v>701</v>
      </c>
      <c r="F2028" s="93" t="s">
        <v>656</v>
      </c>
      <c r="G2028" s="94" t="str">
        <f t="shared" si="63"/>
        <v>46BOG7</v>
      </c>
      <c r="H2028" s="95">
        <v>46</v>
      </c>
      <c r="I2028" s="92" t="s">
        <v>146</v>
      </c>
      <c r="J2028" s="96">
        <v>464.06</v>
      </c>
      <c r="K2028" s="96"/>
      <c r="L2028" s="96"/>
    </row>
    <row r="2029" spans="2:12">
      <c r="B2029" s="91" t="str">
        <f t="shared" si="62"/>
        <v>Chinches x 100CCE-135-AMP-2014-7</v>
      </c>
      <c r="C2029" s="92" t="s">
        <v>700</v>
      </c>
      <c r="D2029" s="93">
        <v>7</v>
      </c>
      <c r="E2029" s="92" t="s">
        <v>701</v>
      </c>
      <c r="F2029" s="93" t="s">
        <v>656</v>
      </c>
      <c r="G2029" s="94" t="str">
        <f t="shared" si="63"/>
        <v>47BOG7</v>
      </c>
      <c r="H2029" s="95">
        <v>47</v>
      </c>
      <c r="I2029" s="92" t="s">
        <v>145</v>
      </c>
      <c r="J2029" s="96">
        <v>1170.24</v>
      </c>
      <c r="K2029" s="96"/>
      <c r="L2029" s="96"/>
    </row>
    <row r="2030" spans="2:12">
      <c r="B2030" s="91" t="str">
        <f t="shared" si="62"/>
        <v>ChinchonesCCE-135-AMP-2014-7</v>
      </c>
      <c r="C2030" s="92" t="s">
        <v>700</v>
      </c>
      <c r="D2030" s="93">
        <v>7</v>
      </c>
      <c r="E2030" s="92" t="s">
        <v>701</v>
      </c>
      <c r="F2030" s="93" t="s">
        <v>656</v>
      </c>
      <c r="G2030" s="94" t="str">
        <f t="shared" si="63"/>
        <v>48BOG7</v>
      </c>
      <c r="H2030" s="95">
        <v>48</v>
      </c>
      <c r="I2030" s="92" t="s">
        <v>144</v>
      </c>
      <c r="J2030" s="96">
        <v>1465.46</v>
      </c>
      <c r="K2030" s="96"/>
      <c r="L2030" s="96"/>
    </row>
    <row r="2031" spans="2:12">
      <c r="B2031" s="91" t="str">
        <f t="shared" si="62"/>
        <v>Cinta de empaqueCCE-135-AMP-2014-7</v>
      </c>
      <c r="C2031" s="92" t="s">
        <v>700</v>
      </c>
      <c r="D2031" s="93">
        <v>7</v>
      </c>
      <c r="E2031" s="92" t="s">
        <v>701</v>
      </c>
      <c r="F2031" s="93" t="s">
        <v>656</v>
      </c>
      <c r="G2031" s="94" t="str">
        <f t="shared" si="63"/>
        <v>49BOG7</v>
      </c>
      <c r="H2031" s="95">
        <v>49</v>
      </c>
      <c r="I2031" s="92" t="s">
        <v>142</v>
      </c>
      <c r="J2031" s="96">
        <v>3100.83</v>
      </c>
      <c r="K2031" s="96"/>
      <c r="L2031" s="96"/>
    </row>
    <row r="2032" spans="2:12">
      <c r="B2032" s="91" t="str">
        <f t="shared" si="62"/>
        <v>Cinta para enmascarar 12mmCCE-135-AMP-2014-7</v>
      </c>
      <c r="C2032" s="92" t="s">
        <v>700</v>
      </c>
      <c r="D2032" s="93">
        <v>7</v>
      </c>
      <c r="E2032" s="92" t="s">
        <v>701</v>
      </c>
      <c r="F2032" s="93" t="s">
        <v>656</v>
      </c>
      <c r="G2032" s="94" t="str">
        <f t="shared" si="63"/>
        <v>50BOG7</v>
      </c>
      <c r="H2032" s="95">
        <v>50</v>
      </c>
      <c r="I2032" s="92" t="s">
        <v>141</v>
      </c>
      <c r="J2032" s="96">
        <v>715.46</v>
      </c>
      <c r="K2032" s="96"/>
      <c r="L2032" s="96"/>
    </row>
    <row r="2033" spans="2:12">
      <c r="B2033" s="91" t="str">
        <f t="shared" si="62"/>
        <v>Cinta para enmascarar  24mmCCE-135-AMP-2014-7</v>
      </c>
      <c r="C2033" s="92" t="s">
        <v>700</v>
      </c>
      <c r="D2033" s="93">
        <v>7</v>
      </c>
      <c r="E2033" s="92" t="s">
        <v>701</v>
      </c>
      <c r="F2033" s="93" t="s">
        <v>656</v>
      </c>
      <c r="G2033" s="94" t="str">
        <f t="shared" si="63"/>
        <v>51BOG7</v>
      </c>
      <c r="H2033" s="95">
        <v>51</v>
      </c>
      <c r="I2033" s="92" t="s">
        <v>140</v>
      </c>
      <c r="J2033" s="96">
        <v>1450.94</v>
      </c>
      <c r="K2033" s="96"/>
      <c r="L2033" s="96"/>
    </row>
    <row r="2034" spans="2:12">
      <c r="B2034" s="91" t="str">
        <f t="shared" si="62"/>
        <v>Cinta transparenteCCE-135-AMP-2014-7</v>
      </c>
      <c r="C2034" s="92" t="s">
        <v>700</v>
      </c>
      <c r="D2034" s="93">
        <v>7</v>
      </c>
      <c r="E2034" s="92" t="s">
        <v>701</v>
      </c>
      <c r="F2034" s="93" t="s">
        <v>656</v>
      </c>
      <c r="G2034" s="94" t="str">
        <f t="shared" si="63"/>
        <v>52BOG7</v>
      </c>
      <c r="H2034" s="95">
        <v>52</v>
      </c>
      <c r="I2034" s="92" t="s">
        <v>139</v>
      </c>
      <c r="J2034" s="96">
        <v>530.96</v>
      </c>
      <c r="K2034" s="96"/>
      <c r="L2034" s="96"/>
    </row>
    <row r="2035" spans="2:12">
      <c r="B2035" s="91" t="str">
        <f t="shared" si="62"/>
        <v>Clip estándar pequeñoCCE-135-AMP-2014-7</v>
      </c>
      <c r="C2035" s="92" t="s">
        <v>700</v>
      </c>
      <c r="D2035" s="93">
        <v>7</v>
      </c>
      <c r="E2035" s="92" t="s">
        <v>701</v>
      </c>
      <c r="F2035" s="93" t="s">
        <v>656</v>
      </c>
      <c r="G2035" s="94" t="str">
        <f t="shared" si="63"/>
        <v>53BOG7</v>
      </c>
      <c r="H2035" s="95">
        <v>53</v>
      </c>
      <c r="I2035" s="92" t="s">
        <v>138</v>
      </c>
      <c r="J2035" s="96">
        <v>416.28</v>
      </c>
      <c r="K2035" s="96"/>
      <c r="L2035" s="96"/>
    </row>
    <row r="2036" spans="2:12">
      <c r="B2036" s="91" t="str">
        <f t="shared" si="62"/>
        <v>Clip mariposa  CCE-135-AMP-2014-7</v>
      </c>
      <c r="C2036" s="92" t="s">
        <v>700</v>
      </c>
      <c r="D2036" s="93">
        <v>7</v>
      </c>
      <c r="E2036" s="92" t="s">
        <v>701</v>
      </c>
      <c r="F2036" s="93" t="s">
        <v>656</v>
      </c>
      <c r="G2036" s="94" t="str">
        <f t="shared" si="63"/>
        <v>54BOG7</v>
      </c>
      <c r="H2036" s="95">
        <v>54</v>
      </c>
      <c r="I2036" s="92" t="s">
        <v>136</v>
      </c>
      <c r="J2036" s="96">
        <v>1395.81</v>
      </c>
      <c r="K2036" s="96"/>
      <c r="L2036" s="96"/>
    </row>
    <row r="2037" spans="2:12">
      <c r="B2037" s="91" t="str">
        <f t="shared" si="62"/>
        <v>Clip mariposa gigante CCE-135-AMP-2014-7</v>
      </c>
      <c r="C2037" s="92" t="s">
        <v>700</v>
      </c>
      <c r="D2037" s="93">
        <v>7</v>
      </c>
      <c r="E2037" s="92" t="s">
        <v>701</v>
      </c>
      <c r="F2037" s="93" t="s">
        <v>656</v>
      </c>
      <c r="G2037" s="94" t="str">
        <f t="shared" si="63"/>
        <v>55BOG7</v>
      </c>
      <c r="H2037" s="95">
        <v>55</v>
      </c>
      <c r="I2037" s="92" t="s">
        <v>134</v>
      </c>
      <c r="J2037" s="96">
        <v>1488.66</v>
      </c>
      <c r="K2037" s="96"/>
      <c r="L2037" s="96"/>
    </row>
    <row r="2038" spans="2:12">
      <c r="B2038" s="91" t="str">
        <f t="shared" si="62"/>
        <v>Manecilla doble clip 2 pulgCCE-135-AMP-2014-7</v>
      </c>
      <c r="C2038" s="92" t="s">
        <v>700</v>
      </c>
      <c r="D2038" s="93">
        <v>7</v>
      </c>
      <c r="E2038" s="92" t="s">
        <v>701</v>
      </c>
      <c r="F2038" s="93" t="s">
        <v>656</v>
      </c>
      <c r="G2038" s="94" t="str">
        <f t="shared" si="63"/>
        <v>56BOG7</v>
      </c>
      <c r="H2038" s="95">
        <v>56</v>
      </c>
      <c r="I2038" s="92" t="s">
        <v>1044</v>
      </c>
      <c r="J2038" s="96">
        <v>5019.7299999999996</v>
      </c>
      <c r="K2038" s="96"/>
      <c r="L2038" s="96"/>
    </row>
    <row r="2039" spans="2:12">
      <c r="B2039" s="91" t="str">
        <f t="shared" si="62"/>
        <v>Manecilla doble clip 1 PulgCCE-135-AMP-2014-7</v>
      </c>
      <c r="C2039" s="92" t="s">
        <v>700</v>
      </c>
      <c r="D2039" s="93">
        <v>7</v>
      </c>
      <c r="E2039" s="92" t="s">
        <v>701</v>
      </c>
      <c r="F2039" s="93" t="s">
        <v>656</v>
      </c>
      <c r="G2039" s="94" t="str">
        <f t="shared" si="63"/>
        <v>57BOG7</v>
      </c>
      <c r="H2039" s="95">
        <v>57</v>
      </c>
      <c r="I2039" s="92" t="s">
        <v>1040</v>
      </c>
      <c r="J2039" s="96">
        <v>1583.33</v>
      </c>
      <c r="K2039" s="96"/>
      <c r="L2039" s="96"/>
    </row>
    <row r="2040" spans="2:12">
      <c r="B2040" s="91" t="str">
        <f t="shared" si="62"/>
        <v>Manecilla doble clip Media pulgCCE-135-AMP-2014-7</v>
      </c>
      <c r="C2040" s="92" t="s">
        <v>700</v>
      </c>
      <c r="D2040" s="93">
        <v>7</v>
      </c>
      <c r="E2040" s="92" t="s">
        <v>701</v>
      </c>
      <c r="F2040" s="93" t="s">
        <v>656</v>
      </c>
      <c r="G2040" s="94" t="str">
        <f t="shared" si="63"/>
        <v>58BOG7</v>
      </c>
      <c r="H2040" s="95">
        <v>58</v>
      </c>
      <c r="I2040" s="92" t="s">
        <v>1042</v>
      </c>
      <c r="J2040" s="96">
        <v>917.5</v>
      </c>
      <c r="K2040" s="96"/>
      <c r="L2040" s="96"/>
    </row>
    <row r="2041" spans="2:12">
      <c r="B2041" s="91" t="str">
        <f t="shared" si="62"/>
        <v>Manecilla doble clip Tres Cuartos pulgCCE-135-AMP-2014-7</v>
      </c>
      <c r="C2041" s="92" t="s">
        <v>700</v>
      </c>
      <c r="D2041" s="93">
        <v>7</v>
      </c>
      <c r="E2041" s="92" t="s">
        <v>701</v>
      </c>
      <c r="F2041" s="93" t="s">
        <v>656</v>
      </c>
      <c r="G2041" s="94" t="str">
        <f t="shared" si="63"/>
        <v>59BOG7</v>
      </c>
      <c r="H2041" s="95">
        <v>59</v>
      </c>
      <c r="I2041" s="92" t="s">
        <v>1046</v>
      </c>
      <c r="J2041" s="96">
        <v>1121.4000000000001</v>
      </c>
      <c r="K2041" s="96"/>
      <c r="L2041" s="96"/>
    </row>
    <row r="2042" spans="2:12">
      <c r="B2042" s="91" t="str">
        <f t="shared" si="62"/>
        <v>ColoresCCE-135-AMP-2014-7</v>
      </c>
      <c r="C2042" s="92" t="s">
        <v>700</v>
      </c>
      <c r="D2042" s="93">
        <v>7</v>
      </c>
      <c r="E2042" s="92" t="s">
        <v>701</v>
      </c>
      <c r="F2042" s="93" t="s">
        <v>656</v>
      </c>
      <c r="G2042" s="94" t="str">
        <f t="shared" si="63"/>
        <v>60BOG7</v>
      </c>
      <c r="H2042" s="95">
        <v>60</v>
      </c>
      <c r="I2042" s="92" t="s">
        <v>129</v>
      </c>
      <c r="J2042" s="96">
        <v>2476.61</v>
      </c>
      <c r="K2042" s="96"/>
      <c r="L2042" s="96"/>
    </row>
    <row r="2043" spans="2:12">
      <c r="B2043" s="91" t="str">
        <f t="shared" si="62"/>
        <v>Corrector liquido en frascoCCE-135-AMP-2014-7</v>
      </c>
      <c r="C2043" s="92" t="s">
        <v>700</v>
      </c>
      <c r="D2043" s="93">
        <v>7</v>
      </c>
      <c r="E2043" s="92" t="s">
        <v>701</v>
      </c>
      <c r="F2043" s="93" t="s">
        <v>656</v>
      </c>
      <c r="G2043" s="94" t="str">
        <f t="shared" si="63"/>
        <v>61BOG7</v>
      </c>
      <c r="H2043" s="95">
        <v>61</v>
      </c>
      <c r="I2043" s="92" t="s">
        <v>127</v>
      </c>
      <c r="J2043" s="96">
        <v>914.34</v>
      </c>
      <c r="K2043" s="96"/>
      <c r="L2043" s="96"/>
    </row>
    <row r="2044" spans="2:12">
      <c r="B2044" s="91" t="str">
        <f t="shared" si="62"/>
        <v>Corrector líquido en lápizCCE-135-AMP-2014-7</v>
      </c>
      <c r="C2044" s="92" t="s">
        <v>700</v>
      </c>
      <c r="D2044" s="93">
        <v>7</v>
      </c>
      <c r="E2044" s="92" t="s">
        <v>701</v>
      </c>
      <c r="F2044" s="93" t="s">
        <v>656</v>
      </c>
      <c r="G2044" s="94" t="str">
        <f t="shared" si="63"/>
        <v>62BOG7</v>
      </c>
      <c r="H2044" s="95">
        <v>62</v>
      </c>
      <c r="I2044" s="92" t="s">
        <v>126</v>
      </c>
      <c r="J2044" s="96">
        <v>1200.78</v>
      </c>
      <c r="K2044" s="96"/>
      <c r="L2044" s="96"/>
    </row>
    <row r="2045" spans="2:12">
      <c r="B2045" s="91" t="str">
        <f t="shared" si="62"/>
        <v>Cosedora de oficina 30 hojasCCE-135-AMP-2014-7</v>
      </c>
      <c r="C2045" s="92" t="s">
        <v>700</v>
      </c>
      <c r="D2045" s="93">
        <v>7</v>
      </c>
      <c r="E2045" s="92" t="s">
        <v>701</v>
      </c>
      <c r="F2045" s="93" t="s">
        <v>656</v>
      </c>
      <c r="G2045" s="94" t="str">
        <f t="shared" si="63"/>
        <v>63BOG7</v>
      </c>
      <c r="H2045" s="95">
        <v>63</v>
      </c>
      <c r="I2045" s="92" t="s">
        <v>125</v>
      </c>
      <c r="J2045" s="96">
        <v>16937.75</v>
      </c>
      <c r="K2045" s="96"/>
      <c r="L2045" s="96"/>
    </row>
    <row r="2046" spans="2:12">
      <c r="B2046" s="91" t="str">
        <f t="shared" si="62"/>
        <v>Cosedora de oficina 20 hojasCCE-135-AMP-2014-7</v>
      </c>
      <c r="C2046" s="92" t="s">
        <v>700</v>
      </c>
      <c r="D2046" s="93">
        <v>7</v>
      </c>
      <c r="E2046" s="92" t="s">
        <v>701</v>
      </c>
      <c r="F2046" s="93" t="s">
        <v>656</v>
      </c>
      <c r="G2046" s="94" t="str">
        <f t="shared" si="63"/>
        <v>64BOG7</v>
      </c>
      <c r="H2046" s="95">
        <v>64</v>
      </c>
      <c r="I2046" s="92" t="s">
        <v>124</v>
      </c>
      <c r="J2046" s="96">
        <v>9356.08</v>
      </c>
      <c r="K2046" s="96"/>
      <c r="L2046" s="96"/>
    </row>
    <row r="2047" spans="2:12">
      <c r="B2047" s="91" t="str">
        <f t="shared" si="62"/>
        <v>Cosedora eléctricaCCE-135-AMP-2014-7</v>
      </c>
      <c r="C2047" s="92" t="s">
        <v>700</v>
      </c>
      <c r="D2047" s="93">
        <v>7</v>
      </c>
      <c r="E2047" s="92" t="s">
        <v>701</v>
      </c>
      <c r="F2047" s="93" t="s">
        <v>656</v>
      </c>
      <c r="G2047" s="94" t="str">
        <f t="shared" si="63"/>
        <v>65BOG7</v>
      </c>
      <c r="H2047" s="95">
        <v>65</v>
      </c>
      <c r="I2047" s="92" t="s">
        <v>123</v>
      </c>
      <c r="J2047" s="96">
        <v>153979.54999999999</v>
      </c>
      <c r="K2047" s="96"/>
      <c r="L2047" s="96"/>
    </row>
    <row r="2048" spans="2:12">
      <c r="B2048" s="91" t="str">
        <f t="shared" si="62"/>
        <v>Cosedora industrialCCE-135-AMP-2014-7</v>
      </c>
      <c r="C2048" s="92" t="s">
        <v>700</v>
      </c>
      <c r="D2048" s="93">
        <v>7</v>
      </c>
      <c r="E2048" s="92" t="s">
        <v>701</v>
      </c>
      <c r="F2048" s="93" t="s">
        <v>656</v>
      </c>
      <c r="G2048" s="94" t="str">
        <f t="shared" si="63"/>
        <v>66BOG7</v>
      </c>
      <c r="H2048" s="95">
        <v>66</v>
      </c>
      <c r="I2048" s="92" t="s">
        <v>122</v>
      </c>
      <c r="J2048" s="96">
        <v>46193.86</v>
      </c>
      <c r="K2048" s="96"/>
      <c r="L2048" s="96"/>
    </row>
    <row r="2049" spans="2:12">
      <c r="B2049" s="91" t="str">
        <f t="shared" si="62"/>
        <v>Cosedora semindustrialCCE-135-AMP-2014-7</v>
      </c>
      <c r="C2049" s="92" t="s">
        <v>700</v>
      </c>
      <c r="D2049" s="93">
        <v>7</v>
      </c>
      <c r="E2049" s="92" t="s">
        <v>701</v>
      </c>
      <c r="F2049" s="93" t="s">
        <v>656</v>
      </c>
      <c r="G2049" s="94" t="str">
        <f t="shared" si="63"/>
        <v>67BOG7</v>
      </c>
      <c r="H2049" s="95">
        <v>67</v>
      </c>
      <c r="I2049" s="92" t="s">
        <v>121</v>
      </c>
      <c r="J2049" s="96">
        <v>26176.52</v>
      </c>
      <c r="K2049" s="96"/>
      <c r="L2049" s="96"/>
    </row>
    <row r="2050" spans="2:12">
      <c r="B2050" s="91" t="str">
        <f t="shared" ref="B2050:B2113" si="64">I2050&amp;E2050</f>
        <v>Cd-rCCE-135-AMP-2014-7</v>
      </c>
      <c r="C2050" s="92" t="s">
        <v>700</v>
      </c>
      <c r="D2050" s="93">
        <v>7</v>
      </c>
      <c r="E2050" s="92" t="s">
        <v>701</v>
      </c>
      <c r="F2050" s="93" t="s">
        <v>656</v>
      </c>
      <c r="G2050" s="94" t="str">
        <f t="shared" si="63"/>
        <v>68BOG7</v>
      </c>
      <c r="H2050" s="95">
        <v>68</v>
      </c>
      <c r="I2050" s="92" t="s">
        <v>120</v>
      </c>
      <c r="J2050" s="96">
        <v>32643.66</v>
      </c>
      <c r="K2050" s="96"/>
      <c r="L2050" s="96"/>
    </row>
    <row r="2051" spans="2:12">
      <c r="B2051" s="91" t="str">
        <f t="shared" si="64"/>
        <v>Cd-rwCCE-135-AMP-2014-7</v>
      </c>
      <c r="C2051" s="92" t="s">
        <v>700</v>
      </c>
      <c r="D2051" s="93">
        <v>7</v>
      </c>
      <c r="E2051" s="92" t="s">
        <v>701</v>
      </c>
      <c r="F2051" s="93" t="s">
        <v>656</v>
      </c>
      <c r="G2051" s="94" t="str">
        <f t="shared" ref="G2051:G2114" si="65">H2051&amp;F2051&amp;D2051</f>
        <v>69BOG7</v>
      </c>
      <c r="H2051" s="95">
        <v>69</v>
      </c>
      <c r="I2051" s="92" t="s">
        <v>118</v>
      </c>
      <c r="J2051" s="96">
        <v>24020.81</v>
      </c>
      <c r="K2051" s="96"/>
      <c r="L2051" s="96"/>
    </row>
    <row r="2052" spans="2:12">
      <c r="B2052" s="91" t="str">
        <f t="shared" si="64"/>
        <v>Dvd-rCCE-135-AMP-2014-7</v>
      </c>
      <c r="C2052" s="92" t="s">
        <v>700</v>
      </c>
      <c r="D2052" s="93">
        <v>7</v>
      </c>
      <c r="E2052" s="92" t="s">
        <v>701</v>
      </c>
      <c r="F2052" s="93" t="s">
        <v>656</v>
      </c>
      <c r="G2052" s="94" t="str">
        <f t="shared" si="65"/>
        <v>70BOG7</v>
      </c>
      <c r="H2052" s="95">
        <v>70</v>
      </c>
      <c r="I2052" s="92" t="s">
        <v>213</v>
      </c>
      <c r="J2052" s="96">
        <v>25714.58</v>
      </c>
      <c r="K2052" s="96"/>
      <c r="L2052" s="96"/>
    </row>
    <row r="2053" spans="2:12">
      <c r="B2053" s="91" t="str">
        <f t="shared" si="64"/>
        <v>Fechador de entintado manualCCE-135-AMP-2014-7</v>
      </c>
      <c r="C2053" s="92" t="s">
        <v>700</v>
      </c>
      <c r="D2053" s="93">
        <v>7</v>
      </c>
      <c r="E2053" s="92" t="s">
        <v>701</v>
      </c>
      <c r="F2053" s="93" t="s">
        <v>656</v>
      </c>
      <c r="G2053" s="94" t="str">
        <f t="shared" si="65"/>
        <v>71BOG7</v>
      </c>
      <c r="H2053" s="95">
        <v>71</v>
      </c>
      <c r="I2053" s="92" t="s">
        <v>115</v>
      </c>
      <c r="J2053" s="96">
        <v>3046.78</v>
      </c>
      <c r="K2053" s="96"/>
      <c r="L2053" s="96"/>
    </row>
    <row r="2054" spans="2:12">
      <c r="B2054" s="91" t="str">
        <f t="shared" si="64"/>
        <v>Gancho legajador plásticoCCE-135-AMP-2014-7</v>
      </c>
      <c r="C2054" s="92" t="s">
        <v>700</v>
      </c>
      <c r="D2054" s="93">
        <v>7</v>
      </c>
      <c r="E2054" s="92" t="s">
        <v>701</v>
      </c>
      <c r="F2054" s="93" t="s">
        <v>656</v>
      </c>
      <c r="G2054" s="94" t="str">
        <f t="shared" si="65"/>
        <v>72BOG7</v>
      </c>
      <c r="H2054" s="95">
        <v>72</v>
      </c>
      <c r="I2054" s="92" t="s">
        <v>114</v>
      </c>
      <c r="J2054" s="96">
        <v>8363.74</v>
      </c>
      <c r="K2054" s="96"/>
      <c r="L2054" s="96"/>
    </row>
    <row r="2055" spans="2:12">
      <c r="B2055" s="91" t="str">
        <f t="shared" si="64"/>
        <v>Grapa no. 23/10CCE-135-AMP-2014-7</v>
      </c>
      <c r="C2055" s="92" t="s">
        <v>700</v>
      </c>
      <c r="D2055" s="93">
        <v>7</v>
      </c>
      <c r="E2055" s="92" t="s">
        <v>701</v>
      </c>
      <c r="F2055" s="93" t="s">
        <v>656</v>
      </c>
      <c r="G2055" s="94" t="str">
        <f t="shared" si="65"/>
        <v>73BOG7</v>
      </c>
      <c r="H2055" s="95">
        <v>73</v>
      </c>
      <c r="I2055" s="92" t="s">
        <v>1030</v>
      </c>
      <c r="J2055" s="96">
        <v>2103.86</v>
      </c>
      <c r="K2055" s="96"/>
      <c r="L2055" s="96"/>
    </row>
    <row r="2056" spans="2:12">
      <c r="B2056" s="91" t="str">
        <f t="shared" si="64"/>
        <v>Grapa no. 26/6CCE-135-AMP-2014-7</v>
      </c>
      <c r="C2056" s="92" t="s">
        <v>700</v>
      </c>
      <c r="D2056" s="93">
        <v>7</v>
      </c>
      <c r="E2056" s="92" t="s">
        <v>701</v>
      </c>
      <c r="F2056" s="93" t="s">
        <v>656</v>
      </c>
      <c r="G2056" s="94" t="str">
        <f t="shared" si="65"/>
        <v>74BOG7</v>
      </c>
      <c r="H2056" s="95">
        <v>74</v>
      </c>
      <c r="I2056" s="92" t="s">
        <v>112</v>
      </c>
      <c r="J2056" s="96">
        <v>1861.21</v>
      </c>
      <c r="K2056" s="96"/>
      <c r="L2056" s="96"/>
    </row>
    <row r="2057" spans="2:12">
      <c r="B2057" s="91" t="str">
        <f t="shared" si="64"/>
        <v>Grapa no. 23/14CCE-135-AMP-2014-7</v>
      </c>
      <c r="C2057" s="92" t="s">
        <v>700</v>
      </c>
      <c r="D2057" s="93">
        <v>7</v>
      </c>
      <c r="E2057" s="92" t="s">
        <v>701</v>
      </c>
      <c r="F2057" s="93" t="s">
        <v>656</v>
      </c>
      <c r="G2057" s="94" t="str">
        <f t="shared" si="65"/>
        <v>75BOG7</v>
      </c>
      <c r="H2057" s="95">
        <v>75</v>
      </c>
      <c r="I2057" s="92" t="s">
        <v>1025</v>
      </c>
      <c r="J2057" s="96">
        <v>3537.4</v>
      </c>
      <c r="K2057" s="96"/>
      <c r="L2057" s="96"/>
    </row>
    <row r="2058" spans="2:12">
      <c r="B2058" s="91" t="str">
        <f t="shared" si="64"/>
        <v>Grapa no. 23/12CCE-135-AMP-2014-7</v>
      </c>
      <c r="C2058" s="92" t="s">
        <v>700</v>
      </c>
      <c r="D2058" s="93">
        <v>7</v>
      </c>
      <c r="E2058" s="92" t="s">
        <v>701</v>
      </c>
      <c r="F2058" s="93" t="s">
        <v>656</v>
      </c>
      <c r="G2058" s="94" t="str">
        <f t="shared" si="65"/>
        <v>76BOG7</v>
      </c>
      <c r="H2058" s="95">
        <v>76</v>
      </c>
      <c r="I2058" s="92" t="s">
        <v>1032</v>
      </c>
      <c r="J2058" s="96">
        <v>3164.5</v>
      </c>
      <c r="K2058" s="96"/>
      <c r="L2058" s="96"/>
    </row>
    <row r="2059" spans="2:12">
      <c r="B2059" s="91" t="str">
        <f t="shared" si="64"/>
        <v>Grapa no. 23/8CCE-135-AMP-2014-7</v>
      </c>
      <c r="C2059" s="92" t="s">
        <v>700</v>
      </c>
      <c r="D2059" s="93">
        <v>7</v>
      </c>
      <c r="E2059" s="92" t="s">
        <v>701</v>
      </c>
      <c r="F2059" s="93" t="s">
        <v>656</v>
      </c>
      <c r="G2059" s="94" t="str">
        <f t="shared" si="65"/>
        <v>77BOG7</v>
      </c>
      <c r="H2059" s="95">
        <v>77</v>
      </c>
      <c r="I2059" s="92" t="s">
        <v>1034</v>
      </c>
      <c r="J2059" s="96">
        <v>2016.31</v>
      </c>
      <c r="K2059" s="96"/>
      <c r="L2059" s="96"/>
    </row>
    <row r="2060" spans="2:12">
      <c r="B2060" s="91" t="str">
        <f t="shared" si="64"/>
        <v>Guillotina manual CCE-135-AMP-2014-7</v>
      </c>
      <c r="C2060" s="92" t="s">
        <v>700</v>
      </c>
      <c r="D2060" s="93">
        <v>7</v>
      </c>
      <c r="E2060" s="92" t="s">
        <v>701</v>
      </c>
      <c r="F2060" s="93" t="s">
        <v>656</v>
      </c>
      <c r="G2060" s="94" t="str">
        <f t="shared" si="65"/>
        <v>78BOG7</v>
      </c>
      <c r="H2060" s="95">
        <v>78</v>
      </c>
      <c r="I2060" s="92" t="s">
        <v>107</v>
      </c>
      <c r="J2060" s="96">
        <v>58337.9</v>
      </c>
      <c r="K2060" s="96"/>
      <c r="L2060" s="96"/>
    </row>
    <row r="2061" spans="2:12">
      <c r="B2061" s="91" t="str">
        <f t="shared" si="64"/>
        <v>Lápiz de escritura mina negraCCE-135-AMP-2014-7</v>
      </c>
      <c r="C2061" s="92" t="s">
        <v>700</v>
      </c>
      <c r="D2061" s="93">
        <v>7</v>
      </c>
      <c r="E2061" s="92" t="s">
        <v>701</v>
      </c>
      <c r="F2061" s="93" t="s">
        <v>656</v>
      </c>
      <c r="G2061" s="94" t="str">
        <f t="shared" si="65"/>
        <v>79BOG7</v>
      </c>
      <c r="H2061" s="95">
        <v>79</v>
      </c>
      <c r="I2061" s="92" t="s">
        <v>106</v>
      </c>
      <c r="J2061" s="96">
        <v>2443.59</v>
      </c>
      <c r="K2061" s="96"/>
      <c r="L2061" s="96"/>
    </row>
    <row r="2062" spans="2:12">
      <c r="B2062" s="91" t="str">
        <f t="shared" si="64"/>
        <v>Lápiz de chequeo mina rojaCCE-135-AMP-2014-7</v>
      </c>
      <c r="C2062" s="92" t="s">
        <v>700</v>
      </c>
      <c r="D2062" s="93">
        <v>7</v>
      </c>
      <c r="E2062" s="92" t="s">
        <v>701</v>
      </c>
      <c r="F2062" s="93" t="s">
        <v>656</v>
      </c>
      <c r="G2062" s="94" t="str">
        <f t="shared" si="65"/>
        <v>80BOG7</v>
      </c>
      <c r="H2062" s="95">
        <v>80</v>
      </c>
      <c r="I2062" s="92" t="s">
        <v>105</v>
      </c>
      <c r="J2062" s="96">
        <v>4367.84</v>
      </c>
      <c r="K2062" s="96"/>
      <c r="L2062" s="96"/>
    </row>
    <row r="2063" spans="2:12">
      <c r="B2063" s="91" t="str">
        <f t="shared" si="64"/>
        <v>Marcador borrable desechableCCE-135-AMP-2014-7</v>
      </c>
      <c r="C2063" s="92" t="s">
        <v>700</v>
      </c>
      <c r="D2063" s="93">
        <v>7</v>
      </c>
      <c r="E2063" s="92" t="s">
        <v>701</v>
      </c>
      <c r="F2063" s="93" t="s">
        <v>656</v>
      </c>
      <c r="G2063" s="94" t="str">
        <f t="shared" si="65"/>
        <v>81BOG7</v>
      </c>
      <c r="H2063" s="95">
        <v>81</v>
      </c>
      <c r="I2063" s="92" t="s">
        <v>104</v>
      </c>
      <c r="J2063" s="96">
        <v>6731.87</v>
      </c>
      <c r="K2063" s="96"/>
      <c r="L2063" s="96"/>
    </row>
    <row r="2064" spans="2:12">
      <c r="B2064" s="91" t="str">
        <f t="shared" si="64"/>
        <v>Marcador borrable recargableCCE-135-AMP-2014-7</v>
      </c>
      <c r="C2064" s="92" t="s">
        <v>700</v>
      </c>
      <c r="D2064" s="93">
        <v>7</v>
      </c>
      <c r="E2064" s="92" t="s">
        <v>701</v>
      </c>
      <c r="F2064" s="93" t="s">
        <v>656</v>
      </c>
      <c r="G2064" s="94" t="str">
        <f t="shared" si="65"/>
        <v>82BOG7</v>
      </c>
      <c r="H2064" s="95">
        <v>82</v>
      </c>
      <c r="I2064" s="92" t="s">
        <v>103</v>
      </c>
      <c r="J2064" s="96">
        <v>13087.25</v>
      </c>
      <c r="K2064" s="96"/>
      <c r="L2064" s="96"/>
    </row>
    <row r="2065" spans="2:12">
      <c r="B2065" s="91" t="str">
        <f t="shared" si="64"/>
        <v>Marcador permanente CCE-135-AMP-2014-7</v>
      </c>
      <c r="C2065" s="92" t="s">
        <v>700</v>
      </c>
      <c r="D2065" s="93">
        <v>7</v>
      </c>
      <c r="E2065" s="92" t="s">
        <v>701</v>
      </c>
      <c r="F2065" s="93" t="s">
        <v>656</v>
      </c>
      <c r="G2065" s="94" t="str">
        <f t="shared" si="65"/>
        <v>83BOG7</v>
      </c>
      <c r="H2065" s="95">
        <v>83</v>
      </c>
      <c r="I2065" s="92" t="s">
        <v>102</v>
      </c>
      <c r="J2065" s="96">
        <v>5085.3</v>
      </c>
      <c r="K2065" s="96"/>
      <c r="L2065" s="96"/>
    </row>
    <row r="2066" spans="2:12">
      <c r="B2066" s="91" t="str">
        <f t="shared" si="64"/>
        <v>Marcador permanente punta delgadaCCE-135-AMP-2014-7</v>
      </c>
      <c r="C2066" s="92" t="s">
        <v>700</v>
      </c>
      <c r="D2066" s="93">
        <v>7</v>
      </c>
      <c r="E2066" s="92" t="s">
        <v>701</v>
      </c>
      <c r="F2066" s="93" t="s">
        <v>656</v>
      </c>
      <c r="G2066" s="94" t="str">
        <f t="shared" si="65"/>
        <v>84BOG7</v>
      </c>
      <c r="H2066" s="95">
        <v>84</v>
      </c>
      <c r="I2066" s="92" t="s">
        <v>101</v>
      </c>
      <c r="J2066" s="96">
        <v>6991.73</v>
      </c>
      <c r="K2066" s="96"/>
      <c r="L2066" s="96"/>
    </row>
    <row r="2067" spans="2:12">
      <c r="B2067" s="91" t="str">
        <f t="shared" si="64"/>
        <v>PlumígrafoCCE-135-AMP-2014-7</v>
      </c>
      <c r="C2067" s="92" t="s">
        <v>700</v>
      </c>
      <c r="D2067" s="93">
        <v>7</v>
      </c>
      <c r="E2067" s="92" t="s">
        <v>701</v>
      </c>
      <c r="F2067" s="93" t="s">
        <v>656</v>
      </c>
      <c r="G2067" s="94" t="str">
        <f t="shared" si="65"/>
        <v>85BOG7</v>
      </c>
      <c r="H2067" s="95">
        <v>85</v>
      </c>
      <c r="I2067" s="92" t="s">
        <v>215</v>
      </c>
      <c r="J2067" s="96">
        <v>5253.42</v>
      </c>
      <c r="K2067" s="96"/>
      <c r="L2067" s="96"/>
    </row>
    <row r="2068" spans="2:12">
      <c r="B2068" s="91" t="str">
        <f t="shared" si="64"/>
        <v>Mina para portaminas 0,5mmCCE-135-AMP-2014-7</v>
      </c>
      <c r="C2068" s="92" t="s">
        <v>700</v>
      </c>
      <c r="D2068" s="93">
        <v>7</v>
      </c>
      <c r="E2068" s="92" t="s">
        <v>701</v>
      </c>
      <c r="F2068" s="93" t="s">
        <v>656</v>
      </c>
      <c r="G2068" s="94" t="str">
        <f t="shared" si="65"/>
        <v>86BOG7</v>
      </c>
      <c r="H2068" s="95">
        <v>86</v>
      </c>
      <c r="I2068" s="92" t="s">
        <v>1077</v>
      </c>
      <c r="J2068" s="96">
        <v>338.76</v>
      </c>
      <c r="K2068" s="96"/>
      <c r="L2068" s="96"/>
    </row>
    <row r="2069" spans="2:12">
      <c r="B2069" s="91" t="str">
        <f t="shared" si="64"/>
        <v>Mina para portaminas 0,7mmCCE-135-AMP-2014-7</v>
      </c>
      <c r="C2069" s="92" t="s">
        <v>700</v>
      </c>
      <c r="D2069" s="93">
        <v>7</v>
      </c>
      <c r="E2069" s="92" t="s">
        <v>701</v>
      </c>
      <c r="F2069" s="93" t="s">
        <v>656</v>
      </c>
      <c r="G2069" s="94" t="str">
        <f t="shared" si="65"/>
        <v>87BOG7</v>
      </c>
      <c r="H2069" s="95">
        <v>87</v>
      </c>
      <c r="I2069" s="92" t="s">
        <v>1083</v>
      </c>
      <c r="J2069" s="96">
        <v>338.76</v>
      </c>
      <c r="K2069" s="96"/>
      <c r="L2069" s="96"/>
    </row>
    <row r="2070" spans="2:12">
      <c r="B2070" s="91" t="str">
        <f t="shared" si="64"/>
        <v>Numerador entintado manual 6 dígitosCCE-135-AMP-2014-7</v>
      </c>
      <c r="C2070" s="92" t="s">
        <v>700</v>
      </c>
      <c r="D2070" s="93">
        <v>7</v>
      </c>
      <c r="E2070" s="92" t="s">
        <v>701</v>
      </c>
      <c r="F2070" s="93" t="s">
        <v>656</v>
      </c>
      <c r="G2070" s="94" t="str">
        <f t="shared" si="65"/>
        <v>88BOG7</v>
      </c>
      <c r="H2070" s="95">
        <v>88</v>
      </c>
      <c r="I2070" s="92" t="s">
        <v>97</v>
      </c>
      <c r="J2070" s="96">
        <v>2559.25</v>
      </c>
      <c r="K2070" s="96"/>
      <c r="L2070" s="96"/>
    </row>
    <row r="2071" spans="2:12">
      <c r="B2071" s="91" t="str">
        <f t="shared" si="64"/>
        <v>Numerador entintado manual 8 dígitosCCE-135-AMP-2014-7</v>
      </c>
      <c r="C2071" s="92" t="s">
        <v>700</v>
      </c>
      <c r="D2071" s="93">
        <v>7</v>
      </c>
      <c r="E2071" s="92" t="s">
        <v>701</v>
      </c>
      <c r="F2071" s="93" t="s">
        <v>656</v>
      </c>
      <c r="G2071" s="94" t="str">
        <f t="shared" si="65"/>
        <v>89BOG7</v>
      </c>
      <c r="H2071" s="95">
        <v>89</v>
      </c>
      <c r="I2071" s="92" t="s">
        <v>96</v>
      </c>
      <c r="J2071" s="96">
        <v>2309.69</v>
      </c>
      <c r="K2071" s="96"/>
      <c r="L2071" s="96"/>
    </row>
    <row r="2072" spans="2:12">
      <c r="B2072" s="91" t="str">
        <f t="shared" si="64"/>
        <v>Numerador entintado manual 13 dígitosCCE-135-AMP-2014-7</v>
      </c>
      <c r="C2072" s="92" t="s">
        <v>700</v>
      </c>
      <c r="D2072" s="93">
        <v>7</v>
      </c>
      <c r="E2072" s="92" t="s">
        <v>701</v>
      </c>
      <c r="F2072" s="93" t="s">
        <v>656</v>
      </c>
      <c r="G2072" s="94" t="str">
        <f t="shared" si="65"/>
        <v>90BOG7</v>
      </c>
      <c r="H2072" s="95">
        <v>90</v>
      </c>
      <c r="I2072" s="92" t="s">
        <v>95</v>
      </c>
      <c r="J2072" s="96">
        <v>10778.57</v>
      </c>
      <c r="K2072" s="96"/>
      <c r="L2072" s="96"/>
    </row>
    <row r="2073" spans="2:12">
      <c r="B2073" s="91" t="str">
        <f t="shared" si="64"/>
        <v>PadmouseCCE-135-AMP-2014-7</v>
      </c>
      <c r="C2073" s="92" t="s">
        <v>700</v>
      </c>
      <c r="D2073" s="93">
        <v>7</v>
      </c>
      <c r="E2073" s="92" t="s">
        <v>701</v>
      </c>
      <c r="F2073" s="93" t="s">
        <v>656</v>
      </c>
      <c r="G2073" s="94" t="str">
        <f t="shared" si="65"/>
        <v>91BOG7</v>
      </c>
      <c r="H2073" s="95">
        <v>91</v>
      </c>
      <c r="I2073" s="92" t="s">
        <v>94</v>
      </c>
      <c r="J2073" s="96">
        <v>5586.13</v>
      </c>
      <c r="K2073" s="96"/>
      <c r="L2073" s="96"/>
    </row>
    <row r="2074" spans="2:12">
      <c r="B2074" s="91" t="str">
        <f t="shared" si="64"/>
        <v>Pegante en barraCCE-135-AMP-2014-7</v>
      </c>
      <c r="C2074" s="92" t="s">
        <v>700</v>
      </c>
      <c r="D2074" s="93">
        <v>7</v>
      </c>
      <c r="E2074" s="92" t="s">
        <v>701</v>
      </c>
      <c r="F2074" s="93" t="s">
        <v>656</v>
      </c>
      <c r="G2074" s="94" t="str">
        <f t="shared" si="65"/>
        <v>92BOG7</v>
      </c>
      <c r="H2074" s="95">
        <v>92</v>
      </c>
      <c r="I2074" s="92" t="s">
        <v>93</v>
      </c>
      <c r="J2074" s="96">
        <v>2217.94</v>
      </c>
      <c r="K2074" s="96"/>
      <c r="L2074" s="96"/>
    </row>
    <row r="2075" spans="2:12">
      <c r="B2075" s="91" t="str">
        <f t="shared" si="64"/>
        <v>Pegante líquido 225gCCE-135-AMP-2014-7</v>
      </c>
      <c r="C2075" s="92" t="s">
        <v>700</v>
      </c>
      <c r="D2075" s="93">
        <v>7</v>
      </c>
      <c r="E2075" s="92" t="s">
        <v>701</v>
      </c>
      <c r="F2075" s="93" t="s">
        <v>656</v>
      </c>
      <c r="G2075" s="94" t="str">
        <f t="shared" si="65"/>
        <v>93BOG7</v>
      </c>
      <c r="H2075" s="95">
        <v>93</v>
      </c>
      <c r="I2075" s="92" t="s">
        <v>92</v>
      </c>
      <c r="J2075" s="96">
        <v>1802.56</v>
      </c>
      <c r="K2075" s="96"/>
      <c r="L2075" s="96"/>
    </row>
    <row r="2076" spans="2:12">
      <c r="B2076" s="91" t="str">
        <f t="shared" si="64"/>
        <v>Pegante líquido 4000gCCE-135-AMP-2014-7</v>
      </c>
      <c r="C2076" s="92" t="s">
        <v>700</v>
      </c>
      <c r="D2076" s="93">
        <v>7</v>
      </c>
      <c r="E2076" s="92" t="s">
        <v>701</v>
      </c>
      <c r="F2076" s="93" t="s">
        <v>656</v>
      </c>
      <c r="G2076" s="94" t="str">
        <f t="shared" si="65"/>
        <v>94BOG7</v>
      </c>
      <c r="H2076" s="95">
        <v>94</v>
      </c>
      <c r="I2076" s="92" t="s">
        <v>91</v>
      </c>
      <c r="J2076" s="96">
        <v>22519.53</v>
      </c>
      <c r="K2076" s="96"/>
      <c r="L2076" s="96"/>
    </row>
    <row r="2077" spans="2:12">
      <c r="B2077" s="91" t="str">
        <f t="shared" si="64"/>
        <v>Perforadora 1 huecoCCE-135-AMP-2014-7</v>
      </c>
      <c r="C2077" s="92" t="s">
        <v>700</v>
      </c>
      <c r="D2077" s="93">
        <v>7</v>
      </c>
      <c r="E2077" s="92" t="s">
        <v>701</v>
      </c>
      <c r="F2077" s="93" t="s">
        <v>656</v>
      </c>
      <c r="G2077" s="94" t="str">
        <f t="shared" si="65"/>
        <v>95BOG7</v>
      </c>
      <c r="H2077" s="95">
        <v>95</v>
      </c>
      <c r="I2077" s="92" t="s">
        <v>90</v>
      </c>
      <c r="J2077" s="96">
        <v>2094.12</v>
      </c>
      <c r="K2077" s="96"/>
      <c r="L2077" s="96"/>
    </row>
    <row r="2078" spans="2:12">
      <c r="B2078" s="91" t="str">
        <f t="shared" si="64"/>
        <v>Perforadora Industrial 2 huecos CCE-135-AMP-2014-7</v>
      </c>
      <c r="C2078" s="92" t="s">
        <v>700</v>
      </c>
      <c r="D2078" s="93">
        <v>7</v>
      </c>
      <c r="E2078" s="92" t="s">
        <v>701</v>
      </c>
      <c r="F2078" s="93" t="s">
        <v>656</v>
      </c>
      <c r="G2078" s="94" t="str">
        <f t="shared" si="65"/>
        <v>96BOG7</v>
      </c>
      <c r="H2078" s="95">
        <v>96</v>
      </c>
      <c r="I2078" s="92" t="s">
        <v>89</v>
      </c>
      <c r="J2078" s="96">
        <v>160138.73000000001</v>
      </c>
      <c r="K2078" s="96"/>
      <c r="L2078" s="96"/>
    </row>
    <row r="2079" spans="2:12">
      <c r="B2079" s="91" t="str">
        <f t="shared" si="64"/>
        <v>Perforadora Semindustrial 2 huecos CCE-135-AMP-2014-7</v>
      </c>
      <c r="C2079" s="92" t="s">
        <v>700</v>
      </c>
      <c r="D2079" s="93">
        <v>7</v>
      </c>
      <c r="E2079" s="92" t="s">
        <v>701</v>
      </c>
      <c r="F2079" s="93" t="s">
        <v>656</v>
      </c>
      <c r="G2079" s="94" t="str">
        <f t="shared" si="65"/>
        <v>97BOG7</v>
      </c>
      <c r="H2079" s="95">
        <v>97</v>
      </c>
      <c r="I2079" s="92" t="s">
        <v>88</v>
      </c>
      <c r="J2079" s="96">
        <v>21353.87</v>
      </c>
      <c r="K2079" s="96"/>
      <c r="L2079" s="96"/>
    </row>
    <row r="2080" spans="2:12">
      <c r="B2080" s="91" t="str">
        <f t="shared" si="64"/>
        <v>Perforadora para Oficina de 2 huecos CCE-135-AMP-2014-7</v>
      </c>
      <c r="C2080" s="92" t="s">
        <v>700</v>
      </c>
      <c r="D2080" s="93">
        <v>7</v>
      </c>
      <c r="E2080" s="92" t="s">
        <v>701</v>
      </c>
      <c r="F2080" s="93" t="s">
        <v>656</v>
      </c>
      <c r="G2080" s="94" t="str">
        <f t="shared" si="65"/>
        <v>98BOG7</v>
      </c>
      <c r="H2080" s="95">
        <v>98</v>
      </c>
      <c r="I2080" s="92" t="s">
        <v>87</v>
      </c>
      <c r="J2080" s="96">
        <v>8618.6</v>
      </c>
      <c r="K2080" s="96"/>
      <c r="L2080" s="96"/>
    </row>
    <row r="2081" spans="2:12">
      <c r="B2081" s="91" t="str">
        <f t="shared" si="64"/>
        <v>Perforadora 3 huecosCCE-135-AMP-2014-7</v>
      </c>
      <c r="C2081" s="92" t="s">
        <v>700</v>
      </c>
      <c r="D2081" s="93">
        <v>7</v>
      </c>
      <c r="E2081" s="92" t="s">
        <v>701</v>
      </c>
      <c r="F2081" s="93" t="s">
        <v>656</v>
      </c>
      <c r="G2081" s="94" t="str">
        <f t="shared" si="65"/>
        <v>99BOG7</v>
      </c>
      <c r="H2081" s="95">
        <v>99</v>
      </c>
      <c r="I2081" s="92" t="s">
        <v>571</v>
      </c>
      <c r="J2081" s="96">
        <v>22014.3</v>
      </c>
      <c r="K2081" s="96"/>
      <c r="L2081" s="96"/>
    </row>
    <row r="2082" spans="2:12">
      <c r="B2082" s="91" t="str">
        <f t="shared" si="64"/>
        <v>Pilas alcalinas AA no recargablesCCE-135-AMP-2014-7</v>
      </c>
      <c r="C2082" s="92" t="s">
        <v>700</v>
      </c>
      <c r="D2082" s="93">
        <v>7</v>
      </c>
      <c r="E2082" s="92" t="s">
        <v>701</v>
      </c>
      <c r="F2082" s="93" t="s">
        <v>656</v>
      </c>
      <c r="G2082" s="94" t="str">
        <f t="shared" si="65"/>
        <v>100BOG7</v>
      </c>
      <c r="H2082" s="95">
        <v>100</v>
      </c>
      <c r="I2082" s="92" t="s">
        <v>85</v>
      </c>
      <c r="J2082" s="96">
        <v>2071.35</v>
      </c>
      <c r="K2082" s="96"/>
      <c r="L2082" s="96"/>
    </row>
    <row r="2083" spans="2:12">
      <c r="B2083" s="91" t="str">
        <f t="shared" si="64"/>
        <v>Pilas alcalinas AAA no recargablesCCE-135-AMP-2014-7</v>
      </c>
      <c r="C2083" s="92" t="s">
        <v>700</v>
      </c>
      <c r="D2083" s="93">
        <v>7</v>
      </c>
      <c r="E2083" s="92" t="s">
        <v>701</v>
      </c>
      <c r="F2083" s="93" t="s">
        <v>656</v>
      </c>
      <c r="G2083" s="94" t="str">
        <f t="shared" si="65"/>
        <v>101BOG7</v>
      </c>
      <c r="H2083" s="95">
        <v>101</v>
      </c>
      <c r="I2083" s="92" t="s">
        <v>84</v>
      </c>
      <c r="J2083" s="96">
        <v>2153.9</v>
      </c>
      <c r="K2083" s="96"/>
      <c r="L2083" s="96"/>
    </row>
    <row r="2084" spans="2:12">
      <c r="B2084" s="91" t="str">
        <f t="shared" si="64"/>
        <v>PortalápizCCE-135-AMP-2014-7</v>
      </c>
      <c r="C2084" s="92" t="s">
        <v>700</v>
      </c>
      <c r="D2084" s="93">
        <v>7</v>
      </c>
      <c r="E2084" s="92" t="s">
        <v>701</v>
      </c>
      <c r="F2084" s="93" t="s">
        <v>656</v>
      </c>
      <c r="G2084" s="94" t="str">
        <f t="shared" si="65"/>
        <v>102BOG7</v>
      </c>
      <c r="H2084" s="95">
        <v>102</v>
      </c>
      <c r="I2084" s="92" t="s">
        <v>82</v>
      </c>
      <c r="J2084" s="96">
        <v>2751.45</v>
      </c>
      <c r="K2084" s="96"/>
      <c r="L2084" s="96"/>
    </row>
    <row r="2085" spans="2:12">
      <c r="B2085" s="91" t="str">
        <f t="shared" si="64"/>
        <v>Portaminas 0,7mmCCE-135-AMP-2014-7</v>
      </c>
      <c r="C2085" s="92" t="s">
        <v>700</v>
      </c>
      <c r="D2085" s="93">
        <v>7</v>
      </c>
      <c r="E2085" s="92" t="s">
        <v>701</v>
      </c>
      <c r="F2085" s="93" t="s">
        <v>656</v>
      </c>
      <c r="G2085" s="94" t="str">
        <f t="shared" si="65"/>
        <v>103BOG7</v>
      </c>
      <c r="H2085" s="95">
        <v>103</v>
      </c>
      <c r="I2085" s="92" t="s">
        <v>81</v>
      </c>
      <c r="J2085" s="96">
        <v>9019.26</v>
      </c>
      <c r="K2085" s="96"/>
      <c r="L2085" s="96"/>
    </row>
    <row r="2086" spans="2:12">
      <c r="B2086" s="91" t="str">
        <f t="shared" si="64"/>
        <v>Portaminas 0,5mmCCE-135-AMP-2014-7</v>
      </c>
      <c r="C2086" s="92" t="s">
        <v>700</v>
      </c>
      <c r="D2086" s="93">
        <v>7</v>
      </c>
      <c r="E2086" s="92" t="s">
        <v>701</v>
      </c>
      <c r="F2086" s="93" t="s">
        <v>656</v>
      </c>
      <c r="G2086" s="94" t="str">
        <f t="shared" si="65"/>
        <v>104BOG7</v>
      </c>
      <c r="H2086" s="95">
        <v>104</v>
      </c>
      <c r="I2086" s="92" t="s">
        <v>80</v>
      </c>
      <c r="J2086" s="96">
        <v>7474.86</v>
      </c>
      <c r="K2086" s="96"/>
      <c r="L2086" s="96"/>
    </row>
    <row r="2087" spans="2:12">
      <c r="B2087" s="91" t="str">
        <f t="shared" si="64"/>
        <v>ReglaCCE-135-AMP-2014-7</v>
      </c>
      <c r="C2087" s="92" t="s">
        <v>700</v>
      </c>
      <c r="D2087" s="93">
        <v>7</v>
      </c>
      <c r="E2087" s="92" t="s">
        <v>701</v>
      </c>
      <c r="F2087" s="93" t="s">
        <v>656</v>
      </c>
      <c r="G2087" s="94" t="str">
        <f t="shared" si="65"/>
        <v>105BOG7</v>
      </c>
      <c r="H2087" s="95">
        <v>105</v>
      </c>
      <c r="I2087" s="92" t="s">
        <v>79</v>
      </c>
      <c r="J2087" s="96">
        <v>608.70000000000005</v>
      </c>
      <c r="K2087" s="96"/>
      <c r="L2087" s="96"/>
    </row>
    <row r="2088" spans="2:12">
      <c r="B2088" s="91" t="str">
        <f t="shared" si="64"/>
        <v>Repuesto bisturí 18mmCCE-135-AMP-2014-7</v>
      </c>
      <c r="C2088" s="92" t="s">
        <v>700</v>
      </c>
      <c r="D2088" s="93">
        <v>7</v>
      </c>
      <c r="E2088" s="92" t="s">
        <v>701</v>
      </c>
      <c r="F2088" s="93" t="s">
        <v>656</v>
      </c>
      <c r="G2088" s="94" t="str">
        <f t="shared" si="65"/>
        <v>106BOG7</v>
      </c>
      <c r="H2088" s="95">
        <v>106</v>
      </c>
      <c r="I2088" s="92" t="s">
        <v>78</v>
      </c>
      <c r="J2088" s="96">
        <v>923.88</v>
      </c>
      <c r="K2088" s="96"/>
      <c r="L2088" s="96"/>
    </row>
    <row r="2089" spans="2:12">
      <c r="B2089" s="91" t="str">
        <f t="shared" si="64"/>
        <v>Repuesto bisturí 9mmCCE-135-AMP-2014-7</v>
      </c>
      <c r="C2089" s="92" t="s">
        <v>700</v>
      </c>
      <c r="D2089" s="93">
        <v>7</v>
      </c>
      <c r="E2089" s="92" t="s">
        <v>701</v>
      </c>
      <c r="F2089" s="93" t="s">
        <v>656</v>
      </c>
      <c r="G2089" s="94" t="str">
        <f t="shared" si="65"/>
        <v>107BOG7</v>
      </c>
      <c r="H2089" s="95">
        <v>107</v>
      </c>
      <c r="I2089" s="92" t="s">
        <v>77</v>
      </c>
      <c r="J2089" s="96">
        <v>385.48</v>
      </c>
      <c r="K2089" s="96"/>
      <c r="L2089" s="96"/>
    </row>
    <row r="2090" spans="2:12">
      <c r="B2090" s="91" t="str">
        <f t="shared" si="64"/>
        <v>Resaltador desechableCCE-135-AMP-2014-7</v>
      </c>
      <c r="C2090" s="92" t="s">
        <v>700</v>
      </c>
      <c r="D2090" s="93">
        <v>7</v>
      </c>
      <c r="E2090" s="92" t="s">
        <v>701</v>
      </c>
      <c r="F2090" s="93" t="s">
        <v>656</v>
      </c>
      <c r="G2090" s="94" t="str">
        <f t="shared" si="65"/>
        <v>108BOG7</v>
      </c>
      <c r="H2090" s="95">
        <v>108</v>
      </c>
      <c r="I2090" s="92" t="s">
        <v>75</v>
      </c>
      <c r="J2090" s="96">
        <v>5919.18</v>
      </c>
      <c r="K2090" s="96"/>
      <c r="L2090" s="96"/>
    </row>
    <row r="2091" spans="2:12">
      <c r="B2091" s="91" t="str">
        <f t="shared" si="64"/>
        <v>Rotulo adhesivo matriz  x 480CCE-135-AMP-2014-7</v>
      </c>
      <c r="C2091" s="92" t="s">
        <v>700</v>
      </c>
      <c r="D2091" s="93">
        <v>7</v>
      </c>
      <c r="E2091" s="92" t="s">
        <v>701</v>
      </c>
      <c r="F2091" s="93" t="s">
        <v>656</v>
      </c>
      <c r="G2091" s="94" t="str">
        <f t="shared" si="65"/>
        <v>109BOG7</v>
      </c>
      <c r="H2091" s="95">
        <v>109</v>
      </c>
      <c r="I2091" s="92" t="s">
        <v>73</v>
      </c>
      <c r="J2091" s="96">
        <v>4342.22</v>
      </c>
      <c r="K2091" s="96"/>
      <c r="L2091" s="96"/>
    </row>
    <row r="2092" spans="2:12">
      <c r="B2092" s="91" t="str">
        <f t="shared" si="64"/>
        <v>Rotulo adhesivo matriz x 1080CCE-135-AMP-2014-7</v>
      </c>
      <c r="C2092" s="92" t="s">
        <v>700</v>
      </c>
      <c r="D2092" s="93">
        <v>7</v>
      </c>
      <c r="E2092" s="92" t="s">
        <v>701</v>
      </c>
      <c r="F2092" s="93" t="s">
        <v>656</v>
      </c>
      <c r="G2092" s="94" t="str">
        <f t="shared" si="65"/>
        <v>110BOG7</v>
      </c>
      <c r="H2092" s="95">
        <v>110</v>
      </c>
      <c r="I2092" s="92" t="s">
        <v>72</v>
      </c>
      <c r="J2092" s="96">
        <v>8037.73</v>
      </c>
      <c r="K2092" s="96"/>
      <c r="L2092" s="96"/>
    </row>
    <row r="2093" spans="2:12">
      <c r="B2093" s="91" t="str">
        <f t="shared" si="64"/>
        <v>Rotulo adhesivo por hojaCCE-135-AMP-2014-7</v>
      </c>
      <c r="C2093" s="92" t="s">
        <v>700</v>
      </c>
      <c r="D2093" s="93">
        <v>7</v>
      </c>
      <c r="E2093" s="92" t="s">
        <v>701</v>
      </c>
      <c r="F2093" s="93" t="s">
        <v>656</v>
      </c>
      <c r="G2093" s="94" t="str">
        <f t="shared" si="65"/>
        <v>111BOG7</v>
      </c>
      <c r="H2093" s="95">
        <v>111</v>
      </c>
      <c r="I2093" s="92" t="s">
        <v>218</v>
      </c>
      <c r="J2093" s="96">
        <v>8869.2199999999993</v>
      </c>
      <c r="K2093" s="96"/>
      <c r="L2093" s="96"/>
    </row>
    <row r="2094" spans="2:12">
      <c r="B2094" s="91" t="str">
        <f t="shared" si="64"/>
        <v>Sacaganchos para grapaCCE-135-AMP-2014-7</v>
      </c>
      <c r="C2094" s="92" t="s">
        <v>700</v>
      </c>
      <c r="D2094" s="93">
        <v>7</v>
      </c>
      <c r="E2094" s="92" t="s">
        <v>701</v>
      </c>
      <c r="F2094" s="93" t="s">
        <v>656</v>
      </c>
      <c r="G2094" s="94" t="str">
        <f t="shared" si="65"/>
        <v>112BOG7</v>
      </c>
      <c r="H2094" s="95">
        <v>112</v>
      </c>
      <c r="I2094" s="92" t="s">
        <v>70</v>
      </c>
      <c r="J2094" s="96">
        <v>961.87</v>
      </c>
      <c r="K2094" s="96"/>
      <c r="L2094" s="96"/>
    </row>
    <row r="2095" spans="2:12">
      <c r="B2095" s="91" t="str">
        <f t="shared" si="64"/>
        <v>Guía en cartulina oficioCCE-135-AMP-2014-7</v>
      </c>
      <c r="C2095" s="92" t="s">
        <v>700</v>
      </c>
      <c r="D2095" s="93">
        <v>7</v>
      </c>
      <c r="E2095" s="92" t="s">
        <v>701</v>
      </c>
      <c r="F2095" s="93" t="s">
        <v>656</v>
      </c>
      <c r="G2095" s="94" t="str">
        <f t="shared" si="65"/>
        <v>113BOG7</v>
      </c>
      <c r="H2095" s="95">
        <v>113</v>
      </c>
      <c r="I2095" s="92" t="s">
        <v>69</v>
      </c>
      <c r="J2095" s="96">
        <v>631.85</v>
      </c>
      <c r="K2095" s="96"/>
      <c r="L2095" s="96"/>
    </row>
    <row r="2096" spans="2:12">
      <c r="B2096" s="91" t="str">
        <f t="shared" si="64"/>
        <v>Guía en cartulina cartaCCE-135-AMP-2014-7</v>
      </c>
      <c r="C2096" s="92" t="s">
        <v>700</v>
      </c>
      <c r="D2096" s="93">
        <v>7</v>
      </c>
      <c r="E2096" s="92" t="s">
        <v>701</v>
      </c>
      <c r="F2096" s="93" t="s">
        <v>656</v>
      </c>
      <c r="G2096" s="94" t="str">
        <f t="shared" si="65"/>
        <v>114BOG7</v>
      </c>
      <c r="H2096" s="95">
        <v>114</v>
      </c>
      <c r="I2096" s="92" t="s">
        <v>68</v>
      </c>
      <c r="J2096" s="96">
        <v>521.58000000000004</v>
      </c>
      <c r="K2096" s="96"/>
      <c r="L2096" s="96"/>
    </row>
    <row r="2097" spans="2:12">
      <c r="B2097" s="91" t="str">
        <f t="shared" si="64"/>
        <v>Separador plástico oficioCCE-135-AMP-2014-7</v>
      </c>
      <c r="C2097" s="92" t="s">
        <v>700</v>
      </c>
      <c r="D2097" s="93">
        <v>7</v>
      </c>
      <c r="E2097" s="92" t="s">
        <v>701</v>
      </c>
      <c r="F2097" s="93" t="s">
        <v>656</v>
      </c>
      <c r="G2097" s="94" t="str">
        <f t="shared" si="65"/>
        <v>115BOG7</v>
      </c>
      <c r="H2097" s="95">
        <v>115</v>
      </c>
      <c r="I2097" s="92" t="s">
        <v>67</v>
      </c>
      <c r="J2097" s="96">
        <v>1088.21</v>
      </c>
      <c r="K2097" s="96"/>
      <c r="L2097" s="96"/>
    </row>
    <row r="2098" spans="2:12">
      <c r="B2098" s="91" t="str">
        <f t="shared" si="64"/>
        <v>Separador plástico cartaCCE-135-AMP-2014-7</v>
      </c>
      <c r="C2098" s="92" t="s">
        <v>700</v>
      </c>
      <c r="D2098" s="93">
        <v>7</v>
      </c>
      <c r="E2098" s="92" t="s">
        <v>701</v>
      </c>
      <c r="F2098" s="93" t="s">
        <v>656</v>
      </c>
      <c r="G2098" s="94" t="str">
        <f t="shared" si="65"/>
        <v>116BOG7</v>
      </c>
      <c r="H2098" s="95">
        <v>116</v>
      </c>
      <c r="I2098" s="92" t="s">
        <v>66</v>
      </c>
      <c r="J2098" s="96">
        <v>943.11</v>
      </c>
      <c r="K2098" s="96"/>
      <c r="L2098" s="96"/>
    </row>
    <row r="2099" spans="2:12">
      <c r="B2099" s="91" t="str">
        <f t="shared" si="64"/>
        <v>Tablero en acrílico CCE-135-AMP-2014-7</v>
      </c>
      <c r="C2099" s="92" t="s">
        <v>700</v>
      </c>
      <c r="D2099" s="93">
        <v>7</v>
      </c>
      <c r="E2099" s="92" t="s">
        <v>701</v>
      </c>
      <c r="F2099" s="93" t="s">
        <v>656</v>
      </c>
      <c r="G2099" s="94" t="str">
        <f t="shared" si="65"/>
        <v>117BOG7</v>
      </c>
      <c r="H2099" s="95">
        <v>117</v>
      </c>
      <c r="I2099" s="92" t="s">
        <v>64</v>
      </c>
      <c r="J2099" s="96">
        <v>51733.61</v>
      </c>
      <c r="K2099" s="96"/>
      <c r="L2099" s="96"/>
    </row>
    <row r="2100" spans="2:12">
      <c r="B2100" s="91" t="str">
        <f t="shared" si="64"/>
        <v>Tablero en corcho 60 x 45 cmCCE-135-AMP-2014-7</v>
      </c>
      <c r="C2100" s="92" t="s">
        <v>700</v>
      </c>
      <c r="D2100" s="93">
        <v>7</v>
      </c>
      <c r="E2100" s="92" t="s">
        <v>701</v>
      </c>
      <c r="F2100" s="93" t="s">
        <v>656</v>
      </c>
      <c r="G2100" s="94" t="str">
        <f t="shared" si="65"/>
        <v>118BOG7</v>
      </c>
      <c r="H2100" s="95">
        <v>118</v>
      </c>
      <c r="I2100" s="92" t="s">
        <v>63</v>
      </c>
      <c r="J2100" s="96">
        <v>22234.44</v>
      </c>
      <c r="K2100" s="96"/>
      <c r="L2100" s="96"/>
    </row>
    <row r="2101" spans="2:12">
      <c r="B2101" s="91" t="str">
        <f t="shared" si="64"/>
        <v>Tablero en corcho 80 x 120 cmsCCE-135-AMP-2014-7</v>
      </c>
      <c r="C2101" s="92" t="s">
        <v>700</v>
      </c>
      <c r="D2101" s="93">
        <v>7</v>
      </c>
      <c r="E2101" s="92" t="s">
        <v>701</v>
      </c>
      <c r="F2101" s="93" t="s">
        <v>656</v>
      </c>
      <c r="G2101" s="94" t="str">
        <f t="shared" si="65"/>
        <v>119BOG7</v>
      </c>
      <c r="H2101" s="95">
        <v>119</v>
      </c>
      <c r="I2101" s="92" t="s">
        <v>62</v>
      </c>
      <c r="J2101" s="96">
        <v>80352.2</v>
      </c>
      <c r="K2101" s="96"/>
      <c r="L2101" s="96"/>
    </row>
    <row r="2102" spans="2:12">
      <c r="B2102" s="91" t="str">
        <f t="shared" si="64"/>
        <v>Notas autoadhesivasCCE-135-AMP-2014-7</v>
      </c>
      <c r="C2102" s="92" t="s">
        <v>700</v>
      </c>
      <c r="D2102" s="93">
        <v>7</v>
      </c>
      <c r="E2102" s="92" t="s">
        <v>701</v>
      </c>
      <c r="F2102" s="93" t="s">
        <v>656</v>
      </c>
      <c r="G2102" s="94" t="str">
        <f t="shared" si="65"/>
        <v>120BOG7</v>
      </c>
      <c r="H2102" s="95">
        <v>120</v>
      </c>
      <c r="I2102" s="92" t="s">
        <v>61</v>
      </c>
      <c r="J2102" s="96">
        <v>1194.67</v>
      </c>
      <c r="K2102" s="96"/>
      <c r="L2102" s="96"/>
    </row>
    <row r="2103" spans="2:12">
      <c r="B2103" s="91" t="str">
        <f t="shared" si="64"/>
        <v>Taco de papel CCE-135-AMP-2014-7</v>
      </c>
      <c r="C2103" s="92" t="s">
        <v>700</v>
      </c>
      <c r="D2103" s="93">
        <v>7</v>
      </c>
      <c r="E2103" s="92" t="s">
        <v>701</v>
      </c>
      <c r="F2103" s="93" t="s">
        <v>656</v>
      </c>
      <c r="G2103" s="94" t="str">
        <f t="shared" si="65"/>
        <v>121BOG7</v>
      </c>
      <c r="H2103" s="95">
        <v>121</v>
      </c>
      <c r="I2103" s="92" t="s">
        <v>59</v>
      </c>
      <c r="J2103" s="96">
        <v>880.57</v>
      </c>
      <c r="K2103" s="96"/>
      <c r="L2103" s="96"/>
    </row>
    <row r="2104" spans="2:12">
      <c r="B2104" s="91" t="str">
        <f t="shared" si="64"/>
        <v>TajalápizCCE-135-AMP-2014-7</v>
      </c>
      <c r="C2104" s="92" t="s">
        <v>700</v>
      </c>
      <c r="D2104" s="93">
        <v>7</v>
      </c>
      <c r="E2104" s="92" t="s">
        <v>701</v>
      </c>
      <c r="F2104" s="93" t="s">
        <v>656</v>
      </c>
      <c r="G2104" s="94" t="str">
        <f t="shared" si="65"/>
        <v>122BOG7</v>
      </c>
      <c r="H2104" s="95">
        <v>122</v>
      </c>
      <c r="I2104" s="92" t="s">
        <v>58</v>
      </c>
      <c r="J2104" s="96">
        <v>176.11</v>
      </c>
      <c r="K2104" s="96"/>
      <c r="L2104" s="96"/>
    </row>
    <row r="2105" spans="2:12">
      <c r="B2105" s="91" t="str">
        <f t="shared" si="64"/>
        <v>Tajalápiz eléctricoCCE-135-AMP-2014-7</v>
      </c>
      <c r="C2105" s="92" t="s">
        <v>700</v>
      </c>
      <c r="D2105" s="93">
        <v>7</v>
      </c>
      <c r="E2105" s="92" t="s">
        <v>701</v>
      </c>
      <c r="F2105" s="93" t="s">
        <v>656</v>
      </c>
      <c r="G2105" s="94" t="str">
        <f t="shared" si="65"/>
        <v>123BOG7</v>
      </c>
      <c r="H2105" s="95">
        <v>123</v>
      </c>
      <c r="I2105" s="92" t="s">
        <v>57</v>
      </c>
      <c r="J2105" s="96">
        <v>51737.13</v>
      </c>
      <c r="K2105" s="96"/>
      <c r="L2105" s="96"/>
    </row>
    <row r="2106" spans="2:12">
      <c r="B2106" s="91" t="str">
        <f t="shared" si="64"/>
        <v>Tijera de acero inoxidableCCE-135-AMP-2014-7</v>
      </c>
      <c r="C2106" s="92" t="s">
        <v>700</v>
      </c>
      <c r="D2106" s="93">
        <v>7</v>
      </c>
      <c r="E2106" s="92" t="s">
        <v>701</v>
      </c>
      <c r="F2106" s="93" t="s">
        <v>656</v>
      </c>
      <c r="G2106" s="94" t="str">
        <f t="shared" si="65"/>
        <v>124BOG7</v>
      </c>
      <c r="H2106" s="95">
        <v>124</v>
      </c>
      <c r="I2106" s="92" t="s">
        <v>56</v>
      </c>
      <c r="J2106" s="96">
        <v>1878.92</v>
      </c>
      <c r="K2106" s="96"/>
      <c r="L2106" s="96"/>
    </row>
    <row r="2107" spans="2:12">
      <c r="B2107" s="91" t="str">
        <f t="shared" si="64"/>
        <v>Tijeras punta roma CCE-135-AMP-2014-7</v>
      </c>
      <c r="C2107" s="92" t="s">
        <v>700</v>
      </c>
      <c r="D2107" s="93">
        <v>7</v>
      </c>
      <c r="E2107" s="92" t="s">
        <v>701</v>
      </c>
      <c r="F2107" s="93" t="s">
        <v>656</v>
      </c>
      <c r="G2107" s="94" t="str">
        <f t="shared" si="65"/>
        <v>125BOG7</v>
      </c>
      <c r="H2107" s="95">
        <v>125</v>
      </c>
      <c r="I2107" s="92" t="s">
        <v>55</v>
      </c>
      <c r="J2107" s="96">
        <v>530.35</v>
      </c>
      <c r="K2107" s="96"/>
      <c r="L2107" s="96"/>
    </row>
    <row r="2108" spans="2:12">
      <c r="B2108" s="91" t="str">
        <f t="shared" si="64"/>
        <v>Tinta marcador borrable recargableCCE-135-AMP-2014-7</v>
      </c>
      <c r="C2108" s="92" t="s">
        <v>700</v>
      </c>
      <c r="D2108" s="93">
        <v>7</v>
      </c>
      <c r="E2108" s="92" t="s">
        <v>701</v>
      </c>
      <c r="F2108" s="93" t="s">
        <v>656</v>
      </c>
      <c r="G2108" s="94" t="str">
        <f t="shared" si="65"/>
        <v>126BOG7</v>
      </c>
      <c r="H2108" s="95">
        <v>126</v>
      </c>
      <c r="I2108" s="92" t="s">
        <v>54</v>
      </c>
      <c r="J2108" s="96">
        <v>2394.06</v>
      </c>
      <c r="K2108" s="96"/>
      <c r="L2108" s="96"/>
    </row>
    <row r="2109" spans="2:12">
      <c r="B2109" s="91" t="str">
        <f t="shared" si="64"/>
        <v>Memoria USB CCE-135-AMP-2014-7</v>
      </c>
      <c r="C2109" s="92" t="s">
        <v>700</v>
      </c>
      <c r="D2109" s="93">
        <v>7</v>
      </c>
      <c r="E2109" s="92" t="s">
        <v>701</v>
      </c>
      <c r="F2109" s="93" t="s">
        <v>656</v>
      </c>
      <c r="G2109" s="94" t="str">
        <f t="shared" si="65"/>
        <v>127BOG7</v>
      </c>
      <c r="H2109" s="95">
        <v>127</v>
      </c>
      <c r="I2109" s="92" t="s">
        <v>53</v>
      </c>
      <c r="J2109" s="96">
        <v>11607.04</v>
      </c>
      <c r="K2109" s="96"/>
      <c r="L2109" s="96"/>
    </row>
    <row r="2110" spans="2:12">
      <c r="B2110" s="91" t="str">
        <f t="shared" si="64"/>
        <v>Kit escolar básicoCCE-135-AMP-2014-7</v>
      </c>
      <c r="C2110" s="92" t="s">
        <v>700</v>
      </c>
      <c r="D2110" s="93">
        <v>7</v>
      </c>
      <c r="E2110" s="92" t="s">
        <v>701</v>
      </c>
      <c r="F2110" s="93" t="s">
        <v>656</v>
      </c>
      <c r="G2110" s="94" t="str">
        <f t="shared" si="65"/>
        <v>128BOG7</v>
      </c>
      <c r="H2110" s="95">
        <v>128</v>
      </c>
      <c r="I2110" s="92" t="s">
        <v>52</v>
      </c>
      <c r="J2110" s="96">
        <v>13139.23</v>
      </c>
      <c r="K2110" s="96"/>
      <c r="L2110" s="96"/>
    </row>
    <row r="2111" spans="2:12">
      <c r="B2111" s="91" t="str">
        <f t="shared" si="64"/>
        <v>Block amarillo cuadriculado CCE-135-AMP-2014-7</v>
      </c>
      <c r="C2111" s="92" t="s">
        <v>700</v>
      </c>
      <c r="D2111" s="93">
        <v>7</v>
      </c>
      <c r="E2111" s="92" t="s">
        <v>701</v>
      </c>
      <c r="F2111" s="93" t="s">
        <v>656</v>
      </c>
      <c r="G2111" s="94" t="str">
        <f t="shared" si="65"/>
        <v>129BOG7</v>
      </c>
      <c r="H2111" s="95">
        <v>129</v>
      </c>
      <c r="I2111" s="92" t="s">
        <v>51</v>
      </c>
      <c r="J2111" s="96">
        <v>2233.96</v>
      </c>
      <c r="K2111" s="96"/>
      <c r="L2111" s="96"/>
    </row>
    <row r="2112" spans="2:12">
      <c r="B2112" s="91" t="str">
        <f t="shared" si="64"/>
        <v>Block amarillo rayado CCE-135-AMP-2014-7</v>
      </c>
      <c r="C2112" s="92" t="s">
        <v>700</v>
      </c>
      <c r="D2112" s="93">
        <v>7</v>
      </c>
      <c r="E2112" s="92" t="s">
        <v>701</v>
      </c>
      <c r="F2112" s="93" t="s">
        <v>656</v>
      </c>
      <c r="G2112" s="94" t="str">
        <f t="shared" si="65"/>
        <v>130BOG7</v>
      </c>
      <c r="H2112" s="95">
        <v>130</v>
      </c>
      <c r="I2112" s="92" t="s">
        <v>50</v>
      </c>
      <c r="J2112" s="96">
        <v>2233.96</v>
      </c>
      <c r="K2112" s="96"/>
      <c r="L2112" s="96"/>
    </row>
    <row r="2113" spans="2:12">
      <c r="B2113" s="91" t="str">
        <f t="shared" si="64"/>
        <v>Block bond cuadriculado CCE-135-AMP-2014-7</v>
      </c>
      <c r="C2113" s="92" t="s">
        <v>700</v>
      </c>
      <c r="D2113" s="93">
        <v>7</v>
      </c>
      <c r="E2113" s="92" t="s">
        <v>701</v>
      </c>
      <c r="F2113" s="93" t="s">
        <v>656</v>
      </c>
      <c r="G2113" s="94" t="str">
        <f t="shared" si="65"/>
        <v>131BOG7</v>
      </c>
      <c r="H2113" s="95">
        <v>131</v>
      </c>
      <c r="I2113" s="92" t="s">
        <v>49</v>
      </c>
      <c r="J2113" s="96">
        <v>1155.3699999999999</v>
      </c>
      <c r="K2113" s="96"/>
      <c r="L2113" s="96"/>
    </row>
    <row r="2114" spans="2:12">
      <c r="B2114" s="91" t="str">
        <f t="shared" ref="B2114:B2177" si="66">I2114&amp;E2114</f>
        <v>Block bond rayadoCCE-135-AMP-2014-7</v>
      </c>
      <c r="C2114" s="92" t="s">
        <v>700</v>
      </c>
      <c r="D2114" s="93">
        <v>7</v>
      </c>
      <c r="E2114" s="92" t="s">
        <v>701</v>
      </c>
      <c r="F2114" s="93" t="s">
        <v>656</v>
      </c>
      <c r="G2114" s="94" t="str">
        <f t="shared" si="65"/>
        <v>132BOG7</v>
      </c>
      <c r="H2114" s="95">
        <v>132</v>
      </c>
      <c r="I2114" s="92" t="s">
        <v>48</v>
      </c>
      <c r="J2114" s="96">
        <v>1155.3699999999999</v>
      </c>
      <c r="K2114" s="96"/>
      <c r="L2114" s="96"/>
    </row>
    <row r="2115" spans="2:12">
      <c r="B2115" s="91" t="str">
        <f t="shared" si="66"/>
        <v>Block periódico CCE-135-AMP-2014-7</v>
      </c>
      <c r="C2115" s="92" t="s">
        <v>700</v>
      </c>
      <c r="D2115" s="93">
        <v>7</v>
      </c>
      <c r="E2115" s="92" t="s">
        <v>701</v>
      </c>
      <c r="F2115" s="93" t="s">
        <v>656</v>
      </c>
      <c r="G2115" s="94" t="str">
        <f t="shared" ref="G2115:G2178" si="67">H2115&amp;F2115&amp;D2115</f>
        <v>133BOG7</v>
      </c>
      <c r="H2115" s="95">
        <v>133</v>
      </c>
      <c r="I2115" s="92" t="s">
        <v>47</v>
      </c>
      <c r="J2115" s="96">
        <v>1189.77</v>
      </c>
      <c r="K2115" s="96"/>
      <c r="L2115" s="96"/>
    </row>
    <row r="2116" spans="2:12">
      <c r="B2116" s="91" t="str">
        <f t="shared" si="66"/>
        <v>Cartulina carta blancaCCE-135-AMP-2014-7</v>
      </c>
      <c r="C2116" s="92" t="s">
        <v>700</v>
      </c>
      <c r="D2116" s="93">
        <v>7</v>
      </c>
      <c r="E2116" s="92" t="s">
        <v>701</v>
      </c>
      <c r="F2116" s="93" t="s">
        <v>656</v>
      </c>
      <c r="G2116" s="94" t="str">
        <f t="shared" si="67"/>
        <v>134BOG7</v>
      </c>
      <c r="H2116" s="95">
        <v>134</v>
      </c>
      <c r="I2116" s="92" t="s">
        <v>219</v>
      </c>
      <c r="J2116" s="96">
        <v>5702.8</v>
      </c>
      <c r="K2116" s="96"/>
      <c r="L2116" s="96"/>
    </row>
    <row r="2117" spans="2:12">
      <c r="B2117" s="91" t="str">
        <f t="shared" si="66"/>
        <v>Cartulina carta surtidoCCE-135-AMP-2014-7</v>
      </c>
      <c r="C2117" s="92" t="s">
        <v>700</v>
      </c>
      <c r="D2117" s="93">
        <v>7</v>
      </c>
      <c r="E2117" s="92" t="s">
        <v>701</v>
      </c>
      <c r="F2117" s="93" t="s">
        <v>656</v>
      </c>
      <c r="G2117" s="94" t="str">
        <f t="shared" si="67"/>
        <v>135BOG7</v>
      </c>
      <c r="H2117" s="95">
        <v>135</v>
      </c>
      <c r="I2117" s="92" t="s">
        <v>220</v>
      </c>
      <c r="J2117" s="96">
        <v>5702.8</v>
      </c>
      <c r="K2117" s="96"/>
      <c r="L2117" s="96"/>
    </row>
    <row r="2118" spans="2:12">
      <c r="B2118" s="91" t="str">
        <f t="shared" si="66"/>
        <v>Cartulina oficio blancaCCE-135-AMP-2014-7</v>
      </c>
      <c r="C2118" s="92" t="s">
        <v>700</v>
      </c>
      <c r="D2118" s="93">
        <v>7</v>
      </c>
      <c r="E2118" s="92" t="s">
        <v>701</v>
      </c>
      <c r="F2118" s="93" t="s">
        <v>656</v>
      </c>
      <c r="G2118" s="94" t="str">
        <f t="shared" si="67"/>
        <v>136BOG7</v>
      </c>
      <c r="H2118" s="95">
        <v>136</v>
      </c>
      <c r="I2118" s="92" t="s">
        <v>46</v>
      </c>
      <c r="J2118" s="96">
        <v>6031.92</v>
      </c>
      <c r="K2118" s="96"/>
      <c r="L2118" s="96"/>
    </row>
    <row r="2119" spans="2:12">
      <c r="B2119" s="91" t="str">
        <f t="shared" si="66"/>
        <v>Cartulina oficio surtidoCCE-135-AMP-2014-7</v>
      </c>
      <c r="C2119" s="92" t="s">
        <v>700</v>
      </c>
      <c r="D2119" s="93">
        <v>7</v>
      </c>
      <c r="E2119" s="92" t="s">
        <v>701</v>
      </c>
      <c r="F2119" s="93" t="s">
        <v>656</v>
      </c>
      <c r="G2119" s="94" t="str">
        <f t="shared" si="67"/>
        <v>137BOG7</v>
      </c>
      <c r="H2119" s="95">
        <v>137</v>
      </c>
      <c r="I2119" s="92" t="s">
        <v>45</v>
      </c>
      <c r="J2119" s="96">
        <v>6031.92</v>
      </c>
      <c r="K2119" s="96"/>
      <c r="L2119" s="96"/>
    </row>
    <row r="2120" spans="2:12">
      <c r="B2120" s="91" t="str">
        <f t="shared" si="66"/>
        <v>Cartulina pliego blancoCCE-135-AMP-2014-7</v>
      </c>
      <c r="C2120" s="92" t="s">
        <v>700</v>
      </c>
      <c r="D2120" s="93">
        <v>7</v>
      </c>
      <c r="E2120" s="92" t="s">
        <v>701</v>
      </c>
      <c r="F2120" s="93" t="s">
        <v>656</v>
      </c>
      <c r="G2120" s="94" t="str">
        <f t="shared" si="67"/>
        <v>138BOG7</v>
      </c>
      <c r="H2120" s="95">
        <v>138</v>
      </c>
      <c r="I2120" s="92" t="s">
        <v>44</v>
      </c>
      <c r="J2120" s="96">
        <v>445.79</v>
      </c>
      <c r="K2120" s="96"/>
      <c r="L2120" s="96"/>
    </row>
    <row r="2121" spans="2:12">
      <c r="B2121" s="91" t="str">
        <f t="shared" si="66"/>
        <v>Cartulina pliego surtidoCCE-135-AMP-2014-7</v>
      </c>
      <c r="C2121" s="92" t="s">
        <v>700</v>
      </c>
      <c r="D2121" s="93">
        <v>7</v>
      </c>
      <c r="E2121" s="92" t="s">
        <v>701</v>
      </c>
      <c r="F2121" s="93" t="s">
        <v>656</v>
      </c>
      <c r="G2121" s="94" t="str">
        <f t="shared" si="67"/>
        <v>139BOG7</v>
      </c>
      <c r="H2121" s="95">
        <v>139</v>
      </c>
      <c r="I2121" s="92" t="s">
        <v>43</v>
      </c>
      <c r="J2121" s="96">
        <v>445.79</v>
      </c>
      <c r="K2121" s="96"/>
      <c r="L2121" s="96"/>
    </row>
    <row r="2122" spans="2:12">
      <c r="B2122" s="91" t="str">
        <f t="shared" si="66"/>
        <v>Forma continua carta 1 parteCCE-135-AMP-2014-7</v>
      </c>
      <c r="C2122" s="92" t="s">
        <v>700</v>
      </c>
      <c r="D2122" s="93">
        <v>7</v>
      </c>
      <c r="E2122" s="92" t="s">
        <v>701</v>
      </c>
      <c r="F2122" s="93" t="s">
        <v>656</v>
      </c>
      <c r="G2122" s="94" t="str">
        <f t="shared" si="67"/>
        <v>140BOG7</v>
      </c>
      <c r="H2122" s="95">
        <v>140</v>
      </c>
      <c r="I2122" s="92" t="s">
        <v>42</v>
      </c>
      <c r="J2122" s="96">
        <v>44536.19</v>
      </c>
      <c r="K2122" s="96"/>
      <c r="L2122" s="96"/>
    </row>
    <row r="2123" spans="2:12">
      <c r="B2123" s="91" t="str">
        <f t="shared" si="66"/>
        <v>Forma continua carta 2 partesCCE-135-AMP-2014-7</v>
      </c>
      <c r="C2123" s="92" t="s">
        <v>700</v>
      </c>
      <c r="D2123" s="93">
        <v>7</v>
      </c>
      <c r="E2123" s="92" t="s">
        <v>701</v>
      </c>
      <c r="F2123" s="93" t="s">
        <v>656</v>
      </c>
      <c r="G2123" s="94" t="str">
        <f t="shared" si="67"/>
        <v>141BOG7</v>
      </c>
      <c r="H2123" s="95">
        <v>141</v>
      </c>
      <c r="I2123" s="92" t="s">
        <v>41</v>
      </c>
      <c r="J2123" s="96">
        <v>67972.94</v>
      </c>
      <c r="K2123" s="96"/>
      <c r="L2123" s="96"/>
    </row>
    <row r="2124" spans="2:12">
      <c r="B2124" s="91" t="str">
        <f t="shared" si="66"/>
        <v>Forma continua carta 3 partesCCE-135-AMP-2014-7</v>
      </c>
      <c r="C2124" s="92" t="s">
        <v>700</v>
      </c>
      <c r="D2124" s="93">
        <v>7</v>
      </c>
      <c r="E2124" s="92" t="s">
        <v>701</v>
      </c>
      <c r="F2124" s="93" t="s">
        <v>656</v>
      </c>
      <c r="G2124" s="94" t="str">
        <f t="shared" si="67"/>
        <v>142BOG7</v>
      </c>
      <c r="H2124" s="95">
        <v>142</v>
      </c>
      <c r="I2124" s="92" t="s">
        <v>40</v>
      </c>
      <c r="J2124" s="96">
        <v>72172.87</v>
      </c>
      <c r="K2124" s="96"/>
      <c r="L2124" s="96"/>
    </row>
    <row r="2125" spans="2:12">
      <c r="B2125" s="91" t="str">
        <f t="shared" si="66"/>
        <v>Forma continua oficio 1 parteCCE-135-AMP-2014-7</v>
      </c>
      <c r="C2125" s="92" t="s">
        <v>700</v>
      </c>
      <c r="D2125" s="93">
        <v>7</v>
      </c>
      <c r="E2125" s="92" t="s">
        <v>701</v>
      </c>
      <c r="F2125" s="93" t="s">
        <v>656</v>
      </c>
      <c r="G2125" s="94" t="str">
        <f t="shared" si="67"/>
        <v>143BOG7</v>
      </c>
      <c r="H2125" s="95">
        <v>143</v>
      </c>
      <c r="I2125" s="92" t="s">
        <v>39</v>
      </c>
      <c r="J2125" s="96">
        <v>75610.33</v>
      </c>
      <c r="K2125" s="96"/>
      <c r="L2125" s="96"/>
    </row>
    <row r="2126" spans="2:12">
      <c r="B2126" s="91" t="str">
        <f t="shared" si="66"/>
        <v>Forma continua oficio 2 partesCCE-135-AMP-2014-7</v>
      </c>
      <c r="C2126" s="92" t="s">
        <v>700</v>
      </c>
      <c r="D2126" s="93">
        <v>7</v>
      </c>
      <c r="E2126" s="92" t="s">
        <v>701</v>
      </c>
      <c r="F2126" s="93" t="s">
        <v>656</v>
      </c>
      <c r="G2126" s="94" t="str">
        <f t="shared" si="67"/>
        <v>144BOG7</v>
      </c>
      <c r="H2126" s="95">
        <v>144</v>
      </c>
      <c r="I2126" s="92" t="s">
        <v>37</v>
      </c>
      <c r="J2126" s="96">
        <v>88212.22</v>
      </c>
      <c r="K2126" s="96"/>
      <c r="L2126" s="96"/>
    </row>
    <row r="2127" spans="2:12">
      <c r="B2127" s="91" t="str">
        <f t="shared" si="66"/>
        <v>Forma continua oficio 3 partesCCE-135-AMP-2014-7</v>
      </c>
      <c r="C2127" s="92" t="s">
        <v>700</v>
      </c>
      <c r="D2127" s="93">
        <v>7</v>
      </c>
      <c r="E2127" s="92" t="s">
        <v>701</v>
      </c>
      <c r="F2127" s="93" t="s">
        <v>656</v>
      </c>
      <c r="G2127" s="94" t="str">
        <f t="shared" si="67"/>
        <v>145BOG7</v>
      </c>
      <c r="H2127" s="95">
        <v>145</v>
      </c>
      <c r="I2127" s="92" t="s">
        <v>35</v>
      </c>
      <c r="J2127" s="96">
        <v>88692.22</v>
      </c>
      <c r="K2127" s="96"/>
      <c r="L2127" s="96"/>
    </row>
    <row r="2128" spans="2:12">
      <c r="B2128" s="91" t="str">
        <f t="shared" si="66"/>
        <v>Libreta de TaquigrafíaCCE-135-AMP-2014-7</v>
      </c>
      <c r="C2128" s="92" t="s">
        <v>700</v>
      </c>
      <c r="D2128" s="93">
        <v>7</v>
      </c>
      <c r="E2128" s="92" t="s">
        <v>701</v>
      </c>
      <c r="F2128" s="93" t="s">
        <v>656</v>
      </c>
      <c r="G2128" s="94" t="str">
        <f t="shared" si="67"/>
        <v>146BOG7</v>
      </c>
      <c r="H2128" s="95">
        <v>146</v>
      </c>
      <c r="I2128" s="92" t="s">
        <v>33</v>
      </c>
      <c r="J2128" s="96">
        <v>1596.04</v>
      </c>
      <c r="K2128" s="96"/>
      <c r="L2128" s="96"/>
    </row>
    <row r="2129" spans="2:12">
      <c r="B2129" s="91" t="str">
        <f t="shared" si="66"/>
        <v>Libreta doble OCCE-135-AMP-2014-7</v>
      </c>
      <c r="C2129" s="92" t="s">
        <v>700</v>
      </c>
      <c r="D2129" s="93">
        <v>7</v>
      </c>
      <c r="E2129" s="92" t="s">
        <v>701</v>
      </c>
      <c r="F2129" s="93" t="s">
        <v>656</v>
      </c>
      <c r="G2129" s="94" t="str">
        <f t="shared" si="67"/>
        <v>147BOG7</v>
      </c>
      <c r="H2129" s="95">
        <v>147</v>
      </c>
      <c r="I2129" s="92" t="s">
        <v>32</v>
      </c>
      <c r="J2129" s="96">
        <v>1592.89</v>
      </c>
      <c r="K2129" s="96"/>
      <c r="L2129" s="96"/>
    </row>
    <row r="2130" spans="2:12">
      <c r="B2130" s="91" t="str">
        <f t="shared" si="66"/>
        <v>LibretaTelemensajeCCE-135-AMP-2014-7</v>
      </c>
      <c r="C2130" s="92" t="s">
        <v>700</v>
      </c>
      <c r="D2130" s="93">
        <v>7</v>
      </c>
      <c r="E2130" s="92" t="s">
        <v>701</v>
      </c>
      <c r="F2130" s="93" t="s">
        <v>656</v>
      </c>
      <c r="G2130" s="94" t="str">
        <f t="shared" si="67"/>
        <v>148BOG7</v>
      </c>
      <c r="H2130" s="95">
        <v>148</v>
      </c>
      <c r="I2130" s="92" t="s">
        <v>31</v>
      </c>
      <c r="J2130" s="96">
        <v>9054</v>
      </c>
      <c r="K2130" s="96"/>
      <c r="L2130" s="96"/>
    </row>
    <row r="2131" spans="2:12">
      <c r="B2131" s="91" t="str">
        <f t="shared" si="66"/>
        <v>Libro de actas 100 foliosCCE-135-AMP-2014-7</v>
      </c>
      <c r="C2131" s="92" t="s">
        <v>700</v>
      </c>
      <c r="D2131" s="93">
        <v>7</v>
      </c>
      <c r="E2131" s="92" t="s">
        <v>701</v>
      </c>
      <c r="F2131" s="93" t="s">
        <v>656</v>
      </c>
      <c r="G2131" s="94" t="str">
        <f t="shared" si="67"/>
        <v>149BOG7</v>
      </c>
      <c r="H2131" s="95">
        <v>149</v>
      </c>
      <c r="I2131" s="92" t="s">
        <v>30</v>
      </c>
      <c r="J2131" s="96">
        <v>4434.6099999999997</v>
      </c>
      <c r="K2131" s="96"/>
      <c r="L2131" s="96"/>
    </row>
    <row r="2132" spans="2:12">
      <c r="B2132" s="91" t="str">
        <f t="shared" si="66"/>
        <v>Libro de actas 200 foliosCCE-135-AMP-2014-7</v>
      </c>
      <c r="C2132" s="92" t="s">
        <v>700</v>
      </c>
      <c r="D2132" s="93">
        <v>7</v>
      </c>
      <c r="E2132" s="92" t="s">
        <v>701</v>
      </c>
      <c r="F2132" s="93" t="s">
        <v>656</v>
      </c>
      <c r="G2132" s="94" t="str">
        <f t="shared" si="67"/>
        <v>150BOG7</v>
      </c>
      <c r="H2132" s="95">
        <v>150</v>
      </c>
      <c r="I2132" s="92" t="s">
        <v>29</v>
      </c>
      <c r="J2132" s="96">
        <v>7391.02</v>
      </c>
      <c r="K2132" s="96"/>
      <c r="L2132" s="96"/>
    </row>
    <row r="2133" spans="2:12">
      <c r="B2133" s="91" t="str">
        <f t="shared" si="66"/>
        <v>Libro de actas 300 foliosCCE-135-AMP-2014-7</v>
      </c>
      <c r="C2133" s="92" t="s">
        <v>700</v>
      </c>
      <c r="D2133" s="93">
        <v>7</v>
      </c>
      <c r="E2133" s="92" t="s">
        <v>701</v>
      </c>
      <c r="F2133" s="93" t="s">
        <v>656</v>
      </c>
      <c r="G2133" s="94" t="str">
        <f t="shared" si="67"/>
        <v>151BOG7</v>
      </c>
      <c r="H2133" s="95">
        <v>151</v>
      </c>
      <c r="I2133" s="92" t="s">
        <v>28</v>
      </c>
      <c r="J2133" s="96">
        <v>12010.4</v>
      </c>
      <c r="K2133" s="96"/>
      <c r="L2133" s="96"/>
    </row>
    <row r="2134" spans="2:12">
      <c r="B2134" s="91" t="str">
        <f t="shared" si="66"/>
        <v>Libro de actas 400 foliosCCE-135-AMP-2014-7</v>
      </c>
      <c r="C2134" s="92" t="s">
        <v>700</v>
      </c>
      <c r="D2134" s="93">
        <v>7</v>
      </c>
      <c r="E2134" s="92" t="s">
        <v>701</v>
      </c>
      <c r="F2134" s="93" t="s">
        <v>656</v>
      </c>
      <c r="G2134" s="94" t="str">
        <f t="shared" si="67"/>
        <v>152BOG7</v>
      </c>
      <c r="H2134" s="95">
        <v>152</v>
      </c>
      <c r="I2134" s="92" t="s">
        <v>27</v>
      </c>
      <c r="J2134" s="96">
        <v>14859.65</v>
      </c>
      <c r="K2134" s="96"/>
      <c r="L2134" s="96"/>
    </row>
    <row r="2135" spans="2:12">
      <c r="B2135" s="91" t="str">
        <f t="shared" si="66"/>
        <v>Libro de actas 600 foliosCCE-135-AMP-2014-7</v>
      </c>
      <c r="C2135" s="92" t="s">
        <v>700</v>
      </c>
      <c r="D2135" s="93">
        <v>7</v>
      </c>
      <c r="E2135" s="92" t="s">
        <v>701</v>
      </c>
      <c r="F2135" s="93" t="s">
        <v>656</v>
      </c>
      <c r="G2135" s="94" t="str">
        <f t="shared" si="67"/>
        <v>153BOG7</v>
      </c>
      <c r="H2135" s="95">
        <v>153</v>
      </c>
      <c r="I2135" s="92" t="s">
        <v>26</v>
      </c>
      <c r="J2135" s="96">
        <v>20325.3</v>
      </c>
      <c r="K2135" s="96"/>
      <c r="L2135" s="96"/>
    </row>
    <row r="2136" spans="2:12">
      <c r="B2136" s="91" t="str">
        <f t="shared" si="66"/>
        <v>Papel bond 60g cartaCCE-135-AMP-2014-7</v>
      </c>
      <c r="C2136" s="92" t="s">
        <v>700</v>
      </c>
      <c r="D2136" s="93">
        <v>7</v>
      </c>
      <c r="E2136" s="92" t="s">
        <v>701</v>
      </c>
      <c r="F2136" s="93" t="s">
        <v>656</v>
      </c>
      <c r="G2136" s="94" t="str">
        <f t="shared" si="67"/>
        <v>154BOG7</v>
      </c>
      <c r="H2136" s="95">
        <v>154</v>
      </c>
      <c r="I2136" s="92" t="s">
        <v>25</v>
      </c>
      <c r="J2136" s="96">
        <v>87169.59</v>
      </c>
      <c r="K2136" s="96"/>
      <c r="L2136" s="96"/>
    </row>
    <row r="2137" spans="2:12">
      <c r="B2137" s="91" t="str">
        <f t="shared" si="66"/>
        <v>Papel bond 60g oficioCCE-135-AMP-2014-7</v>
      </c>
      <c r="C2137" s="92" t="s">
        <v>700</v>
      </c>
      <c r="D2137" s="93">
        <v>7</v>
      </c>
      <c r="E2137" s="92" t="s">
        <v>701</v>
      </c>
      <c r="F2137" s="93" t="s">
        <v>656</v>
      </c>
      <c r="G2137" s="94" t="str">
        <f t="shared" si="67"/>
        <v>155BOG7</v>
      </c>
      <c r="H2137" s="95">
        <v>155</v>
      </c>
      <c r="I2137" s="92" t="s">
        <v>24</v>
      </c>
      <c r="J2137" s="96">
        <v>102688.17</v>
      </c>
      <c r="K2137" s="96"/>
      <c r="L2137" s="96"/>
    </row>
    <row r="2138" spans="2:12">
      <c r="B2138" s="91" t="str">
        <f t="shared" si="66"/>
        <v>Papel bond 75g oficioCCE-135-AMP-2014-7</v>
      </c>
      <c r="C2138" s="92" t="s">
        <v>700</v>
      </c>
      <c r="D2138" s="93">
        <v>7</v>
      </c>
      <c r="E2138" s="92" t="s">
        <v>701</v>
      </c>
      <c r="F2138" s="93" t="s">
        <v>656</v>
      </c>
      <c r="G2138" s="94" t="str">
        <f t="shared" si="67"/>
        <v>156BOG7</v>
      </c>
      <c r="H2138" s="95">
        <v>156</v>
      </c>
      <c r="I2138" s="92" t="s">
        <v>23</v>
      </c>
      <c r="J2138" s="96">
        <v>125125.28</v>
      </c>
      <c r="K2138" s="96"/>
      <c r="L2138" s="96"/>
    </row>
    <row r="2139" spans="2:12">
      <c r="B2139" s="91" t="str">
        <f t="shared" si="66"/>
        <v>Papel bond 75g cartaCCE-135-AMP-2014-7</v>
      </c>
      <c r="C2139" s="92" t="s">
        <v>700</v>
      </c>
      <c r="D2139" s="93">
        <v>7</v>
      </c>
      <c r="E2139" s="92" t="s">
        <v>701</v>
      </c>
      <c r="F2139" s="93" t="s">
        <v>656</v>
      </c>
      <c r="G2139" s="94" t="str">
        <f t="shared" si="67"/>
        <v>157BOG7</v>
      </c>
      <c r="H2139" s="95">
        <v>157</v>
      </c>
      <c r="I2139" s="92" t="s">
        <v>22</v>
      </c>
      <c r="J2139" s="96">
        <v>103305.98</v>
      </c>
      <c r="K2139" s="96"/>
      <c r="L2139" s="96"/>
    </row>
    <row r="2140" spans="2:12">
      <c r="B2140" s="91" t="str">
        <f t="shared" si="66"/>
        <v>Papel carbón para máquina oficioCCE-135-AMP-2014-7</v>
      </c>
      <c r="C2140" s="92" t="s">
        <v>700</v>
      </c>
      <c r="D2140" s="93">
        <v>7</v>
      </c>
      <c r="E2140" s="92" t="s">
        <v>701</v>
      </c>
      <c r="F2140" s="93" t="s">
        <v>656</v>
      </c>
      <c r="G2140" s="94" t="str">
        <f t="shared" si="67"/>
        <v>158BOG7</v>
      </c>
      <c r="H2140" s="95">
        <v>158</v>
      </c>
      <c r="I2140" s="92" t="s">
        <v>21</v>
      </c>
      <c r="J2140" s="96">
        <v>6726.25</v>
      </c>
      <c r="K2140" s="96"/>
      <c r="L2140" s="96"/>
    </row>
    <row r="2141" spans="2:12">
      <c r="B2141" s="91" t="str">
        <f t="shared" si="66"/>
        <v>Papel carbón para escritura oficioCCE-135-AMP-2014-7</v>
      </c>
      <c r="C2141" s="92" t="s">
        <v>700</v>
      </c>
      <c r="D2141" s="93">
        <v>7</v>
      </c>
      <c r="E2141" s="92" t="s">
        <v>701</v>
      </c>
      <c r="F2141" s="93" t="s">
        <v>656</v>
      </c>
      <c r="G2141" s="94" t="str">
        <f t="shared" si="67"/>
        <v>159BOG7</v>
      </c>
      <c r="H2141" s="95">
        <v>159</v>
      </c>
      <c r="I2141" s="92" t="s">
        <v>20</v>
      </c>
      <c r="J2141" s="96">
        <v>8228.8799999999992</v>
      </c>
      <c r="K2141" s="96"/>
      <c r="L2141" s="96"/>
    </row>
    <row r="2142" spans="2:12">
      <c r="B2142" s="91" t="str">
        <f t="shared" si="66"/>
        <v>Papel carbón para máquina cartaCCE-135-AMP-2014-7</v>
      </c>
      <c r="C2142" s="92" t="s">
        <v>700</v>
      </c>
      <c r="D2142" s="93">
        <v>7</v>
      </c>
      <c r="E2142" s="92" t="s">
        <v>701</v>
      </c>
      <c r="F2142" s="93" t="s">
        <v>656</v>
      </c>
      <c r="G2142" s="94" t="str">
        <f t="shared" si="67"/>
        <v>160BOG7</v>
      </c>
      <c r="H2142" s="95">
        <v>160</v>
      </c>
      <c r="I2142" s="92" t="s">
        <v>19</v>
      </c>
      <c r="J2142" s="96">
        <v>6282.37</v>
      </c>
      <c r="K2142" s="96"/>
      <c r="L2142" s="96"/>
    </row>
    <row r="2143" spans="2:12">
      <c r="B2143" s="91" t="str">
        <f t="shared" si="66"/>
        <v>Papel carbón para escritura cartaCCE-135-AMP-2014-7</v>
      </c>
      <c r="C2143" s="92" t="s">
        <v>700</v>
      </c>
      <c r="D2143" s="93">
        <v>7</v>
      </c>
      <c r="E2143" s="92" t="s">
        <v>701</v>
      </c>
      <c r="F2143" s="93" t="s">
        <v>656</v>
      </c>
      <c r="G2143" s="94" t="str">
        <f t="shared" si="67"/>
        <v>161BOG7</v>
      </c>
      <c r="H2143" s="95">
        <v>161</v>
      </c>
      <c r="I2143" s="92" t="s">
        <v>18</v>
      </c>
      <c r="J2143" s="96">
        <v>7252.97</v>
      </c>
      <c r="K2143" s="96"/>
      <c r="L2143" s="96"/>
    </row>
    <row r="2144" spans="2:12">
      <c r="B2144" s="91" t="str">
        <f t="shared" si="66"/>
        <v>Papel kraft 60gCCE-135-AMP-2014-7</v>
      </c>
      <c r="C2144" s="92" t="s">
        <v>700</v>
      </c>
      <c r="D2144" s="93">
        <v>7</v>
      </c>
      <c r="E2144" s="92" t="s">
        <v>701</v>
      </c>
      <c r="F2144" s="93" t="s">
        <v>656</v>
      </c>
      <c r="G2144" s="94" t="str">
        <f t="shared" si="67"/>
        <v>162BOG7</v>
      </c>
      <c r="H2144" s="95">
        <v>162</v>
      </c>
      <c r="I2144" s="92" t="s">
        <v>17</v>
      </c>
      <c r="J2144" s="96">
        <v>56294.92</v>
      </c>
      <c r="K2144" s="96"/>
      <c r="L2144" s="96"/>
    </row>
    <row r="2145" spans="2:12">
      <c r="B2145" s="91" t="str">
        <f t="shared" si="66"/>
        <v>Papel kraft 90gCCE-135-AMP-2014-7</v>
      </c>
      <c r="C2145" s="92" t="s">
        <v>700</v>
      </c>
      <c r="D2145" s="93">
        <v>7</v>
      </c>
      <c r="E2145" s="92" t="s">
        <v>701</v>
      </c>
      <c r="F2145" s="93" t="s">
        <v>656</v>
      </c>
      <c r="G2145" s="94" t="str">
        <f t="shared" si="67"/>
        <v>163BOG7</v>
      </c>
      <c r="H2145" s="95">
        <v>163</v>
      </c>
      <c r="I2145" s="92" t="s">
        <v>16</v>
      </c>
      <c r="J2145" s="96">
        <v>59497.69</v>
      </c>
      <c r="K2145" s="96"/>
      <c r="L2145" s="96"/>
    </row>
    <row r="2146" spans="2:12">
      <c r="B2146" s="91" t="str">
        <f t="shared" si="66"/>
        <v>Papel tipo kimberly CCE-135-AMP-2014-7</v>
      </c>
      <c r="C2146" s="92" t="s">
        <v>700</v>
      </c>
      <c r="D2146" s="93">
        <v>7</v>
      </c>
      <c r="E2146" s="92" t="s">
        <v>701</v>
      </c>
      <c r="F2146" s="93" t="s">
        <v>656</v>
      </c>
      <c r="G2146" s="94" t="str">
        <f t="shared" si="67"/>
        <v>164BOG7</v>
      </c>
      <c r="H2146" s="95">
        <v>164</v>
      </c>
      <c r="I2146" s="92" t="s">
        <v>14</v>
      </c>
      <c r="J2146" s="96">
        <v>46723.77</v>
      </c>
      <c r="K2146" s="96"/>
      <c r="L2146" s="96"/>
    </row>
    <row r="2147" spans="2:12">
      <c r="B2147" s="91" t="str">
        <f t="shared" si="66"/>
        <v>Rollo Sumadora 70mmCCE-135-AMP-2014-7</v>
      </c>
      <c r="C2147" s="92" t="s">
        <v>700</v>
      </c>
      <c r="D2147" s="93">
        <v>7</v>
      </c>
      <c r="E2147" s="92" t="s">
        <v>701</v>
      </c>
      <c r="F2147" s="93" t="s">
        <v>656</v>
      </c>
      <c r="G2147" s="94" t="str">
        <f t="shared" si="67"/>
        <v>165BOG7</v>
      </c>
      <c r="H2147" s="95">
        <v>165</v>
      </c>
      <c r="I2147" s="92" t="s">
        <v>13</v>
      </c>
      <c r="J2147" s="96">
        <v>653.09</v>
      </c>
      <c r="K2147" s="96"/>
      <c r="L2147" s="96"/>
    </row>
    <row r="2148" spans="2:12">
      <c r="B2148" s="91" t="str">
        <f t="shared" si="66"/>
        <v>Rollo Sumadora 57mmCCE-135-AMP-2014-7</v>
      </c>
      <c r="C2148" s="92" t="s">
        <v>700</v>
      </c>
      <c r="D2148" s="93">
        <v>7</v>
      </c>
      <c r="E2148" s="92" t="s">
        <v>701</v>
      </c>
      <c r="F2148" s="93" t="s">
        <v>656</v>
      </c>
      <c r="G2148" s="94" t="str">
        <f t="shared" si="67"/>
        <v>166BOG7</v>
      </c>
      <c r="H2148" s="95">
        <v>166</v>
      </c>
      <c r="I2148" s="92" t="s">
        <v>223</v>
      </c>
      <c r="J2148" s="96">
        <v>529.9</v>
      </c>
      <c r="K2148" s="96"/>
      <c r="L2148" s="96"/>
    </row>
    <row r="2149" spans="2:12">
      <c r="B2149" s="91" t="str">
        <f t="shared" si="66"/>
        <v>Papel contact transparenteCCE-135-AMP-2014-7</v>
      </c>
      <c r="C2149" s="92" t="s">
        <v>700</v>
      </c>
      <c r="D2149" s="93">
        <v>7</v>
      </c>
      <c r="E2149" s="92" t="s">
        <v>701</v>
      </c>
      <c r="F2149" s="93" t="s">
        <v>656</v>
      </c>
      <c r="G2149" s="94" t="str">
        <f t="shared" si="67"/>
        <v>167BOG7</v>
      </c>
      <c r="H2149" s="95">
        <v>167</v>
      </c>
      <c r="I2149" s="92" t="s">
        <v>12</v>
      </c>
      <c r="J2149" s="96">
        <v>26417.16</v>
      </c>
      <c r="K2149" s="96"/>
      <c r="L2149" s="96"/>
    </row>
    <row r="2150" spans="2:12">
      <c r="B2150" s="91" t="str">
        <f t="shared" si="66"/>
        <v>Sobre para archivo cartaCCE-135-AMP-2014-7</v>
      </c>
      <c r="C2150" s="92" t="s">
        <v>700</v>
      </c>
      <c r="D2150" s="93">
        <v>7</v>
      </c>
      <c r="E2150" s="92" t="s">
        <v>701</v>
      </c>
      <c r="F2150" s="93" t="s">
        <v>656</v>
      </c>
      <c r="G2150" s="94" t="str">
        <f t="shared" si="67"/>
        <v>168BOG7</v>
      </c>
      <c r="H2150" s="95">
        <v>168</v>
      </c>
      <c r="I2150" s="92" t="s">
        <v>10</v>
      </c>
      <c r="J2150" s="96">
        <v>123.18</v>
      </c>
      <c r="K2150" s="96"/>
      <c r="L2150" s="96"/>
    </row>
    <row r="2151" spans="2:12">
      <c r="B2151" s="91" t="str">
        <f t="shared" si="66"/>
        <v>Sobre para archivo oficioCCE-135-AMP-2014-7</v>
      </c>
      <c r="C2151" s="92" t="s">
        <v>700</v>
      </c>
      <c r="D2151" s="93">
        <v>7</v>
      </c>
      <c r="E2151" s="92" t="s">
        <v>701</v>
      </c>
      <c r="F2151" s="93" t="s">
        <v>656</v>
      </c>
      <c r="G2151" s="94" t="str">
        <f t="shared" si="67"/>
        <v>169BOG7</v>
      </c>
      <c r="H2151" s="95">
        <v>169</v>
      </c>
      <c r="I2151" s="92" t="s">
        <v>9</v>
      </c>
      <c r="J2151" s="96">
        <v>153.97999999999999</v>
      </c>
      <c r="K2151" s="96"/>
      <c r="L2151" s="96"/>
    </row>
    <row r="2152" spans="2:12">
      <c r="B2152" s="91" t="str">
        <f t="shared" si="66"/>
        <v>Sobre correspondenciaCCE-135-AMP-2014-7</v>
      </c>
      <c r="C2152" s="92" t="s">
        <v>700</v>
      </c>
      <c r="D2152" s="93">
        <v>7</v>
      </c>
      <c r="E2152" s="92" t="s">
        <v>701</v>
      </c>
      <c r="F2152" s="93" t="s">
        <v>656</v>
      </c>
      <c r="G2152" s="94" t="str">
        <f t="shared" si="67"/>
        <v>170BOG7</v>
      </c>
      <c r="H2152" s="95">
        <v>170</v>
      </c>
      <c r="I2152" s="92" t="s">
        <v>8</v>
      </c>
      <c r="J2152" s="96">
        <v>2956.41</v>
      </c>
      <c r="K2152" s="96"/>
      <c r="L2152" s="96"/>
    </row>
    <row r="2153" spans="2:12">
      <c r="B2153" s="91" t="str">
        <f t="shared" si="66"/>
        <v>Sobre de manila oficioCCE-135-AMP-2014-7</v>
      </c>
      <c r="C2153" s="92" t="s">
        <v>700</v>
      </c>
      <c r="D2153" s="93">
        <v>7</v>
      </c>
      <c r="E2153" s="92" t="s">
        <v>701</v>
      </c>
      <c r="F2153" s="93" t="s">
        <v>656</v>
      </c>
      <c r="G2153" s="94" t="str">
        <f t="shared" si="67"/>
        <v>171BOG7</v>
      </c>
      <c r="H2153" s="95">
        <v>171</v>
      </c>
      <c r="I2153" s="92" t="s">
        <v>7</v>
      </c>
      <c r="J2153" s="96">
        <v>7017.06</v>
      </c>
      <c r="K2153" s="96"/>
      <c r="L2153" s="96"/>
    </row>
    <row r="2154" spans="2:12">
      <c r="B2154" s="91" t="str">
        <f t="shared" si="66"/>
        <v>Sobre de manila medio oficioCCE-135-AMP-2014-7</v>
      </c>
      <c r="C2154" s="92" t="s">
        <v>700</v>
      </c>
      <c r="D2154" s="93">
        <v>7</v>
      </c>
      <c r="E2154" s="92" t="s">
        <v>701</v>
      </c>
      <c r="F2154" s="93" t="s">
        <v>656</v>
      </c>
      <c r="G2154" s="94" t="str">
        <f t="shared" si="67"/>
        <v>172BOG7</v>
      </c>
      <c r="H2154" s="95">
        <v>172</v>
      </c>
      <c r="I2154" s="92" t="s">
        <v>6</v>
      </c>
      <c r="J2154" s="96">
        <v>5763.74</v>
      </c>
      <c r="K2154" s="96"/>
      <c r="L2154" s="96"/>
    </row>
    <row r="2155" spans="2:12">
      <c r="B2155" s="91" t="str">
        <f t="shared" si="66"/>
        <v>Sobre de manila cartaCCE-135-AMP-2014-7</v>
      </c>
      <c r="C2155" s="92" t="s">
        <v>700</v>
      </c>
      <c r="D2155" s="93">
        <v>7</v>
      </c>
      <c r="E2155" s="92" t="s">
        <v>701</v>
      </c>
      <c r="F2155" s="93" t="s">
        <v>656</v>
      </c>
      <c r="G2155" s="94" t="str">
        <f t="shared" si="67"/>
        <v>173BOG7</v>
      </c>
      <c r="H2155" s="95">
        <v>173</v>
      </c>
      <c r="I2155" s="92" t="s">
        <v>5</v>
      </c>
      <c r="J2155" s="96">
        <v>6196.53</v>
      </c>
      <c r="K2155" s="96"/>
      <c r="L2155" s="96"/>
    </row>
    <row r="2156" spans="2:12">
      <c r="B2156" s="91" t="str">
        <f t="shared" si="66"/>
        <v>Sobre de manila radiólogoCCE-135-AMP-2014-7</v>
      </c>
      <c r="C2156" s="92" t="s">
        <v>700</v>
      </c>
      <c r="D2156" s="93">
        <v>7</v>
      </c>
      <c r="E2156" s="92" t="s">
        <v>701</v>
      </c>
      <c r="F2156" s="93" t="s">
        <v>656</v>
      </c>
      <c r="G2156" s="94" t="str">
        <f t="shared" si="67"/>
        <v>174BOG7</v>
      </c>
      <c r="H2156" s="95">
        <v>174</v>
      </c>
      <c r="I2156" s="92" t="s">
        <v>4</v>
      </c>
      <c r="J2156" s="96">
        <v>14969.72</v>
      </c>
      <c r="K2156" s="96"/>
      <c r="L2156" s="96"/>
    </row>
    <row r="2157" spans="2:12">
      <c r="B2157" s="91" t="str">
        <f t="shared" si="66"/>
        <v>Sobre de pagoCCE-135-AMP-2014-7</v>
      </c>
      <c r="C2157" s="92" t="s">
        <v>700</v>
      </c>
      <c r="D2157" s="93">
        <v>7</v>
      </c>
      <c r="E2157" s="92" t="s">
        <v>701</v>
      </c>
      <c r="F2157" s="93" t="s">
        <v>656</v>
      </c>
      <c r="G2157" s="94" t="str">
        <f t="shared" si="67"/>
        <v>175BOG7</v>
      </c>
      <c r="H2157" s="95">
        <v>175</v>
      </c>
      <c r="I2157" s="92" t="s">
        <v>224</v>
      </c>
      <c r="J2157" s="96">
        <v>3789.96</v>
      </c>
      <c r="K2157" s="96"/>
      <c r="L2157" s="96"/>
    </row>
    <row r="2158" spans="2:12">
      <c r="B2158" s="91" t="str">
        <f t="shared" si="66"/>
        <v>Sobre medio oficioCCE-135-AMP-2014-7</v>
      </c>
      <c r="C2158" s="92" t="s">
        <v>700</v>
      </c>
      <c r="D2158" s="93">
        <v>7</v>
      </c>
      <c r="E2158" s="92" t="s">
        <v>701</v>
      </c>
      <c r="F2158" s="93" t="s">
        <v>656</v>
      </c>
      <c r="G2158" s="94" t="str">
        <f t="shared" si="67"/>
        <v>176BOG7</v>
      </c>
      <c r="H2158" s="95">
        <v>176</v>
      </c>
      <c r="I2158" s="92" t="s">
        <v>225</v>
      </c>
      <c r="J2158" s="96">
        <v>5420.08</v>
      </c>
      <c r="K2158" s="96"/>
      <c r="L2158" s="96"/>
    </row>
    <row r="2159" spans="2:12">
      <c r="B2159" s="91" t="str">
        <f t="shared" si="66"/>
        <v>Sobre cartaCCE-135-AMP-2014-7</v>
      </c>
      <c r="C2159" s="92" t="s">
        <v>700</v>
      </c>
      <c r="D2159" s="93">
        <v>7</v>
      </c>
      <c r="E2159" s="92" t="s">
        <v>701</v>
      </c>
      <c r="F2159" s="93" t="s">
        <v>656</v>
      </c>
      <c r="G2159" s="94" t="str">
        <f t="shared" si="67"/>
        <v>177BOG7</v>
      </c>
      <c r="H2159" s="95">
        <v>177</v>
      </c>
      <c r="I2159" s="92" t="s">
        <v>226</v>
      </c>
      <c r="J2159" s="96">
        <v>6775.1</v>
      </c>
      <c r="K2159" s="96"/>
      <c r="L2159" s="96"/>
    </row>
    <row r="2160" spans="2:12">
      <c r="B2160" s="91" t="str">
        <f t="shared" si="66"/>
        <v>Sobre oficioCCE-135-AMP-2014-7</v>
      </c>
      <c r="C2160" s="92" t="s">
        <v>700</v>
      </c>
      <c r="D2160" s="93">
        <v>7</v>
      </c>
      <c r="E2160" s="92" t="s">
        <v>701</v>
      </c>
      <c r="F2160" s="93" t="s">
        <v>656</v>
      </c>
      <c r="G2160" s="94" t="str">
        <f t="shared" si="67"/>
        <v>178BOG7</v>
      </c>
      <c r="H2160" s="95">
        <v>178</v>
      </c>
      <c r="I2160" s="92" t="s">
        <v>227</v>
      </c>
      <c r="J2160" s="96">
        <v>8622.85</v>
      </c>
      <c r="K2160" s="96"/>
      <c r="L2160" s="96"/>
    </row>
    <row r="2161" spans="2:12">
      <c r="B2161" s="91" t="str">
        <f t="shared" si="66"/>
        <v>Sobre radiólogoCCE-135-AMP-2014-7</v>
      </c>
      <c r="C2161" s="92" t="s">
        <v>700</v>
      </c>
      <c r="D2161" s="93">
        <v>7</v>
      </c>
      <c r="E2161" s="92" t="s">
        <v>701</v>
      </c>
      <c r="F2161" s="93" t="s">
        <v>656</v>
      </c>
      <c r="G2161" s="94" t="str">
        <f t="shared" si="67"/>
        <v>179BOG7</v>
      </c>
      <c r="H2161" s="95">
        <v>179</v>
      </c>
      <c r="I2161" s="92" t="s">
        <v>228</v>
      </c>
      <c r="J2161" s="96">
        <v>19093.46</v>
      </c>
      <c r="K2161" s="96"/>
      <c r="L2161" s="96"/>
    </row>
    <row r="2162" spans="2:12">
      <c r="B2162" s="91" t="str">
        <f t="shared" si="66"/>
        <v>BanderitasCCE-135-AMP-2014-7</v>
      </c>
      <c r="C2162" s="92" t="s">
        <v>700</v>
      </c>
      <c r="D2162" s="93">
        <v>7</v>
      </c>
      <c r="E2162" s="92" t="s">
        <v>701</v>
      </c>
      <c r="F2162" s="93" t="s">
        <v>656</v>
      </c>
      <c r="G2162" s="94" t="str">
        <f t="shared" si="67"/>
        <v>180BOG7</v>
      </c>
      <c r="H2162" s="95">
        <v>180</v>
      </c>
      <c r="I2162" s="92" t="s">
        <v>1</v>
      </c>
      <c r="J2162" s="96">
        <v>3079.59</v>
      </c>
      <c r="K2162" s="96"/>
      <c r="L2162" s="96"/>
    </row>
    <row r="2163" spans="2:12">
      <c r="B2163" s="91" t="str">
        <f t="shared" si="66"/>
        <v>Archivador de fuelle en yuteCCE-135-AMP-2014-10</v>
      </c>
      <c r="C2163" s="92" t="s">
        <v>674</v>
      </c>
      <c r="D2163" s="93">
        <v>10</v>
      </c>
      <c r="E2163" s="92" t="s">
        <v>675</v>
      </c>
      <c r="F2163" s="93" t="s">
        <v>656</v>
      </c>
      <c r="G2163" s="94" t="str">
        <f t="shared" si="67"/>
        <v>1BOG10</v>
      </c>
      <c r="H2163" s="95">
        <v>1</v>
      </c>
      <c r="I2163" s="92" t="s">
        <v>205</v>
      </c>
      <c r="J2163" s="96">
        <v>8425.76</v>
      </c>
      <c r="K2163" s="96"/>
    </row>
    <row r="2164" spans="2:12">
      <c r="B2164" s="91" t="str">
        <f t="shared" si="66"/>
        <v>Archivador de fuelle en polipropilenoCCE-135-AMP-2014-10</v>
      </c>
      <c r="C2164" s="92" t="s">
        <v>674</v>
      </c>
      <c r="D2164" s="93">
        <v>10</v>
      </c>
      <c r="E2164" s="92" t="s">
        <v>675</v>
      </c>
      <c r="F2164" s="93" t="s">
        <v>656</v>
      </c>
      <c r="G2164" s="94" t="str">
        <f t="shared" si="67"/>
        <v>2BOG10</v>
      </c>
      <c r="H2164" s="95">
        <v>2</v>
      </c>
      <c r="I2164" s="92" t="s">
        <v>206</v>
      </c>
      <c r="J2164" s="96">
        <v>7982.3</v>
      </c>
      <c r="K2164" s="96"/>
    </row>
    <row r="2165" spans="2:12">
      <c r="B2165" s="91" t="str">
        <f t="shared" si="66"/>
        <v>Cajas para archivo histórico referencia x-100 CCE-135-AMP-2014-10</v>
      </c>
      <c r="C2165" s="92" t="s">
        <v>674</v>
      </c>
      <c r="D2165" s="93">
        <v>10</v>
      </c>
      <c r="E2165" s="92" t="s">
        <v>675</v>
      </c>
      <c r="F2165" s="93" t="s">
        <v>656</v>
      </c>
      <c r="G2165" s="94" t="str">
        <f t="shared" si="67"/>
        <v>3BOG10</v>
      </c>
      <c r="H2165" s="95">
        <v>3</v>
      </c>
      <c r="I2165" s="92" t="s">
        <v>188</v>
      </c>
      <c r="J2165" s="96">
        <v>1921.66</v>
      </c>
      <c r="K2165" s="96"/>
    </row>
    <row r="2166" spans="2:12">
      <c r="B2166" s="91" t="str">
        <f t="shared" si="66"/>
        <v>Cajas para archivo central referencia x-200 CCE-135-AMP-2014-10</v>
      </c>
      <c r="C2166" s="92" t="s">
        <v>674</v>
      </c>
      <c r="D2166" s="93">
        <v>10</v>
      </c>
      <c r="E2166" s="92" t="s">
        <v>675</v>
      </c>
      <c r="F2166" s="93" t="s">
        <v>656</v>
      </c>
      <c r="G2166" s="94" t="str">
        <f t="shared" si="67"/>
        <v>4BOG10</v>
      </c>
      <c r="H2166" s="95">
        <v>4</v>
      </c>
      <c r="I2166" s="92" t="s">
        <v>207</v>
      </c>
      <c r="J2166" s="96">
        <v>2334.33</v>
      </c>
      <c r="K2166" s="96"/>
    </row>
    <row r="2167" spans="2:12">
      <c r="B2167" s="91" t="str">
        <f t="shared" si="66"/>
        <v>Cajas para archivo referencia x-300 CCE-135-AMP-2014-10</v>
      </c>
      <c r="C2167" s="92" t="s">
        <v>674</v>
      </c>
      <c r="D2167" s="93">
        <v>10</v>
      </c>
      <c r="E2167" s="92" t="s">
        <v>675</v>
      </c>
      <c r="F2167" s="93" t="s">
        <v>656</v>
      </c>
      <c r="G2167" s="94" t="str">
        <f t="shared" si="67"/>
        <v>5BOG10</v>
      </c>
      <c r="H2167" s="95">
        <v>5</v>
      </c>
      <c r="I2167" s="92" t="s">
        <v>208</v>
      </c>
      <c r="J2167" s="96">
        <v>5173.72</v>
      </c>
      <c r="K2167" s="96"/>
    </row>
    <row r="2168" spans="2:12">
      <c r="B2168" s="91" t="str">
        <f t="shared" si="66"/>
        <v>Sobrecubiertas LateralesCCE-135-AMP-2014-10</v>
      </c>
      <c r="C2168" s="92" t="s">
        <v>674</v>
      </c>
      <c r="D2168" s="93">
        <v>10</v>
      </c>
      <c r="E2168" s="92" t="s">
        <v>675</v>
      </c>
      <c r="F2168" s="93" t="s">
        <v>656</v>
      </c>
      <c r="G2168" s="94" t="str">
        <f t="shared" si="67"/>
        <v>6BOG10</v>
      </c>
      <c r="H2168" s="95">
        <v>6</v>
      </c>
      <c r="I2168" s="92" t="s">
        <v>187</v>
      </c>
      <c r="J2168" s="96">
        <v>1316.83</v>
      </c>
      <c r="K2168" s="96"/>
    </row>
    <row r="2169" spans="2:12" ht="25.5">
      <c r="B2169" s="91" t="str">
        <f t="shared" si="66"/>
        <v>Caja de almacenamiento horizontal para documentos de mediano formatoCCE-135-AMP-2014-10</v>
      </c>
      <c r="C2169" s="92" t="s">
        <v>674</v>
      </c>
      <c r="D2169" s="93">
        <v>10</v>
      </c>
      <c r="E2169" s="92" t="s">
        <v>675</v>
      </c>
      <c r="F2169" s="93" t="s">
        <v>656</v>
      </c>
      <c r="G2169" s="94" t="str">
        <f t="shared" si="67"/>
        <v>7BOG10</v>
      </c>
      <c r="H2169" s="95">
        <v>7</v>
      </c>
      <c r="I2169" s="92" t="s">
        <v>186</v>
      </c>
      <c r="J2169" s="96">
        <v>4243.68</v>
      </c>
      <c r="K2169" s="96"/>
    </row>
    <row r="2170" spans="2:12" ht="25.5">
      <c r="B2170" s="91" t="str">
        <f t="shared" si="66"/>
        <v>Caja de almacenamiento horizontal para documentos de gran formatoCCE-135-AMP-2014-10</v>
      </c>
      <c r="C2170" s="92" t="s">
        <v>674</v>
      </c>
      <c r="D2170" s="93">
        <v>10</v>
      </c>
      <c r="E2170" s="92" t="s">
        <v>675</v>
      </c>
      <c r="F2170" s="93" t="s">
        <v>656</v>
      </c>
      <c r="G2170" s="94" t="str">
        <f t="shared" si="67"/>
        <v>8BOG10</v>
      </c>
      <c r="H2170" s="95">
        <v>8</v>
      </c>
      <c r="I2170" s="92" t="s">
        <v>185</v>
      </c>
      <c r="J2170" s="96">
        <v>7745.78</v>
      </c>
      <c r="K2170" s="96"/>
    </row>
    <row r="2171" spans="2:12">
      <c r="B2171" s="91" t="str">
        <f t="shared" si="66"/>
        <v>Carpeta presentación CCE-135-AMP-2014-10</v>
      </c>
      <c r="C2171" s="92" t="s">
        <v>674</v>
      </c>
      <c r="D2171" s="93">
        <v>10</v>
      </c>
      <c r="E2171" s="92" t="s">
        <v>675</v>
      </c>
      <c r="F2171" s="93" t="s">
        <v>656</v>
      </c>
      <c r="G2171" s="94" t="str">
        <f t="shared" si="67"/>
        <v>9BOG10</v>
      </c>
      <c r="H2171" s="95">
        <v>9</v>
      </c>
      <c r="I2171" s="92" t="s">
        <v>184</v>
      </c>
      <c r="J2171" s="96">
        <v>8869.23</v>
      </c>
      <c r="K2171" s="96"/>
    </row>
    <row r="2172" spans="2:12">
      <c r="B2172" s="91" t="str">
        <f t="shared" si="66"/>
        <v>Carpeta tipo 4 aletas en cartulina esmaltadaCCE-135-AMP-2014-10</v>
      </c>
      <c r="C2172" s="92" t="s">
        <v>674</v>
      </c>
      <c r="D2172" s="93">
        <v>10</v>
      </c>
      <c r="E2172" s="92" t="s">
        <v>675</v>
      </c>
      <c r="F2172" s="93" t="s">
        <v>656</v>
      </c>
      <c r="G2172" s="94" t="str">
        <f t="shared" si="67"/>
        <v>10BOG10</v>
      </c>
      <c r="H2172" s="95">
        <v>10</v>
      </c>
      <c r="I2172" s="92" t="s">
        <v>210</v>
      </c>
      <c r="J2172" s="96">
        <v>783.45</v>
      </c>
      <c r="K2172" s="96"/>
    </row>
    <row r="2173" spans="2:12">
      <c r="B2173" s="91" t="str">
        <f t="shared" si="66"/>
        <v>Carpeta tipo 4 aletas en cartulina desacidificadaCCE-135-AMP-2014-10</v>
      </c>
      <c r="C2173" s="92" t="s">
        <v>674</v>
      </c>
      <c r="D2173" s="93">
        <v>10</v>
      </c>
      <c r="E2173" s="92" t="s">
        <v>675</v>
      </c>
      <c r="F2173" s="93" t="s">
        <v>656</v>
      </c>
      <c r="G2173" s="94" t="str">
        <f t="shared" si="67"/>
        <v>11BOG10</v>
      </c>
      <c r="H2173" s="95">
        <v>11</v>
      </c>
      <c r="I2173" s="92" t="s">
        <v>183</v>
      </c>
      <c r="J2173" s="96">
        <v>1626.03</v>
      </c>
      <c r="K2173" s="96"/>
    </row>
    <row r="2174" spans="2:12">
      <c r="B2174" s="91" t="str">
        <f t="shared" si="66"/>
        <v>Legajador AZ CCE-135-AMP-2014-10</v>
      </c>
      <c r="C2174" s="92" t="s">
        <v>674</v>
      </c>
      <c r="D2174" s="93">
        <v>10</v>
      </c>
      <c r="E2174" s="92" t="s">
        <v>675</v>
      </c>
      <c r="F2174" s="93" t="s">
        <v>656</v>
      </c>
      <c r="G2174" s="94" t="str">
        <f t="shared" si="67"/>
        <v>12BOG10</v>
      </c>
      <c r="H2174" s="95">
        <v>12</v>
      </c>
      <c r="I2174" s="92" t="s">
        <v>211</v>
      </c>
      <c r="J2174" s="96">
        <v>2897.28</v>
      </c>
      <c r="K2174" s="96"/>
    </row>
    <row r="2175" spans="2:12">
      <c r="B2175" s="91" t="str">
        <f t="shared" si="66"/>
        <v>Carpeta tipo catálogo 0.5 PulgCCE-135-AMP-2014-10</v>
      </c>
      <c r="C2175" s="92" t="s">
        <v>674</v>
      </c>
      <c r="D2175" s="93">
        <v>10</v>
      </c>
      <c r="E2175" s="92" t="s">
        <v>675</v>
      </c>
      <c r="F2175" s="93" t="s">
        <v>656</v>
      </c>
      <c r="G2175" s="94" t="str">
        <f t="shared" si="67"/>
        <v>13BOG10</v>
      </c>
      <c r="H2175" s="95">
        <v>13</v>
      </c>
      <c r="I2175" s="92" t="s">
        <v>945</v>
      </c>
      <c r="J2175" s="96">
        <v>3621.6</v>
      </c>
      <c r="K2175" s="96"/>
    </row>
    <row r="2176" spans="2:12">
      <c r="B2176" s="91" t="str">
        <f t="shared" si="66"/>
        <v>Carpeta tipo catálogo 1 PulgCCE-135-AMP-2014-10</v>
      </c>
      <c r="C2176" s="92" t="s">
        <v>674</v>
      </c>
      <c r="D2176" s="93">
        <v>10</v>
      </c>
      <c r="E2176" s="92" t="s">
        <v>675</v>
      </c>
      <c r="F2176" s="93" t="s">
        <v>656</v>
      </c>
      <c r="G2176" s="94" t="str">
        <f t="shared" si="67"/>
        <v>14BOG10</v>
      </c>
      <c r="H2176" s="95">
        <v>14</v>
      </c>
      <c r="I2176" s="92" t="s">
        <v>947</v>
      </c>
      <c r="J2176" s="96">
        <v>4110.6400000000003</v>
      </c>
      <c r="K2176" s="96"/>
    </row>
    <row r="2177" spans="2:11">
      <c r="B2177" s="91" t="str">
        <f t="shared" si="66"/>
        <v>Carpeta tipo catálogo 2 PulgCCE-135-AMP-2014-10</v>
      </c>
      <c r="C2177" s="92" t="s">
        <v>674</v>
      </c>
      <c r="D2177" s="93">
        <v>10</v>
      </c>
      <c r="E2177" s="92" t="s">
        <v>675</v>
      </c>
      <c r="F2177" s="93" t="s">
        <v>656</v>
      </c>
      <c r="G2177" s="94" t="str">
        <f t="shared" si="67"/>
        <v>15BOG10</v>
      </c>
      <c r="H2177" s="95">
        <v>15</v>
      </c>
      <c r="I2177" s="92" t="s">
        <v>949</v>
      </c>
      <c r="J2177" s="96">
        <v>5912.81</v>
      </c>
      <c r="K2177" s="96"/>
    </row>
    <row r="2178" spans="2:11">
      <c r="B2178" s="91" t="str">
        <f t="shared" ref="B2178:B2241" si="68">I2178&amp;E2178</f>
        <v>Carpeta tipo catálogo 3 PulgCCE-135-AMP-2014-10</v>
      </c>
      <c r="C2178" s="92" t="s">
        <v>674</v>
      </c>
      <c r="D2178" s="93">
        <v>10</v>
      </c>
      <c r="E2178" s="92" t="s">
        <v>675</v>
      </c>
      <c r="F2178" s="93" t="s">
        <v>656</v>
      </c>
      <c r="G2178" s="94" t="str">
        <f t="shared" si="67"/>
        <v>16BOG10</v>
      </c>
      <c r="H2178" s="95">
        <v>16</v>
      </c>
      <c r="I2178" s="92" t="s">
        <v>951</v>
      </c>
      <c r="J2178" s="96">
        <v>7538.84</v>
      </c>
      <c r="K2178" s="96"/>
    </row>
    <row r="2179" spans="2:11">
      <c r="B2179" s="91" t="str">
        <f t="shared" si="68"/>
        <v>Carpeta tipo catálogo 4 PulgCCE-135-AMP-2014-10</v>
      </c>
      <c r="C2179" s="92" t="s">
        <v>674</v>
      </c>
      <c r="D2179" s="93">
        <v>10</v>
      </c>
      <c r="E2179" s="92" t="s">
        <v>675</v>
      </c>
      <c r="F2179" s="93" t="s">
        <v>656</v>
      </c>
      <c r="G2179" s="94" t="str">
        <f t="shared" ref="G2179:G2242" si="69">H2179&amp;F2179&amp;D2179</f>
        <v>17BOG10</v>
      </c>
      <c r="H2179" s="95">
        <v>17</v>
      </c>
      <c r="I2179" s="92" t="s">
        <v>953</v>
      </c>
      <c r="J2179" s="96">
        <v>8573.58</v>
      </c>
      <c r="K2179" s="96"/>
    </row>
    <row r="2180" spans="2:11" ht="25.5">
      <c r="B2180" s="91" t="str">
        <f t="shared" si="68"/>
        <v>Folder celuguia con porta guía plástica en posición horizontalCCE-135-AMP-2014-10</v>
      </c>
      <c r="C2180" s="92" t="s">
        <v>674</v>
      </c>
      <c r="D2180" s="93">
        <v>10</v>
      </c>
      <c r="E2180" s="92" t="s">
        <v>675</v>
      </c>
      <c r="F2180" s="93" t="s">
        <v>656</v>
      </c>
      <c r="G2180" s="94" t="str">
        <f t="shared" si="69"/>
        <v>18BOG10</v>
      </c>
      <c r="H2180" s="95">
        <v>18</v>
      </c>
      <c r="I2180" s="92" t="s">
        <v>177</v>
      </c>
      <c r="J2180" s="96">
        <v>7982.3</v>
      </c>
      <c r="K2180" s="96"/>
    </row>
    <row r="2181" spans="2:11" ht="25.5">
      <c r="B2181" s="91" t="str">
        <f t="shared" si="68"/>
        <v>Folder celuguia con porta guía plástica en posición verticalCCE-135-AMP-2014-10</v>
      </c>
      <c r="C2181" s="92" t="s">
        <v>674</v>
      </c>
      <c r="D2181" s="93">
        <v>10</v>
      </c>
      <c r="E2181" s="92" t="s">
        <v>675</v>
      </c>
      <c r="F2181" s="93" t="s">
        <v>656</v>
      </c>
      <c r="G2181" s="94" t="str">
        <f t="shared" si="69"/>
        <v>19BOG10</v>
      </c>
      <c r="H2181" s="95">
        <v>19</v>
      </c>
      <c r="I2181" s="92" t="s">
        <v>176</v>
      </c>
      <c r="J2181" s="96">
        <v>7982.3</v>
      </c>
      <c r="K2181" s="96"/>
    </row>
    <row r="2182" spans="2:11">
      <c r="B2182" s="91" t="str">
        <f t="shared" si="68"/>
        <v>Folder colgante de varilla plásticaCCE-135-AMP-2014-10</v>
      </c>
      <c r="C2182" s="92" t="s">
        <v>674</v>
      </c>
      <c r="D2182" s="93">
        <v>10</v>
      </c>
      <c r="E2182" s="92" t="s">
        <v>675</v>
      </c>
      <c r="F2182" s="93" t="s">
        <v>656</v>
      </c>
      <c r="G2182" s="94" t="str">
        <f t="shared" si="69"/>
        <v>20BOG10</v>
      </c>
      <c r="H2182" s="95">
        <v>20</v>
      </c>
      <c r="I2182" s="92" t="s">
        <v>175</v>
      </c>
      <c r="J2182" s="96">
        <v>25868.560000000001</v>
      </c>
      <c r="K2182" s="96"/>
    </row>
    <row r="2183" spans="2:11" ht="25.5">
      <c r="B2183" s="91" t="str">
        <f t="shared" si="68"/>
        <v>Carpetas plegadas por la mitad en cartulina esmaltadaCCE-135-AMP-2014-10</v>
      </c>
      <c r="C2183" s="92" t="s">
        <v>674</v>
      </c>
      <c r="D2183" s="93">
        <v>10</v>
      </c>
      <c r="E2183" s="92" t="s">
        <v>675</v>
      </c>
      <c r="F2183" s="93" t="s">
        <v>656</v>
      </c>
      <c r="G2183" s="94" t="str">
        <f t="shared" si="69"/>
        <v>21BOG10</v>
      </c>
      <c r="H2183" s="95">
        <v>21</v>
      </c>
      <c r="I2183" s="92" t="s">
        <v>212</v>
      </c>
      <c r="J2183" s="96">
        <v>19216.650000000001</v>
      </c>
      <c r="K2183" s="96"/>
    </row>
    <row r="2184" spans="2:11" ht="25.5">
      <c r="B2184" s="91" t="str">
        <f t="shared" si="68"/>
        <v>Carpetas plegadas por la mitad en cartulina desacidificadaCCE-135-AMP-2014-10</v>
      </c>
      <c r="C2184" s="92" t="s">
        <v>674</v>
      </c>
      <c r="D2184" s="93">
        <v>10</v>
      </c>
      <c r="E2184" s="92" t="s">
        <v>675</v>
      </c>
      <c r="F2184" s="93" t="s">
        <v>656</v>
      </c>
      <c r="G2184" s="94" t="str">
        <f t="shared" si="69"/>
        <v>22BOG10</v>
      </c>
      <c r="H2184" s="95">
        <v>22</v>
      </c>
      <c r="I2184" s="92" t="s">
        <v>174</v>
      </c>
      <c r="J2184" s="96">
        <v>19216.650000000001</v>
      </c>
      <c r="K2184" s="96"/>
    </row>
    <row r="2185" spans="2:11">
      <c r="B2185" s="91" t="str">
        <f t="shared" si="68"/>
        <v>Plastifolder carta con gancho legajadorCCE-135-AMP-2014-10</v>
      </c>
      <c r="C2185" s="92" t="s">
        <v>674</v>
      </c>
      <c r="D2185" s="93">
        <v>10</v>
      </c>
      <c r="E2185" s="92" t="s">
        <v>675</v>
      </c>
      <c r="F2185" s="93" t="s">
        <v>656</v>
      </c>
      <c r="G2185" s="94" t="str">
        <f t="shared" si="69"/>
        <v>23BOG10</v>
      </c>
      <c r="H2185" s="95">
        <v>23</v>
      </c>
      <c r="I2185" s="92" t="s">
        <v>173</v>
      </c>
      <c r="J2185" s="96">
        <v>813.01</v>
      </c>
      <c r="K2185" s="96"/>
    </row>
    <row r="2186" spans="2:11">
      <c r="B2186" s="91" t="str">
        <f t="shared" si="68"/>
        <v>Plastifolder oficio con gancho legajadorCCE-135-AMP-2014-10</v>
      </c>
      <c r="C2186" s="92" t="s">
        <v>674</v>
      </c>
      <c r="D2186" s="93">
        <v>10</v>
      </c>
      <c r="E2186" s="92" t="s">
        <v>675</v>
      </c>
      <c r="F2186" s="93" t="s">
        <v>656</v>
      </c>
      <c r="G2186" s="94" t="str">
        <f t="shared" si="69"/>
        <v>24BOG10</v>
      </c>
      <c r="H2186" s="95">
        <v>24</v>
      </c>
      <c r="I2186" s="92" t="s">
        <v>172</v>
      </c>
      <c r="J2186" s="96">
        <v>1108.6500000000001</v>
      </c>
      <c r="K2186" s="96"/>
    </row>
    <row r="2187" spans="2:11">
      <c r="B2187" s="91" t="str">
        <f t="shared" si="68"/>
        <v>Plastifolder carta con biselCCE-135-AMP-2014-10</v>
      </c>
      <c r="C2187" s="92" t="s">
        <v>674</v>
      </c>
      <c r="D2187" s="93">
        <v>10</v>
      </c>
      <c r="E2187" s="92" t="s">
        <v>675</v>
      </c>
      <c r="F2187" s="93" t="s">
        <v>656</v>
      </c>
      <c r="G2187" s="94" t="str">
        <f t="shared" si="69"/>
        <v>25BOG10</v>
      </c>
      <c r="H2187" s="95">
        <v>25</v>
      </c>
      <c r="I2187" s="92" t="s">
        <v>171</v>
      </c>
      <c r="J2187" s="96">
        <v>295.64</v>
      </c>
      <c r="K2187" s="96"/>
    </row>
    <row r="2188" spans="2:11">
      <c r="B2188" s="91" t="str">
        <f t="shared" si="68"/>
        <v>Plastifolder oficio con biselCCE-135-AMP-2014-10</v>
      </c>
      <c r="C2188" s="92" t="s">
        <v>674</v>
      </c>
      <c r="D2188" s="93">
        <v>10</v>
      </c>
      <c r="E2188" s="92" t="s">
        <v>675</v>
      </c>
      <c r="F2188" s="93" t="s">
        <v>656</v>
      </c>
      <c r="G2188" s="94" t="str">
        <f t="shared" si="69"/>
        <v>26BOG10</v>
      </c>
      <c r="H2188" s="95">
        <v>26</v>
      </c>
      <c r="I2188" s="92" t="s">
        <v>170</v>
      </c>
      <c r="J2188" s="96">
        <v>310.42</v>
      </c>
      <c r="K2188" s="96"/>
    </row>
    <row r="2189" spans="2:11">
      <c r="B2189" s="91" t="str">
        <f t="shared" si="68"/>
        <v>Almohadilla dactilarCCE-135-AMP-2014-10</v>
      </c>
      <c r="C2189" s="92" t="s">
        <v>674</v>
      </c>
      <c r="D2189" s="93">
        <v>10</v>
      </c>
      <c r="E2189" s="92" t="s">
        <v>675</v>
      </c>
      <c r="F2189" s="93" t="s">
        <v>656</v>
      </c>
      <c r="G2189" s="94" t="str">
        <f t="shared" si="69"/>
        <v>27BOG10</v>
      </c>
      <c r="H2189" s="95">
        <v>27</v>
      </c>
      <c r="I2189" s="92" t="s">
        <v>169</v>
      </c>
      <c r="J2189" s="96">
        <v>1478.21</v>
      </c>
      <c r="K2189" s="96"/>
    </row>
    <row r="2190" spans="2:11">
      <c r="B2190" s="91" t="str">
        <f t="shared" si="68"/>
        <v>Almohadilla dactilar recargableCCE-135-AMP-2014-10</v>
      </c>
      <c r="C2190" s="92" t="s">
        <v>674</v>
      </c>
      <c r="D2190" s="93">
        <v>10</v>
      </c>
      <c r="E2190" s="92" t="s">
        <v>675</v>
      </c>
      <c r="F2190" s="93" t="s">
        <v>656</v>
      </c>
      <c r="G2190" s="94" t="str">
        <f t="shared" si="69"/>
        <v>28BOG10</v>
      </c>
      <c r="H2190" s="95">
        <v>28</v>
      </c>
      <c r="I2190" s="92" t="s">
        <v>168</v>
      </c>
      <c r="J2190" s="96">
        <v>4360.7</v>
      </c>
      <c r="K2190" s="96"/>
    </row>
    <row r="2191" spans="2:11">
      <c r="B2191" s="91" t="str">
        <f t="shared" si="68"/>
        <v>Almohadilla para sello recargableCCE-135-AMP-2014-10</v>
      </c>
      <c r="C2191" s="92" t="s">
        <v>674</v>
      </c>
      <c r="D2191" s="93">
        <v>10</v>
      </c>
      <c r="E2191" s="92" t="s">
        <v>675</v>
      </c>
      <c r="F2191" s="93" t="s">
        <v>656</v>
      </c>
      <c r="G2191" s="94" t="str">
        <f t="shared" si="69"/>
        <v>29BOG10</v>
      </c>
      <c r="H2191" s="95">
        <v>29</v>
      </c>
      <c r="I2191" s="92" t="s">
        <v>167</v>
      </c>
      <c r="J2191" s="96">
        <v>1773.85</v>
      </c>
      <c r="K2191" s="96"/>
    </row>
    <row r="2192" spans="2:11">
      <c r="B2192" s="91" t="str">
        <f t="shared" si="68"/>
        <v>Tinta para almohadillas x 500 c.c.CCE-135-AMP-2014-10</v>
      </c>
      <c r="C2192" s="92" t="s">
        <v>674</v>
      </c>
      <c r="D2192" s="93">
        <v>10</v>
      </c>
      <c r="E2192" s="92" t="s">
        <v>675</v>
      </c>
      <c r="F2192" s="93" t="s">
        <v>656</v>
      </c>
      <c r="G2192" s="94" t="str">
        <f t="shared" si="69"/>
        <v>30BOG10</v>
      </c>
      <c r="H2192" s="95">
        <v>30</v>
      </c>
      <c r="I2192" s="92" t="s">
        <v>166</v>
      </c>
      <c r="J2192" s="96">
        <v>10243.959999999999</v>
      </c>
      <c r="K2192" s="96"/>
    </row>
    <row r="2193" spans="2:11">
      <c r="B2193" s="91" t="str">
        <f t="shared" si="68"/>
        <v>Tinta para almohadillas x galónCCE-135-AMP-2014-10</v>
      </c>
      <c r="C2193" s="92" t="s">
        <v>674</v>
      </c>
      <c r="D2193" s="93">
        <v>10</v>
      </c>
      <c r="E2193" s="92" t="s">
        <v>675</v>
      </c>
      <c r="F2193" s="93" t="s">
        <v>656</v>
      </c>
      <c r="G2193" s="94" t="str">
        <f t="shared" si="69"/>
        <v>31BOG10</v>
      </c>
      <c r="H2193" s="95">
        <v>31</v>
      </c>
      <c r="I2193" s="92" t="s">
        <v>164</v>
      </c>
      <c r="J2193" s="96">
        <v>29564.07</v>
      </c>
      <c r="K2193" s="96"/>
    </row>
    <row r="2194" spans="2:11">
      <c r="B2194" s="91" t="str">
        <f t="shared" si="68"/>
        <v>Bandas elásticas ref. 22 x 25gCCE-135-AMP-2014-10</v>
      </c>
      <c r="C2194" s="92" t="s">
        <v>674</v>
      </c>
      <c r="D2194" s="93">
        <v>10</v>
      </c>
      <c r="E2194" s="92" t="s">
        <v>675</v>
      </c>
      <c r="F2194" s="93" t="s">
        <v>656</v>
      </c>
      <c r="G2194" s="94" t="str">
        <f t="shared" si="69"/>
        <v>32BOG10</v>
      </c>
      <c r="H2194" s="95">
        <v>32</v>
      </c>
      <c r="I2194" s="92" t="s">
        <v>162</v>
      </c>
      <c r="J2194" s="96">
        <v>307.95999999999998</v>
      </c>
      <c r="K2194" s="96"/>
    </row>
    <row r="2195" spans="2:11">
      <c r="B2195" s="91" t="str">
        <f t="shared" si="68"/>
        <v>Bandas elásticas ref. 22 x kilo CCE-135-AMP-2014-10</v>
      </c>
      <c r="C2195" s="92" t="s">
        <v>674</v>
      </c>
      <c r="D2195" s="93">
        <v>10</v>
      </c>
      <c r="E2195" s="92" t="s">
        <v>675</v>
      </c>
      <c r="F2195" s="93" t="s">
        <v>656</v>
      </c>
      <c r="G2195" s="94" t="str">
        <f t="shared" si="69"/>
        <v>33BOG10</v>
      </c>
      <c r="H2195" s="95">
        <v>33</v>
      </c>
      <c r="I2195" s="92" t="s">
        <v>160</v>
      </c>
      <c r="J2195" s="96">
        <v>7905.92</v>
      </c>
      <c r="K2195" s="96"/>
    </row>
    <row r="2196" spans="2:11">
      <c r="B2196" s="91" t="str">
        <f t="shared" si="68"/>
        <v>Bisturí 18mmCCE-135-AMP-2014-10</v>
      </c>
      <c r="C2196" s="92" t="s">
        <v>674</v>
      </c>
      <c r="D2196" s="93">
        <v>10</v>
      </c>
      <c r="E2196" s="92" t="s">
        <v>675</v>
      </c>
      <c r="F2196" s="93" t="s">
        <v>656</v>
      </c>
      <c r="G2196" s="94" t="str">
        <f t="shared" si="69"/>
        <v>34BOG10</v>
      </c>
      <c r="H2196" s="95">
        <v>34</v>
      </c>
      <c r="I2196" s="92" t="s">
        <v>158</v>
      </c>
      <c r="J2196" s="96">
        <v>960.83</v>
      </c>
      <c r="K2196" s="96"/>
    </row>
    <row r="2197" spans="2:11">
      <c r="B2197" s="91" t="str">
        <f t="shared" si="68"/>
        <v>Bisturí 9mmCCE-135-AMP-2014-10</v>
      </c>
      <c r="C2197" s="92" t="s">
        <v>674</v>
      </c>
      <c r="D2197" s="93">
        <v>10</v>
      </c>
      <c r="E2197" s="92" t="s">
        <v>675</v>
      </c>
      <c r="F2197" s="93" t="s">
        <v>656</v>
      </c>
      <c r="G2197" s="94" t="str">
        <f t="shared" si="69"/>
        <v>35BOG10</v>
      </c>
      <c r="H2197" s="95">
        <v>35</v>
      </c>
      <c r="I2197" s="92" t="s">
        <v>157</v>
      </c>
      <c r="J2197" s="96">
        <v>443.46</v>
      </c>
      <c r="K2197" s="96"/>
    </row>
    <row r="2198" spans="2:11">
      <c r="B2198" s="91" t="str">
        <f t="shared" si="68"/>
        <v>Bolígrafo azul CCE-135-AMP-2014-10</v>
      </c>
      <c r="C2198" s="92" t="s">
        <v>674</v>
      </c>
      <c r="D2198" s="93">
        <v>10</v>
      </c>
      <c r="E2198" s="92" t="s">
        <v>675</v>
      </c>
      <c r="F2198" s="93" t="s">
        <v>656</v>
      </c>
      <c r="G2198" s="94" t="str">
        <f t="shared" si="69"/>
        <v>36BOG10</v>
      </c>
      <c r="H2198" s="95">
        <v>36</v>
      </c>
      <c r="I2198" s="92" t="s">
        <v>156</v>
      </c>
      <c r="J2198" s="96">
        <v>2696.49</v>
      </c>
      <c r="K2198" s="96"/>
    </row>
    <row r="2199" spans="2:11">
      <c r="B2199" s="91" t="str">
        <f t="shared" si="68"/>
        <v>Bolígrafo negro CCE-135-AMP-2014-10</v>
      </c>
      <c r="C2199" s="92" t="s">
        <v>674</v>
      </c>
      <c r="D2199" s="93">
        <v>10</v>
      </c>
      <c r="E2199" s="92" t="s">
        <v>675</v>
      </c>
      <c r="F2199" s="93" t="s">
        <v>656</v>
      </c>
      <c r="G2199" s="94" t="str">
        <f t="shared" si="69"/>
        <v>37BOG10</v>
      </c>
      <c r="H2199" s="95">
        <v>37</v>
      </c>
      <c r="I2199" s="92" t="s">
        <v>155</v>
      </c>
      <c r="J2199" s="96">
        <v>2696.49</v>
      </c>
      <c r="K2199" s="96"/>
    </row>
    <row r="2200" spans="2:11">
      <c r="B2200" s="91" t="str">
        <f t="shared" si="68"/>
        <v>Bolígrafo rojo CCE-135-AMP-2014-10</v>
      </c>
      <c r="C2200" s="92" t="s">
        <v>674</v>
      </c>
      <c r="D2200" s="93">
        <v>10</v>
      </c>
      <c r="E2200" s="92" t="s">
        <v>675</v>
      </c>
      <c r="F2200" s="93" t="s">
        <v>656</v>
      </c>
      <c r="G2200" s="94" t="str">
        <f t="shared" si="69"/>
        <v>38BOG10</v>
      </c>
      <c r="H2200" s="95">
        <v>38</v>
      </c>
      <c r="I2200" s="92" t="s">
        <v>154</v>
      </c>
      <c r="J2200" s="96">
        <v>2696.49</v>
      </c>
      <c r="K2200" s="96"/>
    </row>
    <row r="2201" spans="2:11">
      <c r="B2201" s="91" t="str">
        <f t="shared" si="68"/>
        <v>Borrador de nataCCE-135-AMP-2014-10</v>
      </c>
      <c r="C2201" s="92" t="s">
        <v>674</v>
      </c>
      <c r="D2201" s="93">
        <v>10</v>
      </c>
      <c r="E2201" s="92" t="s">
        <v>675</v>
      </c>
      <c r="F2201" s="93" t="s">
        <v>656</v>
      </c>
      <c r="G2201" s="94" t="str">
        <f t="shared" si="69"/>
        <v>39BOG10</v>
      </c>
      <c r="H2201" s="95">
        <v>39</v>
      </c>
      <c r="I2201" s="92" t="s">
        <v>153</v>
      </c>
      <c r="J2201" s="96">
        <v>322.74</v>
      </c>
      <c r="K2201" s="96"/>
    </row>
    <row r="2202" spans="2:11">
      <c r="B2202" s="91" t="str">
        <f t="shared" si="68"/>
        <v>Borrador para tableroCCE-135-AMP-2014-10</v>
      </c>
      <c r="C2202" s="92" t="s">
        <v>674</v>
      </c>
      <c r="D2202" s="93">
        <v>10</v>
      </c>
      <c r="E2202" s="92" t="s">
        <v>675</v>
      </c>
      <c r="F2202" s="93" t="s">
        <v>656</v>
      </c>
      <c r="G2202" s="94" t="str">
        <f t="shared" si="69"/>
        <v>40BOG10</v>
      </c>
      <c r="H2202" s="95">
        <v>40</v>
      </c>
      <c r="I2202" s="92" t="s">
        <v>152</v>
      </c>
      <c r="J2202" s="96">
        <v>1492.99</v>
      </c>
      <c r="K2202" s="96"/>
    </row>
    <row r="2203" spans="2:11">
      <c r="B2203" s="91" t="str">
        <f t="shared" si="68"/>
        <v>Borrador para tinta CCE-135-AMP-2014-10</v>
      </c>
      <c r="C2203" s="92" t="s">
        <v>674</v>
      </c>
      <c r="D2203" s="93">
        <v>10</v>
      </c>
      <c r="E2203" s="92" t="s">
        <v>675</v>
      </c>
      <c r="F2203" s="93" t="s">
        <v>656</v>
      </c>
      <c r="G2203" s="94" t="str">
        <f t="shared" si="69"/>
        <v>41BOG10</v>
      </c>
      <c r="H2203" s="95">
        <v>41</v>
      </c>
      <c r="I2203" s="92" t="s">
        <v>151</v>
      </c>
      <c r="J2203" s="96">
        <v>38919.019999999997</v>
      </c>
      <c r="K2203" s="96"/>
    </row>
    <row r="2204" spans="2:11">
      <c r="B2204" s="91" t="str">
        <f t="shared" si="68"/>
        <v>Calculadora de bolsilloCCE-135-AMP-2014-10</v>
      </c>
      <c r="C2204" s="92" t="s">
        <v>674</v>
      </c>
      <c r="D2204" s="93">
        <v>10</v>
      </c>
      <c r="E2204" s="92" t="s">
        <v>675</v>
      </c>
      <c r="F2204" s="93" t="s">
        <v>656</v>
      </c>
      <c r="G2204" s="94" t="str">
        <f t="shared" si="69"/>
        <v>42BOG10</v>
      </c>
      <c r="H2204" s="95">
        <v>42</v>
      </c>
      <c r="I2204" s="92" t="s">
        <v>150</v>
      </c>
      <c r="J2204" s="96">
        <v>7391.02</v>
      </c>
      <c r="K2204" s="96"/>
    </row>
    <row r="2205" spans="2:11">
      <c r="B2205" s="91" t="str">
        <f t="shared" si="68"/>
        <v>Calculadora escritorio 12 dígitosCCE-135-AMP-2014-10</v>
      </c>
      <c r="C2205" s="92" t="s">
        <v>674</v>
      </c>
      <c r="D2205" s="93">
        <v>10</v>
      </c>
      <c r="E2205" s="92" t="s">
        <v>675</v>
      </c>
      <c r="F2205" s="93" t="s">
        <v>656</v>
      </c>
      <c r="G2205" s="94" t="str">
        <f t="shared" si="69"/>
        <v>43BOG10</v>
      </c>
      <c r="H2205" s="95">
        <v>43</v>
      </c>
      <c r="I2205" s="92" t="s">
        <v>149</v>
      </c>
      <c r="J2205" s="96">
        <v>17738.439999999999</v>
      </c>
      <c r="K2205" s="96"/>
    </row>
    <row r="2206" spans="2:11">
      <c r="B2206" s="91" t="str">
        <f t="shared" si="68"/>
        <v>Calculadora escritorio 16 dígitosCCE-135-AMP-2014-10</v>
      </c>
      <c r="C2206" s="92" t="s">
        <v>674</v>
      </c>
      <c r="D2206" s="93">
        <v>10</v>
      </c>
      <c r="E2206" s="92" t="s">
        <v>675</v>
      </c>
      <c r="F2206" s="93" t="s">
        <v>656</v>
      </c>
      <c r="G2206" s="94" t="str">
        <f t="shared" si="69"/>
        <v>44BOG10</v>
      </c>
      <c r="H2206" s="95">
        <v>44</v>
      </c>
      <c r="I2206" s="92" t="s">
        <v>148</v>
      </c>
      <c r="J2206" s="96">
        <v>22173.05</v>
      </c>
      <c r="K2206" s="96"/>
    </row>
    <row r="2207" spans="2:11">
      <c r="B2207" s="91" t="str">
        <f t="shared" si="68"/>
        <v>Calculadora de escritorio con impresoraCCE-135-AMP-2014-10</v>
      </c>
      <c r="C2207" s="92" t="s">
        <v>674</v>
      </c>
      <c r="D2207" s="93">
        <v>10</v>
      </c>
      <c r="E2207" s="92" t="s">
        <v>675</v>
      </c>
      <c r="F2207" s="93" t="s">
        <v>656</v>
      </c>
      <c r="G2207" s="94" t="str">
        <f t="shared" si="69"/>
        <v>45BOG10</v>
      </c>
      <c r="H2207" s="95">
        <v>45</v>
      </c>
      <c r="I2207" s="92" t="s">
        <v>147</v>
      </c>
      <c r="J2207" s="96">
        <v>100517.85</v>
      </c>
      <c r="K2207" s="96"/>
    </row>
    <row r="2208" spans="2:11">
      <c r="B2208" s="91" t="str">
        <f t="shared" si="68"/>
        <v>Chinches x 50CCE-135-AMP-2014-10</v>
      </c>
      <c r="C2208" s="92" t="s">
        <v>674</v>
      </c>
      <c r="D2208" s="93">
        <v>10</v>
      </c>
      <c r="E2208" s="92" t="s">
        <v>675</v>
      </c>
      <c r="F2208" s="93" t="s">
        <v>656</v>
      </c>
      <c r="G2208" s="94" t="str">
        <f t="shared" si="69"/>
        <v>46BOG10</v>
      </c>
      <c r="H2208" s="95">
        <v>46</v>
      </c>
      <c r="I2208" s="92" t="s">
        <v>146</v>
      </c>
      <c r="J2208" s="96">
        <v>544.48</v>
      </c>
      <c r="K2208" s="96"/>
    </row>
    <row r="2209" spans="2:11">
      <c r="B2209" s="91" t="str">
        <f t="shared" si="68"/>
        <v>Chinches x 100CCE-135-AMP-2014-10</v>
      </c>
      <c r="C2209" s="92" t="s">
        <v>674</v>
      </c>
      <c r="D2209" s="93">
        <v>10</v>
      </c>
      <c r="E2209" s="92" t="s">
        <v>675</v>
      </c>
      <c r="F2209" s="93" t="s">
        <v>656</v>
      </c>
      <c r="G2209" s="94" t="str">
        <f t="shared" si="69"/>
        <v>47BOG10</v>
      </c>
      <c r="H2209" s="95">
        <v>47</v>
      </c>
      <c r="I2209" s="92" t="s">
        <v>145</v>
      </c>
      <c r="J2209" s="96">
        <v>1088.94</v>
      </c>
      <c r="K2209" s="96"/>
    </row>
    <row r="2210" spans="2:11">
      <c r="B2210" s="91" t="str">
        <f t="shared" si="68"/>
        <v>ChinchonesCCE-135-AMP-2014-10</v>
      </c>
      <c r="C2210" s="92" t="s">
        <v>674</v>
      </c>
      <c r="D2210" s="93">
        <v>10</v>
      </c>
      <c r="E2210" s="92" t="s">
        <v>675</v>
      </c>
      <c r="F2210" s="93" t="s">
        <v>656</v>
      </c>
      <c r="G2210" s="94" t="str">
        <f t="shared" si="69"/>
        <v>48BOG10</v>
      </c>
      <c r="H2210" s="95">
        <v>48</v>
      </c>
      <c r="I2210" s="92" t="s">
        <v>144</v>
      </c>
      <c r="J2210" s="96">
        <v>1323</v>
      </c>
      <c r="K2210" s="96"/>
    </row>
    <row r="2211" spans="2:11">
      <c r="B2211" s="91" t="str">
        <f t="shared" si="68"/>
        <v>Cinta de empaqueCCE-135-AMP-2014-10</v>
      </c>
      <c r="C2211" s="92" t="s">
        <v>674</v>
      </c>
      <c r="D2211" s="93">
        <v>10</v>
      </c>
      <c r="E2211" s="92" t="s">
        <v>675</v>
      </c>
      <c r="F2211" s="93" t="s">
        <v>656</v>
      </c>
      <c r="G2211" s="94" t="str">
        <f t="shared" si="69"/>
        <v>49BOG10</v>
      </c>
      <c r="H2211" s="95">
        <v>49</v>
      </c>
      <c r="I2211" s="92" t="s">
        <v>142</v>
      </c>
      <c r="J2211" s="96">
        <v>2733.44</v>
      </c>
      <c r="K2211" s="96"/>
    </row>
    <row r="2212" spans="2:11">
      <c r="B2212" s="91" t="str">
        <f t="shared" si="68"/>
        <v>Cinta para enmascarar 12mmCCE-135-AMP-2014-10</v>
      </c>
      <c r="C2212" s="92" t="s">
        <v>674</v>
      </c>
      <c r="D2212" s="93">
        <v>10</v>
      </c>
      <c r="E2212" s="92" t="s">
        <v>675</v>
      </c>
      <c r="F2212" s="93" t="s">
        <v>656</v>
      </c>
      <c r="G2212" s="94" t="str">
        <f t="shared" si="69"/>
        <v>50BOG10</v>
      </c>
      <c r="H2212" s="95">
        <v>50</v>
      </c>
      <c r="I2212" s="92" t="s">
        <v>141</v>
      </c>
      <c r="J2212" s="96">
        <v>1368.57</v>
      </c>
      <c r="K2212" s="96"/>
    </row>
    <row r="2213" spans="2:11">
      <c r="B2213" s="91" t="str">
        <f t="shared" si="68"/>
        <v>Cinta para enmascarar  24mmCCE-135-AMP-2014-10</v>
      </c>
      <c r="C2213" s="92" t="s">
        <v>674</v>
      </c>
      <c r="D2213" s="93">
        <v>10</v>
      </c>
      <c r="E2213" s="92" t="s">
        <v>675</v>
      </c>
      <c r="F2213" s="93" t="s">
        <v>656</v>
      </c>
      <c r="G2213" s="94" t="str">
        <f t="shared" si="69"/>
        <v>51BOG10</v>
      </c>
      <c r="H2213" s="95">
        <v>51</v>
      </c>
      <c r="I2213" s="92" t="s">
        <v>140</v>
      </c>
      <c r="J2213" s="96">
        <v>2537.58</v>
      </c>
      <c r="K2213" s="96"/>
    </row>
    <row r="2214" spans="2:11">
      <c r="B2214" s="91" t="str">
        <f t="shared" si="68"/>
        <v>Cinta transparenteCCE-135-AMP-2014-10</v>
      </c>
      <c r="C2214" s="92" t="s">
        <v>674</v>
      </c>
      <c r="D2214" s="93">
        <v>10</v>
      </c>
      <c r="E2214" s="92" t="s">
        <v>675</v>
      </c>
      <c r="F2214" s="93" t="s">
        <v>656</v>
      </c>
      <c r="G2214" s="94" t="str">
        <f t="shared" si="69"/>
        <v>52BOG10</v>
      </c>
      <c r="H2214" s="95">
        <v>52</v>
      </c>
      <c r="I2214" s="92" t="s">
        <v>139</v>
      </c>
      <c r="J2214" s="96">
        <v>448.39</v>
      </c>
      <c r="K2214" s="96"/>
    </row>
    <row r="2215" spans="2:11">
      <c r="B2215" s="91" t="str">
        <f t="shared" si="68"/>
        <v>Clip estándar pequeñoCCE-135-AMP-2014-10</v>
      </c>
      <c r="C2215" s="92" t="s">
        <v>674</v>
      </c>
      <c r="D2215" s="93">
        <v>10</v>
      </c>
      <c r="E2215" s="92" t="s">
        <v>675</v>
      </c>
      <c r="F2215" s="93" t="s">
        <v>656</v>
      </c>
      <c r="G2215" s="94" t="str">
        <f t="shared" si="69"/>
        <v>53BOG10</v>
      </c>
      <c r="H2215" s="95">
        <v>53</v>
      </c>
      <c r="I2215" s="92" t="s">
        <v>138</v>
      </c>
      <c r="J2215" s="96">
        <v>357.23</v>
      </c>
      <c r="K2215" s="96"/>
    </row>
    <row r="2216" spans="2:11">
      <c r="B2216" s="91" t="str">
        <f t="shared" si="68"/>
        <v>Clip mariposa  CCE-135-AMP-2014-10</v>
      </c>
      <c r="C2216" s="92" t="s">
        <v>674</v>
      </c>
      <c r="D2216" s="93">
        <v>10</v>
      </c>
      <c r="E2216" s="92" t="s">
        <v>675</v>
      </c>
      <c r="F2216" s="93" t="s">
        <v>656</v>
      </c>
      <c r="G2216" s="94" t="str">
        <f t="shared" si="69"/>
        <v>54BOG10</v>
      </c>
      <c r="H2216" s="95">
        <v>54</v>
      </c>
      <c r="I2216" s="92" t="s">
        <v>136</v>
      </c>
      <c r="J2216" s="96">
        <v>1166.55</v>
      </c>
      <c r="K2216" s="96"/>
    </row>
    <row r="2217" spans="2:11">
      <c r="B2217" s="91" t="str">
        <f t="shared" si="68"/>
        <v>Clip mariposa gigante CCE-135-AMP-2014-10</v>
      </c>
      <c r="C2217" s="92" t="s">
        <v>674</v>
      </c>
      <c r="D2217" s="93">
        <v>10</v>
      </c>
      <c r="E2217" s="92" t="s">
        <v>675</v>
      </c>
      <c r="F2217" s="93" t="s">
        <v>656</v>
      </c>
      <c r="G2217" s="94" t="str">
        <f t="shared" si="69"/>
        <v>55BOG10</v>
      </c>
      <c r="H2217" s="95">
        <v>55</v>
      </c>
      <c r="I2217" s="92" t="s">
        <v>134</v>
      </c>
      <c r="J2217" s="96">
        <v>1166.55</v>
      </c>
      <c r="K2217" s="96"/>
    </row>
    <row r="2218" spans="2:11">
      <c r="B2218" s="91" t="str">
        <f t="shared" si="68"/>
        <v>Manecilla doble clip 2 pulgCCE-135-AMP-2014-10</v>
      </c>
      <c r="C2218" s="92" t="s">
        <v>674</v>
      </c>
      <c r="D2218" s="93">
        <v>10</v>
      </c>
      <c r="E2218" s="92" t="s">
        <v>675</v>
      </c>
      <c r="F2218" s="93" t="s">
        <v>656</v>
      </c>
      <c r="G2218" s="94" t="str">
        <f t="shared" si="69"/>
        <v>56BOG10</v>
      </c>
      <c r="H2218" s="95">
        <v>56</v>
      </c>
      <c r="I2218" s="92" t="s">
        <v>1044</v>
      </c>
      <c r="J2218" s="96">
        <v>4355.7700000000004</v>
      </c>
      <c r="K2218" s="96"/>
    </row>
    <row r="2219" spans="2:11">
      <c r="B2219" s="91" t="str">
        <f t="shared" si="68"/>
        <v>Manecilla doble clip 1 PulgCCE-135-AMP-2014-10</v>
      </c>
      <c r="C2219" s="92" t="s">
        <v>674</v>
      </c>
      <c r="D2219" s="93">
        <v>10</v>
      </c>
      <c r="E2219" s="92" t="s">
        <v>675</v>
      </c>
      <c r="F2219" s="93" t="s">
        <v>656</v>
      </c>
      <c r="G2219" s="94" t="str">
        <f t="shared" si="69"/>
        <v>57BOG10</v>
      </c>
      <c r="H2219" s="95">
        <v>57</v>
      </c>
      <c r="I2219" s="92" t="s">
        <v>1040</v>
      </c>
      <c r="J2219" s="96">
        <v>1384.58</v>
      </c>
      <c r="K2219" s="96"/>
    </row>
    <row r="2220" spans="2:11">
      <c r="B2220" s="91" t="str">
        <f t="shared" si="68"/>
        <v>Manecilla doble clip Media pulgCCE-135-AMP-2014-10</v>
      </c>
      <c r="C2220" s="92" t="s">
        <v>674</v>
      </c>
      <c r="D2220" s="93">
        <v>10</v>
      </c>
      <c r="E2220" s="92" t="s">
        <v>675</v>
      </c>
      <c r="F2220" s="93" t="s">
        <v>656</v>
      </c>
      <c r="G2220" s="94" t="str">
        <f t="shared" si="69"/>
        <v>58BOG10</v>
      </c>
      <c r="H2220" s="95">
        <v>58</v>
      </c>
      <c r="I2220" s="92" t="s">
        <v>1042</v>
      </c>
      <c r="J2220" s="96">
        <v>777.29</v>
      </c>
      <c r="K2220" s="96"/>
    </row>
    <row r="2221" spans="2:11">
      <c r="B2221" s="91" t="str">
        <f t="shared" si="68"/>
        <v>Manecilla doble clip Tres Cuartos pulgCCE-135-AMP-2014-10</v>
      </c>
      <c r="C2221" s="92" t="s">
        <v>674</v>
      </c>
      <c r="D2221" s="93">
        <v>10</v>
      </c>
      <c r="E2221" s="92" t="s">
        <v>675</v>
      </c>
      <c r="F2221" s="93" t="s">
        <v>656</v>
      </c>
      <c r="G2221" s="94" t="str">
        <f t="shared" si="69"/>
        <v>59BOG10</v>
      </c>
      <c r="H2221" s="95">
        <v>59</v>
      </c>
      <c r="I2221" s="92" t="s">
        <v>1046</v>
      </c>
      <c r="J2221" s="96">
        <v>902.93</v>
      </c>
      <c r="K2221" s="96"/>
    </row>
    <row r="2222" spans="2:11">
      <c r="B2222" s="91" t="str">
        <f t="shared" si="68"/>
        <v>ColoresCCE-135-AMP-2014-10</v>
      </c>
      <c r="C2222" s="92" t="s">
        <v>674</v>
      </c>
      <c r="D2222" s="93">
        <v>10</v>
      </c>
      <c r="E2222" s="92" t="s">
        <v>675</v>
      </c>
      <c r="F2222" s="93" t="s">
        <v>656</v>
      </c>
      <c r="G2222" s="94" t="str">
        <f t="shared" si="69"/>
        <v>60BOG10</v>
      </c>
      <c r="H2222" s="95">
        <v>60</v>
      </c>
      <c r="I2222" s="92" t="s">
        <v>129</v>
      </c>
      <c r="J2222" s="96">
        <v>6076.36</v>
      </c>
      <c r="K2222" s="96"/>
    </row>
    <row r="2223" spans="2:11">
      <c r="B2223" s="91" t="str">
        <f t="shared" si="68"/>
        <v>Corrector liquido en frascoCCE-135-AMP-2014-10</v>
      </c>
      <c r="C2223" s="92" t="s">
        <v>674</v>
      </c>
      <c r="D2223" s="93">
        <v>10</v>
      </c>
      <c r="E2223" s="92" t="s">
        <v>675</v>
      </c>
      <c r="F2223" s="93" t="s">
        <v>656</v>
      </c>
      <c r="G2223" s="94" t="str">
        <f t="shared" si="69"/>
        <v>61BOG10</v>
      </c>
      <c r="H2223" s="95">
        <v>61</v>
      </c>
      <c r="I2223" s="92" t="s">
        <v>127</v>
      </c>
      <c r="J2223" s="96">
        <v>1163.24</v>
      </c>
      <c r="K2223" s="96"/>
    </row>
    <row r="2224" spans="2:11">
      <c r="B2224" s="91" t="str">
        <f t="shared" si="68"/>
        <v>Corrector líquido en lápizCCE-135-AMP-2014-10</v>
      </c>
      <c r="C2224" s="92" t="s">
        <v>674</v>
      </c>
      <c r="D2224" s="93">
        <v>10</v>
      </c>
      <c r="E2224" s="92" t="s">
        <v>675</v>
      </c>
      <c r="F2224" s="93" t="s">
        <v>656</v>
      </c>
      <c r="G2224" s="94" t="str">
        <f t="shared" si="69"/>
        <v>62BOG10</v>
      </c>
      <c r="H2224" s="95">
        <v>62</v>
      </c>
      <c r="I2224" s="92" t="s">
        <v>126</v>
      </c>
      <c r="J2224" s="96">
        <v>1372.27</v>
      </c>
      <c r="K2224" s="96"/>
    </row>
    <row r="2225" spans="2:11">
      <c r="B2225" s="91" t="str">
        <f t="shared" si="68"/>
        <v>Cosedora de oficina 30 hojasCCE-135-AMP-2014-10</v>
      </c>
      <c r="C2225" s="92" t="s">
        <v>674</v>
      </c>
      <c r="D2225" s="93">
        <v>10</v>
      </c>
      <c r="E2225" s="92" t="s">
        <v>675</v>
      </c>
      <c r="F2225" s="93" t="s">
        <v>656</v>
      </c>
      <c r="G2225" s="94" t="str">
        <f t="shared" si="69"/>
        <v>63BOG10</v>
      </c>
      <c r="H2225" s="95">
        <v>63</v>
      </c>
      <c r="I2225" s="92" t="s">
        <v>125</v>
      </c>
      <c r="J2225" s="96">
        <v>20673.91</v>
      </c>
      <c r="K2225" s="96"/>
    </row>
    <row r="2226" spans="2:11">
      <c r="B2226" s="91" t="str">
        <f t="shared" si="68"/>
        <v>Cosedora de oficina 20 hojasCCE-135-AMP-2014-10</v>
      </c>
      <c r="C2226" s="92" t="s">
        <v>674</v>
      </c>
      <c r="D2226" s="93">
        <v>10</v>
      </c>
      <c r="E2226" s="92" t="s">
        <v>675</v>
      </c>
      <c r="F2226" s="93" t="s">
        <v>656</v>
      </c>
      <c r="G2226" s="94" t="str">
        <f t="shared" si="69"/>
        <v>64BOG10</v>
      </c>
      <c r="H2226" s="95">
        <v>64</v>
      </c>
      <c r="I2226" s="92" t="s">
        <v>124</v>
      </c>
      <c r="J2226" s="96">
        <v>10583.94</v>
      </c>
      <c r="K2226" s="96"/>
    </row>
    <row r="2227" spans="2:11">
      <c r="B2227" s="91" t="str">
        <f t="shared" si="68"/>
        <v>Cosedora eléctricaCCE-135-AMP-2014-10</v>
      </c>
      <c r="C2227" s="92" t="s">
        <v>674</v>
      </c>
      <c r="D2227" s="93">
        <v>10</v>
      </c>
      <c r="E2227" s="92" t="s">
        <v>675</v>
      </c>
      <c r="F2227" s="93" t="s">
        <v>656</v>
      </c>
      <c r="G2227" s="94" t="str">
        <f t="shared" si="69"/>
        <v>65BOG10</v>
      </c>
      <c r="H2227" s="95">
        <v>65</v>
      </c>
      <c r="I2227" s="92" t="s">
        <v>123</v>
      </c>
      <c r="J2227" s="96">
        <v>52032.77</v>
      </c>
      <c r="K2227" s="96"/>
    </row>
    <row r="2228" spans="2:11">
      <c r="B2228" s="91" t="str">
        <f t="shared" si="68"/>
        <v>Cosedora industrialCCE-135-AMP-2014-10</v>
      </c>
      <c r="C2228" s="92" t="s">
        <v>674</v>
      </c>
      <c r="D2228" s="93">
        <v>10</v>
      </c>
      <c r="E2228" s="92" t="s">
        <v>675</v>
      </c>
      <c r="F2228" s="93" t="s">
        <v>656</v>
      </c>
      <c r="G2228" s="94" t="str">
        <f t="shared" si="69"/>
        <v>66BOG10</v>
      </c>
      <c r="H2228" s="95">
        <v>66</v>
      </c>
      <c r="I2228" s="92" t="s">
        <v>122</v>
      </c>
      <c r="J2228" s="96">
        <v>94605.03</v>
      </c>
      <c r="K2228" s="96"/>
    </row>
    <row r="2229" spans="2:11">
      <c r="B2229" s="91" t="str">
        <f t="shared" si="68"/>
        <v>Cosedora semindustrialCCE-135-AMP-2014-10</v>
      </c>
      <c r="C2229" s="92" t="s">
        <v>674</v>
      </c>
      <c r="D2229" s="93">
        <v>10</v>
      </c>
      <c r="E2229" s="92" t="s">
        <v>675</v>
      </c>
      <c r="F2229" s="93" t="s">
        <v>656</v>
      </c>
      <c r="G2229" s="94" t="str">
        <f t="shared" si="69"/>
        <v>67BOG10</v>
      </c>
      <c r="H2229" s="95">
        <v>67</v>
      </c>
      <c r="I2229" s="92" t="s">
        <v>121</v>
      </c>
      <c r="J2229" s="96">
        <v>26385.93</v>
      </c>
      <c r="K2229" s="96"/>
    </row>
    <row r="2230" spans="2:11">
      <c r="B2230" s="91" t="str">
        <f t="shared" si="68"/>
        <v>Cd-rCCE-135-AMP-2014-10</v>
      </c>
      <c r="C2230" s="92" t="s">
        <v>674</v>
      </c>
      <c r="D2230" s="93">
        <v>10</v>
      </c>
      <c r="E2230" s="92" t="s">
        <v>675</v>
      </c>
      <c r="F2230" s="93" t="s">
        <v>656</v>
      </c>
      <c r="G2230" s="94" t="str">
        <f t="shared" si="69"/>
        <v>68BOG10</v>
      </c>
      <c r="H2230" s="95">
        <v>68</v>
      </c>
      <c r="I2230" s="92" t="s">
        <v>120</v>
      </c>
      <c r="J2230" s="96">
        <v>37588.25</v>
      </c>
      <c r="K2230" s="96"/>
    </row>
    <row r="2231" spans="2:11">
      <c r="B2231" s="91" t="str">
        <f t="shared" si="68"/>
        <v>Cd-rwCCE-135-AMP-2014-10</v>
      </c>
      <c r="C2231" s="92" t="s">
        <v>674</v>
      </c>
      <c r="D2231" s="93">
        <v>10</v>
      </c>
      <c r="E2231" s="92" t="s">
        <v>675</v>
      </c>
      <c r="F2231" s="93" t="s">
        <v>656</v>
      </c>
      <c r="G2231" s="94" t="str">
        <f t="shared" si="69"/>
        <v>69BOG10</v>
      </c>
      <c r="H2231" s="95">
        <v>69</v>
      </c>
      <c r="I2231" s="92" t="s">
        <v>118</v>
      </c>
      <c r="J2231" s="96">
        <v>26085.360000000001</v>
      </c>
      <c r="K2231" s="96"/>
    </row>
    <row r="2232" spans="2:11">
      <c r="B2232" s="91" t="str">
        <f t="shared" si="68"/>
        <v>Dvd-rCCE-135-AMP-2014-10</v>
      </c>
      <c r="C2232" s="92" t="s">
        <v>674</v>
      </c>
      <c r="D2232" s="93">
        <v>10</v>
      </c>
      <c r="E2232" s="92" t="s">
        <v>675</v>
      </c>
      <c r="F2232" s="93" t="s">
        <v>656</v>
      </c>
      <c r="G2232" s="94" t="str">
        <f t="shared" si="69"/>
        <v>70BOG10</v>
      </c>
      <c r="H2232" s="95">
        <v>70</v>
      </c>
      <c r="I2232" s="92" t="s">
        <v>213</v>
      </c>
      <c r="J2232" s="96">
        <v>25797.119999999999</v>
      </c>
      <c r="K2232" s="96"/>
    </row>
    <row r="2233" spans="2:11">
      <c r="B2233" s="91" t="str">
        <f t="shared" si="68"/>
        <v>Fechador de entintado manualCCE-135-AMP-2014-10</v>
      </c>
      <c r="C2233" s="92" t="s">
        <v>674</v>
      </c>
      <c r="D2233" s="93">
        <v>10</v>
      </c>
      <c r="E2233" s="92" t="s">
        <v>675</v>
      </c>
      <c r="F2233" s="93" t="s">
        <v>656</v>
      </c>
      <c r="G2233" s="94" t="str">
        <f t="shared" si="69"/>
        <v>71BOG10</v>
      </c>
      <c r="H2233" s="95">
        <v>71</v>
      </c>
      <c r="I2233" s="92" t="s">
        <v>115</v>
      </c>
      <c r="J2233" s="96">
        <v>31781.37</v>
      </c>
      <c r="K2233" s="96"/>
    </row>
    <row r="2234" spans="2:11">
      <c r="B2234" s="91" t="str">
        <f t="shared" si="68"/>
        <v>Gancho legajador plásticoCCE-135-AMP-2014-10</v>
      </c>
      <c r="C2234" s="92" t="s">
        <v>674</v>
      </c>
      <c r="D2234" s="93">
        <v>10</v>
      </c>
      <c r="E2234" s="92" t="s">
        <v>675</v>
      </c>
      <c r="F2234" s="93" t="s">
        <v>656</v>
      </c>
      <c r="G2234" s="94" t="str">
        <f t="shared" si="69"/>
        <v>72BOG10</v>
      </c>
      <c r="H2234" s="95">
        <v>72</v>
      </c>
      <c r="I2234" s="92" t="s">
        <v>114</v>
      </c>
      <c r="J2234" s="96">
        <v>9054</v>
      </c>
      <c r="K2234" s="96"/>
    </row>
    <row r="2235" spans="2:11">
      <c r="B2235" s="91" t="str">
        <f t="shared" si="68"/>
        <v>Grapa no. 23/10CCE-135-AMP-2014-10</v>
      </c>
      <c r="C2235" s="92" t="s">
        <v>674</v>
      </c>
      <c r="D2235" s="93">
        <v>10</v>
      </c>
      <c r="E2235" s="92" t="s">
        <v>675</v>
      </c>
      <c r="F2235" s="93" t="s">
        <v>656</v>
      </c>
      <c r="G2235" s="94" t="str">
        <f t="shared" si="69"/>
        <v>73BOG10</v>
      </c>
      <c r="H2235" s="95">
        <v>73</v>
      </c>
      <c r="I2235" s="92" t="s">
        <v>1030</v>
      </c>
      <c r="J2235" s="96">
        <v>2489.54</v>
      </c>
      <c r="K2235" s="96"/>
    </row>
    <row r="2236" spans="2:11">
      <c r="B2236" s="91" t="str">
        <f t="shared" si="68"/>
        <v>Grapa no. 26/6CCE-135-AMP-2014-10</v>
      </c>
      <c r="C2236" s="92" t="s">
        <v>674</v>
      </c>
      <c r="D2236" s="93">
        <v>10</v>
      </c>
      <c r="E2236" s="92" t="s">
        <v>675</v>
      </c>
      <c r="F2236" s="93" t="s">
        <v>656</v>
      </c>
      <c r="G2236" s="94" t="str">
        <f t="shared" si="69"/>
        <v>74BOG10</v>
      </c>
      <c r="H2236" s="95">
        <v>74</v>
      </c>
      <c r="I2236" s="92" t="s">
        <v>112</v>
      </c>
      <c r="J2236" s="96">
        <v>1557.04</v>
      </c>
      <c r="K2236" s="96"/>
    </row>
    <row r="2237" spans="2:11">
      <c r="B2237" s="91" t="str">
        <f t="shared" si="68"/>
        <v>Grapa no. 23/14CCE-135-AMP-2014-10</v>
      </c>
      <c r="C2237" s="92" t="s">
        <v>674</v>
      </c>
      <c r="D2237" s="93">
        <v>10</v>
      </c>
      <c r="E2237" s="92" t="s">
        <v>675</v>
      </c>
      <c r="F2237" s="93" t="s">
        <v>656</v>
      </c>
      <c r="G2237" s="94" t="str">
        <f t="shared" si="69"/>
        <v>75BOG10</v>
      </c>
      <c r="H2237" s="95">
        <v>75</v>
      </c>
      <c r="I2237" s="92" t="s">
        <v>1025</v>
      </c>
      <c r="J2237" s="96">
        <v>2820</v>
      </c>
      <c r="K2237" s="96"/>
    </row>
    <row r="2238" spans="2:11">
      <c r="B2238" s="91" t="str">
        <f t="shared" si="68"/>
        <v>Grapa no. 23/12CCE-135-AMP-2014-10</v>
      </c>
      <c r="C2238" s="92" t="s">
        <v>674</v>
      </c>
      <c r="D2238" s="93">
        <v>10</v>
      </c>
      <c r="E2238" s="92" t="s">
        <v>675</v>
      </c>
      <c r="F2238" s="93" t="s">
        <v>656</v>
      </c>
      <c r="G2238" s="94" t="str">
        <f t="shared" si="69"/>
        <v>76BOG10</v>
      </c>
      <c r="H2238" s="95">
        <v>76</v>
      </c>
      <c r="I2238" s="92" t="s">
        <v>1032</v>
      </c>
      <c r="J2238" s="96">
        <v>2644.76</v>
      </c>
      <c r="K2238" s="96"/>
    </row>
    <row r="2239" spans="2:11">
      <c r="B2239" s="91" t="str">
        <f t="shared" si="68"/>
        <v>Grapa no. 23/8CCE-135-AMP-2014-10</v>
      </c>
      <c r="C2239" s="92" t="s">
        <v>674</v>
      </c>
      <c r="D2239" s="93">
        <v>10</v>
      </c>
      <c r="E2239" s="92" t="s">
        <v>675</v>
      </c>
      <c r="F2239" s="93" t="s">
        <v>656</v>
      </c>
      <c r="G2239" s="94" t="str">
        <f t="shared" si="69"/>
        <v>77BOG10</v>
      </c>
      <c r="H2239" s="95">
        <v>77</v>
      </c>
      <c r="I2239" s="92" t="s">
        <v>1034</v>
      </c>
      <c r="J2239" s="96">
        <v>2334.33</v>
      </c>
      <c r="K2239" s="96"/>
    </row>
    <row r="2240" spans="2:11">
      <c r="B2240" s="91" t="str">
        <f t="shared" si="68"/>
        <v>Guillotina manual CCE-135-AMP-2014-10</v>
      </c>
      <c r="C2240" s="92" t="s">
        <v>674</v>
      </c>
      <c r="D2240" s="93">
        <v>10</v>
      </c>
      <c r="E2240" s="92" t="s">
        <v>675</v>
      </c>
      <c r="F2240" s="93" t="s">
        <v>656</v>
      </c>
      <c r="G2240" s="94" t="str">
        <f t="shared" si="69"/>
        <v>78BOG10</v>
      </c>
      <c r="H2240" s="95">
        <v>78</v>
      </c>
      <c r="I2240" s="92" t="s">
        <v>107</v>
      </c>
      <c r="J2240" s="96">
        <v>88692.22</v>
      </c>
      <c r="K2240" s="96"/>
    </row>
    <row r="2241" spans="2:11">
      <c r="B2241" s="91" t="str">
        <f t="shared" si="68"/>
        <v>Lápiz de escritura mina negraCCE-135-AMP-2014-10</v>
      </c>
      <c r="C2241" s="92" t="s">
        <v>674</v>
      </c>
      <c r="D2241" s="93">
        <v>10</v>
      </c>
      <c r="E2241" s="92" t="s">
        <v>675</v>
      </c>
      <c r="F2241" s="93" t="s">
        <v>656</v>
      </c>
      <c r="G2241" s="94" t="str">
        <f t="shared" si="69"/>
        <v>79BOG10</v>
      </c>
      <c r="H2241" s="95">
        <v>79</v>
      </c>
      <c r="I2241" s="92" t="s">
        <v>106</v>
      </c>
      <c r="J2241" s="96">
        <v>4334.79</v>
      </c>
      <c r="K2241" s="96"/>
    </row>
    <row r="2242" spans="2:11">
      <c r="B2242" s="91" t="str">
        <f t="shared" ref="B2242:B2305" si="70">I2242&amp;E2242</f>
        <v>Lápiz de chequeo mina rojaCCE-135-AMP-2014-10</v>
      </c>
      <c r="C2242" s="92" t="s">
        <v>674</v>
      </c>
      <c r="D2242" s="93">
        <v>10</v>
      </c>
      <c r="E2242" s="92" t="s">
        <v>675</v>
      </c>
      <c r="F2242" s="93" t="s">
        <v>656</v>
      </c>
      <c r="G2242" s="94" t="str">
        <f t="shared" si="69"/>
        <v>80BOG10</v>
      </c>
      <c r="H2242" s="95">
        <v>80</v>
      </c>
      <c r="I2242" s="92" t="s">
        <v>105</v>
      </c>
      <c r="J2242" s="96">
        <v>3355.69</v>
      </c>
      <c r="K2242" s="96"/>
    </row>
    <row r="2243" spans="2:11">
      <c r="B2243" s="91" t="str">
        <f t="shared" si="70"/>
        <v>Marcador borrable desechableCCE-135-AMP-2014-10</v>
      </c>
      <c r="C2243" s="92" t="s">
        <v>674</v>
      </c>
      <c r="D2243" s="93">
        <v>10</v>
      </c>
      <c r="E2243" s="92" t="s">
        <v>675</v>
      </c>
      <c r="F2243" s="93" t="s">
        <v>656</v>
      </c>
      <c r="G2243" s="94" t="str">
        <f t="shared" ref="G2243:G2306" si="71">H2243&amp;F2243&amp;D2243</f>
        <v>81BOG10</v>
      </c>
      <c r="H2243" s="95">
        <v>81</v>
      </c>
      <c r="I2243" s="92" t="s">
        <v>104</v>
      </c>
      <c r="J2243" s="96">
        <v>9903.9599999999991</v>
      </c>
      <c r="K2243" s="96"/>
    </row>
    <row r="2244" spans="2:11">
      <c r="B2244" s="91" t="str">
        <f t="shared" si="70"/>
        <v>Marcador borrable recargableCCE-135-AMP-2014-10</v>
      </c>
      <c r="C2244" s="92" t="s">
        <v>674</v>
      </c>
      <c r="D2244" s="93">
        <v>10</v>
      </c>
      <c r="E2244" s="92" t="s">
        <v>675</v>
      </c>
      <c r="F2244" s="93" t="s">
        <v>656</v>
      </c>
      <c r="G2244" s="94" t="str">
        <f t="shared" si="71"/>
        <v>82BOG10</v>
      </c>
      <c r="H2244" s="95">
        <v>82</v>
      </c>
      <c r="I2244" s="92" t="s">
        <v>103</v>
      </c>
      <c r="J2244" s="96">
        <v>16000.32</v>
      </c>
      <c r="K2244" s="96"/>
    </row>
    <row r="2245" spans="2:11">
      <c r="B2245" s="91" t="str">
        <f t="shared" si="70"/>
        <v>Marcador permanente CCE-135-AMP-2014-10</v>
      </c>
      <c r="C2245" s="92" t="s">
        <v>674</v>
      </c>
      <c r="D2245" s="93">
        <v>10</v>
      </c>
      <c r="E2245" s="92" t="s">
        <v>675</v>
      </c>
      <c r="F2245" s="93" t="s">
        <v>656</v>
      </c>
      <c r="G2245" s="94" t="str">
        <f t="shared" si="71"/>
        <v>83BOG10</v>
      </c>
      <c r="H2245" s="95">
        <v>83</v>
      </c>
      <c r="I2245" s="92" t="s">
        <v>102</v>
      </c>
      <c r="J2245" s="96">
        <v>6060.63</v>
      </c>
      <c r="K2245" s="96"/>
    </row>
    <row r="2246" spans="2:11">
      <c r="B2246" s="91" t="str">
        <f t="shared" si="70"/>
        <v>Marcador permanente punta delgadaCCE-135-AMP-2014-10</v>
      </c>
      <c r="C2246" s="92" t="s">
        <v>674</v>
      </c>
      <c r="D2246" s="93">
        <v>10</v>
      </c>
      <c r="E2246" s="92" t="s">
        <v>675</v>
      </c>
      <c r="F2246" s="93" t="s">
        <v>656</v>
      </c>
      <c r="G2246" s="94" t="str">
        <f t="shared" si="71"/>
        <v>84BOG10</v>
      </c>
      <c r="H2246" s="95">
        <v>84</v>
      </c>
      <c r="I2246" s="92" t="s">
        <v>101</v>
      </c>
      <c r="J2246" s="96">
        <v>10199.6</v>
      </c>
      <c r="K2246" s="96"/>
    </row>
    <row r="2247" spans="2:11">
      <c r="B2247" s="91" t="str">
        <f t="shared" si="70"/>
        <v>PlumígrafoCCE-135-AMP-2014-10</v>
      </c>
      <c r="C2247" s="92" t="s">
        <v>674</v>
      </c>
      <c r="D2247" s="93">
        <v>10</v>
      </c>
      <c r="E2247" s="92" t="s">
        <v>675</v>
      </c>
      <c r="F2247" s="93" t="s">
        <v>656</v>
      </c>
      <c r="G2247" s="94" t="str">
        <f t="shared" si="71"/>
        <v>85BOG10</v>
      </c>
      <c r="H2247" s="95">
        <v>85</v>
      </c>
      <c r="I2247" s="92" t="s">
        <v>215</v>
      </c>
      <c r="J2247" s="96">
        <v>6373.52</v>
      </c>
      <c r="K2247" s="96"/>
    </row>
    <row r="2248" spans="2:11">
      <c r="B2248" s="91" t="str">
        <f t="shared" si="70"/>
        <v>Mina para portaminas 0,5mmCCE-135-AMP-2014-10</v>
      </c>
      <c r="C2248" s="92" t="s">
        <v>674</v>
      </c>
      <c r="D2248" s="93">
        <v>10</v>
      </c>
      <c r="E2248" s="92" t="s">
        <v>675</v>
      </c>
      <c r="F2248" s="93" t="s">
        <v>656</v>
      </c>
      <c r="G2248" s="94" t="str">
        <f t="shared" si="71"/>
        <v>86BOG10</v>
      </c>
      <c r="H2248" s="95">
        <v>86</v>
      </c>
      <c r="I2248" s="92" t="s">
        <v>1077</v>
      </c>
      <c r="J2248" s="96">
        <v>369.55</v>
      </c>
      <c r="K2248" s="96"/>
    </row>
    <row r="2249" spans="2:11">
      <c r="B2249" s="91" t="str">
        <f t="shared" si="70"/>
        <v>Mina para portaminas 0,7mmCCE-135-AMP-2014-10</v>
      </c>
      <c r="C2249" s="92" t="s">
        <v>674</v>
      </c>
      <c r="D2249" s="93">
        <v>10</v>
      </c>
      <c r="E2249" s="92" t="s">
        <v>675</v>
      </c>
      <c r="F2249" s="93" t="s">
        <v>656</v>
      </c>
      <c r="G2249" s="94" t="str">
        <f t="shared" si="71"/>
        <v>87BOG10</v>
      </c>
      <c r="H2249" s="95">
        <v>87</v>
      </c>
      <c r="I2249" s="92" t="s">
        <v>1083</v>
      </c>
      <c r="J2249" s="96">
        <v>369.55</v>
      </c>
      <c r="K2249" s="96"/>
    </row>
    <row r="2250" spans="2:11">
      <c r="B2250" s="91" t="str">
        <f t="shared" si="70"/>
        <v>Numerador entintado manual 6 dígitosCCE-135-AMP-2014-10</v>
      </c>
      <c r="C2250" s="92" t="s">
        <v>674</v>
      </c>
      <c r="D2250" s="93">
        <v>10</v>
      </c>
      <c r="E2250" s="92" t="s">
        <v>675</v>
      </c>
      <c r="F2250" s="93" t="s">
        <v>656</v>
      </c>
      <c r="G2250" s="94" t="str">
        <f t="shared" si="71"/>
        <v>88BOG10</v>
      </c>
      <c r="H2250" s="95">
        <v>88</v>
      </c>
      <c r="I2250" s="92" t="s">
        <v>97</v>
      </c>
      <c r="J2250" s="96">
        <v>5912.81</v>
      </c>
      <c r="K2250" s="96"/>
    </row>
    <row r="2251" spans="2:11">
      <c r="B2251" s="91" t="str">
        <f t="shared" si="70"/>
        <v>Numerador entintado manual 8 dígitosCCE-135-AMP-2014-10</v>
      </c>
      <c r="C2251" s="92" t="s">
        <v>674</v>
      </c>
      <c r="D2251" s="93">
        <v>10</v>
      </c>
      <c r="E2251" s="92" t="s">
        <v>675</v>
      </c>
      <c r="F2251" s="93" t="s">
        <v>656</v>
      </c>
      <c r="G2251" s="94" t="str">
        <f t="shared" si="71"/>
        <v>89BOG10</v>
      </c>
      <c r="H2251" s="95">
        <v>89</v>
      </c>
      <c r="I2251" s="92" t="s">
        <v>96</v>
      </c>
      <c r="J2251" s="96">
        <v>10643.06</v>
      </c>
      <c r="K2251" s="96"/>
    </row>
    <row r="2252" spans="2:11">
      <c r="B2252" s="91" t="str">
        <f t="shared" si="70"/>
        <v>Numerador entintado manual 13 dígitosCCE-135-AMP-2014-10</v>
      </c>
      <c r="C2252" s="92" t="s">
        <v>674</v>
      </c>
      <c r="D2252" s="93">
        <v>10</v>
      </c>
      <c r="E2252" s="92" t="s">
        <v>675</v>
      </c>
      <c r="F2252" s="93" t="s">
        <v>656</v>
      </c>
      <c r="G2252" s="94" t="str">
        <f t="shared" si="71"/>
        <v>90BOG10</v>
      </c>
      <c r="H2252" s="95">
        <v>90</v>
      </c>
      <c r="I2252" s="92" t="s">
        <v>95</v>
      </c>
      <c r="J2252" s="96">
        <v>17738.439999999999</v>
      </c>
      <c r="K2252" s="96"/>
    </row>
    <row r="2253" spans="2:11">
      <c r="B2253" s="91" t="str">
        <f t="shared" si="70"/>
        <v>PadmouseCCE-135-AMP-2014-10</v>
      </c>
      <c r="C2253" s="92" t="s">
        <v>674</v>
      </c>
      <c r="D2253" s="93">
        <v>10</v>
      </c>
      <c r="E2253" s="92" t="s">
        <v>675</v>
      </c>
      <c r="F2253" s="93" t="s">
        <v>656</v>
      </c>
      <c r="G2253" s="94" t="str">
        <f t="shared" si="71"/>
        <v>91BOG10</v>
      </c>
      <c r="H2253" s="95">
        <v>91</v>
      </c>
      <c r="I2253" s="92" t="s">
        <v>94</v>
      </c>
      <c r="J2253" s="96">
        <v>5173.72</v>
      </c>
      <c r="K2253" s="96"/>
    </row>
    <row r="2254" spans="2:11">
      <c r="B2254" s="91" t="str">
        <f t="shared" si="70"/>
        <v>Pegante en barraCCE-135-AMP-2014-10</v>
      </c>
      <c r="C2254" s="92" t="s">
        <v>674</v>
      </c>
      <c r="D2254" s="93">
        <v>10</v>
      </c>
      <c r="E2254" s="92" t="s">
        <v>675</v>
      </c>
      <c r="F2254" s="93" t="s">
        <v>656</v>
      </c>
      <c r="G2254" s="94" t="str">
        <f t="shared" si="71"/>
        <v>92BOG10</v>
      </c>
      <c r="H2254" s="95">
        <v>92</v>
      </c>
      <c r="I2254" s="92" t="s">
        <v>93</v>
      </c>
      <c r="J2254" s="96">
        <v>2459.9699999999998</v>
      </c>
      <c r="K2254" s="96"/>
    </row>
    <row r="2255" spans="2:11">
      <c r="B2255" s="91" t="str">
        <f t="shared" si="70"/>
        <v>Pegante líquido 225gCCE-135-AMP-2014-10</v>
      </c>
      <c r="C2255" s="92" t="s">
        <v>674</v>
      </c>
      <c r="D2255" s="93">
        <v>10</v>
      </c>
      <c r="E2255" s="92" t="s">
        <v>675</v>
      </c>
      <c r="F2255" s="93" t="s">
        <v>656</v>
      </c>
      <c r="G2255" s="94" t="str">
        <f t="shared" si="71"/>
        <v>93BOG10</v>
      </c>
      <c r="H2255" s="95">
        <v>93</v>
      </c>
      <c r="I2255" s="92" t="s">
        <v>92</v>
      </c>
      <c r="J2255" s="96">
        <v>1744.28</v>
      </c>
      <c r="K2255" s="96"/>
    </row>
    <row r="2256" spans="2:11">
      <c r="B2256" s="91" t="str">
        <f t="shared" si="70"/>
        <v>Pegante líquido 4000gCCE-135-AMP-2014-10</v>
      </c>
      <c r="C2256" s="92" t="s">
        <v>674</v>
      </c>
      <c r="D2256" s="93">
        <v>10</v>
      </c>
      <c r="E2256" s="92" t="s">
        <v>675</v>
      </c>
      <c r="F2256" s="93" t="s">
        <v>656</v>
      </c>
      <c r="G2256" s="94" t="str">
        <f t="shared" si="71"/>
        <v>94BOG10</v>
      </c>
      <c r="H2256" s="95">
        <v>94</v>
      </c>
      <c r="I2256" s="92" t="s">
        <v>91</v>
      </c>
      <c r="J2256" s="96">
        <v>23154.83</v>
      </c>
      <c r="K2256" s="96"/>
    </row>
    <row r="2257" spans="2:11">
      <c r="B2257" s="91" t="str">
        <f t="shared" si="70"/>
        <v>Perforadora 1 huecoCCE-135-AMP-2014-10</v>
      </c>
      <c r="C2257" s="92" t="s">
        <v>674</v>
      </c>
      <c r="D2257" s="93">
        <v>10</v>
      </c>
      <c r="E2257" s="92" t="s">
        <v>675</v>
      </c>
      <c r="F2257" s="93" t="s">
        <v>656</v>
      </c>
      <c r="G2257" s="94" t="str">
        <f t="shared" si="71"/>
        <v>95BOG10</v>
      </c>
      <c r="H2257" s="95">
        <v>95</v>
      </c>
      <c r="I2257" s="92" t="s">
        <v>90</v>
      </c>
      <c r="J2257" s="96">
        <v>1945.07</v>
      </c>
      <c r="K2257" s="96"/>
    </row>
    <row r="2258" spans="2:11">
      <c r="B2258" s="91" t="str">
        <f t="shared" si="70"/>
        <v>Perforadora Industrial 2 huecos CCE-135-AMP-2014-10</v>
      </c>
      <c r="C2258" s="92" t="s">
        <v>674</v>
      </c>
      <c r="D2258" s="93">
        <v>10</v>
      </c>
      <c r="E2258" s="92" t="s">
        <v>675</v>
      </c>
      <c r="F2258" s="93" t="s">
        <v>656</v>
      </c>
      <c r="G2258" s="94" t="str">
        <f t="shared" si="71"/>
        <v>96BOG10</v>
      </c>
      <c r="H2258" s="95">
        <v>96</v>
      </c>
      <c r="I2258" s="92" t="s">
        <v>89</v>
      </c>
      <c r="J2258" s="96">
        <v>177384.44</v>
      </c>
      <c r="K2258" s="96"/>
    </row>
    <row r="2259" spans="2:11">
      <c r="B2259" s="91" t="str">
        <f t="shared" si="70"/>
        <v>Perforadora Semindustrial 2 huecos CCE-135-AMP-2014-10</v>
      </c>
      <c r="C2259" s="92" t="s">
        <v>674</v>
      </c>
      <c r="D2259" s="93">
        <v>10</v>
      </c>
      <c r="E2259" s="92" t="s">
        <v>675</v>
      </c>
      <c r="F2259" s="93" t="s">
        <v>656</v>
      </c>
      <c r="G2259" s="94" t="str">
        <f t="shared" si="71"/>
        <v>97BOG10</v>
      </c>
      <c r="H2259" s="95">
        <v>97</v>
      </c>
      <c r="I2259" s="92" t="s">
        <v>88</v>
      </c>
      <c r="J2259" s="96">
        <v>23077.22</v>
      </c>
      <c r="K2259" s="96"/>
    </row>
    <row r="2260" spans="2:11">
      <c r="B2260" s="91" t="str">
        <f t="shared" si="70"/>
        <v>Perforadora para Oficina de 2 huecos CCE-135-AMP-2014-10</v>
      </c>
      <c r="C2260" s="92" t="s">
        <v>674</v>
      </c>
      <c r="D2260" s="93">
        <v>10</v>
      </c>
      <c r="E2260" s="92" t="s">
        <v>675</v>
      </c>
      <c r="F2260" s="93" t="s">
        <v>656</v>
      </c>
      <c r="G2260" s="94" t="str">
        <f t="shared" si="71"/>
        <v>98BOG10</v>
      </c>
      <c r="H2260" s="95">
        <v>98</v>
      </c>
      <c r="I2260" s="92" t="s">
        <v>87</v>
      </c>
      <c r="J2260" s="96">
        <v>11021.24</v>
      </c>
      <c r="K2260" s="96"/>
    </row>
    <row r="2261" spans="2:11">
      <c r="B2261" s="91" t="str">
        <f t="shared" si="70"/>
        <v>Perforadora 3 huecosCCE-135-AMP-2014-10</v>
      </c>
      <c r="C2261" s="92" t="s">
        <v>674</v>
      </c>
      <c r="D2261" s="93">
        <v>10</v>
      </c>
      <c r="E2261" s="92" t="s">
        <v>675</v>
      </c>
      <c r="F2261" s="93" t="s">
        <v>656</v>
      </c>
      <c r="G2261" s="94" t="str">
        <f t="shared" si="71"/>
        <v>99BOG10</v>
      </c>
      <c r="H2261" s="95">
        <v>99</v>
      </c>
      <c r="I2261" s="92" t="s">
        <v>571</v>
      </c>
      <c r="J2261" s="96">
        <v>14782.04</v>
      </c>
      <c r="K2261" s="96"/>
    </row>
    <row r="2262" spans="2:11">
      <c r="B2262" s="91" t="str">
        <f t="shared" si="70"/>
        <v>Pilas alcalinas AA no recargablesCCE-135-AMP-2014-10</v>
      </c>
      <c r="C2262" s="92" t="s">
        <v>674</v>
      </c>
      <c r="D2262" s="93">
        <v>10</v>
      </c>
      <c r="E2262" s="92" t="s">
        <v>675</v>
      </c>
      <c r="F2262" s="93" t="s">
        <v>656</v>
      </c>
      <c r="G2262" s="94" t="str">
        <f t="shared" si="71"/>
        <v>100BOG10</v>
      </c>
      <c r="H2262" s="95">
        <v>100</v>
      </c>
      <c r="I2262" s="92" t="s">
        <v>85</v>
      </c>
      <c r="J2262" s="96">
        <v>1884.71</v>
      </c>
      <c r="K2262" s="96"/>
    </row>
    <row r="2263" spans="2:11">
      <c r="B2263" s="91" t="str">
        <f t="shared" si="70"/>
        <v>Pilas alcalinas AAA no recargablesCCE-135-AMP-2014-10</v>
      </c>
      <c r="C2263" s="92" t="s">
        <v>674</v>
      </c>
      <c r="D2263" s="93">
        <v>10</v>
      </c>
      <c r="E2263" s="92" t="s">
        <v>675</v>
      </c>
      <c r="F2263" s="93" t="s">
        <v>656</v>
      </c>
      <c r="G2263" s="94" t="str">
        <f t="shared" si="71"/>
        <v>101BOG10</v>
      </c>
      <c r="H2263" s="95">
        <v>101</v>
      </c>
      <c r="I2263" s="92" t="s">
        <v>84</v>
      </c>
      <c r="J2263" s="96">
        <v>1820.66</v>
      </c>
      <c r="K2263" s="96"/>
    </row>
    <row r="2264" spans="2:11">
      <c r="B2264" s="91" t="str">
        <f t="shared" si="70"/>
        <v>PortalápizCCE-135-AMP-2014-10</v>
      </c>
      <c r="C2264" s="92" t="s">
        <v>674</v>
      </c>
      <c r="D2264" s="93">
        <v>10</v>
      </c>
      <c r="E2264" s="92" t="s">
        <v>675</v>
      </c>
      <c r="F2264" s="93" t="s">
        <v>656</v>
      </c>
      <c r="G2264" s="94" t="str">
        <f t="shared" si="71"/>
        <v>102BOG10</v>
      </c>
      <c r="H2264" s="95">
        <v>102</v>
      </c>
      <c r="I2264" s="92" t="s">
        <v>82</v>
      </c>
      <c r="J2264" s="96">
        <v>1699.93</v>
      </c>
      <c r="K2264" s="96"/>
    </row>
    <row r="2265" spans="2:11">
      <c r="B2265" s="91" t="str">
        <f t="shared" si="70"/>
        <v>Portaminas 0,7mmCCE-135-AMP-2014-10</v>
      </c>
      <c r="C2265" s="92" t="s">
        <v>674</v>
      </c>
      <c r="D2265" s="93">
        <v>10</v>
      </c>
      <c r="E2265" s="92" t="s">
        <v>675</v>
      </c>
      <c r="F2265" s="93" t="s">
        <v>656</v>
      </c>
      <c r="G2265" s="94" t="str">
        <f t="shared" si="71"/>
        <v>103BOG10</v>
      </c>
      <c r="H2265" s="95">
        <v>103</v>
      </c>
      <c r="I2265" s="92" t="s">
        <v>81</v>
      </c>
      <c r="J2265" s="96">
        <v>8424.5300000000007</v>
      </c>
      <c r="K2265" s="96"/>
    </row>
    <row r="2266" spans="2:11">
      <c r="B2266" s="91" t="str">
        <f t="shared" si="70"/>
        <v>Portaminas 0,5mmCCE-135-AMP-2014-10</v>
      </c>
      <c r="C2266" s="92" t="s">
        <v>674</v>
      </c>
      <c r="D2266" s="93">
        <v>10</v>
      </c>
      <c r="E2266" s="92" t="s">
        <v>675</v>
      </c>
      <c r="F2266" s="93" t="s">
        <v>656</v>
      </c>
      <c r="G2266" s="94" t="str">
        <f t="shared" si="71"/>
        <v>104BOG10</v>
      </c>
      <c r="H2266" s="95">
        <v>104</v>
      </c>
      <c r="I2266" s="92" t="s">
        <v>80</v>
      </c>
      <c r="J2266" s="96">
        <v>8424.5300000000007</v>
      </c>
      <c r="K2266" s="96"/>
    </row>
    <row r="2267" spans="2:11">
      <c r="B2267" s="91" t="str">
        <f t="shared" si="70"/>
        <v>ReglaCCE-135-AMP-2014-10</v>
      </c>
      <c r="C2267" s="92" t="s">
        <v>674</v>
      </c>
      <c r="D2267" s="93">
        <v>10</v>
      </c>
      <c r="E2267" s="92" t="s">
        <v>675</v>
      </c>
      <c r="F2267" s="93" t="s">
        <v>656</v>
      </c>
      <c r="G2267" s="94" t="str">
        <f t="shared" si="71"/>
        <v>105BOG10</v>
      </c>
      <c r="H2267" s="95">
        <v>105</v>
      </c>
      <c r="I2267" s="92" t="s">
        <v>79</v>
      </c>
      <c r="J2267" s="96">
        <v>662.72</v>
      </c>
      <c r="K2267" s="96"/>
    </row>
    <row r="2268" spans="2:11">
      <c r="B2268" s="91" t="str">
        <f t="shared" si="70"/>
        <v>Repuesto bisturí 18mmCCE-135-AMP-2014-10</v>
      </c>
      <c r="C2268" s="92" t="s">
        <v>674</v>
      </c>
      <c r="D2268" s="93">
        <v>10</v>
      </c>
      <c r="E2268" s="92" t="s">
        <v>675</v>
      </c>
      <c r="F2268" s="93" t="s">
        <v>656</v>
      </c>
      <c r="G2268" s="94" t="str">
        <f t="shared" si="71"/>
        <v>106BOG10</v>
      </c>
      <c r="H2268" s="95">
        <v>106</v>
      </c>
      <c r="I2268" s="92" t="s">
        <v>78</v>
      </c>
      <c r="J2268" s="96">
        <v>2586.86</v>
      </c>
      <c r="K2268" s="96"/>
    </row>
    <row r="2269" spans="2:11">
      <c r="B2269" s="91" t="str">
        <f t="shared" si="70"/>
        <v>Repuesto bisturí 9mmCCE-135-AMP-2014-10</v>
      </c>
      <c r="C2269" s="92" t="s">
        <v>674</v>
      </c>
      <c r="D2269" s="93">
        <v>10</v>
      </c>
      <c r="E2269" s="92" t="s">
        <v>675</v>
      </c>
      <c r="F2269" s="93" t="s">
        <v>656</v>
      </c>
      <c r="G2269" s="94" t="str">
        <f t="shared" si="71"/>
        <v>107BOG10</v>
      </c>
      <c r="H2269" s="95">
        <v>107</v>
      </c>
      <c r="I2269" s="92" t="s">
        <v>77</v>
      </c>
      <c r="J2269" s="96">
        <v>2143.4</v>
      </c>
      <c r="K2269" s="96"/>
    </row>
    <row r="2270" spans="2:11">
      <c r="B2270" s="91" t="str">
        <f t="shared" si="70"/>
        <v>Resaltador desechableCCE-135-AMP-2014-10</v>
      </c>
      <c r="C2270" s="92" t="s">
        <v>674</v>
      </c>
      <c r="D2270" s="93">
        <v>10</v>
      </c>
      <c r="E2270" s="92" t="s">
        <v>675</v>
      </c>
      <c r="F2270" s="93" t="s">
        <v>656</v>
      </c>
      <c r="G2270" s="94" t="str">
        <f t="shared" si="71"/>
        <v>108BOG10</v>
      </c>
      <c r="H2270" s="95">
        <v>108</v>
      </c>
      <c r="I2270" s="92" t="s">
        <v>75</v>
      </c>
      <c r="J2270" s="96">
        <v>6457.29</v>
      </c>
      <c r="K2270" s="96"/>
    </row>
    <row r="2271" spans="2:11">
      <c r="B2271" s="91" t="str">
        <f t="shared" si="70"/>
        <v>Rotulo adhesivo matriz  x 480CCE-135-AMP-2014-10</v>
      </c>
      <c r="C2271" s="92" t="s">
        <v>674</v>
      </c>
      <c r="D2271" s="93">
        <v>10</v>
      </c>
      <c r="E2271" s="92" t="s">
        <v>675</v>
      </c>
      <c r="F2271" s="93" t="s">
        <v>656</v>
      </c>
      <c r="G2271" s="94" t="str">
        <f t="shared" si="71"/>
        <v>109BOG10</v>
      </c>
      <c r="H2271" s="95">
        <v>109</v>
      </c>
      <c r="I2271" s="92" t="s">
        <v>73</v>
      </c>
      <c r="J2271" s="96">
        <v>11825.63</v>
      </c>
      <c r="K2271" s="96"/>
    </row>
    <row r="2272" spans="2:11">
      <c r="B2272" s="91" t="str">
        <f t="shared" si="70"/>
        <v>Rotulo adhesivo matriz x 1080CCE-135-AMP-2014-10</v>
      </c>
      <c r="C2272" s="92" t="s">
        <v>674</v>
      </c>
      <c r="D2272" s="93">
        <v>10</v>
      </c>
      <c r="E2272" s="92" t="s">
        <v>675</v>
      </c>
      <c r="F2272" s="93" t="s">
        <v>656</v>
      </c>
      <c r="G2272" s="94" t="str">
        <f t="shared" si="71"/>
        <v>110BOG10</v>
      </c>
      <c r="H2272" s="95">
        <v>110</v>
      </c>
      <c r="I2272" s="92" t="s">
        <v>72</v>
      </c>
      <c r="J2272" s="96">
        <v>11825.63</v>
      </c>
      <c r="K2272" s="96"/>
    </row>
    <row r="2273" spans="2:11">
      <c r="B2273" s="91" t="str">
        <f t="shared" si="70"/>
        <v>Rotulo adhesivo por hojaCCE-135-AMP-2014-10</v>
      </c>
      <c r="C2273" s="92" t="s">
        <v>674</v>
      </c>
      <c r="D2273" s="93">
        <v>10</v>
      </c>
      <c r="E2273" s="92" t="s">
        <v>675</v>
      </c>
      <c r="F2273" s="93" t="s">
        <v>656</v>
      </c>
      <c r="G2273" s="94" t="str">
        <f t="shared" si="71"/>
        <v>111BOG10</v>
      </c>
      <c r="H2273" s="95">
        <v>111</v>
      </c>
      <c r="I2273" s="92" t="s">
        <v>218</v>
      </c>
      <c r="J2273" s="96">
        <v>11825.63</v>
      </c>
      <c r="K2273" s="96"/>
    </row>
    <row r="2274" spans="2:11">
      <c r="B2274" s="91" t="str">
        <f t="shared" si="70"/>
        <v>Sacaganchos para grapaCCE-135-AMP-2014-10</v>
      </c>
      <c r="C2274" s="92" t="s">
        <v>674</v>
      </c>
      <c r="D2274" s="93">
        <v>10</v>
      </c>
      <c r="E2274" s="92" t="s">
        <v>675</v>
      </c>
      <c r="F2274" s="93" t="s">
        <v>656</v>
      </c>
      <c r="G2274" s="94" t="str">
        <f t="shared" si="71"/>
        <v>112BOG10</v>
      </c>
      <c r="H2274" s="95">
        <v>112</v>
      </c>
      <c r="I2274" s="92" t="s">
        <v>70</v>
      </c>
      <c r="J2274" s="96">
        <v>3391.25</v>
      </c>
      <c r="K2274" s="96"/>
    </row>
    <row r="2275" spans="2:11">
      <c r="B2275" s="91" t="str">
        <f t="shared" si="70"/>
        <v>Guía en cartulina oficioCCE-135-AMP-2014-10</v>
      </c>
      <c r="C2275" s="92" t="s">
        <v>674</v>
      </c>
      <c r="D2275" s="93">
        <v>10</v>
      </c>
      <c r="E2275" s="92" t="s">
        <v>675</v>
      </c>
      <c r="F2275" s="93" t="s">
        <v>656</v>
      </c>
      <c r="G2275" s="94" t="str">
        <f t="shared" si="71"/>
        <v>113BOG10</v>
      </c>
      <c r="H2275" s="95">
        <v>113</v>
      </c>
      <c r="I2275" s="92" t="s">
        <v>69</v>
      </c>
      <c r="J2275" s="96">
        <v>591.28</v>
      </c>
      <c r="K2275" s="96"/>
    </row>
    <row r="2276" spans="2:11">
      <c r="B2276" s="91" t="str">
        <f t="shared" si="70"/>
        <v>Guía en cartulina cartaCCE-135-AMP-2014-10</v>
      </c>
      <c r="C2276" s="92" t="s">
        <v>674</v>
      </c>
      <c r="D2276" s="93">
        <v>10</v>
      </c>
      <c r="E2276" s="92" t="s">
        <v>675</v>
      </c>
      <c r="F2276" s="93" t="s">
        <v>656</v>
      </c>
      <c r="G2276" s="94" t="str">
        <f t="shared" si="71"/>
        <v>114BOG10</v>
      </c>
      <c r="H2276" s="95">
        <v>114</v>
      </c>
      <c r="I2276" s="92" t="s">
        <v>68</v>
      </c>
      <c r="J2276" s="96">
        <v>517.37</v>
      </c>
      <c r="K2276" s="96"/>
    </row>
    <row r="2277" spans="2:11">
      <c r="B2277" s="91" t="str">
        <f t="shared" si="70"/>
        <v>Separador plástico oficioCCE-135-AMP-2014-10</v>
      </c>
      <c r="C2277" s="92" t="s">
        <v>674</v>
      </c>
      <c r="D2277" s="93">
        <v>10</v>
      </c>
      <c r="E2277" s="92" t="s">
        <v>675</v>
      </c>
      <c r="F2277" s="93" t="s">
        <v>656</v>
      </c>
      <c r="G2277" s="94" t="str">
        <f t="shared" si="71"/>
        <v>115BOG10</v>
      </c>
      <c r="H2277" s="95">
        <v>115</v>
      </c>
      <c r="I2277" s="92" t="s">
        <v>67</v>
      </c>
      <c r="J2277" s="96">
        <v>1064.31</v>
      </c>
      <c r="K2277" s="96"/>
    </row>
    <row r="2278" spans="2:11">
      <c r="B2278" s="91" t="str">
        <f t="shared" si="70"/>
        <v>Separador plástico cartaCCE-135-AMP-2014-10</v>
      </c>
      <c r="C2278" s="92" t="s">
        <v>674</v>
      </c>
      <c r="D2278" s="93">
        <v>10</v>
      </c>
      <c r="E2278" s="92" t="s">
        <v>675</v>
      </c>
      <c r="F2278" s="93" t="s">
        <v>656</v>
      </c>
      <c r="G2278" s="94" t="str">
        <f t="shared" si="71"/>
        <v>116BOG10</v>
      </c>
      <c r="H2278" s="95">
        <v>116</v>
      </c>
      <c r="I2278" s="92" t="s">
        <v>66</v>
      </c>
      <c r="J2278" s="96">
        <v>931.27</v>
      </c>
      <c r="K2278" s="96"/>
    </row>
    <row r="2279" spans="2:11">
      <c r="B2279" s="91" t="str">
        <f t="shared" si="70"/>
        <v>Tablero en acrílico CCE-135-AMP-2014-10</v>
      </c>
      <c r="C2279" s="92" t="s">
        <v>674</v>
      </c>
      <c r="D2279" s="93">
        <v>10</v>
      </c>
      <c r="E2279" s="92" t="s">
        <v>675</v>
      </c>
      <c r="F2279" s="93" t="s">
        <v>656</v>
      </c>
      <c r="G2279" s="94" t="str">
        <f t="shared" si="71"/>
        <v>117BOG10</v>
      </c>
      <c r="H2279" s="95">
        <v>117</v>
      </c>
      <c r="I2279" s="92" t="s">
        <v>64</v>
      </c>
      <c r="J2279" s="96">
        <v>77457.87</v>
      </c>
      <c r="K2279" s="96"/>
    </row>
    <row r="2280" spans="2:11">
      <c r="B2280" s="91" t="str">
        <f t="shared" si="70"/>
        <v>Tablero en corcho 60 x 45 cmCCE-135-AMP-2014-10</v>
      </c>
      <c r="C2280" s="92" t="s">
        <v>674</v>
      </c>
      <c r="D2280" s="93">
        <v>10</v>
      </c>
      <c r="E2280" s="92" t="s">
        <v>675</v>
      </c>
      <c r="F2280" s="93" t="s">
        <v>656</v>
      </c>
      <c r="G2280" s="94" t="str">
        <f t="shared" si="71"/>
        <v>118BOG10</v>
      </c>
      <c r="H2280" s="95">
        <v>118</v>
      </c>
      <c r="I2280" s="92" t="s">
        <v>63</v>
      </c>
      <c r="J2280" s="96">
        <v>39911.5</v>
      </c>
      <c r="K2280" s="96"/>
    </row>
    <row r="2281" spans="2:11">
      <c r="B2281" s="91" t="str">
        <f t="shared" si="70"/>
        <v>Tablero en corcho 80 x 120 cmsCCE-135-AMP-2014-10</v>
      </c>
      <c r="C2281" s="92" t="s">
        <v>674</v>
      </c>
      <c r="D2281" s="93">
        <v>10</v>
      </c>
      <c r="E2281" s="92" t="s">
        <v>675</v>
      </c>
      <c r="F2281" s="93" t="s">
        <v>656</v>
      </c>
      <c r="G2281" s="94" t="str">
        <f t="shared" si="71"/>
        <v>119BOG10</v>
      </c>
      <c r="H2281" s="95">
        <v>119</v>
      </c>
      <c r="I2281" s="92" t="s">
        <v>62</v>
      </c>
      <c r="J2281" s="96">
        <v>90318.25</v>
      </c>
      <c r="K2281" s="96"/>
    </row>
    <row r="2282" spans="2:11">
      <c r="B2282" s="91" t="str">
        <f t="shared" si="70"/>
        <v>Notas autoadhesivasCCE-135-AMP-2014-10</v>
      </c>
      <c r="C2282" s="92" t="s">
        <v>674</v>
      </c>
      <c r="D2282" s="93">
        <v>10</v>
      </c>
      <c r="E2282" s="92" t="s">
        <v>675</v>
      </c>
      <c r="F2282" s="93" t="s">
        <v>656</v>
      </c>
      <c r="G2282" s="94" t="str">
        <f t="shared" si="71"/>
        <v>120BOG10</v>
      </c>
      <c r="H2282" s="95">
        <v>120</v>
      </c>
      <c r="I2282" s="92" t="s">
        <v>61</v>
      </c>
      <c r="J2282" s="96">
        <v>933.73</v>
      </c>
      <c r="K2282" s="96"/>
    </row>
    <row r="2283" spans="2:11">
      <c r="B2283" s="91" t="str">
        <f t="shared" si="70"/>
        <v>Taco de papel CCE-135-AMP-2014-10</v>
      </c>
      <c r="C2283" s="92" t="s">
        <v>674</v>
      </c>
      <c r="D2283" s="93">
        <v>10</v>
      </c>
      <c r="E2283" s="92" t="s">
        <v>675</v>
      </c>
      <c r="F2283" s="93" t="s">
        <v>656</v>
      </c>
      <c r="G2283" s="94" t="str">
        <f t="shared" si="71"/>
        <v>121BOG10</v>
      </c>
      <c r="H2283" s="95">
        <v>121</v>
      </c>
      <c r="I2283" s="92" t="s">
        <v>59</v>
      </c>
      <c r="J2283" s="96">
        <v>872.14</v>
      </c>
      <c r="K2283" s="96"/>
    </row>
    <row r="2284" spans="2:11">
      <c r="B2284" s="91" t="str">
        <f t="shared" si="70"/>
        <v>TajalápizCCE-135-AMP-2014-10</v>
      </c>
      <c r="C2284" s="92" t="s">
        <v>674</v>
      </c>
      <c r="D2284" s="93">
        <v>10</v>
      </c>
      <c r="E2284" s="92" t="s">
        <v>675</v>
      </c>
      <c r="F2284" s="93" t="s">
        <v>656</v>
      </c>
      <c r="G2284" s="94" t="str">
        <f t="shared" si="71"/>
        <v>122BOG10</v>
      </c>
      <c r="H2284" s="95">
        <v>122</v>
      </c>
      <c r="I2284" s="92" t="s">
        <v>58</v>
      </c>
      <c r="J2284" s="96">
        <v>355.53</v>
      </c>
      <c r="K2284" s="96"/>
    </row>
    <row r="2285" spans="2:11">
      <c r="B2285" s="91" t="str">
        <f t="shared" si="70"/>
        <v>Tajalápiz eléctricoCCE-135-AMP-2014-10</v>
      </c>
      <c r="C2285" s="92" t="s">
        <v>674</v>
      </c>
      <c r="D2285" s="93">
        <v>10</v>
      </c>
      <c r="E2285" s="92" t="s">
        <v>675</v>
      </c>
      <c r="F2285" s="93" t="s">
        <v>656</v>
      </c>
      <c r="G2285" s="94" t="str">
        <f t="shared" si="71"/>
        <v>123BOG10</v>
      </c>
      <c r="H2285" s="95">
        <v>123</v>
      </c>
      <c r="I2285" s="92" t="s">
        <v>57</v>
      </c>
      <c r="J2285" s="96">
        <v>47302.51</v>
      </c>
      <c r="K2285" s="96"/>
    </row>
    <row r="2286" spans="2:11">
      <c r="B2286" s="91" t="str">
        <f t="shared" si="70"/>
        <v>Tijera de acero inoxidableCCE-135-AMP-2014-10</v>
      </c>
      <c r="C2286" s="92" t="s">
        <v>674</v>
      </c>
      <c r="D2286" s="93">
        <v>10</v>
      </c>
      <c r="E2286" s="92" t="s">
        <v>675</v>
      </c>
      <c r="F2286" s="93" t="s">
        <v>656</v>
      </c>
      <c r="G2286" s="94" t="str">
        <f t="shared" si="71"/>
        <v>124BOG10</v>
      </c>
      <c r="H2286" s="95">
        <v>124</v>
      </c>
      <c r="I2286" s="92" t="s">
        <v>56</v>
      </c>
      <c r="J2286" s="96">
        <v>2048.5500000000002</v>
      </c>
      <c r="K2286" s="96"/>
    </row>
    <row r="2287" spans="2:11">
      <c r="B2287" s="91" t="str">
        <f t="shared" si="70"/>
        <v>Tijeras punta roma CCE-135-AMP-2014-10</v>
      </c>
      <c r="C2287" s="92" t="s">
        <v>674</v>
      </c>
      <c r="D2287" s="93">
        <v>10</v>
      </c>
      <c r="E2287" s="92" t="s">
        <v>675</v>
      </c>
      <c r="F2287" s="93" t="s">
        <v>656</v>
      </c>
      <c r="G2287" s="94" t="str">
        <f t="shared" si="71"/>
        <v>125BOG10</v>
      </c>
      <c r="H2287" s="95">
        <v>125</v>
      </c>
      <c r="I2287" s="92" t="s">
        <v>55</v>
      </c>
      <c r="J2287" s="96">
        <v>1157.93</v>
      </c>
      <c r="K2287" s="96"/>
    </row>
    <row r="2288" spans="2:11">
      <c r="B2288" s="91" t="str">
        <f t="shared" si="70"/>
        <v>Tinta marcador borrable recargableCCE-135-AMP-2014-10</v>
      </c>
      <c r="C2288" s="92" t="s">
        <v>674</v>
      </c>
      <c r="D2288" s="93">
        <v>10</v>
      </c>
      <c r="E2288" s="92" t="s">
        <v>675</v>
      </c>
      <c r="F2288" s="93" t="s">
        <v>656</v>
      </c>
      <c r="G2288" s="94" t="str">
        <f t="shared" si="71"/>
        <v>126BOG10</v>
      </c>
      <c r="H2288" s="95">
        <v>126</v>
      </c>
      <c r="I2288" s="92" t="s">
        <v>54</v>
      </c>
      <c r="J2288" s="96">
        <v>2439.04</v>
      </c>
      <c r="K2288" s="96"/>
    </row>
    <row r="2289" spans="2:11">
      <c r="B2289" s="91" t="str">
        <f t="shared" si="70"/>
        <v>Memoria USB CCE-135-AMP-2014-10</v>
      </c>
      <c r="C2289" s="92" t="s">
        <v>674</v>
      </c>
      <c r="D2289" s="93">
        <v>10</v>
      </c>
      <c r="E2289" s="92" t="s">
        <v>675</v>
      </c>
      <c r="F2289" s="93" t="s">
        <v>656</v>
      </c>
      <c r="G2289" s="94" t="str">
        <f t="shared" si="71"/>
        <v>127BOG10</v>
      </c>
      <c r="H2289" s="95">
        <v>127</v>
      </c>
      <c r="I2289" s="92" t="s">
        <v>53</v>
      </c>
      <c r="J2289" s="96">
        <v>11086.53</v>
      </c>
      <c r="K2289" s="96"/>
    </row>
    <row r="2290" spans="2:11">
      <c r="B2290" s="91" t="str">
        <f t="shared" si="70"/>
        <v>Kit escolar básicoCCE-135-AMP-2014-10</v>
      </c>
      <c r="C2290" s="92" t="s">
        <v>674</v>
      </c>
      <c r="D2290" s="93">
        <v>10</v>
      </c>
      <c r="E2290" s="92" t="s">
        <v>675</v>
      </c>
      <c r="F2290" s="93" t="s">
        <v>656</v>
      </c>
      <c r="G2290" s="94" t="str">
        <f t="shared" si="71"/>
        <v>128BOG10</v>
      </c>
      <c r="H2290" s="95">
        <v>128</v>
      </c>
      <c r="I2290" s="92" t="s">
        <v>52</v>
      </c>
      <c r="J2290" s="96">
        <v>11628.54</v>
      </c>
      <c r="K2290" s="96"/>
    </row>
    <row r="2291" spans="2:11">
      <c r="B2291" s="91" t="str">
        <f t="shared" si="70"/>
        <v>Block amarillo cuadriculado CCE-135-AMP-2014-10</v>
      </c>
      <c r="C2291" s="92" t="s">
        <v>674</v>
      </c>
      <c r="D2291" s="93">
        <v>10</v>
      </c>
      <c r="E2291" s="92" t="s">
        <v>675</v>
      </c>
      <c r="F2291" s="93" t="s">
        <v>656</v>
      </c>
      <c r="G2291" s="94" t="str">
        <f t="shared" si="71"/>
        <v>129BOG10</v>
      </c>
      <c r="H2291" s="95">
        <v>129</v>
      </c>
      <c r="I2291" s="92" t="s">
        <v>51</v>
      </c>
      <c r="J2291" s="96">
        <v>2217.3000000000002</v>
      </c>
      <c r="K2291" s="96"/>
    </row>
    <row r="2292" spans="2:11">
      <c r="B2292" s="91" t="str">
        <f t="shared" si="70"/>
        <v>Block amarillo rayado CCE-135-AMP-2014-10</v>
      </c>
      <c r="C2292" s="92" t="s">
        <v>674</v>
      </c>
      <c r="D2292" s="93">
        <v>10</v>
      </c>
      <c r="E2292" s="92" t="s">
        <v>675</v>
      </c>
      <c r="F2292" s="93" t="s">
        <v>656</v>
      </c>
      <c r="G2292" s="94" t="str">
        <f t="shared" si="71"/>
        <v>130BOG10</v>
      </c>
      <c r="H2292" s="95">
        <v>130</v>
      </c>
      <c r="I2292" s="92" t="s">
        <v>50</v>
      </c>
      <c r="J2292" s="96">
        <v>2217.3000000000002</v>
      </c>
      <c r="K2292" s="96"/>
    </row>
    <row r="2293" spans="2:11">
      <c r="B2293" s="91" t="str">
        <f t="shared" si="70"/>
        <v>Block bond cuadriculado CCE-135-AMP-2014-10</v>
      </c>
      <c r="C2293" s="92" t="s">
        <v>674</v>
      </c>
      <c r="D2293" s="93">
        <v>10</v>
      </c>
      <c r="E2293" s="92" t="s">
        <v>675</v>
      </c>
      <c r="F2293" s="93" t="s">
        <v>656</v>
      </c>
      <c r="G2293" s="94" t="str">
        <f t="shared" si="71"/>
        <v>131BOG10</v>
      </c>
      <c r="H2293" s="95">
        <v>131</v>
      </c>
      <c r="I2293" s="92" t="s">
        <v>49</v>
      </c>
      <c r="J2293" s="96">
        <v>1108.6500000000001</v>
      </c>
      <c r="K2293" s="96"/>
    </row>
    <row r="2294" spans="2:11">
      <c r="B2294" s="91" t="str">
        <f t="shared" si="70"/>
        <v>Block bond rayadoCCE-135-AMP-2014-10</v>
      </c>
      <c r="C2294" s="92" t="s">
        <v>674</v>
      </c>
      <c r="D2294" s="93">
        <v>10</v>
      </c>
      <c r="E2294" s="92" t="s">
        <v>675</v>
      </c>
      <c r="F2294" s="93" t="s">
        <v>656</v>
      </c>
      <c r="G2294" s="94" t="str">
        <f t="shared" si="71"/>
        <v>132BOG10</v>
      </c>
      <c r="H2294" s="95">
        <v>132</v>
      </c>
      <c r="I2294" s="92" t="s">
        <v>48</v>
      </c>
      <c r="J2294" s="96">
        <v>1108.6500000000001</v>
      </c>
      <c r="K2294" s="96"/>
    </row>
    <row r="2295" spans="2:11">
      <c r="B2295" s="91" t="str">
        <f t="shared" si="70"/>
        <v>Block periódico CCE-135-AMP-2014-10</v>
      </c>
      <c r="C2295" s="92" t="s">
        <v>674</v>
      </c>
      <c r="D2295" s="93">
        <v>10</v>
      </c>
      <c r="E2295" s="92" t="s">
        <v>675</v>
      </c>
      <c r="F2295" s="93" t="s">
        <v>656</v>
      </c>
      <c r="G2295" s="94" t="str">
        <f t="shared" si="71"/>
        <v>133BOG10</v>
      </c>
      <c r="H2295" s="95">
        <v>133</v>
      </c>
      <c r="I2295" s="92" t="s">
        <v>47</v>
      </c>
      <c r="J2295" s="96">
        <v>1094.6300000000001</v>
      </c>
      <c r="K2295" s="96"/>
    </row>
    <row r="2296" spans="2:11">
      <c r="B2296" s="91" t="str">
        <f t="shared" si="70"/>
        <v>Cartulina carta blancaCCE-135-AMP-2014-10</v>
      </c>
      <c r="C2296" s="92" t="s">
        <v>674</v>
      </c>
      <c r="D2296" s="93">
        <v>10</v>
      </c>
      <c r="E2296" s="92" t="s">
        <v>675</v>
      </c>
      <c r="F2296" s="93" t="s">
        <v>656</v>
      </c>
      <c r="G2296" s="94" t="str">
        <f t="shared" si="71"/>
        <v>134BOG10</v>
      </c>
      <c r="H2296" s="95">
        <v>134</v>
      </c>
      <c r="I2296" s="92" t="s">
        <v>219</v>
      </c>
      <c r="J2296" s="96">
        <v>5617.17</v>
      </c>
      <c r="K2296" s="96"/>
    </row>
    <row r="2297" spans="2:11">
      <c r="B2297" s="91" t="str">
        <f t="shared" si="70"/>
        <v>Cartulina carta surtidoCCE-135-AMP-2014-10</v>
      </c>
      <c r="C2297" s="92" t="s">
        <v>674</v>
      </c>
      <c r="D2297" s="93">
        <v>10</v>
      </c>
      <c r="E2297" s="92" t="s">
        <v>675</v>
      </c>
      <c r="F2297" s="93" t="s">
        <v>656</v>
      </c>
      <c r="G2297" s="94" t="str">
        <f t="shared" si="71"/>
        <v>135BOG10</v>
      </c>
      <c r="H2297" s="95">
        <v>135</v>
      </c>
      <c r="I2297" s="92" t="s">
        <v>220</v>
      </c>
      <c r="J2297" s="96">
        <v>5617.17</v>
      </c>
      <c r="K2297" s="96"/>
    </row>
    <row r="2298" spans="2:11">
      <c r="B2298" s="91" t="str">
        <f t="shared" si="70"/>
        <v>Cartulina oficio blancaCCE-135-AMP-2014-10</v>
      </c>
      <c r="C2298" s="92" t="s">
        <v>674</v>
      </c>
      <c r="D2298" s="93">
        <v>10</v>
      </c>
      <c r="E2298" s="92" t="s">
        <v>675</v>
      </c>
      <c r="F2298" s="93" t="s">
        <v>656</v>
      </c>
      <c r="G2298" s="94" t="str">
        <f t="shared" si="71"/>
        <v>136BOG10</v>
      </c>
      <c r="H2298" s="95">
        <v>136</v>
      </c>
      <c r="I2298" s="92" t="s">
        <v>46</v>
      </c>
      <c r="J2298" s="96">
        <v>5912.81</v>
      </c>
      <c r="K2298" s="96"/>
    </row>
    <row r="2299" spans="2:11">
      <c r="B2299" s="91" t="str">
        <f t="shared" si="70"/>
        <v>Cartulina oficio surtidoCCE-135-AMP-2014-10</v>
      </c>
      <c r="C2299" s="92" t="s">
        <v>674</v>
      </c>
      <c r="D2299" s="93">
        <v>10</v>
      </c>
      <c r="E2299" s="92" t="s">
        <v>675</v>
      </c>
      <c r="F2299" s="93" t="s">
        <v>656</v>
      </c>
      <c r="G2299" s="94" t="str">
        <f t="shared" si="71"/>
        <v>137BOG10</v>
      </c>
      <c r="H2299" s="95">
        <v>137</v>
      </c>
      <c r="I2299" s="92" t="s">
        <v>45</v>
      </c>
      <c r="J2299" s="96">
        <v>5912.81</v>
      </c>
      <c r="K2299" s="96"/>
    </row>
    <row r="2300" spans="2:11">
      <c r="B2300" s="91" t="str">
        <f t="shared" si="70"/>
        <v>Cartulina pliego blancoCCE-135-AMP-2014-10</v>
      </c>
      <c r="C2300" s="92" t="s">
        <v>674</v>
      </c>
      <c r="D2300" s="93">
        <v>10</v>
      </c>
      <c r="E2300" s="92" t="s">
        <v>675</v>
      </c>
      <c r="F2300" s="93" t="s">
        <v>656</v>
      </c>
      <c r="G2300" s="94" t="str">
        <f t="shared" si="71"/>
        <v>138BOG10</v>
      </c>
      <c r="H2300" s="95">
        <v>138</v>
      </c>
      <c r="I2300" s="92" t="s">
        <v>44</v>
      </c>
      <c r="J2300" s="96">
        <v>443.46</v>
      </c>
      <c r="K2300" s="96"/>
    </row>
    <row r="2301" spans="2:11">
      <c r="B2301" s="91" t="str">
        <f t="shared" si="70"/>
        <v>Cartulina pliego surtidoCCE-135-AMP-2014-10</v>
      </c>
      <c r="C2301" s="92" t="s">
        <v>674</v>
      </c>
      <c r="D2301" s="93">
        <v>10</v>
      </c>
      <c r="E2301" s="92" t="s">
        <v>675</v>
      </c>
      <c r="F2301" s="93" t="s">
        <v>656</v>
      </c>
      <c r="G2301" s="94" t="str">
        <f t="shared" si="71"/>
        <v>139BOG10</v>
      </c>
      <c r="H2301" s="95">
        <v>139</v>
      </c>
      <c r="I2301" s="92" t="s">
        <v>43</v>
      </c>
      <c r="J2301" s="96">
        <v>443.46</v>
      </c>
      <c r="K2301" s="96"/>
    </row>
    <row r="2302" spans="2:11">
      <c r="B2302" s="91" t="str">
        <f t="shared" si="70"/>
        <v>Forma continua carta 1 parteCCE-135-AMP-2014-10</v>
      </c>
      <c r="C2302" s="92" t="s">
        <v>674</v>
      </c>
      <c r="D2302" s="93">
        <v>10</v>
      </c>
      <c r="E2302" s="92" t="s">
        <v>675</v>
      </c>
      <c r="F2302" s="93" t="s">
        <v>656</v>
      </c>
      <c r="G2302" s="94" t="str">
        <f t="shared" si="71"/>
        <v>140BOG10</v>
      </c>
      <c r="H2302" s="95">
        <v>140</v>
      </c>
      <c r="I2302" s="92" t="s">
        <v>42</v>
      </c>
      <c r="J2302" s="96">
        <v>45802.13</v>
      </c>
      <c r="K2302" s="96"/>
    </row>
    <row r="2303" spans="2:11">
      <c r="B2303" s="91" t="str">
        <f t="shared" si="70"/>
        <v>Forma continua carta 2 partesCCE-135-AMP-2014-10</v>
      </c>
      <c r="C2303" s="92" t="s">
        <v>674</v>
      </c>
      <c r="D2303" s="93">
        <v>10</v>
      </c>
      <c r="E2303" s="92" t="s">
        <v>675</v>
      </c>
      <c r="F2303" s="93" t="s">
        <v>656</v>
      </c>
      <c r="G2303" s="94" t="str">
        <f t="shared" si="71"/>
        <v>141BOG10</v>
      </c>
      <c r="H2303" s="95">
        <v>141</v>
      </c>
      <c r="I2303" s="92" t="s">
        <v>41</v>
      </c>
      <c r="J2303" s="96">
        <v>66755.679999999993</v>
      </c>
      <c r="K2303" s="96"/>
    </row>
    <row r="2304" spans="2:11">
      <c r="B2304" s="91" t="str">
        <f t="shared" si="70"/>
        <v>Forma continua carta 3 partesCCE-135-AMP-2014-10</v>
      </c>
      <c r="C2304" s="92" t="s">
        <v>674</v>
      </c>
      <c r="D2304" s="93">
        <v>10</v>
      </c>
      <c r="E2304" s="92" t="s">
        <v>675</v>
      </c>
      <c r="F2304" s="93" t="s">
        <v>656</v>
      </c>
      <c r="G2304" s="94" t="str">
        <f t="shared" si="71"/>
        <v>142BOG10</v>
      </c>
      <c r="H2304" s="95">
        <v>142</v>
      </c>
      <c r="I2304" s="92" t="s">
        <v>40</v>
      </c>
      <c r="J2304" s="96">
        <v>71781.570000000007</v>
      </c>
      <c r="K2304" s="96"/>
    </row>
    <row r="2305" spans="2:11">
      <c r="B2305" s="91" t="str">
        <f t="shared" si="70"/>
        <v>Forma continua oficio 1 parteCCE-135-AMP-2014-10</v>
      </c>
      <c r="C2305" s="92" t="s">
        <v>674</v>
      </c>
      <c r="D2305" s="93">
        <v>10</v>
      </c>
      <c r="E2305" s="92" t="s">
        <v>675</v>
      </c>
      <c r="F2305" s="93" t="s">
        <v>656</v>
      </c>
      <c r="G2305" s="94" t="str">
        <f t="shared" si="71"/>
        <v>143BOG10</v>
      </c>
      <c r="H2305" s="95">
        <v>143</v>
      </c>
      <c r="I2305" s="92" t="s">
        <v>39</v>
      </c>
      <c r="J2305" s="96">
        <v>67302.61</v>
      </c>
      <c r="K2305" s="96"/>
    </row>
    <row r="2306" spans="2:11">
      <c r="B2306" s="91" t="str">
        <f t="shared" ref="B2306:B2369" si="72">I2306&amp;E2306</f>
        <v>Forma continua oficio 2 partesCCE-135-AMP-2014-10</v>
      </c>
      <c r="C2306" s="92" t="s">
        <v>674</v>
      </c>
      <c r="D2306" s="93">
        <v>10</v>
      </c>
      <c r="E2306" s="92" t="s">
        <v>675</v>
      </c>
      <c r="F2306" s="93" t="s">
        <v>656</v>
      </c>
      <c r="G2306" s="94" t="str">
        <f t="shared" si="71"/>
        <v>144BOG10</v>
      </c>
      <c r="H2306" s="95">
        <v>144</v>
      </c>
      <c r="I2306" s="92" t="s">
        <v>37</v>
      </c>
      <c r="J2306" s="96">
        <v>80361.3</v>
      </c>
      <c r="K2306" s="96"/>
    </row>
    <row r="2307" spans="2:11">
      <c r="B2307" s="91" t="str">
        <f t="shared" si="72"/>
        <v>Forma continua oficio 3 partesCCE-135-AMP-2014-10</v>
      </c>
      <c r="C2307" s="92" t="s">
        <v>674</v>
      </c>
      <c r="D2307" s="93">
        <v>10</v>
      </c>
      <c r="E2307" s="92" t="s">
        <v>675</v>
      </c>
      <c r="F2307" s="93" t="s">
        <v>656</v>
      </c>
      <c r="G2307" s="94" t="str">
        <f t="shared" ref="G2307:G2370" si="73">H2307&amp;F2307&amp;D2307</f>
        <v>145BOG10</v>
      </c>
      <c r="H2307" s="95">
        <v>145</v>
      </c>
      <c r="I2307" s="92" t="s">
        <v>35</v>
      </c>
      <c r="J2307" s="96">
        <v>85913.57</v>
      </c>
      <c r="K2307" s="96"/>
    </row>
    <row r="2308" spans="2:11">
      <c r="B2308" s="91" t="str">
        <f t="shared" si="72"/>
        <v>Libreta de TaquigrafíaCCE-135-AMP-2014-10</v>
      </c>
      <c r="C2308" s="92" t="s">
        <v>674</v>
      </c>
      <c r="D2308" s="93">
        <v>10</v>
      </c>
      <c r="E2308" s="92" t="s">
        <v>675</v>
      </c>
      <c r="F2308" s="93" t="s">
        <v>656</v>
      </c>
      <c r="G2308" s="94" t="str">
        <f t="shared" si="73"/>
        <v>146BOG10</v>
      </c>
      <c r="H2308" s="95">
        <v>146</v>
      </c>
      <c r="I2308" s="92" t="s">
        <v>33</v>
      </c>
      <c r="J2308" s="96">
        <v>1448.64</v>
      </c>
      <c r="K2308" s="96"/>
    </row>
    <row r="2309" spans="2:11">
      <c r="B2309" s="91" t="str">
        <f t="shared" si="72"/>
        <v>Libreta doble OCCE-135-AMP-2014-10</v>
      </c>
      <c r="C2309" s="92" t="s">
        <v>674</v>
      </c>
      <c r="D2309" s="93">
        <v>10</v>
      </c>
      <c r="E2309" s="92" t="s">
        <v>675</v>
      </c>
      <c r="F2309" s="93" t="s">
        <v>656</v>
      </c>
      <c r="G2309" s="94" t="str">
        <f t="shared" si="73"/>
        <v>147BOG10</v>
      </c>
      <c r="H2309" s="95">
        <v>147</v>
      </c>
      <c r="I2309" s="92" t="s">
        <v>32</v>
      </c>
      <c r="J2309" s="96">
        <v>1359.95</v>
      </c>
      <c r="K2309" s="96"/>
    </row>
    <row r="2310" spans="2:11">
      <c r="B2310" s="91" t="str">
        <f t="shared" si="72"/>
        <v>LibretaTelemensajeCCE-135-AMP-2014-10</v>
      </c>
      <c r="C2310" s="92" t="s">
        <v>674</v>
      </c>
      <c r="D2310" s="93">
        <v>10</v>
      </c>
      <c r="E2310" s="92" t="s">
        <v>675</v>
      </c>
      <c r="F2310" s="93" t="s">
        <v>656</v>
      </c>
      <c r="G2310" s="94" t="str">
        <f t="shared" si="73"/>
        <v>148BOG10</v>
      </c>
      <c r="H2310" s="95">
        <v>148</v>
      </c>
      <c r="I2310" s="92" t="s">
        <v>31</v>
      </c>
      <c r="J2310" s="96">
        <v>11086.53</v>
      </c>
      <c r="K2310" s="96"/>
    </row>
    <row r="2311" spans="2:11">
      <c r="B2311" s="91" t="str">
        <f t="shared" si="72"/>
        <v>Libro de actas 100 foliosCCE-135-AMP-2014-10</v>
      </c>
      <c r="C2311" s="92" t="s">
        <v>674</v>
      </c>
      <c r="D2311" s="93">
        <v>10</v>
      </c>
      <c r="E2311" s="92" t="s">
        <v>675</v>
      </c>
      <c r="F2311" s="93" t="s">
        <v>656</v>
      </c>
      <c r="G2311" s="94" t="str">
        <f t="shared" si="73"/>
        <v>149BOG10</v>
      </c>
      <c r="H2311" s="95">
        <v>149</v>
      </c>
      <c r="I2311" s="92" t="s">
        <v>30</v>
      </c>
      <c r="J2311" s="96">
        <v>4138.97</v>
      </c>
      <c r="K2311" s="96"/>
    </row>
    <row r="2312" spans="2:11">
      <c r="B2312" s="91" t="str">
        <f t="shared" si="72"/>
        <v>Libro de actas 200 foliosCCE-135-AMP-2014-10</v>
      </c>
      <c r="C2312" s="92" t="s">
        <v>674</v>
      </c>
      <c r="D2312" s="93">
        <v>10</v>
      </c>
      <c r="E2312" s="92" t="s">
        <v>675</v>
      </c>
      <c r="F2312" s="93" t="s">
        <v>656</v>
      </c>
      <c r="G2312" s="94" t="str">
        <f t="shared" si="73"/>
        <v>150BOG10</v>
      </c>
      <c r="H2312" s="95">
        <v>150</v>
      </c>
      <c r="I2312" s="92" t="s">
        <v>29</v>
      </c>
      <c r="J2312" s="96">
        <v>7095.38</v>
      </c>
      <c r="K2312" s="96"/>
    </row>
    <row r="2313" spans="2:11">
      <c r="B2313" s="91" t="str">
        <f t="shared" si="72"/>
        <v>Libro de actas 300 foliosCCE-135-AMP-2014-10</v>
      </c>
      <c r="C2313" s="92" t="s">
        <v>674</v>
      </c>
      <c r="D2313" s="93">
        <v>10</v>
      </c>
      <c r="E2313" s="92" t="s">
        <v>675</v>
      </c>
      <c r="F2313" s="93" t="s">
        <v>656</v>
      </c>
      <c r="G2313" s="94" t="str">
        <f t="shared" si="73"/>
        <v>151BOG10</v>
      </c>
      <c r="H2313" s="95">
        <v>151</v>
      </c>
      <c r="I2313" s="92" t="s">
        <v>28</v>
      </c>
      <c r="J2313" s="96">
        <v>11234.35</v>
      </c>
      <c r="K2313" s="96"/>
    </row>
    <row r="2314" spans="2:11">
      <c r="B2314" s="91" t="str">
        <f t="shared" si="72"/>
        <v>Libro de actas 400 foliosCCE-135-AMP-2014-10</v>
      </c>
      <c r="C2314" s="92" t="s">
        <v>674</v>
      </c>
      <c r="D2314" s="93">
        <v>10</v>
      </c>
      <c r="E2314" s="92" t="s">
        <v>675</v>
      </c>
      <c r="F2314" s="93" t="s">
        <v>656</v>
      </c>
      <c r="G2314" s="94" t="str">
        <f t="shared" si="73"/>
        <v>152BOG10</v>
      </c>
      <c r="H2314" s="95">
        <v>152</v>
      </c>
      <c r="I2314" s="92" t="s">
        <v>27</v>
      </c>
      <c r="J2314" s="96">
        <v>13303.83</v>
      </c>
      <c r="K2314" s="96"/>
    </row>
    <row r="2315" spans="2:11">
      <c r="B2315" s="91" t="str">
        <f t="shared" si="72"/>
        <v>Libro de actas 600 foliosCCE-135-AMP-2014-10</v>
      </c>
      <c r="C2315" s="92" t="s">
        <v>674</v>
      </c>
      <c r="D2315" s="93">
        <v>10</v>
      </c>
      <c r="E2315" s="92" t="s">
        <v>675</v>
      </c>
      <c r="F2315" s="93" t="s">
        <v>656</v>
      </c>
      <c r="G2315" s="94" t="str">
        <f t="shared" si="73"/>
        <v>153BOG10</v>
      </c>
      <c r="H2315" s="95">
        <v>153</v>
      </c>
      <c r="I2315" s="92" t="s">
        <v>26</v>
      </c>
      <c r="J2315" s="96">
        <v>19216.650000000001</v>
      </c>
      <c r="K2315" s="96"/>
    </row>
    <row r="2316" spans="2:11">
      <c r="B2316" s="91" t="str">
        <f t="shared" si="72"/>
        <v>Papel bond 60g cartaCCE-135-AMP-2014-10</v>
      </c>
      <c r="C2316" s="92" t="s">
        <v>674</v>
      </c>
      <c r="D2316" s="93">
        <v>10</v>
      </c>
      <c r="E2316" s="92" t="s">
        <v>675</v>
      </c>
      <c r="F2316" s="93" t="s">
        <v>656</v>
      </c>
      <c r="G2316" s="94" t="str">
        <f t="shared" si="73"/>
        <v>154BOG10</v>
      </c>
      <c r="H2316" s="95">
        <v>154</v>
      </c>
      <c r="I2316" s="92" t="s">
        <v>25</v>
      </c>
      <c r="J2316" s="96">
        <v>62823.65</v>
      </c>
      <c r="K2316" s="96"/>
    </row>
    <row r="2317" spans="2:11">
      <c r="B2317" s="91" t="str">
        <f t="shared" si="72"/>
        <v>Papel bond 60g oficioCCE-135-AMP-2014-10</v>
      </c>
      <c r="C2317" s="92" t="s">
        <v>674</v>
      </c>
      <c r="D2317" s="93">
        <v>10</v>
      </c>
      <c r="E2317" s="92" t="s">
        <v>675</v>
      </c>
      <c r="F2317" s="93" t="s">
        <v>656</v>
      </c>
      <c r="G2317" s="94" t="str">
        <f t="shared" si="73"/>
        <v>155BOG10</v>
      </c>
      <c r="H2317" s="95">
        <v>155</v>
      </c>
      <c r="I2317" s="92" t="s">
        <v>24</v>
      </c>
      <c r="J2317" s="96">
        <v>74649.289999999994</v>
      </c>
      <c r="K2317" s="96"/>
    </row>
    <row r="2318" spans="2:11">
      <c r="B2318" s="91" t="str">
        <f t="shared" si="72"/>
        <v>Papel bond 75g oficioCCE-135-AMP-2014-10</v>
      </c>
      <c r="C2318" s="92" t="s">
        <v>674</v>
      </c>
      <c r="D2318" s="93">
        <v>10</v>
      </c>
      <c r="E2318" s="92" t="s">
        <v>675</v>
      </c>
      <c r="F2318" s="93" t="s">
        <v>656</v>
      </c>
      <c r="G2318" s="94" t="str">
        <f t="shared" si="73"/>
        <v>156BOG10</v>
      </c>
      <c r="H2318" s="95">
        <v>156</v>
      </c>
      <c r="I2318" s="92" t="s">
        <v>23</v>
      </c>
      <c r="J2318" s="96">
        <v>92698.02</v>
      </c>
      <c r="K2318" s="96"/>
    </row>
    <row r="2319" spans="2:11">
      <c r="B2319" s="91" t="str">
        <f t="shared" si="72"/>
        <v>Papel bond 75g cartaCCE-135-AMP-2014-10</v>
      </c>
      <c r="C2319" s="92" t="s">
        <v>674</v>
      </c>
      <c r="D2319" s="93">
        <v>10</v>
      </c>
      <c r="E2319" s="92" t="s">
        <v>675</v>
      </c>
      <c r="F2319" s="93" t="s">
        <v>656</v>
      </c>
      <c r="G2319" s="94" t="str">
        <f t="shared" si="73"/>
        <v>157BOG10</v>
      </c>
      <c r="H2319" s="95">
        <v>157</v>
      </c>
      <c r="I2319" s="92" t="s">
        <v>22</v>
      </c>
      <c r="J2319" s="96">
        <v>111237.21</v>
      </c>
      <c r="K2319" s="96"/>
    </row>
    <row r="2320" spans="2:11">
      <c r="B2320" s="91" t="str">
        <f t="shared" si="72"/>
        <v>Papel carbón para máquina oficioCCE-135-AMP-2014-10</v>
      </c>
      <c r="C2320" s="92" t="s">
        <v>674</v>
      </c>
      <c r="D2320" s="93">
        <v>10</v>
      </c>
      <c r="E2320" s="92" t="s">
        <v>675</v>
      </c>
      <c r="F2320" s="93" t="s">
        <v>656</v>
      </c>
      <c r="G2320" s="94" t="str">
        <f t="shared" si="73"/>
        <v>158BOG10</v>
      </c>
      <c r="H2320" s="95">
        <v>158</v>
      </c>
      <c r="I2320" s="92" t="s">
        <v>21</v>
      </c>
      <c r="J2320" s="96">
        <v>6053.24</v>
      </c>
      <c r="K2320" s="96"/>
    </row>
    <row r="2321" spans="2:11">
      <c r="B2321" s="91" t="str">
        <f t="shared" si="72"/>
        <v>Papel carbón para escritura oficioCCE-135-AMP-2014-10</v>
      </c>
      <c r="C2321" s="92" t="s">
        <v>674</v>
      </c>
      <c r="D2321" s="93">
        <v>10</v>
      </c>
      <c r="E2321" s="92" t="s">
        <v>675</v>
      </c>
      <c r="F2321" s="93" t="s">
        <v>656</v>
      </c>
      <c r="G2321" s="94" t="str">
        <f t="shared" si="73"/>
        <v>159BOG10</v>
      </c>
      <c r="H2321" s="95">
        <v>159</v>
      </c>
      <c r="I2321" s="92" t="s">
        <v>20</v>
      </c>
      <c r="J2321" s="96">
        <v>9256.02</v>
      </c>
      <c r="K2321" s="96"/>
    </row>
    <row r="2322" spans="2:11">
      <c r="B2322" s="91" t="str">
        <f t="shared" si="72"/>
        <v>Papel carbón para máquina cartaCCE-135-AMP-2014-10</v>
      </c>
      <c r="C2322" s="92" t="s">
        <v>674</v>
      </c>
      <c r="D2322" s="93">
        <v>10</v>
      </c>
      <c r="E2322" s="92" t="s">
        <v>675</v>
      </c>
      <c r="F2322" s="93" t="s">
        <v>656</v>
      </c>
      <c r="G2322" s="94" t="str">
        <f t="shared" si="73"/>
        <v>160BOG10</v>
      </c>
      <c r="H2322" s="95">
        <v>160</v>
      </c>
      <c r="I2322" s="92" t="s">
        <v>19</v>
      </c>
      <c r="J2322" s="96">
        <v>5654.13</v>
      </c>
      <c r="K2322" s="96"/>
    </row>
    <row r="2323" spans="2:11">
      <c r="B2323" s="91" t="str">
        <f t="shared" si="72"/>
        <v>Papel carbón para escritura cartaCCE-135-AMP-2014-10</v>
      </c>
      <c r="C2323" s="92" t="s">
        <v>674</v>
      </c>
      <c r="D2323" s="93">
        <v>10</v>
      </c>
      <c r="E2323" s="92" t="s">
        <v>675</v>
      </c>
      <c r="F2323" s="93" t="s">
        <v>656</v>
      </c>
      <c r="G2323" s="94" t="str">
        <f t="shared" si="73"/>
        <v>161BOG10</v>
      </c>
      <c r="H2323" s="95">
        <v>161</v>
      </c>
      <c r="I2323" s="92" t="s">
        <v>18</v>
      </c>
      <c r="J2323" s="96">
        <v>8159.68</v>
      </c>
      <c r="K2323" s="96"/>
    </row>
    <row r="2324" spans="2:11">
      <c r="B2324" s="91" t="str">
        <f t="shared" si="72"/>
        <v>Papel kraft 60gCCE-135-AMP-2014-10</v>
      </c>
      <c r="C2324" s="92" t="s">
        <v>674</v>
      </c>
      <c r="D2324" s="93">
        <v>10</v>
      </c>
      <c r="E2324" s="92" t="s">
        <v>675</v>
      </c>
      <c r="F2324" s="93" t="s">
        <v>656</v>
      </c>
      <c r="G2324" s="94" t="str">
        <f t="shared" si="73"/>
        <v>162BOG10</v>
      </c>
      <c r="H2324" s="95">
        <v>162</v>
      </c>
      <c r="I2324" s="92" t="s">
        <v>17</v>
      </c>
      <c r="J2324" s="96">
        <v>54397.89</v>
      </c>
      <c r="K2324" s="96"/>
    </row>
    <row r="2325" spans="2:11">
      <c r="B2325" s="91" t="str">
        <f t="shared" si="72"/>
        <v>Papel kraft 90gCCE-135-AMP-2014-10</v>
      </c>
      <c r="C2325" s="92" t="s">
        <v>674</v>
      </c>
      <c r="D2325" s="93">
        <v>10</v>
      </c>
      <c r="E2325" s="92" t="s">
        <v>675</v>
      </c>
      <c r="F2325" s="93" t="s">
        <v>656</v>
      </c>
      <c r="G2325" s="94" t="str">
        <f t="shared" si="73"/>
        <v>163BOG10</v>
      </c>
      <c r="H2325" s="95">
        <v>163</v>
      </c>
      <c r="I2325" s="92" t="s">
        <v>16</v>
      </c>
      <c r="J2325" s="96">
        <v>56763.02</v>
      </c>
      <c r="K2325" s="96"/>
    </row>
    <row r="2326" spans="2:11">
      <c r="B2326" s="91" t="str">
        <f t="shared" si="72"/>
        <v>Papel tipo kimberly CCE-135-AMP-2014-10</v>
      </c>
      <c r="C2326" s="92" t="s">
        <v>674</v>
      </c>
      <c r="D2326" s="93">
        <v>10</v>
      </c>
      <c r="E2326" s="92" t="s">
        <v>675</v>
      </c>
      <c r="F2326" s="93" t="s">
        <v>656</v>
      </c>
      <c r="G2326" s="94" t="str">
        <f t="shared" si="73"/>
        <v>164BOG10</v>
      </c>
      <c r="H2326" s="95">
        <v>164</v>
      </c>
      <c r="I2326" s="92" t="s">
        <v>14</v>
      </c>
      <c r="J2326" s="96">
        <v>59128.15</v>
      </c>
      <c r="K2326" s="96"/>
    </row>
    <row r="2327" spans="2:11">
      <c r="B2327" s="91" t="str">
        <f t="shared" si="72"/>
        <v>Rollo Sumadora 70mmCCE-135-AMP-2014-10</v>
      </c>
      <c r="C2327" s="92" t="s">
        <v>674</v>
      </c>
      <c r="D2327" s="93">
        <v>10</v>
      </c>
      <c r="E2327" s="92" t="s">
        <v>675</v>
      </c>
      <c r="F2327" s="93" t="s">
        <v>656</v>
      </c>
      <c r="G2327" s="94" t="str">
        <f t="shared" si="73"/>
        <v>165BOG10</v>
      </c>
      <c r="H2327" s="95">
        <v>165</v>
      </c>
      <c r="I2327" s="92" t="s">
        <v>13</v>
      </c>
      <c r="J2327" s="96">
        <v>769.9</v>
      </c>
      <c r="K2327" s="96"/>
    </row>
    <row r="2328" spans="2:11">
      <c r="B2328" s="91" t="str">
        <f t="shared" si="72"/>
        <v>Rollo Sumadora 57mmCCE-135-AMP-2014-10</v>
      </c>
      <c r="C2328" s="92" t="s">
        <v>674</v>
      </c>
      <c r="D2328" s="93">
        <v>10</v>
      </c>
      <c r="E2328" s="92" t="s">
        <v>675</v>
      </c>
      <c r="F2328" s="93" t="s">
        <v>656</v>
      </c>
      <c r="G2328" s="94" t="str">
        <f t="shared" si="73"/>
        <v>166BOG10</v>
      </c>
      <c r="H2328" s="95">
        <v>166</v>
      </c>
      <c r="I2328" s="92" t="s">
        <v>223</v>
      </c>
      <c r="J2328" s="96">
        <v>608.91</v>
      </c>
      <c r="K2328" s="96"/>
    </row>
    <row r="2329" spans="2:11">
      <c r="B2329" s="91" t="str">
        <f t="shared" si="72"/>
        <v>Papel contact transparenteCCE-135-AMP-2014-10</v>
      </c>
      <c r="C2329" s="92" t="s">
        <v>674</v>
      </c>
      <c r="D2329" s="93">
        <v>10</v>
      </c>
      <c r="E2329" s="92" t="s">
        <v>675</v>
      </c>
      <c r="F2329" s="93" t="s">
        <v>656</v>
      </c>
      <c r="G2329" s="94" t="str">
        <f t="shared" si="73"/>
        <v>167BOG10</v>
      </c>
      <c r="H2329" s="95">
        <v>167</v>
      </c>
      <c r="I2329" s="92" t="s">
        <v>12</v>
      </c>
      <c r="J2329" s="96">
        <v>39320.21</v>
      </c>
      <c r="K2329" s="96"/>
    </row>
    <row r="2330" spans="2:11">
      <c r="B2330" s="91" t="str">
        <f t="shared" si="72"/>
        <v>Sobre para archivo cartaCCE-135-AMP-2014-10</v>
      </c>
      <c r="C2330" s="92" t="s">
        <v>674</v>
      </c>
      <c r="D2330" s="93">
        <v>10</v>
      </c>
      <c r="E2330" s="92" t="s">
        <v>675</v>
      </c>
      <c r="F2330" s="93" t="s">
        <v>656</v>
      </c>
      <c r="G2330" s="94" t="str">
        <f t="shared" si="73"/>
        <v>168BOG10</v>
      </c>
      <c r="H2330" s="95">
        <v>168</v>
      </c>
      <c r="I2330" s="92" t="s">
        <v>10</v>
      </c>
      <c r="J2330" s="96">
        <v>152.75</v>
      </c>
      <c r="K2330" s="96"/>
    </row>
    <row r="2331" spans="2:11">
      <c r="B2331" s="91" t="str">
        <f t="shared" si="72"/>
        <v>Sobre para archivo oficioCCE-135-AMP-2014-10</v>
      </c>
      <c r="C2331" s="92" t="s">
        <v>674</v>
      </c>
      <c r="D2331" s="93">
        <v>10</v>
      </c>
      <c r="E2331" s="92" t="s">
        <v>675</v>
      </c>
      <c r="F2331" s="93" t="s">
        <v>656</v>
      </c>
      <c r="G2331" s="94" t="str">
        <f t="shared" si="73"/>
        <v>169BOG10</v>
      </c>
      <c r="H2331" s="95">
        <v>169</v>
      </c>
      <c r="I2331" s="92" t="s">
        <v>9</v>
      </c>
      <c r="J2331" s="96">
        <v>184.77</v>
      </c>
      <c r="K2331" s="96"/>
    </row>
    <row r="2332" spans="2:11">
      <c r="B2332" s="91" t="str">
        <f t="shared" si="72"/>
        <v>Sobre correspondenciaCCE-135-AMP-2014-10</v>
      </c>
      <c r="C2332" s="92" t="s">
        <v>674</v>
      </c>
      <c r="D2332" s="93">
        <v>10</v>
      </c>
      <c r="E2332" s="92" t="s">
        <v>675</v>
      </c>
      <c r="F2332" s="93" t="s">
        <v>656</v>
      </c>
      <c r="G2332" s="94" t="str">
        <f t="shared" si="73"/>
        <v>170BOG10</v>
      </c>
      <c r="H2332" s="95">
        <v>170</v>
      </c>
      <c r="I2332" s="92" t="s">
        <v>8</v>
      </c>
      <c r="J2332" s="96">
        <v>14382.92</v>
      </c>
      <c r="K2332" s="96"/>
    </row>
    <row r="2333" spans="2:11">
      <c r="B2333" s="91" t="str">
        <f t="shared" si="72"/>
        <v>Sobre de manila oficioCCE-135-AMP-2014-10</v>
      </c>
      <c r="C2333" s="92" t="s">
        <v>674</v>
      </c>
      <c r="D2333" s="93">
        <v>10</v>
      </c>
      <c r="E2333" s="92" t="s">
        <v>675</v>
      </c>
      <c r="F2333" s="93" t="s">
        <v>656</v>
      </c>
      <c r="G2333" s="94" t="str">
        <f t="shared" si="73"/>
        <v>171BOG10</v>
      </c>
      <c r="H2333" s="95">
        <v>171</v>
      </c>
      <c r="I2333" s="92" t="s">
        <v>7</v>
      </c>
      <c r="J2333" s="96">
        <v>13451.65</v>
      </c>
      <c r="K2333" s="96"/>
    </row>
    <row r="2334" spans="2:11">
      <c r="B2334" s="91" t="str">
        <f t="shared" si="72"/>
        <v>Sobre de manila medio oficioCCE-135-AMP-2014-10</v>
      </c>
      <c r="C2334" s="92" t="s">
        <v>674</v>
      </c>
      <c r="D2334" s="93">
        <v>10</v>
      </c>
      <c r="E2334" s="92" t="s">
        <v>675</v>
      </c>
      <c r="F2334" s="93" t="s">
        <v>656</v>
      </c>
      <c r="G2334" s="94" t="str">
        <f t="shared" si="73"/>
        <v>172BOG10</v>
      </c>
      <c r="H2334" s="95">
        <v>172</v>
      </c>
      <c r="I2334" s="92" t="s">
        <v>6</v>
      </c>
      <c r="J2334" s="96">
        <v>7538.84</v>
      </c>
      <c r="K2334" s="96"/>
    </row>
    <row r="2335" spans="2:11">
      <c r="B2335" s="91" t="str">
        <f t="shared" si="72"/>
        <v>Sobre de manila cartaCCE-135-AMP-2014-10</v>
      </c>
      <c r="C2335" s="92" t="s">
        <v>674</v>
      </c>
      <c r="D2335" s="93">
        <v>10</v>
      </c>
      <c r="E2335" s="92" t="s">
        <v>675</v>
      </c>
      <c r="F2335" s="93" t="s">
        <v>656</v>
      </c>
      <c r="G2335" s="94" t="str">
        <f t="shared" si="73"/>
        <v>173BOG10</v>
      </c>
      <c r="H2335" s="95">
        <v>173</v>
      </c>
      <c r="I2335" s="92" t="s">
        <v>5</v>
      </c>
      <c r="J2335" s="96">
        <v>10495.24</v>
      </c>
      <c r="K2335" s="96"/>
    </row>
    <row r="2336" spans="2:11">
      <c r="B2336" s="91" t="str">
        <f t="shared" si="72"/>
        <v>Sobre de manila radiólogoCCE-135-AMP-2014-10</v>
      </c>
      <c r="C2336" s="92" t="s">
        <v>674</v>
      </c>
      <c r="D2336" s="93">
        <v>10</v>
      </c>
      <c r="E2336" s="92" t="s">
        <v>675</v>
      </c>
      <c r="F2336" s="93" t="s">
        <v>656</v>
      </c>
      <c r="G2336" s="94" t="str">
        <f t="shared" si="73"/>
        <v>174BOG10</v>
      </c>
      <c r="H2336" s="95">
        <v>174</v>
      </c>
      <c r="I2336" s="92" t="s">
        <v>4</v>
      </c>
      <c r="J2336" s="96">
        <v>26016.38</v>
      </c>
      <c r="K2336" s="96"/>
    </row>
    <row r="2337" spans="2:11">
      <c r="B2337" s="91" t="str">
        <f t="shared" si="72"/>
        <v>Sobre de pagoCCE-135-AMP-2014-10</v>
      </c>
      <c r="C2337" s="92" t="s">
        <v>674</v>
      </c>
      <c r="D2337" s="93">
        <v>10</v>
      </c>
      <c r="E2337" s="92" t="s">
        <v>675</v>
      </c>
      <c r="F2337" s="93" t="s">
        <v>656</v>
      </c>
      <c r="G2337" s="94" t="str">
        <f t="shared" si="73"/>
        <v>175BOG10</v>
      </c>
      <c r="H2337" s="95">
        <v>175</v>
      </c>
      <c r="I2337" s="92" t="s">
        <v>224</v>
      </c>
      <c r="J2337" s="96">
        <v>3626.91</v>
      </c>
      <c r="K2337" s="96"/>
    </row>
    <row r="2338" spans="2:11">
      <c r="B2338" s="91" t="str">
        <f t="shared" si="72"/>
        <v>Sobre medio oficioCCE-135-AMP-2014-10</v>
      </c>
      <c r="C2338" s="92" t="s">
        <v>674</v>
      </c>
      <c r="D2338" s="93">
        <v>10</v>
      </c>
      <c r="E2338" s="92" t="s">
        <v>675</v>
      </c>
      <c r="F2338" s="93" t="s">
        <v>656</v>
      </c>
      <c r="G2338" s="94" t="str">
        <f t="shared" si="73"/>
        <v>176BOG10</v>
      </c>
      <c r="H2338" s="95">
        <v>176</v>
      </c>
      <c r="I2338" s="92" t="s">
        <v>225</v>
      </c>
      <c r="J2338" s="96">
        <v>5536.25</v>
      </c>
      <c r="K2338" s="96"/>
    </row>
    <row r="2339" spans="2:11">
      <c r="B2339" s="91" t="str">
        <f t="shared" si="72"/>
        <v>Sobre cartaCCE-135-AMP-2014-10</v>
      </c>
      <c r="C2339" s="92" t="s">
        <v>674</v>
      </c>
      <c r="D2339" s="93">
        <v>10</v>
      </c>
      <c r="E2339" s="92" t="s">
        <v>675</v>
      </c>
      <c r="F2339" s="93" t="s">
        <v>656</v>
      </c>
      <c r="G2339" s="94" t="str">
        <f t="shared" si="73"/>
        <v>177BOG10</v>
      </c>
      <c r="H2339" s="95">
        <v>177</v>
      </c>
      <c r="I2339" s="92" t="s">
        <v>226</v>
      </c>
      <c r="J2339" s="96">
        <v>5929.59</v>
      </c>
      <c r="K2339" s="96"/>
    </row>
    <row r="2340" spans="2:11">
      <c r="B2340" s="91" t="str">
        <f t="shared" si="72"/>
        <v>Sobre oficioCCE-135-AMP-2014-10</v>
      </c>
      <c r="C2340" s="92" t="s">
        <v>674</v>
      </c>
      <c r="D2340" s="93">
        <v>10</v>
      </c>
      <c r="E2340" s="92" t="s">
        <v>675</v>
      </c>
      <c r="F2340" s="93" t="s">
        <v>656</v>
      </c>
      <c r="G2340" s="94" t="str">
        <f t="shared" si="73"/>
        <v>178BOG10</v>
      </c>
      <c r="H2340" s="95">
        <v>178</v>
      </c>
      <c r="I2340" s="92" t="s">
        <v>227</v>
      </c>
      <c r="J2340" s="96">
        <v>6842.85</v>
      </c>
      <c r="K2340" s="96"/>
    </row>
    <row r="2341" spans="2:11">
      <c r="B2341" s="91" t="str">
        <f t="shared" si="72"/>
        <v>Sobre radiólogoCCE-135-AMP-2014-10</v>
      </c>
      <c r="C2341" s="92" t="s">
        <v>674</v>
      </c>
      <c r="D2341" s="93">
        <v>10</v>
      </c>
      <c r="E2341" s="92" t="s">
        <v>675</v>
      </c>
      <c r="F2341" s="93" t="s">
        <v>656</v>
      </c>
      <c r="G2341" s="94" t="str">
        <f t="shared" si="73"/>
        <v>179BOG10</v>
      </c>
      <c r="H2341" s="95">
        <v>179</v>
      </c>
      <c r="I2341" s="92" t="s">
        <v>228</v>
      </c>
      <c r="J2341" s="96">
        <v>15668.96</v>
      </c>
      <c r="K2341" s="96"/>
    </row>
    <row r="2342" spans="2:11">
      <c r="B2342" s="91" t="str">
        <f t="shared" si="72"/>
        <v>BanderitasCCE-135-AMP-2014-10</v>
      </c>
      <c r="C2342" s="92" t="s">
        <v>674</v>
      </c>
      <c r="D2342" s="93">
        <v>10</v>
      </c>
      <c r="E2342" s="92" t="s">
        <v>675</v>
      </c>
      <c r="F2342" s="93" t="s">
        <v>656</v>
      </c>
      <c r="G2342" s="94" t="str">
        <f t="shared" si="73"/>
        <v>180BOG10</v>
      </c>
      <c r="H2342" s="95">
        <v>180</v>
      </c>
      <c r="I2342" s="92" t="s">
        <v>1</v>
      </c>
      <c r="J2342" s="96">
        <v>16245.46</v>
      </c>
      <c r="K2342" s="96"/>
    </row>
    <row r="2343" spans="2:11">
      <c r="B2343" s="91" t="str">
        <f t="shared" si="72"/>
        <v>Archivador de fuelle en yuteCCE-135-AMP-2014-9</v>
      </c>
      <c r="C2343" s="92" t="s">
        <v>660</v>
      </c>
      <c r="D2343" s="93">
        <v>9</v>
      </c>
      <c r="E2343" s="92" t="s">
        <v>661</v>
      </c>
      <c r="F2343" s="93" t="s">
        <v>656</v>
      </c>
      <c r="G2343" s="94" t="str">
        <f t="shared" si="73"/>
        <v>1BOG9</v>
      </c>
      <c r="H2343" s="95">
        <v>1</v>
      </c>
      <c r="I2343" s="92" t="s">
        <v>205</v>
      </c>
      <c r="J2343" s="96">
        <v>10243.959999999999</v>
      </c>
      <c r="K2343" s="96"/>
    </row>
    <row r="2344" spans="2:11">
      <c r="B2344" s="91" t="str">
        <f t="shared" si="72"/>
        <v>Archivador de fuelle en polipropilenoCCE-135-AMP-2014-9</v>
      </c>
      <c r="C2344" s="92" t="s">
        <v>660</v>
      </c>
      <c r="D2344" s="93">
        <v>9</v>
      </c>
      <c r="E2344" s="92" t="s">
        <v>661</v>
      </c>
      <c r="F2344" s="93" t="s">
        <v>656</v>
      </c>
      <c r="G2344" s="94" t="str">
        <f t="shared" si="73"/>
        <v>2BOG9</v>
      </c>
      <c r="H2344" s="95">
        <v>2</v>
      </c>
      <c r="I2344" s="92" t="s">
        <v>206</v>
      </c>
      <c r="J2344" s="96">
        <v>9512.24</v>
      </c>
      <c r="K2344" s="96"/>
    </row>
    <row r="2345" spans="2:11">
      <c r="B2345" s="91" t="str">
        <f t="shared" si="72"/>
        <v>Cajas para archivo histórico referencia x-100 CCE-135-AMP-2014-9</v>
      </c>
      <c r="C2345" s="92" t="s">
        <v>660</v>
      </c>
      <c r="D2345" s="93">
        <v>9</v>
      </c>
      <c r="E2345" s="92" t="s">
        <v>661</v>
      </c>
      <c r="F2345" s="93" t="s">
        <v>656</v>
      </c>
      <c r="G2345" s="94" t="str">
        <f t="shared" si="73"/>
        <v>3BOG9</v>
      </c>
      <c r="H2345" s="95">
        <v>3</v>
      </c>
      <c r="I2345" s="92" t="s">
        <v>188</v>
      </c>
      <c r="J2345" s="96">
        <v>2219.52</v>
      </c>
      <c r="K2345" s="96"/>
    </row>
    <row r="2346" spans="2:11">
      <c r="B2346" s="91" t="str">
        <f t="shared" si="72"/>
        <v>Cajas para archivo central referencia x-200 CCE-135-AMP-2014-9</v>
      </c>
      <c r="C2346" s="92" t="s">
        <v>660</v>
      </c>
      <c r="D2346" s="93">
        <v>9</v>
      </c>
      <c r="E2346" s="92" t="s">
        <v>661</v>
      </c>
      <c r="F2346" s="93" t="s">
        <v>656</v>
      </c>
      <c r="G2346" s="94" t="str">
        <f t="shared" si="73"/>
        <v>4BOG9</v>
      </c>
      <c r="H2346" s="95">
        <v>4</v>
      </c>
      <c r="I2346" s="92" t="s">
        <v>207</v>
      </c>
      <c r="J2346" s="96">
        <v>2535.38</v>
      </c>
      <c r="K2346" s="96"/>
    </row>
    <row r="2347" spans="2:11">
      <c r="B2347" s="91" t="str">
        <f t="shared" si="72"/>
        <v>Cajas para archivo referencia x-300 CCE-135-AMP-2014-9</v>
      </c>
      <c r="C2347" s="92" t="s">
        <v>660</v>
      </c>
      <c r="D2347" s="93">
        <v>9</v>
      </c>
      <c r="E2347" s="92" t="s">
        <v>661</v>
      </c>
      <c r="F2347" s="93" t="s">
        <v>656</v>
      </c>
      <c r="G2347" s="94" t="str">
        <f t="shared" si="73"/>
        <v>5BOG9</v>
      </c>
      <c r="H2347" s="95">
        <v>5</v>
      </c>
      <c r="I2347" s="92" t="s">
        <v>208</v>
      </c>
      <c r="J2347" s="96">
        <v>5271.97</v>
      </c>
      <c r="K2347" s="96"/>
    </row>
    <row r="2348" spans="2:11">
      <c r="B2348" s="91" t="str">
        <f t="shared" si="72"/>
        <v>Sobrecubiertas LateralesCCE-135-AMP-2014-9</v>
      </c>
      <c r="C2348" s="92" t="s">
        <v>660</v>
      </c>
      <c r="D2348" s="93">
        <v>9</v>
      </c>
      <c r="E2348" s="92" t="s">
        <v>661</v>
      </c>
      <c r="F2348" s="93" t="s">
        <v>656</v>
      </c>
      <c r="G2348" s="94" t="str">
        <f t="shared" si="73"/>
        <v>6BOG9</v>
      </c>
      <c r="H2348" s="95">
        <v>6</v>
      </c>
      <c r="I2348" s="92" t="s">
        <v>187</v>
      </c>
      <c r="J2348" s="96">
        <v>1829.27</v>
      </c>
      <c r="K2348" s="96"/>
    </row>
    <row r="2349" spans="2:11" ht="25.5">
      <c r="B2349" s="91" t="str">
        <f t="shared" si="72"/>
        <v>Caja de almacenamiento horizontal para documentos de mediano formatoCCE-135-AMP-2014-9</v>
      </c>
      <c r="C2349" s="92" t="s">
        <v>660</v>
      </c>
      <c r="D2349" s="93">
        <v>9</v>
      </c>
      <c r="E2349" s="92" t="s">
        <v>661</v>
      </c>
      <c r="F2349" s="93" t="s">
        <v>656</v>
      </c>
      <c r="G2349" s="94" t="str">
        <f t="shared" si="73"/>
        <v>7BOG9</v>
      </c>
      <c r="H2349" s="95">
        <v>7</v>
      </c>
      <c r="I2349" s="92" t="s">
        <v>186</v>
      </c>
      <c r="J2349" s="96">
        <v>5487.83</v>
      </c>
      <c r="K2349" s="96"/>
    </row>
    <row r="2350" spans="2:11" ht="25.5">
      <c r="B2350" s="91" t="str">
        <f t="shared" si="72"/>
        <v>Caja de almacenamiento horizontal para documentos de gran formatoCCE-135-AMP-2014-9</v>
      </c>
      <c r="C2350" s="92" t="s">
        <v>660</v>
      </c>
      <c r="D2350" s="93">
        <v>9</v>
      </c>
      <c r="E2350" s="92" t="s">
        <v>661</v>
      </c>
      <c r="F2350" s="93" t="s">
        <v>656</v>
      </c>
      <c r="G2350" s="94" t="str">
        <f t="shared" si="73"/>
        <v>8BOG9</v>
      </c>
      <c r="H2350" s="95">
        <v>8</v>
      </c>
      <c r="I2350" s="92" t="s">
        <v>185</v>
      </c>
      <c r="J2350" s="96">
        <v>7682.96</v>
      </c>
      <c r="K2350" s="96"/>
    </row>
    <row r="2351" spans="2:11">
      <c r="B2351" s="91" t="str">
        <f t="shared" si="72"/>
        <v>Carpeta presentación CCE-135-AMP-2014-9</v>
      </c>
      <c r="C2351" s="92" t="s">
        <v>660</v>
      </c>
      <c r="D2351" s="93">
        <v>9</v>
      </c>
      <c r="E2351" s="92" t="s">
        <v>661</v>
      </c>
      <c r="F2351" s="93" t="s">
        <v>656</v>
      </c>
      <c r="G2351" s="94" t="str">
        <f t="shared" si="73"/>
        <v>9BOG9</v>
      </c>
      <c r="H2351" s="95">
        <v>9</v>
      </c>
      <c r="I2351" s="92" t="s">
        <v>184</v>
      </c>
      <c r="J2351" s="96">
        <v>14634.22</v>
      </c>
      <c r="K2351" s="96"/>
    </row>
    <row r="2352" spans="2:11">
      <c r="B2352" s="91" t="str">
        <f t="shared" si="72"/>
        <v>Carpeta tipo 4 aletas en cartulina esmaltadaCCE-135-AMP-2014-9</v>
      </c>
      <c r="C2352" s="92" t="s">
        <v>660</v>
      </c>
      <c r="D2352" s="93">
        <v>9</v>
      </c>
      <c r="E2352" s="92" t="s">
        <v>661</v>
      </c>
      <c r="F2352" s="93" t="s">
        <v>656</v>
      </c>
      <c r="G2352" s="94" t="str">
        <f t="shared" si="73"/>
        <v>10BOG9</v>
      </c>
      <c r="H2352" s="95">
        <v>10</v>
      </c>
      <c r="I2352" s="92" t="s">
        <v>210</v>
      </c>
      <c r="J2352" s="96">
        <v>1097.57</v>
      </c>
      <c r="K2352" s="96"/>
    </row>
    <row r="2353" spans="2:11">
      <c r="B2353" s="91" t="str">
        <f t="shared" si="72"/>
        <v>Carpeta tipo 4 aletas en cartulina desacidificadaCCE-135-AMP-2014-9</v>
      </c>
      <c r="C2353" s="92" t="s">
        <v>660</v>
      </c>
      <c r="D2353" s="93">
        <v>9</v>
      </c>
      <c r="E2353" s="92" t="s">
        <v>661</v>
      </c>
      <c r="F2353" s="93" t="s">
        <v>656</v>
      </c>
      <c r="G2353" s="94" t="str">
        <f t="shared" si="73"/>
        <v>11BOG9</v>
      </c>
      <c r="H2353" s="95">
        <v>11</v>
      </c>
      <c r="I2353" s="92" t="s">
        <v>183</v>
      </c>
      <c r="J2353" s="96">
        <v>2560.9899999999998</v>
      </c>
      <c r="K2353" s="96"/>
    </row>
    <row r="2354" spans="2:11">
      <c r="B2354" s="91" t="str">
        <f t="shared" si="72"/>
        <v>Legajador AZ CCE-135-AMP-2014-9</v>
      </c>
      <c r="C2354" s="92" t="s">
        <v>660</v>
      </c>
      <c r="D2354" s="93">
        <v>9</v>
      </c>
      <c r="E2354" s="92" t="s">
        <v>661</v>
      </c>
      <c r="F2354" s="93" t="s">
        <v>656</v>
      </c>
      <c r="G2354" s="94" t="str">
        <f t="shared" si="73"/>
        <v>12BOG9</v>
      </c>
      <c r="H2354" s="95">
        <v>12</v>
      </c>
      <c r="I2354" s="92" t="s">
        <v>211</v>
      </c>
      <c r="J2354" s="96">
        <v>2670.74</v>
      </c>
      <c r="K2354" s="96"/>
    </row>
    <row r="2355" spans="2:11">
      <c r="B2355" s="91" t="str">
        <f t="shared" si="72"/>
        <v>Carpeta tipo catálogo 0.5 PulgCCE-135-AMP-2014-9</v>
      </c>
      <c r="C2355" s="92" t="s">
        <v>660</v>
      </c>
      <c r="D2355" s="93">
        <v>9</v>
      </c>
      <c r="E2355" s="92" t="s">
        <v>661</v>
      </c>
      <c r="F2355" s="93" t="s">
        <v>656</v>
      </c>
      <c r="G2355" s="94" t="str">
        <f t="shared" si="73"/>
        <v>13BOG9</v>
      </c>
      <c r="H2355" s="95">
        <v>13</v>
      </c>
      <c r="I2355" s="92" t="s">
        <v>945</v>
      </c>
      <c r="J2355" s="96">
        <v>4097.58</v>
      </c>
      <c r="K2355" s="96"/>
    </row>
    <row r="2356" spans="2:11">
      <c r="B2356" s="91" t="str">
        <f t="shared" si="72"/>
        <v>Carpeta tipo catálogo 1 PulgCCE-135-AMP-2014-9</v>
      </c>
      <c r="C2356" s="92" t="s">
        <v>660</v>
      </c>
      <c r="D2356" s="93">
        <v>9</v>
      </c>
      <c r="E2356" s="92" t="s">
        <v>661</v>
      </c>
      <c r="F2356" s="93" t="s">
        <v>656</v>
      </c>
      <c r="G2356" s="94" t="str">
        <f t="shared" si="73"/>
        <v>14BOG9</v>
      </c>
      <c r="H2356" s="95">
        <v>14</v>
      </c>
      <c r="I2356" s="92" t="s">
        <v>947</v>
      </c>
      <c r="J2356" s="96">
        <v>4243.93</v>
      </c>
      <c r="K2356" s="96"/>
    </row>
    <row r="2357" spans="2:11">
      <c r="B2357" s="91" t="str">
        <f t="shared" si="72"/>
        <v>Carpeta tipo catálogo 2 PulgCCE-135-AMP-2014-9</v>
      </c>
      <c r="C2357" s="92" t="s">
        <v>660</v>
      </c>
      <c r="D2357" s="93">
        <v>9</v>
      </c>
      <c r="E2357" s="92" t="s">
        <v>661</v>
      </c>
      <c r="F2357" s="93" t="s">
        <v>656</v>
      </c>
      <c r="G2357" s="94" t="str">
        <f t="shared" si="73"/>
        <v>15BOG9</v>
      </c>
      <c r="H2357" s="95">
        <v>15</v>
      </c>
      <c r="I2357" s="92" t="s">
        <v>949</v>
      </c>
      <c r="J2357" s="96">
        <v>5121.97</v>
      </c>
      <c r="K2357" s="96"/>
    </row>
    <row r="2358" spans="2:11">
      <c r="B2358" s="91" t="str">
        <f t="shared" si="72"/>
        <v>Carpeta tipo catálogo 3 PulgCCE-135-AMP-2014-9</v>
      </c>
      <c r="C2358" s="92" t="s">
        <v>660</v>
      </c>
      <c r="D2358" s="93">
        <v>9</v>
      </c>
      <c r="E2358" s="92" t="s">
        <v>661</v>
      </c>
      <c r="F2358" s="93" t="s">
        <v>656</v>
      </c>
      <c r="G2358" s="94" t="str">
        <f t="shared" si="73"/>
        <v>16BOG9</v>
      </c>
      <c r="H2358" s="95">
        <v>16</v>
      </c>
      <c r="I2358" s="92" t="s">
        <v>951</v>
      </c>
      <c r="J2358" s="96">
        <v>6829.3</v>
      </c>
      <c r="K2358" s="96"/>
    </row>
    <row r="2359" spans="2:11">
      <c r="B2359" s="91" t="str">
        <f t="shared" si="72"/>
        <v>Carpeta tipo catálogo 4 PulgCCE-135-AMP-2014-9</v>
      </c>
      <c r="C2359" s="92" t="s">
        <v>660</v>
      </c>
      <c r="D2359" s="93">
        <v>9</v>
      </c>
      <c r="E2359" s="92" t="s">
        <v>661</v>
      </c>
      <c r="F2359" s="93" t="s">
        <v>656</v>
      </c>
      <c r="G2359" s="94" t="str">
        <f t="shared" si="73"/>
        <v>17BOG9</v>
      </c>
      <c r="H2359" s="95">
        <v>17</v>
      </c>
      <c r="I2359" s="92" t="s">
        <v>953</v>
      </c>
      <c r="J2359" s="96">
        <v>7902.47</v>
      </c>
      <c r="K2359" s="96"/>
    </row>
    <row r="2360" spans="2:11" ht="25.5">
      <c r="B2360" s="91" t="str">
        <f t="shared" si="72"/>
        <v>Folder celuguia con porta guía plástica en posición horizontalCCE-135-AMP-2014-9</v>
      </c>
      <c r="C2360" s="92" t="s">
        <v>660</v>
      </c>
      <c r="D2360" s="93">
        <v>9</v>
      </c>
      <c r="E2360" s="92" t="s">
        <v>661</v>
      </c>
      <c r="F2360" s="93" t="s">
        <v>656</v>
      </c>
      <c r="G2360" s="94" t="str">
        <f t="shared" si="73"/>
        <v>18BOG9</v>
      </c>
      <c r="H2360" s="95">
        <v>18</v>
      </c>
      <c r="I2360" s="92" t="s">
        <v>177</v>
      </c>
      <c r="J2360" s="96">
        <v>10487.85</v>
      </c>
      <c r="K2360" s="96"/>
    </row>
    <row r="2361" spans="2:11" ht="25.5">
      <c r="B2361" s="91" t="str">
        <f t="shared" si="72"/>
        <v>Folder celuguia con porta guía plástica en posición verticalCCE-135-AMP-2014-9</v>
      </c>
      <c r="C2361" s="92" t="s">
        <v>660</v>
      </c>
      <c r="D2361" s="93">
        <v>9</v>
      </c>
      <c r="E2361" s="92" t="s">
        <v>661</v>
      </c>
      <c r="F2361" s="93" t="s">
        <v>656</v>
      </c>
      <c r="G2361" s="94" t="str">
        <f t="shared" si="73"/>
        <v>19BOG9</v>
      </c>
      <c r="H2361" s="95">
        <v>19</v>
      </c>
      <c r="I2361" s="92" t="s">
        <v>176</v>
      </c>
      <c r="J2361" s="96">
        <v>10487.85</v>
      </c>
      <c r="K2361" s="96"/>
    </row>
    <row r="2362" spans="2:11">
      <c r="B2362" s="91" t="str">
        <f t="shared" si="72"/>
        <v>Folder colgante de varilla plásticaCCE-135-AMP-2014-9</v>
      </c>
      <c r="C2362" s="92" t="s">
        <v>660</v>
      </c>
      <c r="D2362" s="93">
        <v>9</v>
      </c>
      <c r="E2362" s="92" t="s">
        <v>661</v>
      </c>
      <c r="F2362" s="93" t="s">
        <v>656</v>
      </c>
      <c r="G2362" s="94" t="str">
        <f t="shared" si="73"/>
        <v>20BOG9</v>
      </c>
      <c r="H2362" s="95">
        <v>20</v>
      </c>
      <c r="I2362" s="92" t="s">
        <v>175</v>
      </c>
      <c r="J2362" s="96">
        <v>26585.5</v>
      </c>
      <c r="K2362" s="96"/>
    </row>
    <row r="2363" spans="2:11" ht="25.5">
      <c r="B2363" s="91" t="str">
        <f t="shared" si="72"/>
        <v>Carpetas plegadas por la mitad en cartulina esmaltadaCCE-135-AMP-2014-9</v>
      </c>
      <c r="C2363" s="92" t="s">
        <v>660</v>
      </c>
      <c r="D2363" s="93">
        <v>9</v>
      </c>
      <c r="E2363" s="92" t="s">
        <v>661</v>
      </c>
      <c r="F2363" s="93" t="s">
        <v>656</v>
      </c>
      <c r="G2363" s="94" t="str">
        <f t="shared" si="73"/>
        <v>21BOG9</v>
      </c>
      <c r="H2363" s="95">
        <v>21</v>
      </c>
      <c r="I2363" s="92" t="s">
        <v>212</v>
      </c>
      <c r="J2363" s="96">
        <v>40244.089999999997</v>
      </c>
      <c r="K2363" s="96"/>
    </row>
    <row r="2364" spans="2:11" ht="25.5">
      <c r="B2364" s="91" t="str">
        <f t="shared" si="72"/>
        <v>Carpetas plegadas por la mitad en cartulina desacidificadaCCE-135-AMP-2014-9</v>
      </c>
      <c r="C2364" s="92" t="s">
        <v>660</v>
      </c>
      <c r="D2364" s="93">
        <v>9</v>
      </c>
      <c r="E2364" s="92" t="s">
        <v>661</v>
      </c>
      <c r="F2364" s="93" t="s">
        <v>656</v>
      </c>
      <c r="G2364" s="94" t="str">
        <f t="shared" si="73"/>
        <v>22BOG9</v>
      </c>
      <c r="H2364" s="95">
        <v>22</v>
      </c>
      <c r="I2364" s="92" t="s">
        <v>174</v>
      </c>
      <c r="J2364" s="96">
        <v>54146.6</v>
      </c>
      <c r="K2364" s="96"/>
    </row>
    <row r="2365" spans="2:11">
      <c r="B2365" s="91" t="str">
        <f t="shared" si="72"/>
        <v>Plastifolder carta con gancho legajadorCCE-135-AMP-2014-9</v>
      </c>
      <c r="C2365" s="92" t="s">
        <v>660</v>
      </c>
      <c r="D2365" s="93">
        <v>9</v>
      </c>
      <c r="E2365" s="92" t="s">
        <v>661</v>
      </c>
      <c r="F2365" s="93" t="s">
        <v>656</v>
      </c>
      <c r="G2365" s="94" t="str">
        <f t="shared" si="73"/>
        <v>23BOG9</v>
      </c>
      <c r="H2365" s="95">
        <v>23</v>
      </c>
      <c r="I2365" s="92" t="s">
        <v>173</v>
      </c>
      <c r="J2365" s="96">
        <v>1158.54</v>
      </c>
      <c r="K2365" s="96"/>
    </row>
    <row r="2366" spans="2:11">
      <c r="B2366" s="91" t="str">
        <f t="shared" si="72"/>
        <v>Plastifolder oficio con gancho legajadorCCE-135-AMP-2014-9</v>
      </c>
      <c r="C2366" s="92" t="s">
        <v>660</v>
      </c>
      <c r="D2366" s="93">
        <v>9</v>
      </c>
      <c r="E2366" s="92" t="s">
        <v>661</v>
      </c>
      <c r="F2366" s="93" t="s">
        <v>656</v>
      </c>
      <c r="G2366" s="94" t="str">
        <f t="shared" si="73"/>
        <v>24BOG9</v>
      </c>
      <c r="H2366" s="95">
        <v>24</v>
      </c>
      <c r="I2366" s="92" t="s">
        <v>172</v>
      </c>
      <c r="J2366" s="96">
        <v>1219.52</v>
      </c>
      <c r="K2366" s="96"/>
    </row>
    <row r="2367" spans="2:11">
      <c r="B2367" s="91" t="str">
        <f t="shared" si="72"/>
        <v>Plastifolder carta con biselCCE-135-AMP-2014-9</v>
      </c>
      <c r="C2367" s="92" t="s">
        <v>660</v>
      </c>
      <c r="D2367" s="93">
        <v>9</v>
      </c>
      <c r="E2367" s="92" t="s">
        <v>661</v>
      </c>
      <c r="F2367" s="93" t="s">
        <v>656</v>
      </c>
      <c r="G2367" s="94" t="str">
        <f t="shared" si="73"/>
        <v>25BOG9</v>
      </c>
      <c r="H2367" s="95">
        <v>25</v>
      </c>
      <c r="I2367" s="92" t="s">
        <v>171</v>
      </c>
      <c r="J2367" s="96">
        <v>365.86</v>
      </c>
      <c r="K2367" s="96"/>
    </row>
    <row r="2368" spans="2:11">
      <c r="B2368" s="91" t="str">
        <f t="shared" si="72"/>
        <v>Plastifolder oficio con biselCCE-135-AMP-2014-9</v>
      </c>
      <c r="C2368" s="92" t="s">
        <v>660</v>
      </c>
      <c r="D2368" s="93">
        <v>9</v>
      </c>
      <c r="E2368" s="92" t="s">
        <v>661</v>
      </c>
      <c r="F2368" s="93" t="s">
        <v>656</v>
      </c>
      <c r="G2368" s="94" t="str">
        <f t="shared" si="73"/>
        <v>26BOG9</v>
      </c>
      <c r="H2368" s="95">
        <v>26</v>
      </c>
      <c r="I2368" s="92" t="s">
        <v>170</v>
      </c>
      <c r="J2368" s="96">
        <v>378.05</v>
      </c>
      <c r="K2368" s="96"/>
    </row>
    <row r="2369" spans="2:11">
      <c r="B2369" s="91" t="str">
        <f t="shared" si="72"/>
        <v>Almohadilla dactilarCCE-135-AMP-2014-9</v>
      </c>
      <c r="C2369" s="92" t="s">
        <v>660</v>
      </c>
      <c r="D2369" s="93">
        <v>9</v>
      </c>
      <c r="E2369" s="92" t="s">
        <v>661</v>
      </c>
      <c r="F2369" s="93" t="s">
        <v>656</v>
      </c>
      <c r="G2369" s="94" t="str">
        <f t="shared" si="73"/>
        <v>27BOG9</v>
      </c>
      <c r="H2369" s="95">
        <v>27</v>
      </c>
      <c r="I2369" s="92" t="s">
        <v>169</v>
      </c>
      <c r="J2369" s="96">
        <v>1707.32</v>
      </c>
      <c r="K2369" s="96"/>
    </row>
    <row r="2370" spans="2:11">
      <c r="B2370" s="91" t="str">
        <f t="shared" ref="B2370:B2433" si="74">I2370&amp;E2370</f>
        <v>Almohadilla dactilar recargableCCE-135-AMP-2014-9</v>
      </c>
      <c r="C2370" s="92" t="s">
        <v>660</v>
      </c>
      <c r="D2370" s="93">
        <v>9</v>
      </c>
      <c r="E2370" s="92" t="s">
        <v>661</v>
      </c>
      <c r="F2370" s="93" t="s">
        <v>656</v>
      </c>
      <c r="G2370" s="94" t="str">
        <f t="shared" si="73"/>
        <v>28BOG9</v>
      </c>
      <c r="H2370" s="95">
        <v>28</v>
      </c>
      <c r="I2370" s="92" t="s">
        <v>168</v>
      </c>
      <c r="J2370" s="96">
        <v>5487.83</v>
      </c>
      <c r="K2370" s="96"/>
    </row>
    <row r="2371" spans="2:11">
      <c r="B2371" s="91" t="str">
        <f t="shared" si="74"/>
        <v>Almohadilla para sello recargableCCE-135-AMP-2014-9</v>
      </c>
      <c r="C2371" s="92" t="s">
        <v>660</v>
      </c>
      <c r="D2371" s="93">
        <v>9</v>
      </c>
      <c r="E2371" s="92" t="s">
        <v>661</v>
      </c>
      <c r="F2371" s="93" t="s">
        <v>656</v>
      </c>
      <c r="G2371" s="94" t="str">
        <f t="shared" ref="G2371:G2434" si="75">H2371&amp;F2371&amp;D2371</f>
        <v>29BOG9</v>
      </c>
      <c r="H2371" s="95">
        <v>29</v>
      </c>
      <c r="I2371" s="92" t="s">
        <v>167</v>
      </c>
      <c r="J2371" s="96">
        <v>3902.45</v>
      </c>
      <c r="K2371" s="96"/>
    </row>
    <row r="2372" spans="2:11">
      <c r="B2372" s="91" t="str">
        <f t="shared" si="74"/>
        <v>Tinta para almohadillas x 500 c.c.CCE-135-AMP-2014-9</v>
      </c>
      <c r="C2372" s="92" t="s">
        <v>660</v>
      </c>
      <c r="D2372" s="93">
        <v>9</v>
      </c>
      <c r="E2372" s="92" t="s">
        <v>661</v>
      </c>
      <c r="F2372" s="93" t="s">
        <v>656</v>
      </c>
      <c r="G2372" s="94" t="str">
        <f t="shared" si="75"/>
        <v>30BOG9</v>
      </c>
      <c r="H2372" s="95">
        <v>30</v>
      </c>
      <c r="I2372" s="92" t="s">
        <v>166</v>
      </c>
      <c r="J2372" s="96">
        <v>10122</v>
      </c>
      <c r="K2372" s="96"/>
    </row>
    <row r="2373" spans="2:11">
      <c r="B2373" s="91" t="str">
        <f t="shared" si="74"/>
        <v>Tinta para almohadillas x galónCCE-135-AMP-2014-9</v>
      </c>
      <c r="C2373" s="92" t="s">
        <v>660</v>
      </c>
      <c r="D2373" s="93">
        <v>9</v>
      </c>
      <c r="E2373" s="92" t="s">
        <v>661</v>
      </c>
      <c r="F2373" s="93" t="s">
        <v>656</v>
      </c>
      <c r="G2373" s="94" t="str">
        <f t="shared" si="75"/>
        <v>31BOG9</v>
      </c>
      <c r="H2373" s="95">
        <v>31</v>
      </c>
      <c r="I2373" s="92" t="s">
        <v>164</v>
      </c>
      <c r="J2373" s="96">
        <v>90976.04</v>
      </c>
      <c r="K2373" s="96"/>
    </row>
    <row r="2374" spans="2:11">
      <c r="B2374" s="91" t="str">
        <f t="shared" si="74"/>
        <v>Bandas elásticas ref. 22 x 25gCCE-135-AMP-2014-9</v>
      </c>
      <c r="C2374" s="92" t="s">
        <v>660</v>
      </c>
      <c r="D2374" s="93">
        <v>9</v>
      </c>
      <c r="E2374" s="92" t="s">
        <v>661</v>
      </c>
      <c r="F2374" s="93" t="s">
        <v>656</v>
      </c>
      <c r="G2374" s="94" t="str">
        <f t="shared" si="75"/>
        <v>32BOG9</v>
      </c>
      <c r="H2374" s="95">
        <v>32</v>
      </c>
      <c r="I2374" s="92" t="s">
        <v>162</v>
      </c>
      <c r="J2374" s="96">
        <v>256.10000000000002</v>
      </c>
      <c r="K2374" s="96"/>
    </row>
    <row r="2375" spans="2:11">
      <c r="B2375" s="91" t="str">
        <f t="shared" si="74"/>
        <v>Bandas elásticas ref. 22 x kilo CCE-135-AMP-2014-9</v>
      </c>
      <c r="C2375" s="92" t="s">
        <v>660</v>
      </c>
      <c r="D2375" s="93">
        <v>9</v>
      </c>
      <c r="E2375" s="92" t="s">
        <v>661</v>
      </c>
      <c r="F2375" s="93" t="s">
        <v>656</v>
      </c>
      <c r="G2375" s="94" t="str">
        <f t="shared" si="75"/>
        <v>33BOG9</v>
      </c>
      <c r="H2375" s="95">
        <v>33</v>
      </c>
      <c r="I2375" s="92" t="s">
        <v>160</v>
      </c>
      <c r="J2375" s="96">
        <v>8780.5300000000007</v>
      </c>
      <c r="K2375" s="96"/>
    </row>
    <row r="2376" spans="2:11">
      <c r="B2376" s="91" t="str">
        <f t="shared" si="74"/>
        <v>Bisturí 18mmCCE-135-AMP-2014-9</v>
      </c>
      <c r="C2376" s="92" t="s">
        <v>660</v>
      </c>
      <c r="D2376" s="93">
        <v>9</v>
      </c>
      <c r="E2376" s="92" t="s">
        <v>661</v>
      </c>
      <c r="F2376" s="93" t="s">
        <v>656</v>
      </c>
      <c r="G2376" s="94" t="str">
        <f t="shared" si="75"/>
        <v>34BOG9</v>
      </c>
      <c r="H2376" s="95">
        <v>34</v>
      </c>
      <c r="I2376" s="92" t="s">
        <v>158</v>
      </c>
      <c r="J2376" s="96">
        <v>292.69</v>
      </c>
      <c r="K2376" s="96"/>
    </row>
    <row r="2377" spans="2:11">
      <c r="B2377" s="91" t="str">
        <f t="shared" si="74"/>
        <v>Bisturí 9mmCCE-135-AMP-2014-9</v>
      </c>
      <c r="C2377" s="92" t="s">
        <v>660</v>
      </c>
      <c r="D2377" s="93">
        <v>9</v>
      </c>
      <c r="E2377" s="92" t="s">
        <v>661</v>
      </c>
      <c r="F2377" s="93" t="s">
        <v>656</v>
      </c>
      <c r="G2377" s="94" t="str">
        <f t="shared" si="75"/>
        <v>35BOG9</v>
      </c>
      <c r="H2377" s="95">
        <v>35</v>
      </c>
      <c r="I2377" s="92" t="s">
        <v>157</v>
      </c>
      <c r="J2377" s="96">
        <v>292.69</v>
      </c>
      <c r="K2377" s="96"/>
    </row>
    <row r="2378" spans="2:11">
      <c r="B2378" s="91" t="str">
        <f t="shared" si="74"/>
        <v>Bolígrafo azul CCE-135-AMP-2014-9</v>
      </c>
      <c r="C2378" s="92" t="s">
        <v>660</v>
      </c>
      <c r="D2378" s="93">
        <v>9</v>
      </c>
      <c r="E2378" s="92" t="s">
        <v>661</v>
      </c>
      <c r="F2378" s="93" t="s">
        <v>656</v>
      </c>
      <c r="G2378" s="94" t="str">
        <f t="shared" si="75"/>
        <v>36BOG9</v>
      </c>
      <c r="H2378" s="95">
        <v>36</v>
      </c>
      <c r="I2378" s="92" t="s">
        <v>156</v>
      </c>
      <c r="J2378" s="96">
        <v>2926.84</v>
      </c>
      <c r="K2378" s="96"/>
    </row>
    <row r="2379" spans="2:11">
      <c r="B2379" s="91" t="str">
        <f t="shared" si="74"/>
        <v>Bolígrafo negro CCE-135-AMP-2014-9</v>
      </c>
      <c r="C2379" s="92" t="s">
        <v>660</v>
      </c>
      <c r="D2379" s="93">
        <v>9</v>
      </c>
      <c r="E2379" s="92" t="s">
        <v>661</v>
      </c>
      <c r="F2379" s="93" t="s">
        <v>656</v>
      </c>
      <c r="G2379" s="94" t="str">
        <f t="shared" si="75"/>
        <v>37BOG9</v>
      </c>
      <c r="H2379" s="95">
        <v>37</v>
      </c>
      <c r="I2379" s="92" t="s">
        <v>155</v>
      </c>
      <c r="J2379" s="96">
        <v>2926.84</v>
      </c>
      <c r="K2379" s="96"/>
    </row>
    <row r="2380" spans="2:11">
      <c r="B2380" s="91" t="str">
        <f t="shared" si="74"/>
        <v>Bolígrafo rojo CCE-135-AMP-2014-9</v>
      </c>
      <c r="C2380" s="92" t="s">
        <v>660</v>
      </c>
      <c r="D2380" s="93">
        <v>9</v>
      </c>
      <c r="E2380" s="92" t="s">
        <v>661</v>
      </c>
      <c r="F2380" s="93" t="s">
        <v>656</v>
      </c>
      <c r="G2380" s="94" t="str">
        <f t="shared" si="75"/>
        <v>38BOG9</v>
      </c>
      <c r="H2380" s="95">
        <v>38</v>
      </c>
      <c r="I2380" s="92" t="s">
        <v>154</v>
      </c>
      <c r="J2380" s="96">
        <v>2926.84</v>
      </c>
      <c r="K2380" s="96"/>
    </row>
    <row r="2381" spans="2:11">
      <c r="B2381" s="91" t="str">
        <f t="shared" si="74"/>
        <v>Borrador de nataCCE-135-AMP-2014-9</v>
      </c>
      <c r="C2381" s="92" t="s">
        <v>660</v>
      </c>
      <c r="D2381" s="93">
        <v>9</v>
      </c>
      <c r="E2381" s="92" t="s">
        <v>661</v>
      </c>
      <c r="F2381" s="93" t="s">
        <v>656</v>
      </c>
      <c r="G2381" s="94" t="str">
        <f t="shared" si="75"/>
        <v>39BOG9</v>
      </c>
      <c r="H2381" s="95">
        <v>39</v>
      </c>
      <c r="I2381" s="92" t="s">
        <v>153</v>
      </c>
      <c r="J2381" s="96">
        <v>304.88</v>
      </c>
      <c r="K2381" s="96"/>
    </row>
    <row r="2382" spans="2:11">
      <c r="B2382" s="91" t="str">
        <f t="shared" si="74"/>
        <v>Borrador para tableroCCE-135-AMP-2014-9</v>
      </c>
      <c r="C2382" s="92" t="s">
        <v>660</v>
      </c>
      <c r="D2382" s="93">
        <v>9</v>
      </c>
      <c r="E2382" s="92" t="s">
        <v>661</v>
      </c>
      <c r="F2382" s="93" t="s">
        <v>656</v>
      </c>
      <c r="G2382" s="94" t="str">
        <f t="shared" si="75"/>
        <v>40BOG9</v>
      </c>
      <c r="H2382" s="95">
        <v>40</v>
      </c>
      <c r="I2382" s="92" t="s">
        <v>152</v>
      </c>
      <c r="J2382" s="96">
        <v>951.23</v>
      </c>
      <c r="K2382" s="96"/>
    </row>
    <row r="2383" spans="2:11">
      <c r="B2383" s="91" t="str">
        <f t="shared" si="74"/>
        <v>Borrador para tinta CCE-135-AMP-2014-9</v>
      </c>
      <c r="C2383" s="92" t="s">
        <v>660</v>
      </c>
      <c r="D2383" s="93">
        <v>9</v>
      </c>
      <c r="E2383" s="92" t="s">
        <v>661</v>
      </c>
      <c r="F2383" s="93" t="s">
        <v>656</v>
      </c>
      <c r="G2383" s="94" t="str">
        <f t="shared" si="75"/>
        <v>41BOG9</v>
      </c>
      <c r="H2383" s="95">
        <v>41</v>
      </c>
      <c r="I2383" s="92" t="s">
        <v>151</v>
      </c>
      <c r="J2383" s="96">
        <v>46097.78</v>
      </c>
      <c r="K2383" s="96"/>
    </row>
    <row r="2384" spans="2:11">
      <c r="B2384" s="91" t="str">
        <f t="shared" si="74"/>
        <v>Calculadora de bolsilloCCE-135-AMP-2014-9</v>
      </c>
      <c r="C2384" s="92" t="s">
        <v>660</v>
      </c>
      <c r="D2384" s="93">
        <v>9</v>
      </c>
      <c r="E2384" s="92" t="s">
        <v>661</v>
      </c>
      <c r="F2384" s="93" t="s">
        <v>656</v>
      </c>
      <c r="G2384" s="94" t="str">
        <f t="shared" si="75"/>
        <v>42BOG9</v>
      </c>
      <c r="H2384" s="95">
        <v>42</v>
      </c>
      <c r="I2384" s="92" t="s">
        <v>150</v>
      </c>
      <c r="J2384" s="96">
        <v>6829.3</v>
      </c>
      <c r="K2384" s="96"/>
    </row>
    <row r="2385" spans="2:11">
      <c r="B2385" s="91" t="str">
        <f t="shared" si="74"/>
        <v>Calculadora escritorio 12 dígitosCCE-135-AMP-2014-9</v>
      </c>
      <c r="C2385" s="92" t="s">
        <v>660</v>
      </c>
      <c r="D2385" s="93">
        <v>9</v>
      </c>
      <c r="E2385" s="92" t="s">
        <v>661</v>
      </c>
      <c r="F2385" s="93" t="s">
        <v>656</v>
      </c>
      <c r="G2385" s="94" t="str">
        <f t="shared" si="75"/>
        <v>43BOG9</v>
      </c>
      <c r="H2385" s="95">
        <v>43</v>
      </c>
      <c r="I2385" s="92" t="s">
        <v>149</v>
      </c>
      <c r="J2385" s="96">
        <v>27805.01</v>
      </c>
      <c r="K2385" s="96"/>
    </row>
    <row r="2386" spans="2:11">
      <c r="B2386" s="91" t="str">
        <f t="shared" si="74"/>
        <v>Calculadora escritorio 16 dígitosCCE-135-AMP-2014-9</v>
      </c>
      <c r="C2386" s="92" t="s">
        <v>660</v>
      </c>
      <c r="D2386" s="93">
        <v>9</v>
      </c>
      <c r="E2386" s="92" t="s">
        <v>661</v>
      </c>
      <c r="F2386" s="93" t="s">
        <v>656</v>
      </c>
      <c r="G2386" s="94" t="str">
        <f t="shared" si="75"/>
        <v>44BOG9</v>
      </c>
      <c r="H2386" s="95">
        <v>44</v>
      </c>
      <c r="I2386" s="92" t="s">
        <v>148</v>
      </c>
      <c r="J2386" s="96">
        <v>38939.21</v>
      </c>
      <c r="K2386" s="96"/>
    </row>
    <row r="2387" spans="2:11">
      <c r="B2387" s="91" t="str">
        <f t="shared" si="74"/>
        <v>Calculadora de escritorio con impresoraCCE-135-AMP-2014-9</v>
      </c>
      <c r="C2387" s="92" t="s">
        <v>660</v>
      </c>
      <c r="D2387" s="93">
        <v>9</v>
      </c>
      <c r="E2387" s="92" t="s">
        <v>661</v>
      </c>
      <c r="F2387" s="93" t="s">
        <v>656</v>
      </c>
      <c r="G2387" s="94" t="str">
        <f t="shared" si="75"/>
        <v>45BOG9</v>
      </c>
      <c r="H2387" s="95">
        <v>45</v>
      </c>
      <c r="I2387" s="92" t="s">
        <v>147</v>
      </c>
      <c r="J2387" s="96">
        <v>157012.94</v>
      </c>
      <c r="K2387" s="96"/>
    </row>
    <row r="2388" spans="2:11">
      <c r="B2388" s="91" t="str">
        <f t="shared" si="74"/>
        <v>Chinches x 50CCE-135-AMP-2014-9</v>
      </c>
      <c r="C2388" s="92" t="s">
        <v>660</v>
      </c>
      <c r="D2388" s="93">
        <v>9</v>
      </c>
      <c r="E2388" s="92" t="s">
        <v>661</v>
      </c>
      <c r="F2388" s="93" t="s">
        <v>656</v>
      </c>
      <c r="G2388" s="94" t="str">
        <f t="shared" si="75"/>
        <v>46BOG9</v>
      </c>
      <c r="H2388" s="95">
        <v>46</v>
      </c>
      <c r="I2388" s="92" t="s">
        <v>146</v>
      </c>
      <c r="J2388" s="96">
        <v>573.16999999999996</v>
      </c>
      <c r="K2388" s="96"/>
    </row>
    <row r="2389" spans="2:11">
      <c r="B2389" s="91" t="str">
        <f t="shared" si="74"/>
        <v>Chinches x 100CCE-135-AMP-2014-9</v>
      </c>
      <c r="C2389" s="92" t="s">
        <v>660</v>
      </c>
      <c r="D2389" s="93">
        <v>9</v>
      </c>
      <c r="E2389" s="92" t="s">
        <v>661</v>
      </c>
      <c r="F2389" s="93" t="s">
        <v>656</v>
      </c>
      <c r="G2389" s="94" t="str">
        <f t="shared" si="75"/>
        <v>47BOG9</v>
      </c>
      <c r="H2389" s="95">
        <v>47</v>
      </c>
      <c r="I2389" s="92" t="s">
        <v>145</v>
      </c>
      <c r="J2389" s="96">
        <v>1140.54</v>
      </c>
      <c r="K2389" s="96"/>
    </row>
    <row r="2390" spans="2:11">
      <c r="B2390" s="91" t="str">
        <f t="shared" si="74"/>
        <v>ChinchonesCCE-135-AMP-2014-9</v>
      </c>
      <c r="C2390" s="92" t="s">
        <v>660</v>
      </c>
      <c r="D2390" s="93">
        <v>9</v>
      </c>
      <c r="E2390" s="92" t="s">
        <v>661</v>
      </c>
      <c r="F2390" s="93" t="s">
        <v>656</v>
      </c>
      <c r="G2390" s="94" t="str">
        <f t="shared" si="75"/>
        <v>48BOG9</v>
      </c>
      <c r="H2390" s="95">
        <v>48</v>
      </c>
      <c r="I2390" s="92" t="s">
        <v>144</v>
      </c>
      <c r="J2390" s="96">
        <v>1524.4</v>
      </c>
      <c r="K2390" s="96"/>
    </row>
    <row r="2391" spans="2:11">
      <c r="B2391" s="91" t="str">
        <f t="shared" si="74"/>
        <v>Cinta de empaqueCCE-135-AMP-2014-9</v>
      </c>
      <c r="C2391" s="92" t="s">
        <v>660</v>
      </c>
      <c r="D2391" s="93">
        <v>9</v>
      </c>
      <c r="E2391" s="92" t="s">
        <v>661</v>
      </c>
      <c r="F2391" s="93" t="s">
        <v>656</v>
      </c>
      <c r="G2391" s="94" t="str">
        <f t="shared" si="75"/>
        <v>49BOG9</v>
      </c>
      <c r="H2391" s="95">
        <v>49</v>
      </c>
      <c r="I2391" s="92" t="s">
        <v>142</v>
      </c>
      <c r="J2391" s="96">
        <v>2439.04</v>
      </c>
      <c r="K2391" s="96"/>
    </row>
    <row r="2392" spans="2:11">
      <c r="B2392" s="91" t="str">
        <f t="shared" si="74"/>
        <v>Cinta para enmascarar 12mmCCE-135-AMP-2014-9</v>
      </c>
      <c r="C2392" s="92" t="s">
        <v>660</v>
      </c>
      <c r="D2392" s="93">
        <v>9</v>
      </c>
      <c r="E2392" s="92" t="s">
        <v>661</v>
      </c>
      <c r="F2392" s="93" t="s">
        <v>656</v>
      </c>
      <c r="G2392" s="94" t="str">
        <f t="shared" si="75"/>
        <v>50BOG9</v>
      </c>
      <c r="H2392" s="95">
        <v>50</v>
      </c>
      <c r="I2392" s="92" t="s">
        <v>141</v>
      </c>
      <c r="J2392" s="96">
        <v>1304.8800000000001</v>
      </c>
      <c r="K2392" s="96"/>
    </row>
    <row r="2393" spans="2:11">
      <c r="B2393" s="91" t="str">
        <f t="shared" si="74"/>
        <v>Cinta para enmascarar  24mmCCE-135-AMP-2014-9</v>
      </c>
      <c r="C2393" s="92" t="s">
        <v>660</v>
      </c>
      <c r="D2393" s="93">
        <v>9</v>
      </c>
      <c r="E2393" s="92" t="s">
        <v>661</v>
      </c>
      <c r="F2393" s="93" t="s">
        <v>656</v>
      </c>
      <c r="G2393" s="94" t="str">
        <f t="shared" si="75"/>
        <v>51BOG9</v>
      </c>
      <c r="H2393" s="95">
        <v>51</v>
      </c>
      <c r="I2393" s="92" t="s">
        <v>140</v>
      </c>
      <c r="J2393" s="96">
        <v>2524.4</v>
      </c>
      <c r="K2393" s="96"/>
    </row>
    <row r="2394" spans="2:11">
      <c r="B2394" s="91" t="str">
        <f t="shared" si="74"/>
        <v>Cinta transparenteCCE-135-AMP-2014-9</v>
      </c>
      <c r="C2394" s="92" t="s">
        <v>660</v>
      </c>
      <c r="D2394" s="93">
        <v>9</v>
      </c>
      <c r="E2394" s="92" t="s">
        <v>661</v>
      </c>
      <c r="F2394" s="93" t="s">
        <v>656</v>
      </c>
      <c r="G2394" s="94" t="str">
        <f t="shared" si="75"/>
        <v>52BOG9</v>
      </c>
      <c r="H2394" s="95">
        <v>52</v>
      </c>
      <c r="I2394" s="92" t="s">
        <v>139</v>
      </c>
      <c r="J2394" s="96">
        <v>414.63</v>
      </c>
      <c r="K2394" s="96"/>
    </row>
    <row r="2395" spans="2:11">
      <c r="B2395" s="91" t="str">
        <f t="shared" si="74"/>
        <v>Clip estándar pequeñoCCE-135-AMP-2014-9</v>
      </c>
      <c r="C2395" s="92" t="s">
        <v>660</v>
      </c>
      <c r="D2395" s="93">
        <v>9</v>
      </c>
      <c r="E2395" s="92" t="s">
        <v>661</v>
      </c>
      <c r="F2395" s="93" t="s">
        <v>656</v>
      </c>
      <c r="G2395" s="94" t="str">
        <f t="shared" si="75"/>
        <v>53BOG9</v>
      </c>
      <c r="H2395" s="95">
        <v>53</v>
      </c>
      <c r="I2395" s="92" t="s">
        <v>138</v>
      </c>
      <c r="J2395" s="96">
        <v>341.46</v>
      </c>
      <c r="K2395" s="96"/>
    </row>
    <row r="2396" spans="2:11">
      <c r="B2396" s="91" t="str">
        <f t="shared" si="74"/>
        <v>Clip mariposa  CCE-135-AMP-2014-9</v>
      </c>
      <c r="C2396" s="92" t="s">
        <v>660</v>
      </c>
      <c r="D2396" s="93">
        <v>9</v>
      </c>
      <c r="E2396" s="92" t="s">
        <v>661</v>
      </c>
      <c r="F2396" s="93" t="s">
        <v>656</v>
      </c>
      <c r="G2396" s="94" t="str">
        <f t="shared" si="75"/>
        <v>54BOG9</v>
      </c>
      <c r="H2396" s="95">
        <v>54</v>
      </c>
      <c r="I2396" s="92" t="s">
        <v>136</v>
      </c>
      <c r="J2396" s="96">
        <v>1280.5</v>
      </c>
      <c r="K2396" s="96"/>
    </row>
    <row r="2397" spans="2:11">
      <c r="B2397" s="91" t="str">
        <f t="shared" si="74"/>
        <v>Clip mariposa gigante CCE-135-AMP-2014-9</v>
      </c>
      <c r="C2397" s="92" t="s">
        <v>660</v>
      </c>
      <c r="D2397" s="93">
        <v>9</v>
      </c>
      <c r="E2397" s="92" t="s">
        <v>661</v>
      </c>
      <c r="F2397" s="93" t="s">
        <v>656</v>
      </c>
      <c r="G2397" s="94" t="str">
        <f t="shared" si="75"/>
        <v>55BOG9</v>
      </c>
      <c r="H2397" s="95">
        <v>55</v>
      </c>
      <c r="I2397" s="92" t="s">
        <v>134</v>
      </c>
      <c r="J2397" s="96">
        <v>1280.5</v>
      </c>
      <c r="K2397" s="96"/>
    </row>
    <row r="2398" spans="2:11">
      <c r="B2398" s="91" t="str">
        <f t="shared" si="74"/>
        <v>Manecilla doble clip 2 pulgCCE-135-AMP-2014-9</v>
      </c>
      <c r="C2398" s="92" t="s">
        <v>660</v>
      </c>
      <c r="D2398" s="93">
        <v>9</v>
      </c>
      <c r="E2398" s="92" t="s">
        <v>661</v>
      </c>
      <c r="F2398" s="93" t="s">
        <v>656</v>
      </c>
      <c r="G2398" s="94" t="str">
        <f t="shared" si="75"/>
        <v>56BOG9</v>
      </c>
      <c r="H2398" s="95">
        <v>56</v>
      </c>
      <c r="I2398" s="92" t="s">
        <v>1044</v>
      </c>
      <c r="J2398" s="96">
        <v>5243.93</v>
      </c>
      <c r="K2398" s="96"/>
    </row>
    <row r="2399" spans="2:11">
      <c r="B2399" s="91" t="str">
        <f t="shared" si="74"/>
        <v>Manecilla doble clip 1 PulgCCE-135-AMP-2014-9</v>
      </c>
      <c r="C2399" s="92" t="s">
        <v>660</v>
      </c>
      <c r="D2399" s="93">
        <v>9</v>
      </c>
      <c r="E2399" s="92" t="s">
        <v>661</v>
      </c>
      <c r="F2399" s="93" t="s">
        <v>656</v>
      </c>
      <c r="G2399" s="94" t="str">
        <f t="shared" si="75"/>
        <v>57BOG9</v>
      </c>
      <c r="H2399" s="95">
        <v>57</v>
      </c>
      <c r="I2399" s="92" t="s">
        <v>1040</v>
      </c>
      <c r="J2399" s="96">
        <v>1658.55</v>
      </c>
      <c r="K2399" s="96"/>
    </row>
    <row r="2400" spans="2:11">
      <c r="B2400" s="91" t="str">
        <f t="shared" si="74"/>
        <v>Manecilla doble clip Media pulgCCE-135-AMP-2014-9</v>
      </c>
      <c r="C2400" s="92" t="s">
        <v>660</v>
      </c>
      <c r="D2400" s="93">
        <v>9</v>
      </c>
      <c r="E2400" s="92" t="s">
        <v>661</v>
      </c>
      <c r="F2400" s="93" t="s">
        <v>656</v>
      </c>
      <c r="G2400" s="94" t="str">
        <f t="shared" si="75"/>
        <v>58BOG9</v>
      </c>
      <c r="H2400" s="95">
        <v>58</v>
      </c>
      <c r="I2400" s="92" t="s">
        <v>1042</v>
      </c>
      <c r="J2400" s="96">
        <v>1292.69</v>
      </c>
      <c r="K2400" s="96"/>
    </row>
    <row r="2401" spans="2:11">
      <c r="B2401" s="91" t="str">
        <f t="shared" si="74"/>
        <v>Manecilla doble clip Tres Cuartos pulgCCE-135-AMP-2014-9</v>
      </c>
      <c r="C2401" s="92" t="s">
        <v>660</v>
      </c>
      <c r="D2401" s="93">
        <v>9</v>
      </c>
      <c r="E2401" s="92" t="s">
        <v>661</v>
      </c>
      <c r="F2401" s="93" t="s">
        <v>656</v>
      </c>
      <c r="G2401" s="94" t="str">
        <f t="shared" si="75"/>
        <v>59BOG9</v>
      </c>
      <c r="H2401" s="95">
        <v>59</v>
      </c>
      <c r="I2401" s="92" t="s">
        <v>1046</v>
      </c>
      <c r="J2401" s="96">
        <v>1109.76</v>
      </c>
      <c r="K2401" s="96"/>
    </row>
    <row r="2402" spans="2:11">
      <c r="B2402" s="91" t="str">
        <f t="shared" si="74"/>
        <v>ColoresCCE-135-AMP-2014-9</v>
      </c>
      <c r="C2402" s="92" t="s">
        <v>660</v>
      </c>
      <c r="D2402" s="93">
        <v>9</v>
      </c>
      <c r="E2402" s="92" t="s">
        <v>661</v>
      </c>
      <c r="F2402" s="93" t="s">
        <v>656</v>
      </c>
      <c r="G2402" s="94" t="str">
        <f t="shared" si="75"/>
        <v>60BOG9</v>
      </c>
      <c r="H2402" s="95">
        <v>60</v>
      </c>
      <c r="I2402" s="92" t="s">
        <v>129</v>
      </c>
      <c r="J2402" s="96">
        <v>4566.3900000000003</v>
      </c>
      <c r="K2402" s="96"/>
    </row>
    <row r="2403" spans="2:11">
      <c r="B2403" s="91" t="str">
        <f t="shared" si="74"/>
        <v>Corrector liquido en frascoCCE-135-AMP-2014-9</v>
      </c>
      <c r="C2403" s="92" t="s">
        <v>660</v>
      </c>
      <c r="D2403" s="93">
        <v>9</v>
      </c>
      <c r="E2403" s="92" t="s">
        <v>661</v>
      </c>
      <c r="F2403" s="93" t="s">
        <v>656</v>
      </c>
      <c r="G2403" s="94" t="str">
        <f t="shared" si="75"/>
        <v>61BOG9</v>
      </c>
      <c r="H2403" s="95">
        <v>61</v>
      </c>
      <c r="I2403" s="92" t="s">
        <v>127</v>
      </c>
      <c r="J2403" s="96">
        <v>959.76</v>
      </c>
      <c r="K2403" s="96"/>
    </row>
    <row r="2404" spans="2:11">
      <c r="B2404" s="91" t="str">
        <f t="shared" si="74"/>
        <v>Corrector líquido en lápizCCE-135-AMP-2014-9</v>
      </c>
      <c r="C2404" s="92" t="s">
        <v>660</v>
      </c>
      <c r="D2404" s="93">
        <v>9</v>
      </c>
      <c r="E2404" s="92" t="s">
        <v>661</v>
      </c>
      <c r="F2404" s="93" t="s">
        <v>656</v>
      </c>
      <c r="G2404" s="94" t="str">
        <f t="shared" si="75"/>
        <v>62BOG9</v>
      </c>
      <c r="H2404" s="95">
        <v>62</v>
      </c>
      <c r="I2404" s="92" t="s">
        <v>126</v>
      </c>
      <c r="J2404" s="96">
        <v>1268.3</v>
      </c>
      <c r="K2404" s="96"/>
    </row>
    <row r="2405" spans="2:11">
      <c r="B2405" s="91" t="str">
        <f t="shared" si="74"/>
        <v>Cosedora de oficina 30 hojasCCE-135-AMP-2014-9</v>
      </c>
      <c r="C2405" s="92" t="s">
        <v>660</v>
      </c>
      <c r="D2405" s="93">
        <v>9</v>
      </c>
      <c r="E2405" s="92" t="s">
        <v>661</v>
      </c>
      <c r="F2405" s="93" t="s">
        <v>656</v>
      </c>
      <c r="G2405" s="94" t="str">
        <f t="shared" si="75"/>
        <v>63BOG9</v>
      </c>
      <c r="H2405" s="95">
        <v>63</v>
      </c>
      <c r="I2405" s="92" t="s">
        <v>125</v>
      </c>
      <c r="J2405" s="96">
        <v>17683.009999999998</v>
      </c>
      <c r="K2405" s="96"/>
    </row>
    <row r="2406" spans="2:11">
      <c r="B2406" s="91" t="str">
        <f t="shared" si="74"/>
        <v>Cosedora de oficina 20 hojasCCE-135-AMP-2014-9</v>
      </c>
      <c r="C2406" s="92" t="s">
        <v>660</v>
      </c>
      <c r="D2406" s="93">
        <v>9</v>
      </c>
      <c r="E2406" s="92" t="s">
        <v>661</v>
      </c>
      <c r="F2406" s="93" t="s">
        <v>656</v>
      </c>
      <c r="G2406" s="94" t="str">
        <f t="shared" si="75"/>
        <v>64BOG9</v>
      </c>
      <c r="H2406" s="95">
        <v>64</v>
      </c>
      <c r="I2406" s="92" t="s">
        <v>124</v>
      </c>
      <c r="J2406" s="96">
        <v>9024.44</v>
      </c>
      <c r="K2406" s="96"/>
    </row>
    <row r="2407" spans="2:11">
      <c r="B2407" s="91" t="str">
        <f t="shared" si="74"/>
        <v>Cosedora eléctricaCCE-135-AMP-2014-9</v>
      </c>
      <c r="C2407" s="92" t="s">
        <v>660</v>
      </c>
      <c r="D2407" s="93">
        <v>9</v>
      </c>
      <c r="E2407" s="92" t="s">
        <v>661</v>
      </c>
      <c r="F2407" s="93" t="s">
        <v>656</v>
      </c>
      <c r="G2407" s="94" t="str">
        <f t="shared" si="75"/>
        <v>65BOG9</v>
      </c>
      <c r="H2407" s="95">
        <v>65</v>
      </c>
      <c r="I2407" s="92" t="s">
        <v>123</v>
      </c>
      <c r="J2407" s="96">
        <v>182927.7</v>
      </c>
      <c r="K2407" s="96"/>
    </row>
    <row r="2408" spans="2:11">
      <c r="B2408" s="91" t="str">
        <f t="shared" si="74"/>
        <v>Cosedora industrialCCE-135-AMP-2014-9</v>
      </c>
      <c r="C2408" s="92" t="s">
        <v>660</v>
      </c>
      <c r="D2408" s="93">
        <v>9</v>
      </c>
      <c r="E2408" s="92" t="s">
        <v>661</v>
      </c>
      <c r="F2408" s="93" t="s">
        <v>656</v>
      </c>
      <c r="G2408" s="94" t="str">
        <f t="shared" si="75"/>
        <v>66BOG9</v>
      </c>
      <c r="H2408" s="95">
        <v>66</v>
      </c>
      <c r="I2408" s="92" t="s">
        <v>122</v>
      </c>
      <c r="J2408" s="96">
        <v>43902.65</v>
      </c>
      <c r="K2408" s="96"/>
    </row>
    <row r="2409" spans="2:11">
      <c r="B2409" s="91" t="str">
        <f t="shared" si="74"/>
        <v>Cosedora semindustrialCCE-135-AMP-2014-9</v>
      </c>
      <c r="C2409" s="92" t="s">
        <v>660</v>
      </c>
      <c r="D2409" s="93">
        <v>9</v>
      </c>
      <c r="E2409" s="92" t="s">
        <v>661</v>
      </c>
      <c r="F2409" s="93" t="s">
        <v>656</v>
      </c>
      <c r="G2409" s="94" t="str">
        <f t="shared" si="75"/>
        <v>67BOG9</v>
      </c>
      <c r="H2409" s="95">
        <v>67</v>
      </c>
      <c r="I2409" s="92" t="s">
        <v>121</v>
      </c>
      <c r="J2409" s="96">
        <v>24878.17</v>
      </c>
      <c r="K2409" s="96"/>
    </row>
    <row r="2410" spans="2:11">
      <c r="B2410" s="91" t="str">
        <f t="shared" si="74"/>
        <v>Cd-rCCE-135-AMP-2014-9</v>
      </c>
      <c r="C2410" s="92" t="s">
        <v>660</v>
      </c>
      <c r="D2410" s="93">
        <v>9</v>
      </c>
      <c r="E2410" s="92" t="s">
        <v>661</v>
      </c>
      <c r="F2410" s="93" t="s">
        <v>656</v>
      </c>
      <c r="G2410" s="94" t="str">
        <f t="shared" si="75"/>
        <v>68BOG9</v>
      </c>
      <c r="H2410" s="95">
        <v>68</v>
      </c>
      <c r="I2410" s="92" t="s">
        <v>120</v>
      </c>
      <c r="J2410" s="96">
        <v>32439.18</v>
      </c>
      <c r="K2410" s="96"/>
    </row>
    <row r="2411" spans="2:11">
      <c r="B2411" s="91" t="str">
        <f t="shared" si="74"/>
        <v>Cd-rwCCE-135-AMP-2014-9</v>
      </c>
      <c r="C2411" s="92" t="s">
        <v>660</v>
      </c>
      <c r="D2411" s="93">
        <v>9</v>
      </c>
      <c r="E2411" s="92" t="s">
        <v>661</v>
      </c>
      <c r="F2411" s="93" t="s">
        <v>656</v>
      </c>
      <c r="G2411" s="94" t="str">
        <f t="shared" si="75"/>
        <v>69BOG9</v>
      </c>
      <c r="H2411" s="95">
        <v>69</v>
      </c>
      <c r="I2411" s="92" t="s">
        <v>118</v>
      </c>
      <c r="J2411" s="96">
        <v>21951.33</v>
      </c>
      <c r="K2411" s="96"/>
    </row>
    <row r="2412" spans="2:11">
      <c r="B2412" s="91" t="str">
        <f t="shared" si="74"/>
        <v>Dvd-rCCE-135-AMP-2014-9</v>
      </c>
      <c r="C2412" s="92" t="s">
        <v>660</v>
      </c>
      <c r="D2412" s="93">
        <v>9</v>
      </c>
      <c r="E2412" s="92" t="s">
        <v>661</v>
      </c>
      <c r="F2412" s="93" t="s">
        <v>656</v>
      </c>
      <c r="G2412" s="94" t="str">
        <f t="shared" si="75"/>
        <v>70BOG9</v>
      </c>
      <c r="H2412" s="95">
        <v>70</v>
      </c>
      <c r="I2412" s="92" t="s">
        <v>213</v>
      </c>
      <c r="J2412" s="96">
        <v>25609.87</v>
      </c>
      <c r="K2412" s="96"/>
    </row>
    <row r="2413" spans="2:11">
      <c r="B2413" s="91" t="str">
        <f t="shared" si="74"/>
        <v>Fechador de entintado manualCCE-135-AMP-2014-9</v>
      </c>
      <c r="C2413" s="92" t="s">
        <v>660</v>
      </c>
      <c r="D2413" s="93">
        <v>9</v>
      </c>
      <c r="E2413" s="92" t="s">
        <v>661</v>
      </c>
      <c r="F2413" s="93" t="s">
        <v>656</v>
      </c>
      <c r="G2413" s="94" t="str">
        <f t="shared" si="75"/>
        <v>71BOG9</v>
      </c>
      <c r="H2413" s="95">
        <v>71</v>
      </c>
      <c r="I2413" s="92" t="s">
        <v>115</v>
      </c>
      <c r="J2413" s="96">
        <v>2560.9899999999998</v>
      </c>
      <c r="K2413" s="96"/>
    </row>
    <row r="2414" spans="2:11">
      <c r="B2414" s="91" t="str">
        <f t="shared" si="74"/>
        <v>Gancho legajador plásticoCCE-135-AMP-2014-9</v>
      </c>
      <c r="C2414" s="92" t="s">
        <v>660</v>
      </c>
      <c r="D2414" s="93">
        <v>9</v>
      </c>
      <c r="E2414" s="92" t="s">
        <v>661</v>
      </c>
      <c r="F2414" s="93" t="s">
        <v>656</v>
      </c>
      <c r="G2414" s="94" t="str">
        <f t="shared" si="75"/>
        <v>72BOG9</v>
      </c>
      <c r="H2414" s="95">
        <v>72</v>
      </c>
      <c r="I2414" s="92" t="s">
        <v>114</v>
      </c>
      <c r="J2414" s="96">
        <v>10000.049999999999</v>
      </c>
      <c r="K2414" s="96"/>
    </row>
    <row r="2415" spans="2:11">
      <c r="B2415" s="91" t="str">
        <f t="shared" si="74"/>
        <v>Grapa no. 23/10CCE-135-AMP-2014-9</v>
      </c>
      <c r="C2415" s="92" t="s">
        <v>660</v>
      </c>
      <c r="D2415" s="93">
        <v>9</v>
      </c>
      <c r="E2415" s="92" t="s">
        <v>661</v>
      </c>
      <c r="F2415" s="93" t="s">
        <v>656</v>
      </c>
      <c r="G2415" s="94" t="str">
        <f t="shared" si="75"/>
        <v>73BOG9</v>
      </c>
      <c r="H2415" s="95">
        <v>73</v>
      </c>
      <c r="I2415" s="92" t="s">
        <v>1030</v>
      </c>
      <c r="J2415" s="96">
        <v>2560.9899999999998</v>
      </c>
      <c r="K2415" s="96"/>
    </row>
    <row r="2416" spans="2:11">
      <c r="B2416" s="91" t="str">
        <f t="shared" si="74"/>
        <v>Grapa no. 26/6CCE-135-AMP-2014-9</v>
      </c>
      <c r="C2416" s="92" t="s">
        <v>660</v>
      </c>
      <c r="D2416" s="93">
        <v>9</v>
      </c>
      <c r="E2416" s="92" t="s">
        <v>661</v>
      </c>
      <c r="F2416" s="93" t="s">
        <v>656</v>
      </c>
      <c r="G2416" s="94" t="str">
        <f t="shared" si="75"/>
        <v>74BOG9</v>
      </c>
      <c r="H2416" s="95">
        <v>74</v>
      </c>
      <c r="I2416" s="92" t="s">
        <v>112</v>
      </c>
      <c r="J2416" s="96">
        <v>1280.5</v>
      </c>
      <c r="K2416" s="96"/>
    </row>
    <row r="2417" spans="2:11">
      <c r="B2417" s="91" t="str">
        <f t="shared" si="74"/>
        <v>Grapa no. 23/14CCE-135-AMP-2014-9</v>
      </c>
      <c r="C2417" s="92" t="s">
        <v>660</v>
      </c>
      <c r="D2417" s="93">
        <v>9</v>
      </c>
      <c r="E2417" s="92" t="s">
        <v>661</v>
      </c>
      <c r="F2417" s="93" t="s">
        <v>656</v>
      </c>
      <c r="G2417" s="94" t="str">
        <f t="shared" si="75"/>
        <v>75BOG9</v>
      </c>
      <c r="H2417" s="95">
        <v>75</v>
      </c>
      <c r="I2417" s="92" t="s">
        <v>1025</v>
      </c>
      <c r="J2417" s="96">
        <v>2743.91</v>
      </c>
      <c r="K2417" s="96"/>
    </row>
    <row r="2418" spans="2:11">
      <c r="B2418" s="91" t="str">
        <f t="shared" si="74"/>
        <v>Grapa no. 23/12CCE-135-AMP-2014-9</v>
      </c>
      <c r="C2418" s="92" t="s">
        <v>660</v>
      </c>
      <c r="D2418" s="93">
        <v>9</v>
      </c>
      <c r="E2418" s="92" t="s">
        <v>661</v>
      </c>
      <c r="F2418" s="93" t="s">
        <v>656</v>
      </c>
      <c r="G2418" s="94" t="str">
        <f t="shared" si="75"/>
        <v>76BOG9</v>
      </c>
      <c r="H2418" s="95">
        <v>76</v>
      </c>
      <c r="I2418" s="92" t="s">
        <v>1032</v>
      </c>
      <c r="J2418" s="96">
        <v>2743.91</v>
      </c>
      <c r="K2418" s="96"/>
    </row>
    <row r="2419" spans="2:11">
      <c r="B2419" s="91" t="str">
        <f t="shared" si="74"/>
        <v>Grapa no. 23/8CCE-135-AMP-2014-9</v>
      </c>
      <c r="C2419" s="92" t="s">
        <v>660</v>
      </c>
      <c r="D2419" s="93">
        <v>9</v>
      </c>
      <c r="E2419" s="92" t="s">
        <v>661</v>
      </c>
      <c r="F2419" s="93" t="s">
        <v>656</v>
      </c>
      <c r="G2419" s="94" t="str">
        <f t="shared" si="75"/>
        <v>77BOG9</v>
      </c>
      <c r="H2419" s="95">
        <v>77</v>
      </c>
      <c r="I2419" s="92" t="s">
        <v>1034</v>
      </c>
      <c r="J2419" s="96">
        <v>2158.54</v>
      </c>
      <c r="K2419" s="96"/>
    </row>
    <row r="2420" spans="2:11">
      <c r="B2420" s="91" t="str">
        <f t="shared" si="74"/>
        <v>Guillotina manual CCE-135-AMP-2014-9</v>
      </c>
      <c r="C2420" s="92" t="s">
        <v>660</v>
      </c>
      <c r="D2420" s="93">
        <v>9</v>
      </c>
      <c r="E2420" s="92" t="s">
        <v>661</v>
      </c>
      <c r="F2420" s="93" t="s">
        <v>656</v>
      </c>
      <c r="G2420" s="94" t="str">
        <f t="shared" si="75"/>
        <v>78BOG9</v>
      </c>
      <c r="H2420" s="95">
        <v>78</v>
      </c>
      <c r="I2420" s="92" t="s">
        <v>107</v>
      </c>
      <c r="J2420" s="96">
        <v>85610.16</v>
      </c>
      <c r="K2420" s="96"/>
    </row>
    <row r="2421" spans="2:11">
      <c r="B2421" s="91" t="str">
        <f t="shared" si="74"/>
        <v>Lápiz de escritura mina negraCCE-135-AMP-2014-9</v>
      </c>
      <c r="C2421" s="92" t="s">
        <v>660</v>
      </c>
      <c r="D2421" s="93">
        <v>9</v>
      </c>
      <c r="E2421" s="92" t="s">
        <v>661</v>
      </c>
      <c r="F2421" s="93" t="s">
        <v>656</v>
      </c>
      <c r="G2421" s="94" t="str">
        <f t="shared" si="75"/>
        <v>79BOG9</v>
      </c>
      <c r="H2421" s="95">
        <v>79</v>
      </c>
      <c r="I2421" s="92" t="s">
        <v>106</v>
      </c>
      <c r="J2421" s="96">
        <v>4141.83</v>
      </c>
      <c r="K2421" s="96"/>
    </row>
    <row r="2422" spans="2:11">
      <c r="B2422" s="91" t="str">
        <f t="shared" si="74"/>
        <v>Lápiz de chequeo mina rojaCCE-135-AMP-2014-9</v>
      </c>
      <c r="C2422" s="92" t="s">
        <v>660</v>
      </c>
      <c r="D2422" s="93">
        <v>9</v>
      </c>
      <c r="E2422" s="92" t="s">
        <v>661</v>
      </c>
      <c r="F2422" s="93" t="s">
        <v>656</v>
      </c>
      <c r="G2422" s="94" t="str">
        <f t="shared" si="75"/>
        <v>80BOG9</v>
      </c>
      <c r="H2422" s="95">
        <v>80</v>
      </c>
      <c r="I2422" s="92" t="s">
        <v>105</v>
      </c>
      <c r="J2422" s="96">
        <v>5841.13</v>
      </c>
      <c r="K2422" s="96"/>
    </row>
    <row r="2423" spans="2:11">
      <c r="B2423" s="91" t="str">
        <f t="shared" si="74"/>
        <v>Marcador borrable desechableCCE-135-AMP-2014-9</v>
      </c>
      <c r="C2423" s="92" t="s">
        <v>660</v>
      </c>
      <c r="D2423" s="93">
        <v>9</v>
      </c>
      <c r="E2423" s="92" t="s">
        <v>661</v>
      </c>
      <c r="F2423" s="93" t="s">
        <v>656</v>
      </c>
      <c r="G2423" s="94" t="str">
        <f t="shared" si="75"/>
        <v>81BOG9</v>
      </c>
      <c r="H2423" s="95">
        <v>81</v>
      </c>
      <c r="I2423" s="92" t="s">
        <v>104</v>
      </c>
      <c r="J2423" s="96">
        <v>10731.76</v>
      </c>
      <c r="K2423" s="96"/>
    </row>
    <row r="2424" spans="2:11">
      <c r="B2424" s="91" t="str">
        <f t="shared" si="74"/>
        <v>Marcador borrable recargableCCE-135-AMP-2014-9</v>
      </c>
      <c r="C2424" s="92" t="s">
        <v>660</v>
      </c>
      <c r="D2424" s="93">
        <v>9</v>
      </c>
      <c r="E2424" s="92" t="s">
        <v>661</v>
      </c>
      <c r="F2424" s="93" t="s">
        <v>656</v>
      </c>
      <c r="G2424" s="94" t="str">
        <f t="shared" si="75"/>
        <v>82BOG9</v>
      </c>
      <c r="H2424" s="95">
        <v>82</v>
      </c>
      <c r="I2424" s="92" t="s">
        <v>103</v>
      </c>
      <c r="J2424" s="96">
        <v>12926.89</v>
      </c>
      <c r="K2424" s="96"/>
    </row>
    <row r="2425" spans="2:11">
      <c r="B2425" s="91" t="str">
        <f t="shared" si="74"/>
        <v>Marcador permanente CCE-135-AMP-2014-9</v>
      </c>
      <c r="C2425" s="92" t="s">
        <v>660</v>
      </c>
      <c r="D2425" s="93">
        <v>9</v>
      </c>
      <c r="E2425" s="92" t="s">
        <v>661</v>
      </c>
      <c r="F2425" s="93" t="s">
        <v>656</v>
      </c>
      <c r="G2425" s="94" t="str">
        <f t="shared" si="75"/>
        <v>83BOG9</v>
      </c>
      <c r="H2425" s="95">
        <v>83</v>
      </c>
      <c r="I2425" s="92" t="s">
        <v>102</v>
      </c>
      <c r="J2425" s="96">
        <v>7682.96</v>
      </c>
      <c r="K2425" s="96"/>
    </row>
    <row r="2426" spans="2:11">
      <c r="B2426" s="91" t="str">
        <f t="shared" si="74"/>
        <v>Marcador permanente punta delgadaCCE-135-AMP-2014-9</v>
      </c>
      <c r="C2426" s="92" t="s">
        <v>660</v>
      </c>
      <c r="D2426" s="93">
        <v>9</v>
      </c>
      <c r="E2426" s="92" t="s">
        <v>661</v>
      </c>
      <c r="F2426" s="93" t="s">
        <v>656</v>
      </c>
      <c r="G2426" s="94" t="str">
        <f t="shared" si="75"/>
        <v>84BOG9</v>
      </c>
      <c r="H2426" s="95">
        <v>84</v>
      </c>
      <c r="I2426" s="92" t="s">
        <v>101</v>
      </c>
      <c r="J2426" s="96">
        <v>10000.049999999999</v>
      </c>
      <c r="K2426" s="96"/>
    </row>
    <row r="2427" spans="2:11">
      <c r="B2427" s="91" t="str">
        <f t="shared" si="74"/>
        <v>PlumígrafoCCE-135-AMP-2014-9</v>
      </c>
      <c r="C2427" s="92" t="s">
        <v>660</v>
      </c>
      <c r="D2427" s="93">
        <v>9</v>
      </c>
      <c r="E2427" s="92" t="s">
        <v>661</v>
      </c>
      <c r="F2427" s="93" t="s">
        <v>656</v>
      </c>
      <c r="G2427" s="94" t="str">
        <f t="shared" si="75"/>
        <v>85BOG9</v>
      </c>
      <c r="H2427" s="95">
        <v>85</v>
      </c>
      <c r="I2427" s="92" t="s">
        <v>215</v>
      </c>
      <c r="J2427" s="96">
        <v>7195.15</v>
      </c>
      <c r="K2427" s="96"/>
    </row>
    <row r="2428" spans="2:11">
      <c r="B2428" s="91" t="str">
        <f t="shared" si="74"/>
        <v>Mina para portaminas 0,5mmCCE-135-AMP-2014-9</v>
      </c>
      <c r="C2428" s="92" t="s">
        <v>660</v>
      </c>
      <c r="D2428" s="93">
        <v>9</v>
      </c>
      <c r="E2428" s="92" t="s">
        <v>661</v>
      </c>
      <c r="F2428" s="93" t="s">
        <v>656</v>
      </c>
      <c r="G2428" s="94" t="str">
        <f t="shared" si="75"/>
        <v>86BOG9</v>
      </c>
      <c r="H2428" s="95">
        <v>86</v>
      </c>
      <c r="I2428" s="92" t="s">
        <v>1077</v>
      </c>
      <c r="J2428" s="96">
        <v>4878.08</v>
      </c>
      <c r="K2428" s="96"/>
    </row>
    <row r="2429" spans="2:11">
      <c r="B2429" s="91" t="str">
        <f t="shared" si="74"/>
        <v>Mina para portaminas 0,7mmCCE-135-AMP-2014-9</v>
      </c>
      <c r="C2429" s="92" t="s">
        <v>660</v>
      </c>
      <c r="D2429" s="93">
        <v>9</v>
      </c>
      <c r="E2429" s="92" t="s">
        <v>661</v>
      </c>
      <c r="F2429" s="93" t="s">
        <v>656</v>
      </c>
      <c r="G2429" s="94" t="str">
        <f t="shared" si="75"/>
        <v>87BOG9</v>
      </c>
      <c r="H2429" s="95">
        <v>87</v>
      </c>
      <c r="I2429" s="92" t="s">
        <v>1083</v>
      </c>
      <c r="J2429" s="96">
        <v>2926.84</v>
      </c>
      <c r="K2429" s="96"/>
    </row>
    <row r="2430" spans="2:11">
      <c r="B2430" s="91" t="str">
        <f t="shared" si="74"/>
        <v>Numerador entintado manual 6 dígitosCCE-135-AMP-2014-9</v>
      </c>
      <c r="C2430" s="92" t="s">
        <v>660</v>
      </c>
      <c r="D2430" s="93">
        <v>9</v>
      </c>
      <c r="E2430" s="92" t="s">
        <v>661</v>
      </c>
      <c r="F2430" s="93" t="s">
        <v>656</v>
      </c>
      <c r="G2430" s="94" t="str">
        <f t="shared" si="75"/>
        <v>88BOG9</v>
      </c>
      <c r="H2430" s="95">
        <v>88</v>
      </c>
      <c r="I2430" s="92" t="s">
        <v>97</v>
      </c>
      <c r="J2430" s="96">
        <v>2634.16</v>
      </c>
      <c r="K2430" s="96"/>
    </row>
    <row r="2431" spans="2:11">
      <c r="B2431" s="91" t="str">
        <f t="shared" si="74"/>
        <v>Numerador entintado manual 8 dígitosCCE-135-AMP-2014-9</v>
      </c>
      <c r="C2431" s="92" t="s">
        <v>660</v>
      </c>
      <c r="D2431" s="93">
        <v>9</v>
      </c>
      <c r="E2431" s="92" t="s">
        <v>661</v>
      </c>
      <c r="F2431" s="93" t="s">
        <v>656</v>
      </c>
      <c r="G2431" s="94" t="str">
        <f t="shared" si="75"/>
        <v>89BOG9</v>
      </c>
      <c r="H2431" s="95">
        <v>89</v>
      </c>
      <c r="I2431" s="92" t="s">
        <v>96</v>
      </c>
      <c r="J2431" s="96">
        <v>8975.65</v>
      </c>
      <c r="K2431" s="96"/>
    </row>
    <row r="2432" spans="2:11">
      <c r="B2432" s="91" t="str">
        <f t="shared" si="74"/>
        <v>Numerador entintado manual 13 dígitosCCE-135-AMP-2014-9</v>
      </c>
      <c r="C2432" s="92" t="s">
        <v>660</v>
      </c>
      <c r="D2432" s="93">
        <v>9</v>
      </c>
      <c r="E2432" s="92" t="s">
        <v>661</v>
      </c>
      <c r="F2432" s="93" t="s">
        <v>656</v>
      </c>
      <c r="G2432" s="94" t="str">
        <f t="shared" si="75"/>
        <v>90BOG9</v>
      </c>
      <c r="H2432" s="95">
        <v>90</v>
      </c>
      <c r="I2432" s="92" t="s">
        <v>95</v>
      </c>
      <c r="J2432" s="96">
        <v>14878.12</v>
      </c>
      <c r="K2432" s="96"/>
    </row>
    <row r="2433" spans="2:11">
      <c r="B2433" s="91" t="str">
        <f t="shared" si="74"/>
        <v>PadmouseCCE-135-AMP-2014-9</v>
      </c>
      <c r="C2433" s="92" t="s">
        <v>660</v>
      </c>
      <c r="D2433" s="93">
        <v>9</v>
      </c>
      <c r="E2433" s="92" t="s">
        <v>661</v>
      </c>
      <c r="F2433" s="93" t="s">
        <v>656</v>
      </c>
      <c r="G2433" s="94" t="str">
        <f t="shared" si="75"/>
        <v>91BOG9</v>
      </c>
      <c r="H2433" s="95">
        <v>91</v>
      </c>
      <c r="I2433" s="92" t="s">
        <v>94</v>
      </c>
      <c r="J2433" s="96">
        <v>6585.4</v>
      </c>
      <c r="K2433" s="96"/>
    </row>
    <row r="2434" spans="2:11">
      <c r="B2434" s="91" t="str">
        <f t="shared" ref="B2434:B2497" si="76">I2434&amp;E2434</f>
        <v>Pegante en barraCCE-135-AMP-2014-9</v>
      </c>
      <c r="C2434" s="92" t="s">
        <v>660</v>
      </c>
      <c r="D2434" s="93">
        <v>9</v>
      </c>
      <c r="E2434" s="92" t="s">
        <v>661</v>
      </c>
      <c r="F2434" s="93" t="s">
        <v>656</v>
      </c>
      <c r="G2434" s="94" t="str">
        <f t="shared" si="75"/>
        <v>92BOG9</v>
      </c>
      <c r="H2434" s="95">
        <v>92</v>
      </c>
      <c r="I2434" s="92" t="s">
        <v>93</v>
      </c>
      <c r="J2434" s="96">
        <v>2195.13</v>
      </c>
      <c r="K2434" s="96"/>
    </row>
    <row r="2435" spans="2:11">
      <c r="B2435" s="91" t="str">
        <f t="shared" si="76"/>
        <v>Pegante líquido 225gCCE-135-AMP-2014-9</v>
      </c>
      <c r="C2435" s="92" t="s">
        <v>660</v>
      </c>
      <c r="D2435" s="93">
        <v>9</v>
      </c>
      <c r="E2435" s="92" t="s">
        <v>661</v>
      </c>
      <c r="F2435" s="93" t="s">
        <v>656</v>
      </c>
      <c r="G2435" s="94" t="str">
        <f t="shared" ref="G2435:G2498" si="77">H2435&amp;F2435&amp;D2435</f>
        <v>93BOG9</v>
      </c>
      <c r="H2435" s="95">
        <v>93</v>
      </c>
      <c r="I2435" s="92" t="s">
        <v>92</v>
      </c>
      <c r="J2435" s="96">
        <v>2926.84</v>
      </c>
      <c r="K2435" s="96"/>
    </row>
    <row r="2436" spans="2:11">
      <c r="B2436" s="91" t="str">
        <f t="shared" si="76"/>
        <v>Pegante líquido 4000gCCE-135-AMP-2014-9</v>
      </c>
      <c r="C2436" s="92" t="s">
        <v>660</v>
      </c>
      <c r="D2436" s="93">
        <v>9</v>
      </c>
      <c r="E2436" s="92" t="s">
        <v>661</v>
      </c>
      <c r="F2436" s="93" t="s">
        <v>656</v>
      </c>
      <c r="G2436" s="94" t="str">
        <f t="shared" si="77"/>
        <v>94BOG9</v>
      </c>
      <c r="H2436" s="95">
        <v>94</v>
      </c>
      <c r="I2436" s="92" t="s">
        <v>91</v>
      </c>
      <c r="J2436" s="96">
        <v>29512.34</v>
      </c>
      <c r="K2436" s="96"/>
    </row>
    <row r="2437" spans="2:11">
      <c r="B2437" s="91" t="str">
        <f t="shared" si="76"/>
        <v>Perforadora 1 huecoCCE-135-AMP-2014-9</v>
      </c>
      <c r="C2437" s="92" t="s">
        <v>660</v>
      </c>
      <c r="D2437" s="93">
        <v>9</v>
      </c>
      <c r="E2437" s="92" t="s">
        <v>661</v>
      </c>
      <c r="F2437" s="93" t="s">
        <v>656</v>
      </c>
      <c r="G2437" s="94" t="str">
        <f t="shared" si="77"/>
        <v>95BOG9</v>
      </c>
      <c r="H2437" s="95">
        <v>95</v>
      </c>
      <c r="I2437" s="92" t="s">
        <v>90</v>
      </c>
      <c r="J2437" s="96">
        <v>1951.23</v>
      </c>
      <c r="K2437" s="96"/>
    </row>
    <row r="2438" spans="2:11">
      <c r="B2438" s="91" t="str">
        <f t="shared" si="76"/>
        <v>Perforadora Industrial 2 huecos CCE-135-AMP-2014-9</v>
      </c>
      <c r="C2438" s="92" t="s">
        <v>660</v>
      </c>
      <c r="D2438" s="93">
        <v>9</v>
      </c>
      <c r="E2438" s="92" t="s">
        <v>661</v>
      </c>
      <c r="F2438" s="93" t="s">
        <v>656</v>
      </c>
      <c r="G2438" s="94" t="str">
        <f t="shared" si="77"/>
        <v>96BOG9</v>
      </c>
      <c r="H2438" s="95">
        <v>96</v>
      </c>
      <c r="I2438" s="92" t="s">
        <v>89</v>
      </c>
      <c r="J2438" s="96">
        <v>193171.66</v>
      </c>
      <c r="K2438" s="96"/>
    </row>
    <row r="2439" spans="2:11">
      <c r="B2439" s="91" t="str">
        <f t="shared" si="76"/>
        <v>Perforadora Semindustrial 2 huecos CCE-135-AMP-2014-9</v>
      </c>
      <c r="C2439" s="92" t="s">
        <v>660</v>
      </c>
      <c r="D2439" s="93">
        <v>9</v>
      </c>
      <c r="E2439" s="92" t="s">
        <v>661</v>
      </c>
      <c r="F2439" s="93" t="s">
        <v>656</v>
      </c>
      <c r="G2439" s="94" t="str">
        <f t="shared" si="77"/>
        <v>97BOG9</v>
      </c>
      <c r="H2439" s="95">
        <v>97</v>
      </c>
      <c r="I2439" s="92" t="s">
        <v>88</v>
      </c>
      <c r="J2439" s="96">
        <v>20487.900000000001</v>
      </c>
      <c r="K2439" s="96"/>
    </row>
    <row r="2440" spans="2:11">
      <c r="B2440" s="91" t="str">
        <f t="shared" si="76"/>
        <v>Perforadora para Oficina de 2 huecos CCE-135-AMP-2014-9</v>
      </c>
      <c r="C2440" s="92" t="s">
        <v>660</v>
      </c>
      <c r="D2440" s="93">
        <v>9</v>
      </c>
      <c r="E2440" s="92" t="s">
        <v>661</v>
      </c>
      <c r="F2440" s="93" t="s">
        <v>656</v>
      </c>
      <c r="G2440" s="94" t="str">
        <f t="shared" si="77"/>
        <v>98BOG9</v>
      </c>
      <c r="H2440" s="95">
        <v>98</v>
      </c>
      <c r="I2440" s="92" t="s">
        <v>87</v>
      </c>
      <c r="J2440" s="96">
        <v>9390.2800000000007</v>
      </c>
      <c r="K2440" s="96"/>
    </row>
    <row r="2441" spans="2:11">
      <c r="B2441" s="91" t="str">
        <f t="shared" si="76"/>
        <v>Perforadora 3 huecosCCE-135-AMP-2014-9</v>
      </c>
      <c r="C2441" s="92" t="s">
        <v>660</v>
      </c>
      <c r="D2441" s="93">
        <v>9</v>
      </c>
      <c r="E2441" s="92" t="s">
        <v>661</v>
      </c>
      <c r="F2441" s="93" t="s">
        <v>656</v>
      </c>
      <c r="G2441" s="94" t="str">
        <f t="shared" si="77"/>
        <v>99BOG9</v>
      </c>
      <c r="H2441" s="95">
        <v>99</v>
      </c>
      <c r="I2441" s="92" t="s">
        <v>571</v>
      </c>
      <c r="J2441" s="96">
        <v>26341.59</v>
      </c>
      <c r="K2441" s="96"/>
    </row>
    <row r="2442" spans="2:11">
      <c r="B2442" s="91" t="str">
        <f t="shared" si="76"/>
        <v>Pilas alcalinas AA no recargablesCCE-135-AMP-2014-9</v>
      </c>
      <c r="C2442" s="92" t="s">
        <v>660</v>
      </c>
      <c r="D2442" s="93">
        <v>9</v>
      </c>
      <c r="E2442" s="92" t="s">
        <v>661</v>
      </c>
      <c r="F2442" s="93" t="s">
        <v>656</v>
      </c>
      <c r="G2442" s="94" t="str">
        <f t="shared" si="77"/>
        <v>100BOG9</v>
      </c>
      <c r="H2442" s="95">
        <v>100</v>
      </c>
      <c r="I2442" s="92" t="s">
        <v>85</v>
      </c>
      <c r="J2442" s="96">
        <v>2073.1799999999998</v>
      </c>
      <c r="K2442" s="96"/>
    </row>
    <row r="2443" spans="2:11">
      <c r="B2443" s="91" t="str">
        <f t="shared" si="76"/>
        <v>Pilas alcalinas AAA no recargablesCCE-135-AMP-2014-9</v>
      </c>
      <c r="C2443" s="92" t="s">
        <v>660</v>
      </c>
      <c r="D2443" s="93">
        <v>9</v>
      </c>
      <c r="E2443" s="92" t="s">
        <v>661</v>
      </c>
      <c r="F2443" s="93" t="s">
        <v>656</v>
      </c>
      <c r="G2443" s="94" t="str">
        <f t="shared" si="77"/>
        <v>101BOG9</v>
      </c>
      <c r="H2443" s="95">
        <v>101</v>
      </c>
      <c r="I2443" s="92" t="s">
        <v>84</v>
      </c>
      <c r="J2443" s="96">
        <v>2073.1799999999998</v>
      </c>
      <c r="K2443" s="96"/>
    </row>
    <row r="2444" spans="2:11">
      <c r="B2444" s="91" t="str">
        <f t="shared" si="76"/>
        <v>PortalápizCCE-135-AMP-2014-9</v>
      </c>
      <c r="C2444" s="92" t="s">
        <v>660</v>
      </c>
      <c r="D2444" s="93">
        <v>9</v>
      </c>
      <c r="E2444" s="92" t="s">
        <v>661</v>
      </c>
      <c r="F2444" s="93" t="s">
        <v>656</v>
      </c>
      <c r="G2444" s="94" t="str">
        <f t="shared" si="77"/>
        <v>102BOG9</v>
      </c>
      <c r="H2444" s="95">
        <v>102</v>
      </c>
      <c r="I2444" s="92" t="s">
        <v>82</v>
      </c>
      <c r="J2444" s="96">
        <v>6951.26</v>
      </c>
      <c r="K2444" s="96"/>
    </row>
    <row r="2445" spans="2:11">
      <c r="B2445" s="91" t="str">
        <f t="shared" si="76"/>
        <v>Portaminas 0,7mmCCE-135-AMP-2014-9</v>
      </c>
      <c r="C2445" s="92" t="s">
        <v>660</v>
      </c>
      <c r="D2445" s="93">
        <v>9</v>
      </c>
      <c r="E2445" s="92" t="s">
        <v>661</v>
      </c>
      <c r="F2445" s="93" t="s">
        <v>656</v>
      </c>
      <c r="G2445" s="94" t="str">
        <f t="shared" si="77"/>
        <v>103BOG9</v>
      </c>
      <c r="H2445" s="95">
        <v>103</v>
      </c>
      <c r="I2445" s="92" t="s">
        <v>81</v>
      </c>
      <c r="J2445" s="96">
        <v>8292.7199999999993</v>
      </c>
      <c r="K2445" s="96"/>
    </row>
    <row r="2446" spans="2:11">
      <c r="B2446" s="91" t="str">
        <f t="shared" si="76"/>
        <v>Portaminas 0,5mmCCE-135-AMP-2014-9</v>
      </c>
      <c r="C2446" s="92" t="s">
        <v>660</v>
      </c>
      <c r="D2446" s="93">
        <v>9</v>
      </c>
      <c r="E2446" s="92" t="s">
        <v>661</v>
      </c>
      <c r="F2446" s="93" t="s">
        <v>656</v>
      </c>
      <c r="G2446" s="94" t="str">
        <f t="shared" si="77"/>
        <v>104BOG9</v>
      </c>
      <c r="H2446" s="95">
        <v>104</v>
      </c>
      <c r="I2446" s="92" t="s">
        <v>80</v>
      </c>
      <c r="J2446" s="96">
        <v>8292.7199999999993</v>
      </c>
      <c r="K2446" s="96"/>
    </row>
    <row r="2447" spans="2:11">
      <c r="B2447" s="91" t="str">
        <f t="shared" si="76"/>
        <v>ReglaCCE-135-AMP-2014-9</v>
      </c>
      <c r="C2447" s="92" t="s">
        <v>660</v>
      </c>
      <c r="D2447" s="93">
        <v>9</v>
      </c>
      <c r="E2447" s="92" t="s">
        <v>661</v>
      </c>
      <c r="F2447" s="93" t="s">
        <v>656</v>
      </c>
      <c r="G2447" s="94" t="str">
        <f t="shared" si="77"/>
        <v>105BOG9</v>
      </c>
      <c r="H2447" s="95">
        <v>105</v>
      </c>
      <c r="I2447" s="92" t="s">
        <v>79</v>
      </c>
      <c r="J2447" s="96">
        <v>804.88</v>
      </c>
      <c r="K2447" s="96"/>
    </row>
    <row r="2448" spans="2:11">
      <c r="B2448" s="91" t="str">
        <f t="shared" si="76"/>
        <v>Repuesto bisturí 18mmCCE-135-AMP-2014-9</v>
      </c>
      <c r="C2448" s="92" t="s">
        <v>660</v>
      </c>
      <c r="D2448" s="93">
        <v>9</v>
      </c>
      <c r="E2448" s="92" t="s">
        <v>661</v>
      </c>
      <c r="F2448" s="93" t="s">
        <v>656</v>
      </c>
      <c r="G2448" s="94" t="str">
        <f t="shared" si="77"/>
        <v>106BOG9</v>
      </c>
      <c r="H2448" s="95">
        <v>106</v>
      </c>
      <c r="I2448" s="92" t="s">
        <v>78</v>
      </c>
      <c r="J2448" s="96">
        <v>658.54</v>
      </c>
      <c r="K2448" s="96"/>
    </row>
    <row r="2449" spans="2:11">
      <c r="B2449" s="91" t="str">
        <f t="shared" si="76"/>
        <v>Repuesto bisturí 9mmCCE-135-AMP-2014-9</v>
      </c>
      <c r="C2449" s="92" t="s">
        <v>660</v>
      </c>
      <c r="D2449" s="93">
        <v>9</v>
      </c>
      <c r="E2449" s="92" t="s">
        <v>661</v>
      </c>
      <c r="F2449" s="93" t="s">
        <v>656</v>
      </c>
      <c r="G2449" s="94" t="str">
        <f t="shared" si="77"/>
        <v>107BOG9</v>
      </c>
      <c r="H2449" s="95">
        <v>107</v>
      </c>
      <c r="I2449" s="92" t="s">
        <v>77</v>
      </c>
      <c r="J2449" s="96">
        <v>658.54</v>
      </c>
      <c r="K2449" s="96"/>
    </row>
    <row r="2450" spans="2:11">
      <c r="B2450" s="91" t="str">
        <f t="shared" si="76"/>
        <v>Resaltador desechableCCE-135-AMP-2014-9</v>
      </c>
      <c r="C2450" s="92" t="s">
        <v>660</v>
      </c>
      <c r="D2450" s="93">
        <v>9</v>
      </c>
      <c r="E2450" s="92" t="s">
        <v>661</v>
      </c>
      <c r="F2450" s="93" t="s">
        <v>656</v>
      </c>
      <c r="G2450" s="94" t="str">
        <f t="shared" si="77"/>
        <v>108BOG9</v>
      </c>
      <c r="H2450" s="95">
        <v>108</v>
      </c>
      <c r="I2450" s="92" t="s">
        <v>75</v>
      </c>
      <c r="J2450" s="96">
        <v>6341.49</v>
      </c>
      <c r="K2450" s="96"/>
    </row>
    <row r="2451" spans="2:11">
      <c r="B2451" s="91" t="str">
        <f t="shared" si="76"/>
        <v>Rotulo adhesivo matriz  x 480CCE-135-AMP-2014-9</v>
      </c>
      <c r="C2451" s="92" t="s">
        <v>660</v>
      </c>
      <c r="D2451" s="93">
        <v>9</v>
      </c>
      <c r="E2451" s="92" t="s">
        <v>661</v>
      </c>
      <c r="F2451" s="93" t="s">
        <v>656</v>
      </c>
      <c r="G2451" s="94" t="str">
        <f t="shared" si="77"/>
        <v>109BOG9</v>
      </c>
      <c r="H2451" s="95">
        <v>109</v>
      </c>
      <c r="I2451" s="92" t="s">
        <v>73</v>
      </c>
      <c r="J2451" s="96">
        <v>4121.97</v>
      </c>
      <c r="K2451" s="96"/>
    </row>
    <row r="2452" spans="2:11">
      <c r="B2452" s="91" t="str">
        <f t="shared" si="76"/>
        <v>Rotulo adhesivo matriz x 1080CCE-135-AMP-2014-9</v>
      </c>
      <c r="C2452" s="92" t="s">
        <v>660</v>
      </c>
      <c r="D2452" s="93">
        <v>9</v>
      </c>
      <c r="E2452" s="92" t="s">
        <v>661</v>
      </c>
      <c r="F2452" s="93" t="s">
        <v>656</v>
      </c>
      <c r="G2452" s="94" t="str">
        <f t="shared" si="77"/>
        <v>110BOG9</v>
      </c>
      <c r="H2452" s="95">
        <v>110</v>
      </c>
      <c r="I2452" s="92" t="s">
        <v>72</v>
      </c>
      <c r="J2452" s="96">
        <v>7561.01</v>
      </c>
      <c r="K2452" s="96"/>
    </row>
    <row r="2453" spans="2:11">
      <c r="B2453" s="91" t="str">
        <f t="shared" si="76"/>
        <v>Rotulo adhesivo por hojaCCE-135-AMP-2014-9</v>
      </c>
      <c r="C2453" s="92" t="s">
        <v>660</v>
      </c>
      <c r="D2453" s="93">
        <v>9</v>
      </c>
      <c r="E2453" s="92" t="s">
        <v>661</v>
      </c>
      <c r="F2453" s="93" t="s">
        <v>656</v>
      </c>
      <c r="G2453" s="94" t="str">
        <f t="shared" si="77"/>
        <v>111BOG9</v>
      </c>
      <c r="H2453" s="95">
        <v>111</v>
      </c>
      <c r="I2453" s="92" t="s">
        <v>218</v>
      </c>
      <c r="J2453" s="96">
        <v>8414.67</v>
      </c>
      <c r="K2453" s="96"/>
    </row>
    <row r="2454" spans="2:11">
      <c r="B2454" s="91" t="str">
        <f t="shared" si="76"/>
        <v>Sacaganchos para grapaCCE-135-AMP-2014-9</v>
      </c>
      <c r="C2454" s="92" t="s">
        <v>660</v>
      </c>
      <c r="D2454" s="93">
        <v>9</v>
      </c>
      <c r="E2454" s="92" t="s">
        <v>661</v>
      </c>
      <c r="F2454" s="93" t="s">
        <v>656</v>
      </c>
      <c r="G2454" s="94" t="str">
        <f t="shared" si="77"/>
        <v>112BOG9</v>
      </c>
      <c r="H2454" s="95">
        <v>112</v>
      </c>
      <c r="I2454" s="92" t="s">
        <v>70</v>
      </c>
      <c r="J2454" s="96">
        <v>2926.84</v>
      </c>
      <c r="K2454" s="96"/>
    </row>
    <row r="2455" spans="2:11">
      <c r="B2455" s="91" t="str">
        <f t="shared" si="76"/>
        <v>Guía en cartulina oficioCCE-135-AMP-2014-9</v>
      </c>
      <c r="C2455" s="92" t="s">
        <v>660</v>
      </c>
      <c r="D2455" s="93">
        <v>9</v>
      </c>
      <c r="E2455" s="92" t="s">
        <v>661</v>
      </c>
      <c r="F2455" s="93" t="s">
        <v>656</v>
      </c>
      <c r="G2455" s="94" t="str">
        <f t="shared" si="77"/>
        <v>113BOG9</v>
      </c>
      <c r="H2455" s="95">
        <v>113</v>
      </c>
      <c r="I2455" s="92" t="s">
        <v>69</v>
      </c>
      <c r="J2455" s="96">
        <v>536.58000000000004</v>
      </c>
      <c r="K2455" s="96"/>
    </row>
    <row r="2456" spans="2:11">
      <c r="B2456" s="91" t="str">
        <f t="shared" si="76"/>
        <v>Guía en cartulina cartaCCE-135-AMP-2014-9</v>
      </c>
      <c r="C2456" s="92" t="s">
        <v>660</v>
      </c>
      <c r="D2456" s="93">
        <v>9</v>
      </c>
      <c r="E2456" s="92" t="s">
        <v>661</v>
      </c>
      <c r="F2456" s="93" t="s">
        <v>656</v>
      </c>
      <c r="G2456" s="94" t="str">
        <f t="shared" si="77"/>
        <v>114BOG9</v>
      </c>
      <c r="H2456" s="95">
        <v>114</v>
      </c>
      <c r="I2456" s="92" t="s">
        <v>68</v>
      </c>
      <c r="J2456" s="96">
        <v>475.61</v>
      </c>
      <c r="K2456" s="96"/>
    </row>
    <row r="2457" spans="2:11">
      <c r="B2457" s="91" t="str">
        <f t="shared" si="76"/>
        <v>Separador plástico oficioCCE-135-AMP-2014-9</v>
      </c>
      <c r="C2457" s="92" t="s">
        <v>660</v>
      </c>
      <c r="D2457" s="93">
        <v>9</v>
      </c>
      <c r="E2457" s="92" t="s">
        <v>661</v>
      </c>
      <c r="F2457" s="93" t="s">
        <v>656</v>
      </c>
      <c r="G2457" s="94" t="str">
        <f t="shared" si="77"/>
        <v>115BOG9</v>
      </c>
      <c r="H2457" s="95">
        <v>115</v>
      </c>
      <c r="I2457" s="92" t="s">
        <v>67</v>
      </c>
      <c r="J2457" s="96">
        <v>1000</v>
      </c>
      <c r="K2457" s="96"/>
    </row>
    <row r="2458" spans="2:11">
      <c r="B2458" s="91" t="str">
        <f t="shared" si="76"/>
        <v>Separador plástico cartaCCE-135-AMP-2014-9</v>
      </c>
      <c r="C2458" s="92" t="s">
        <v>660</v>
      </c>
      <c r="D2458" s="93">
        <v>9</v>
      </c>
      <c r="E2458" s="92" t="s">
        <v>661</v>
      </c>
      <c r="F2458" s="93" t="s">
        <v>656</v>
      </c>
      <c r="G2458" s="94" t="str">
        <f t="shared" si="77"/>
        <v>116BOG9</v>
      </c>
      <c r="H2458" s="95">
        <v>116</v>
      </c>
      <c r="I2458" s="92" t="s">
        <v>66</v>
      </c>
      <c r="J2458" s="96">
        <v>853.66</v>
      </c>
      <c r="K2458" s="96"/>
    </row>
    <row r="2459" spans="2:11">
      <c r="B2459" s="91" t="str">
        <f t="shared" si="76"/>
        <v>Tablero en acrílico CCE-135-AMP-2014-9</v>
      </c>
      <c r="C2459" s="92" t="s">
        <v>660</v>
      </c>
      <c r="D2459" s="93">
        <v>9</v>
      </c>
      <c r="E2459" s="92" t="s">
        <v>661</v>
      </c>
      <c r="F2459" s="93" t="s">
        <v>656</v>
      </c>
      <c r="G2459" s="94" t="str">
        <f t="shared" si="77"/>
        <v>117BOG9</v>
      </c>
      <c r="H2459" s="95">
        <v>117</v>
      </c>
      <c r="I2459" s="92" t="s">
        <v>64</v>
      </c>
      <c r="J2459" s="96">
        <v>70975.95</v>
      </c>
      <c r="K2459" s="96"/>
    </row>
    <row r="2460" spans="2:11">
      <c r="B2460" s="91" t="str">
        <f t="shared" si="76"/>
        <v>Tablero en corcho 60 x 45 cmCCE-135-AMP-2014-9</v>
      </c>
      <c r="C2460" s="92" t="s">
        <v>660</v>
      </c>
      <c r="D2460" s="93">
        <v>9</v>
      </c>
      <c r="E2460" s="92" t="s">
        <v>661</v>
      </c>
      <c r="F2460" s="93" t="s">
        <v>656</v>
      </c>
      <c r="G2460" s="94" t="str">
        <f t="shared" si="77"/>
        <v>118BOG9</v>
      </c>
      <c r="H2460" s="95">
        <v>118</v>
      </c>
      <c r="I2460" s="92" t="s">
        <v>63</v>
      </c>
      <c r="J2460" s="96">
        <v>32926.99</v>
      </c>
      <c r="K2460" s="96"/>
    </row>
    <row r="2461" spans="2:11">
      <c r="B2461" s="91" t="str">
        <f t="shared" si="76"/>
        <v>Tablero en corcho 80 x 120 cmsCCE-135-AMP-2014-9</v>
      </c>
      <c r="C2461" s="92" t="s">
        <v>660</v>
      </c>
      <c r="D2461" s="93">
        <v>9</v>
      </c>
      <c r="E2461" s="92" t="s">
        <v>661</v>
      </c>
      <c r="F2461" s="93" t="s">
        <v>656</v>
      </c>
      <c r="G2461" s="94" t="str">
        <f t="shared" si="77"/>
        <v>119BOG9</v>
      </c>
      <c r="H2461" s="95">
        <v>119</v>
      </c>
      <c r="I2461" s="92" t="s">
        <v>62</v>
      </c>
      <c r="J2461" s="96">
        <v>80488.19</v>
      </c>
      <c r="K2461" s="96"/>
    </row>
    <row r="2462" spans="2:11">
      <c r="B2462" s="91" t="str">
        <f t="shared" si="76"/>
        <v>Notas autoadhesivasCCE-135-AMP-2014-9</v>
      </c>
      <c r="C2462" s="92" t="s">
        <v>660</v>
      </c>
      <c r="D2462" s="93">
        <v>9</v>
      </c>
      <c r="E2462" s="92" t="s">
        <v>661</v>
      </c>
      <c r="F2462" s="93" t="s">
        <v>656</v>
      </c>
      <c r="G2462" s="94" t="str">
        <f t="shared" si="77"/>
        <v>120BOG9</v>
      </c>
      <c r="H2462" s="95">
        <v>120</v>
      </c>
      <c r="I2462" s="92" t="s">
        <v>61</v>
      </c>
      <c r="J2462" s="96">
        <v>853.66</v>
      </c>
      <c r="K2462" s="96"/>
    </row>
    <row r="2463" spans="2:11">
      <c r="B2463" s="91" t="str">
        <f t="shared" si="76"/>
        <v>Taco de papel CCE-135-AMP-2014-9</v>
      </c>
      <c r="C2463" s="92" t="s">
        <v>660</v>
      </c>
      <c r="D2463" s="93">
        <v>9</v>
      </c>
      <c r="E2463" s="92" t="s">
        <v>661</v>
      </c>
      <c r="F2463" s="93" t="s">
        <v>656</v>
      </c>
      <c r="G2463" s="94" t="str">
        <f t="shared" si="77"/>
        <v>121BOG9</v>
      </c>
      <c r="H2463" s="95">
        <v>121</v>
      </c>
      <c r="I2463" s="92" t="s">
        <v>59</v>
      </c>
      <c r="J2463" s="96">
        <v>853.66</v>
      </c>
      <c r="K2463" s="96"/>
    </row>
    <row r="2464" spans="2:11">
      <c r="B2464" s="91" t="str">
        <f t="shared" si="76"/>
        <v>TajalápizCCE-135-AMP-2014-9</v>
      </c>
      <c r="C2464" s="92" t="s">
        <v>660</v>
      </c>
      <c r="D2464" s="93">
        <v>9</v>
      </c>
      <c r="E2464" s="92" t="s">
        <v>661</v>
      </c>
      <c r="F2464" s="93" t="s">
        <v>656</v>
      </c>
      <c r="G2464" s="94" t="str">
        <f t="shared" si="77"/>
        <v>122BOG9</v>
      </c>
      <c r="H2464" s="95">
        <v>122</v>
      </c>
      <c r="I2464" s="92" t="s">
        <v>58</v>
      </c>
      <c r="J2464" s="96">
        <v>170.74</v>
      </c>
      <c r="K2464" s="96"/>
    </row>
    <row r="2465" spans="2:11">
      <c r="B2465" s="91" t="str">
        <f t="shared" si="76"/>
        <v>Tajalápiz eléctricoCCE-135-AMP-2014-9</v>
      </c>
      <c r="C2465" s="92" t="s">
        <v>660</v>
      </c>
      <c r="D2465" s="93">
        <v>9</v>
      </c>
      <c r="E2465" s="92" t="s">
        <v>661</v>
      </c>
      <c r="F2465" s="93" t="s">
        <v>656</v>
      </c>
      <c r="G2465" s="94" t="str">
        <f t="shared" si="77"/>
        <v>123BOG9</v>
      </c>
      <c r="H2465" s="95">
        <v>123</v>
      </c>
      <c r="I2465" s="92" t="s">
        <v>57</v>
      </c>
      <c r="J2465" s="96">
        <v>48292.92</v>
      </c>
      <c r="K2465" s="96"/>
    </row>
    <row r="2466" spans="2:11">
      <c r="B2466" s="91" t="str">
        <f t="shared" si="76"/>
        <v>Tijera de acero inoxidableCCE-135-AMP-2014-9</v>
      </c>
      <c r="C2466" s="92" t="s">
        <v>660</v>
      </c>
      <c r="D2466" s="93">
        <v>9</v>
      </c>
      <c r="E2466" s="92" t="s">
        <v>661</v>
      </c>
      <c r="F2466" s="93" t="s">
        <v>656</v>
      </c>
      <c r="G2466" s="94" t="str">
        <f t="shared" si="77"/>
        <v>124BOG9</v>
      </c>
      <c r="H2466" s="95">
        <v>124</v>
      </c>
      <c r="I2466" s="92" t="s">
        <v>56</v>
      </c>
      <c r="J2466" s="96">
        <v>2304.89</v>
      </c>
      <c r="K2466" s="96"/>
    </row>
    <row r="2467" spans="2:11">
      <c r="B2467" s="91" t="str">
        <f t="shared" si="76"/>
        <v>Tijeras punta roma CCE-135-AMP-2014-9</v>
      </c>
      <c r="C2467" s="92" t="s">
        <v>660</v>
      </c>
      <c r="D2467" s="93">
        <v>9</v>
      </c>
      <c r="E2467" s="92" t="s">
        <v>661</v>
      </c>
      <c r="F2467" s="93" t="s">
        <v>656</v>
      </c>
      <c r="G2467" s="94" t="str">
        <f t="shared" si="77"/>
        <v>125BOG9</v>
      </c>
      <c r="H2467" s="95">
        <v>125</v>
      </c>
      <c r="I2467" s="92" t="s">
        <v>55</v>
      </c>
      <c r="J2467" s="96">
        <v>731.71</v>
      </c>
      <c r="K2467" s="96"/>
    </row>
    <row r="2468" spans="2:11">
      <c r="B2468" s="91" t="str">
        <f t="shared" si="76"/>
        <v>Tinta marcador borrable recargableCCE-135-AMP-2014-9</v>
      </c>
      <c r="C2468" s="92" t="s">
        <v>660</v>
      </c>
      <c r="D2468" s="93">
        <v>9</v>
      </c>
      <c r="E2468" s="92" t="s">
        <v>661</v>
      </c>
      <c r="F2468" s="93" t="s">
        <v>656</v>
      </c>
      <c r="G2468" s="94" t="str">
        <f t="shared" si="77"/>
        <v>126BOG9</v>
      </c>
      <c r="H2468" s="95">
        <v>126</v>
      </c>
      <c r="I2468" s="92" t="s">
        <v>54</v>
      </c>
      <c r="J2468" s="96">
        <v>2682.94</v>
      </c>
      <c r="K2468" s="96"/>
    </row>
    <row r="2469" spans="2:11">
      <c r="B2469" s="91" t="str">
        <f t="shared" si="76"/>
        <v>Memoria USB CCE-135-AMP-2014-9</v>
      </c>
      <c r="C2469" s="92" t="s">
        <v>660</v>
      </c>
      <c r="D2469" s="93">
        <v>9</v>
      </c>
      <c r="E2469" s="92" t="s">
        <v>661</v>
      </c>
      <c r="F2469" s="93" t="s">
        <v>656</v>
      </c>
      <c r="G2469" s="94" t="str">
        <f t="shared" si="77"/>
        <v>127BOG9</v>
      </c>
      <c r="H2469" s="95">
        <v>127</v>
      </c>
      <c r="I2469" s="92" t="s">
        <v>53</v>
      </c>
      <c r="J2469" s="96">
        <v>12561.03</v>
      </c>
      <c r="K2469" s="96"/>
    </row>
    <row r="2470" spans="2:11">
      <c r="B2470" s="91" t="str">
        <f t="shared" si="76"/>
        <v>Kit escolar básicoCCE-135-AMP-2014-9</v>
      </c>
      <c r="C2470" s="92" t="s">
        <v>660</v>
      </c>
      <c r="D2470" s="93">
        <v>9</v>
      </c>
      <c r="E2470" s="92" t="s">
        <v>661</v>
      </c>
      <c r="F2470" s="93" t="s">
        <v>656</v>
      </c>
      <c r="G2470" s="94" t="str">
        <f t="shared" si="77"/>
        <v>128BOG9</v>
      </c>
      <c r="H2470" s="95">
        <v>128</v>
      </c>
      <c r="I2470" s="92" t="s">
        <v>52</v>
      </c>
      <c r="J2470" s="96">
        <v>3658.56</v>
      </c>
      <c r="K2470" s="96"/>
    </row>
    <row r="2471" spans="2:11">
      <c r="B2471" s="91" t="str">
        <f t="shared" si="76"/>
        <v>Block amarillo cuadriculado CCE-135-AMP-2014-9</v>
      </c>
      <c r="C2471" s="92" t="s">
        <v>660</v>
      </c>
      <c r="D2471" s="93">
        <v>9</v>
      </c>
      <c r="E2471" s="92" t="s">
        <v>661</v>
      </c>
      <c r="F2471" s="93" t="s">
        <v>656</v>
      </c>
      <c r="G2471" s="94" t="str">
        <f t="shared" si="77"/>
        <v>129BOG9</v>
      </c>
      <c r="H2471" s="95">
        <v>129</v>
      </c>
      <c r="I2471" s="92" t="s">
        <v>51</v>
      </c>
      <c r="J2471" s="96">
        <v>2048.79</v>
      </c>
      <c r="K2471" s="96"/>
    </row>
    <row r="2472" spans="2:11">
      <c r="B2472" s="91" t="str">
        <f t="shared" si="76"/>
        <v>Block amarillo rayado CCE-135-AMP-2014-9</v>
      </c>
      <c r="C2472" s="92" t="s">
        <v>660</v>
      </c>
      <c r="D2472" s="93">
        <v>9</v>
      </c>
      <c r="E2472" s="92" t="s">
        <v>661</v>
      </c>
      <c r="F2472" s="93" t="s">
        <v>656</v>
      </c>
      <c r="G2472" s="94" t="str">
        <f t="shared" si="77"/>
        <v>130BOG9</v>
      </c>
      <c r="H2472" s="95">
        <v>130</v>
      </c>
      <c r="I2472" s="92" t="s">
        <v>50</v>
      </c>
      <c r="J2472" s="96">
        <v>2048.79</v>
      </c>
      <c r="K2472" s="96"/>
    </row>
    <row r="2473" spans="2:11">
      <c r="B2473" s="91" t="str">
        <f t="shared" si="76"/>
        <v>Block bond cuadriculado CCE-135-AMP-2014-9</v>
      </c>
      <c r="C2473" s="92" t="s">
        <v>660</v>
      </c>
      <c r="D2473" s="93">
        <v>9</v>
      </c>
      <c r="E2473" s="92" t="s">
        <v>661</v>
      </c>
      <c r="F2473" s="93" t="s">
        <v>656</v>
      </c>
      <c r="G2473" s="94" t="str">
        <f t="shared" si="77"/>
        <v>131BOG9</v>
      </c>
      <c r="H2473" s="95">
        <v>131</v>
      </c>
      <c r="I2473" s="92" t="s">
        <v>49</v>
      </c>
      <c r="J2473" s="96">
        <v>1060.98</v>
      </c>
      <c r="K2473" s="96"/>
    </row>
    <row r="2474" spans="2:11">
      <c r="B2474" s="91" t="str">
        <f t="shared" si="76"/>
        <v>Block bond rayadoCCE-135-AMP-2014-9</v>
      </c>
      <c r="C2474" s="92" t="s">
        <v>660</v>
      </c>
      <c r="D2474" s="93">
        <v>9</v>
      </c>
      <c r="E2474" s="92" t="s">
        <v>661</v>
      </c>
      <c r="F2474" s="93" t="s">
        <v>656</v>
      </c>
      <c r="G2474" s="94" t="str">
        <f t="shared" si="77"/>
        <v>132BOG9</v>
      </c>
      <c r="H2474" s="95">
        <v>132</v>
      </c>
      <c r="I2474" s="92" t="s">
        <v>48</v>
      </c>
      <c r="J2474" s="96">
        <v>1060.98</v>
      </c>
      <c r="K2474" s="96"/>
    </row>
    <row r="2475" spans="2:11">
      <c r="B2475" s="91" t="str">
        <f t="shared" si="76"/>
        <v>Block periódico CCE-135-AMP-2014-9</v>
      </c>
      <c r="C2475" s="92" t="s">
        <v>660</v>
      </c>
      <c r="D2475" s="93">
        <v>9</v>
      </c>
      <c r="E2475" s="92" t="s">
        <v>661</v>
      </c>
      <c r="F2475" s="93" t="s">
        <v>656</v>
      </c>
      <c r="G2475" s="94" t="str">
        <f t="shared" si="77"/>
        <v>133BOG9</v>
      </c>
      <c r="H2475" s="95">
        <v>133</v>
      </c>
      <c r="I2475" s="92" t="s">
        <v>47</v>
      </c>
      <c r="J2475" s="96">
        <v>1134.1600000000001</v>
      </c>
      <c r="K2475" s="96"/>
    </row>
    <row r="2476" spans="2:11">
      <c r="B2476" s="91" t="str">
        <f t="shared" si="76"/>
        <v>Cartulina carta blancaCCE-135-AMP-2014-9</v>
      </c>
      <c r="C2476" s="92" t="s">
        <v>660</v>
      </c>
      <c r="D2476" s="93">
        <v>9</v>
      </c>
      <c r="E2476" s="92" t="s">
        <v>661</v>
      </c>
      <c r="F2476" s="93" t="s">
        <v>656</v>
      </c>
      <c r="G2476" s="94" t="str">
        <f t="shared" si="77"/>
        <v>134BOG9</v>
      </c>
      <c r="H2476" s="95">
        <v>134</v>
      </c>
      <c r="I2476" s="92" t="s">
        <v>219</v>
      </c>
      <c r="J2476" s="96">
        <v>4341.4799999999996</v>
      </c>
      <c r="K2476" s="96"/>
    </row>
    <row r="2477" spans="2:11">
      <c r="B2477" s="91" t="str">
        <f t="shared" si="76"/>
        <v>Cartulina carta surtidoCCE-135-AMP-2014-9</v>
      </c>
      <c r="C2477" s="92" t="s">
        <v>660</v>
      </c>
      <c r="D2477" s="93">
        <v>9</v>
      </c>
      <c r="E2477" s="92" t="s">
        <v>661</v>
      </c>
      <c r="F2477" s="93" t="s">
        <v>656</v>
      </c>
      <c r="G2477" s="94" t="str">
        <f t="shared" si="77"/>
        <v>135BOG9</v>
      </c>
      <c r="H2477" s="95">
        <v>135</v>
      </c>
      <c r="I2477" s="92" t="s">
        <v>220</v>
      </c>
      <c r="J2477" s="96">
        <v>4341.4799999999996</v>
      </c>
      <c r="K2477" s="96"/>
    </row>
    <row r="2478" spans="2:11">
      <c r="B2478" s="91" t="str">
        <f t="shared" si="76"/>
        <v>Cartulina oficio blancaCCE-135-AMP-2014-9</v>
      </c>
      <c r="C2478" s="92" t="s">
        <v>660</v>
      </c>
      <c r="D2478" s="93">
        <v>9</v>
      </c>
      <c r="E2478" s="92" t="s">
        <v>661</v>
      </c>
      <c r="F2478" s="93" t="s">
        <v>656</v>
      </c>
      <c r="G2478" s="94" t="str">
        <f t="shared" si="77"/>
        <v>136BOG9</v>
      </c>
      <c r="H2478" s="95">
        <v>136</v>
      </c>
      <c r="I2478" s="92" t="s">
        <v>46</v>
      </c>
      <c r="J2478" s="96">
        <v>4743.92</v>
      </c>
      <c r="K2478" s="96"/>
    </row>
    <row r="2479" spans="2:11">
      <c r="B2479" s="91" t="str">
        <f t="shared" si="76"/>
        <v>Cartulina oficio surtidoCCE-135-AMP-2014-9</v>
      </c>
      <c r="C2479" s="92" t="s">
        <v>660</v>
      </c>
      <c r="D2479" s="93">
        <v>9</v>
      </c>
      <c r="E2479" s="92" t="s">
        <v>661</v>
      </c>
      <c r="F2479" s="93" t="s">
        <v>656</v>
      </c>
      <c r="G2479" s="94" t="str">
        <f t="shared" si="77"/>
        <v>137BOG9</v>
      </c>
      <c r="H2479" s="95">
        <v>137</v>
      </c>
      <c r="I2479" s="92" t="s">
        <v>45</v>
      </c>
      <c r="J2479" s="96">
        <v>4743.92</v>
      </c>
      <c r="K2479" s="96"/>
    </row>
    <row r="2480" spans="2:11">
      <c r="B2480" s="91" t="str">
        <f t="shared" si="76"/>
        <v>Cartulina pliego blancoCCE-135-AMP-2014-9</v>
      </c>
      <c r="C2480" s="92" t="s">
        <v>660</v>
      </c>
      <c r="D2480" s="93">
        <v>9</v>
      </c>
      <c r="E2480" s="92" t="s">
        <v>661</v>
      </c>
      <c r="F2480" s="93" t="s">
        <v>656</v>
      </c>
      <c r="G2480" s="94" t="str">
        <f t="shared" si="77"/>
        <v>138BOG9</v>
      </c>
      <c r="H2480" s="95">
        <v>138</v>
      </c>
      <c r="I2480" s="92" t="s">
        <v>44</v>
      </c>
      <c r="J2480" s="96">
        <v>368.3</v>
      </c>
      <c r="K2480" s="96"/>
    </row>
    <row r="2481" spans="2:11">
      <c r="B2481" s="91" t="str">
        <f t="shared" si="76"/>
        <v>Cartulina pliego surtidoCCE-135-AMP-2014-9</v>
      </c>
      <c r="C2481" s="92" t="s">
        <v>660</v>
      </c>
      <c r="D2481" s="93">
        <v>9</v>
      </c>
      <c r="E2481" s="92" t="s">
        <v>661</v>
      </c>
      <c r="F2481" s="93" t="s">
        <v>656</v>
      </c>
      <c r="G2481" s="94" t="str">
        <f t="shared" si="77"/>
        <v>139BOG9</v>
      </c>
      <c r="H2481" s="95">
        <v>139</v>
      </c>
      <c r="I2481" s="92" t="s">
        <v>43</v>
      </c>
      <c r="J2481" s="96">
        <v>368.3</v>
      </c>
      <c r="K2481" s="96"/>
    </row>
    <row r="2482" spans="2:11">
      <c r="B2482" s="91" t="str">
        <f t="shared" si="76"/>
        <v>Forma continua carta 1 parteCCE-135-AMP-2014-9</v>
      </c>
      <c r="C2482" s="92" t="s">
        <v>660</v>
      </c>
      <c r="D2482" s="93">
        <v>9</v>
      </c>
      <c r="E2482" s="92" t="s">
        <v>661</v>
      </c>
      <c r="F2482" s="93" t="s">
        <v>656</v>
      </c>
      <c r="G2482" s="94" t="str">
        <f t="shared" si="77"/>
        <v>140BOG9</v>
      </c>
      <c r="H2482" s="95">
        <v>140</v>
      </c>
      <c r="I2482" s="92" t="s">
        <v>42</v>
      </c>
      <c r="J2482" s="96">
        <v>42658.74</v>
      </c>
      <c r="K2482" s="96"/>
    </row>
    <row r="2483" spans="2:11">
      <c r="B2483" s="91" t="str">
        <f t="shared" si="76"/>
        <v>Forma continua carta 2 partesCCE-135-AMP-2014-9</v>
      </c>
      <c r="C2483" s="92" t="s">
        <v>660</v>
      </c>
      <c r="D2483" s="93">
        <v>9</v>
      </c>
      <c r="E2483" s="92" t="s">
        <v>661</v>
      </c>
      <c r="F2483" s="93" t="s">
        <v>656</v>
      </c>
      <c r="G2483" s="94" t="str">
        <f t="shared" si="77"/>
        <v>141BOG9</v>
      </c>
      <c r="H2483" s="95">
        <v>141</v>
      </c>
      <c r="I2483" s="92" t="s">
        <v>41</v>
      </c>
      <c r="J2483" s="96">
        <v>58379.14</v>
      </c>
      <c r="K2483" s="96"/>
    </row>
    <row r="2484" spans="2:11">
      <c r="B2484" s="91" t="str">
        <f t="shared" si="76"/>
        <v>Forma continua carta 3 partesCCE-135-AMP-2014-9</v>
      </c>
      <c r="C2484" s="92" t="s">
        <v>660</v>
      </c>
      <c r="D2484" s="93">
        <v>9</v>
      </c>
      <c r="E2484" s="92" t="s">
        <v>661</v>
      </c>
      <c r="F2484" s="93" t="s">
        <v>656</v>
      </c>
      <c r="G2484" s="94" t="str">
        <f t="shared" si="77"/>
        <v>142BOG9</v>
      </c>
      <c r="H2484" s="95">
        <v>142</v>
      </c>
      <c r="I2484" s="92" t="s">
        <v>40</v>
      </c>
      <c r="J2484" s="96">
        <v>65797.87</v>
      </c>
      <c r="K2484" s="96"/>
    </row>
    <row r="2485" spans="2:11">
      <c r="B2485" s="91" t="str">
        <f t="shared" si="76"/>
        <v>Forma continua oficio 1 parteCCE-135-AMP-2014-9</v>
      </c>
      <c r="C2485" s="92" t="s">
        <v>660</v>
      </c>
      <c r="D2485" s="93">
        <v>9</v>
      </c>
      <c r="E2485" s="92" t="s">
        <v>661</v>
      </c>
      <c r="F2485" s="93" t="s">
        <v>656</v>
      </c>
      <c r="G2485" s="94" t="str">
        <f t="shared" si="77"/>
        <v>143BOG9</v>
      </c>
      <c r="H2485" s="95">
        <v>143</v>
      </c>
      <c r="I2485" s="92" t="s">
        <v>39</v>
      </c>
      <c r="J2485" s="96">
        <v>63476.2</v>
      </c>
      <c r="K2485" s="96"/>
    </row>
    <row r="2486" spans="2:11">
      <c r="B2486" s="91" t="str">
        <f t="shared" si="76"/>
        <v>Forma continua oficio 2 partesCCE-135-AMP-2014-9</v>
      </c>
      <c r="C2486" s="92" t="s">
        <v>660</v>
      </c>
      <c r="D2486" s="93">
        <v>9</v>
      </c>
      <c r="E2486" s="92" t="s">
        <v>661</v>
      </c>
      <c r="F2486" s="93" t="s">
        <v>656</v>
      </c>
      <c r="G2486" s="94" t="str">
        <f t="shared" si="77"/>
        <v>144BOG9</v>
      </c>
      <c r="H2486" s="95">
        <v>144</v>
      </c>
      <c r="I2486" s="92" t="s">
        <v>37</v>
      </c>
      <c r="J2486" s="96">
        <v>74055.570000000007</v>
      </c>
      <c r="K2486" s="96"/>
    </row>
    <row r="2487" spans="2:11">
      <c r="B2487" s="91" t="str">
        <f t="shared" si="76"/>
        <v>Forma continua oficio 3 partesCCE-135-AMP-2014-9</v>
      </c>
      <c r="C2487" s="92" t="s">
        <v>660</v>
      </c>
      <c r="D2487" s="93">
        <v>9</v>
      </c>
      <c r="E2487" s="92" t="s">
        <v>661</v>
      </c>
      <c r="F2487" s="93" t="s">
        <v>656</v>
      </c>
      <c r="G2487" s="94" t="str">
        <f t="shared" si="77"/>
        <v>145BOG9</v>
      </c>
      <c r="H2487" s="95">
        <v>145</v>
      </c>
      <c r="I2487" s="92" t="s">
        <v>35</v>
      </c>
      <c r="J2487" s="96">
        <v>78833.36</v>
      </c>
      <c r="K2487" s="96"/>
    </row>
    <row r="2488" spans="2:11">
      <c r="B2488" s="91" t="str">
        <f t="shared" si="76"/>
        <v>Libreta de TaquigrafíaCCE-135-AMP-2014-9</v>
      </c>
      <c r="C2488" s="92" t="s">
        <v>660</v>
      </c>
      <c r="D2488" s="93">
        <v>9</v>
      </c>
      <c r="E2488" s="92" t="s">
        <v>661</v>
      </c>
      <c r="F2488" s="93" t="s">
        <v>656</v>
      </c>
      <c r="G2488" s="94" t="str">
        <f t="shared" si="77"/>
        <v>146BOG9</v>
      </c>
      <c r="H2488" s="95">
        <v>146</v>
      </c>
      <c r="I2488" s="92" t="s">
        <v>33</v>
      </c>
      <c r="J2488" s="96">
        <v>1463.43</v>
      </c>
      <c r="K2488" s="96"/>
    </row>
    <row r="2489" spans="2:11">
      <c r="B2489" s="91" t="str">
        <f t="shared" si="76"/>
        <v>Libreta doble OCCE-135-AMP-2014-9</v>
      </c>
      <c r="C2489" s="92" t="s">
        <v>660</v>
      </c>
      <c r="D2489" s="93">
        <v>9</v>
      </c>
      <c r="E2489" s="92" t="s">
        <v>661</v>
      </c>
      <c r="F2489" s="93" t="s">
        <v>656</v>
      </c>
      <c r="G2489" s="94" t="str">
        <f t="shared" si="77"/>
        <v>147BOG9</v>
      </c>
      <c r="H2489" s="95">
        <v>147</v>
      </c>
      <c r="I2489" s="92" t="s">
        <v>32</v>
      </c>
      <c r="J2489" s="96">
        <v>1317.08</v>
      </c>
      <c r="K2489" s="96"/>
    </row>
    <row r="2490" spans="2:11">
      <c r="B2490" s="91" t="str">
        <f t="shared" si="76"/>
        <v>LibretaTelemensajeCCE-135-AMP-2014-9</v>
      </c>
      <c r="C2490" s="92" t="s">
        <v>660</v>
      </c>
      <c r="D2490" s="93">
        <v>9</v>
      </c>
      <c r="E2490" s="92" t="s">
        <v>661</v>
      </c>
      <c r="F2490" s="93" t="s">
        <v>656</v>
      </c>
      <c r="G2490" s="94" t="str">
        <f t="shared" si="77"/>
        <v>148BOG9</v>
      </c>
      <c r="H2490" s="95">
        <v>148</v>
      </c>
      <c r="I2490" s="92" t="s">
        <v>31</v>
      </c>
      <c r="J2490" s="96">
        <v>10975.66</v>
      </c>
      <c r="K2490" s="96"/>
    </row>
    <row r="2491" spans="2:11">
      <c r="B2491" s="91" t="str">
        <f t="shared" si="76"/>
        <v>Libro de actas 100 foliosCCE-135-AMP-2014-9</v>
      </c>
      <c r="C2491" s="92" t="s">
        <v>660</v>
      </c>
      <c r="D2491" s="93">
        <v>9</v>
      </c>
      <c r="E2491" s="92" t="s">
        <v>661</v>
      </c>
      <c r="F2491" s="93" t="s">
        <v>656</v>
      </c>
      <c r="G2491" s="94" t="str">
        <f t="shared" si="77"/>
        <v>149BOG9</v>
      </c>
      <c r="H2491" s="95">
        <v>149</v>
      </c>
      <c r="I2491" s="92" t="s">
        <v>30</v>
      </c>
      <c r="J2491" s="96">
        <v>3414.65</v>
      </c>
      <c r="K2491" s="96"/>
    </row>
    <row r="2492" spans="2:11">
      <c r="B2492" s="91" t="str">
        <f t="shared" si="76"/>
        <v>Libro de actas 200 foliosCCE-135-AMP-2014-9</v>
      </c>
      <c r="C2492" s="92" t="s">
        <v>660</v>
      </c>
      <c r="D2492" s="93">
        <v>9</v>
      </c>
      <c r="E2492" s="92" t="s">
        <v>661</v>
      </c>
      <c r="F2492" s="93" t="s">
        <v>656</v>
      </c>
      <c r="G2492" s="94" t="str">
        <f t="shared" si="77"/>
        <v>150BOG9</v>
      </c>
      <c r="H2492" s="95">
        <v>150</v>
      </c>
      <c r="I2492" s="92" t="s">
        <v>29</v>
      </c>
      <c r="J2492" s="96">
        <v>6061.01</v>
      </c>
      <c r="K2492" s="96"/>
    </row>
    <row r="2493" spans="2:11">
      <c r="B2493" s="91" t="str">
        <f t="shared" si="76"/>
        <v>Libro de actas 300 foliosCCE-135-AMP-2014-9</v>
      </c>
      <c r="C2493" s="92" t="s">
        <v>660</v>
      </c>
      <c r="D2493" s="93">
        <v>9</v>
      </c>
      <c r="E2493" s="92" t="s">
        <v>661</v>
      </c>
      <c r="F2493" s="93" t="s">
        <v>656</v>
      </c>
      <c r="G2493" s="94" t="str">
        <f t="shared" si="77"/>
        <v>151BOG9</v>
      </c>
      <c r="H2493" s="95">
        <v>151</v>
      </c>
      <c r="I2493" s="92" t="s">
        <v>28</v>
      </c>
      <c r="J2493" s="96">
        <v>9609.7999999999993</v>
      </c>
      <c r="K2493" s="96"/>
    </row>
    <row r="2494" spans="2:11">
      <c r="B2494" s="91" t="str">
        <f t="shared" si="76"/>
        <v>Libro de actas 400 foliosCCE-135-AMP-2014-9</v>
      </c>
      <c r="C2494" s="92" t="s">
        <v>660</v>
      </c>
      <c r="D2494" s="93">
        <v>9</v>
      </c>
      <c r="E2494" s="92" t="s">
        <v>661</v>
      </c>
      <c r="F2494" s="93" t="s">
        <v>656</v>
      </c>
      <c r="G2494" s="94" t="str">
        <f t="shared" si="77"/>
        <v>152BOG9</v>
      </c>
      <c r="H2494" s="95">
        <v>152</v>
      </c>
      <c r="I2494" s="92" t="s">
        <v>27</v>
      </c>
      <c r="J2494" s="96">
        <v>11317.12</v>
      </c>
      <c r="K2494" s="96"/>
    </row>
    <row r="2495" spans="2:11">
      <c r="B2495" s="91" t="str">
        <f t="shared" si="76"/>
        <v>Libro de actas 600 foliosCCE-135-AMP-2014-9</v>
      </c>
      <c r="C2495" s="92" t="s">
        <v>660</v>
      </c>
      <c r="D2495" s="93">
        <v>9</v>
      </c>
      <c r="E2495" s="92" t="s">
        <v>661</v>
      </c>
      <c r="F2495" s="93" t="s">
        <v>656</v>
      </c>
      <c r="G2495" s="94" t="str">
        <f t="shared" si="77"/>
        <v>153BOG9</v>
      </c>
      <c r="H2495" s="95">
        <v>153</v>
      </c>
      <c r="I2495" s="92" t="s">
        <v>26</v>
      </c>
      <c r="J2495" s="96">
        <v>15122.02</v>
      </c>
      <c r="K2495" s="96"/>
    </row>
    <row r="2496" spans="2:11">
      <c r="B2496" s="91" t="str">
        <f t="shared" si="76"/>
        <v>Papel bond 60g cartaCCE-135-AMP-2014-9</v>
      </c>
      <c r="C2496" s="92" t="s">
        <v>660</v>
      </c>
      <c r="D2496" s="93">
        <v>9</v>
      </c>
      <c r="E2496" s="92" t="s">
        <v>661</v>
      </c>
      <c r="F2496" s="93" t="s">
        <v>656</v>
      </c>
      <c r="G2496" s="94" t="str">
        <f t="shared" si="77"/>
        <v>154BOG9</v>
      </c>
      <c r="H2496" s="95">
        <v>154</v>
      </c>
      <c r="I2496" s="92" t="s">
        <v>25</v>
      </c>
      <c r="J2496" s="96">
        <v>69921.61</v>
      </c>
      <c r="K2496" s="96"/>
    </row>
    <row r="2497" spans="2:11">
      <c r="B2497" s="91" t="str">
        <f t="shared" si="76"/>
        <v>Papel bond 60g oficioCCE-135-AMP-2014-9</v>
      </c>
      <c r="C2497" s="92" t="s">
        <v>660</v>
      </c>
      <c r="D2497" s="93">
        <v>9</v>
      </c>
      <c r="E2497" s="92" t="s">
        <v>661</v>
      </c>
      <c r="F2497" s="93" t="s">
        <v>656</v>
      </c>
      <c r="G2497" s="94" t="str">
        <f t="shared" si="77"/>
        <v>155BOG9</v>
      </c>
      <c r="H2497" s="95">
        <v>155</v>
      </c>
      <c r="I2497" s="92" t="s">
        <v>24</v>
      </c>
      <c r="J2497" s="96">
        <v>83864</v>
      </c>
      <c r="K2497" s="96"/>
    </row>
    <row r="2498" spans="2:11">
      <c r="B2498" s="91" t="str">
        <f t="shared" ref="B2498:B2561" si="78">I2498&amp;E2498</f>
        <v>Papel bond 75g oficioCCE-135-AMP-2014-9</v>
      </c>
      <c r="C2498" s="92" t="s">
        <v>660</v>
      </c>
      <c r="D2498" s="93">
        <v>9</v>
      </c>
      <c r="E2498" s="92" t="s">
        <v>661</v>
      </c>
      <c r="F2498" s="93" t="s">
        <v>656</v>
      </c>
      <c r="G2498" s="94" t="str">
        <f t="shared" si="77"/>
        <v>156BOG9</v>
      </c>
      <c r="H2498" s="95">
        <v>156</v>
      </c>
      <c r="I2498" s="92" t="s">
        <v>23</v>
      </c>
      <c r="J2498" s="96">
        <v>123451.16</v>
      </c>
      <c r="K2498" s="96"/>
    </row>
    <row r="2499" spans="2:11">
      <c r="B2499" s="91" t="str">
        <f t="shared" si="78"/>
        <v>Papel bond 75g cartaCCE-135-AMP-2014-9</v>
      </c>
      <c r="C2499" s="92" t="s">
        <v>660</v>
      </c>
      <c r="D2499" s="93">
        <v>9</v>
      </c>
      <c r="E2499" s="92" t="s">
        <v>661</v>
      </c>
      <c r="F2499" s="93" t="s">
        <v>656</v>
      </c>
      <c r="G2499" s="94" t="str">
        <f t="shared" ref="G2499:G2562" si="79">H2499&amp;F2499&amp;D2499</f>
        <v>157BOG9</v>
      </c>
      <c r="H2499" s="95">
        <v>157</v>
      </c>
      <c r="I2499" s="92" t="s">
        <v>22</v>
      </c>
      <c r="J2499" s="96">
        <v>99811.58</v>
      </c>
      <c r="K2499" s="96"/>
    </row>
    <row r="2500" spans="2:11">
      <c r="B2500" s="91" t="str">
        <f t="shared" si="78"/>
        <v>Papel carbón para máquina oficioCCE-135-AMP-2014-9</v>
      </c>
      <c r="C2500" s="92" t="s">
        <v>660</v>
      </c>
      <c r="D2500" s="93">
        <v>9</v>
      </c>
      <c r="E2500" s="92" t="s">
        <v>661</v>
      </c>
      <c r="F2500" s="93" t="s">
        <v>656</v>
      </c>
      <c r="G2500" s="94" t="str">
        <f t="shared" si="79"/>
        <v>158BOG9</v>
      </c>
      <c r="H2500" s="95">
        <v>158</v>
      </c>
      <c r="I2500" s="92" t="s">
        <v>21</v>
      </c>
      <c r="J2500" s="96">
        <v>5975.63</v>
      </c>
      <c r="K2500" s="96"/>
    </row>
    <row r="2501" spans="2:11">
      <c r="B2501" s="91" t="str">
        <f t="shared" si="78"/>
        <v>Papel carbón para escritura oficioCCE-135-AMP-2014-9</v>
      </c>
      <c r="C2501" s="92" t="s">
        <v>660</v>
      </c>
      <c r="D2501" s="93">
        <v>9</v>
      </c>
      <c r="E2501" s="92" t="s">
        <v>661</v>
      </c>
      <c r="F2501" s="93" t="s">
        <v>656</v>
      </c>
      <c r="G2501" s="94" t="str">
        <f t="shared" si="79"/>
        <v>159BOG9</v>
      </c>
      <c r="H2501" s="95">
        <v>159</v>
      </c>
      <c r="I2501" s="92" t="s">
        <v>20</v>
      </c>
      <c r="J2501" s="96">
        <v>9146.39</v>
      </c>
      <c r="K2501" s="96"/>
    </row>
    <row r="2502" spans="2:11">
      <c r="B2502" s="91" t="str">
        <f t="shared" si="78"/>
        <v>Papel carbón para máquina cartaCCE-135-AMP-2014-9</v>
      </c>
      <c r="C2502" s="92" t="s">
        <v>660</v>
      </c>
      <c r="D2502" s="93">
        <v>9</v>
      </c>
      <c r="E2502" s="92" t="s">
        <v>661</v>
      </c>
      <c r="F2502" s="93" t="s">
        <v>656</v>
      </c>
      <c r="G2502" s="94" t="str">
        <f t="shared" si="79"/>
        <v>160BOG9</v>
      </c>
      <c r="H2502" s="95">
        <v>160</v>
      </c>
      <c r="I2502" s="92" t="s">
        <v>19</v>
      </c>
      <c r="J2502" s="96">
        <v>5487.83</v>
      </c>
      <c r="K2502" s="96"/>
    </row>
    <row r="2503" spans="2:11">
      <c r="B2503" s="91" t="str">
        <f t="shared" si="78"/>
        <v>Papel carbón para escritura cartaCCE-135-AMP-2014-9</v>
      </c>
      <c r="C2503" s="92" t="s">
        <v>660</v>
      </c>
      <c r="D2503" s="93">
        <v>9</v>
      </c>
      <c r="E2503" s="92" t="s">
        <v>661</v>
      </c>
      <c r="F2503" s="93" t="s">
        <v>656</v>
      </c>
      <c r="G2503" s="94" t="str">
        <f t="shared" si="79"/>
        <v>161BOG9</v>
      </c>
      <c r="H2503" s="95">
        <v>161</v>
      </c>
      <c r="I2503" s="92" t="s">
        <v>18</v>
      </c>
      <c r="J2503" s="96">
        <v>8048.82</v>
      </c>
      <c r="K2503" s="96"/>
    </row>
    <row r="2504" spans="2:11">
      <c r="B2504" s="91" t="str">
        <f t="shared" si="78"/>
        <v>Papel kraft 60gCCE-135-AMP-2014-9</v>
      </c>
      <c r="C2504" s="92" t="s">
        <v>660</v>
      </c>
      <c r="D2504" s="93">
        <v>9</v>
      </c>
      <c r="E2504" s="92" t="s">
        <v>661</v>
      </c>
      <c r="F2504" s="93" t="s">
        <v>656</v>
      </c>
      <c r="G2504" s="94" t="str">
        <f t="shared" si="79"/>
        <v>162BOG9</v>
      </c>
      <c r="H2504" s="95">
        <v>162</v>
      </c>
      <c r="I2504" s="92" t="s">
        <v>17</v>
      </c>
      <c r="J2504" s="96">
        <v>47561.2</v>
      </c>
      <c r="K2504" s="96"/>
    </row>
    <row r="2505" spans="2:11">
      <c r="B2505" s="91" t="str">
        <f t="shared" si="78"/>
        <v>Papel kraft 90gCCE-135-AMP-2014-9</v>
      </c>
      <c r="C2505" s="92" t="s">
        <v>660</v>
      </c>
      <c r="D2505" s="93">
        <v>9</v>
      </c>
      <c r="E2505" s="92" t="s">
        <v>661</v>
      </c>
      <c r="F2505" s="93" t="s">
        <v>656</v>
      </c>
      <c r="G2505" s="94" t="str">
        <f t="shared" si="79"/>
        <v>163BOG9</v>
      </c>
      <c r="H2505" s="95">
        <v>163</v>
      </c>
      <c r="I2505" s="92" t="s">
        <v>16</v>
      </c>
      <c r="J2505" s="96">
        <v>56341.73</v>
      </c>
      <c r="K2505" s="96"/>
    </row>
    <row r="2506" spans="2:11">
      <c r="B2506" s="91" t="str">
        <f t="shared" si="78"/>
        <v>Papel tipo kimberly CCE-135-AMP-2014-9</v>
      </c>
      <c r="C2506" s="92" t="s">
        <v>660</v>
      </c>
      <c r="D2506" s="93">
        <v>9</v>
      </c>
      <c r="E2506" s="92" t="s">
        <v>661</v>
      </c>
      <c r="F2506" s="93" t="s">
        <v>656</v>
      </c>
      <c r="G2506" s="94" t="str">
        <f t="shared" si="79"/>
        <v>164BOG9</v>
      </c>
      <c r="H2506" s="95">
        <v>164</v>
      </c>
      <c r="I2506" s="92" t="s">
        <v>14</v>
      </c>
      <c r="J2506" s="96">
        <v>50610</v>
      </c>
      <c r="K2506" s="96"/>
    </row>
    <row r="2507" spans="2:11">
      <c r="B2507" s="91" t="str">
        <f t="shared" si="78"/>
        <v>Rollo Sumadora 70mmCCE-135-AMP-2014-9</v>
      </c>
      <c r="C2507" s="92" t="s">
        <v>660</v>
      </c>
      <c r="D2507" s="93">
        <v>9</v>
      </c>
      <c r="E2507" s="92" t="s">
        <v>661</v>
      </c>
      <c r="F2507" s="93" t="s">
        <v>656</v>
      </c>
      <c r="G2507" s="94" t="str">
        <f t="shared" si="79"/>
        <v>165BOG9</v>
      </c>
      <c r="H2507" s="95">
        <v>165</v>
      </c>
      <c r="I2507" s="92" t="s">
        <v>13</v>
      </c>
      <c r="J2507" s="96">
        <v>806.1</v>
      </c>
      <c r="K2507" s="96"/>
    </row>
    <row r="2508" spans="2:11">
      <c r="B2508" s="91" t="str">
        <f t="shared" si="78"/>
        <v>Rollo Sumadora 57mmCCE-135-AMP-2014-9</v>
      </c>
      <c r="C2508" s="92" t="s">
        <v>660</v>
      </c>
      <c r="D2508" s="93">
        <v>9</v>
      </c>
      <c r="E2508" s="92" t="s">
        <v>661</v>
      </c>
      <c r="F2508" s="93" t="s">
        <v>656</v>
      </c>
      <c r="G2508" s="94" t="str">
        <f t="shared" si="79"/>
        <v>166BOG9</v>
      </c>
      <c r="H2508" s="95">
        <v>166</v>
      </c>
      <c r="I2508" s="92" t="s">
        <v>223</v>
      </c>
      <c r="J2508" s="96">
        <v>597.55999999999995</v>
      </c>
      <c r="K2508" s="96"/>
    </row>
    <row r="2509" spans="2:11">
      <c r="B2509" s="91" t="str">
        <f t="shared" si="78"/>
        <v>Papel contact transparenteCCE-135-AMP-2014-9</v>
      </c>
      <c r="C2509" s="92" t="s">
        <v>660</v>
      </c>
      <c r="D2509" s="93">
        <v>9</v>
      </c>
      <c r="E2509" s="92" t="s">
        <v>661</v>
      </c>
      <c r="F2509" s="93" t="s">
        <v>656</v>
      </c>
      <c r="G2509" s="94" t="str">
        <f t="shared" si="79"/>
        <v>167BOG9</v>
      </c>
      <c r="H2509" s="95">
        <v>167</v>
      </c>
      <c r="I2509" s="92" t="s">
        <v>12</v>
      </c>
      <c r="J2509" s="96">
        <v>33292.839999999997</v>
      </c>
      <c r="K2509" s="96"/>
    </row>
    <row r="2510" spans="2:11">
      <c r="B2510" s="91" t="str">
        <f t="shared" si="78"/>
        <v>Sobre para archivo cartaCCE-135-AMP-2014-9</v>
      </c>
      <c r="C2510" s="92" t="s">
        <v>660</v>
      </c>
      <c r="D2510" s="93">
        <v>9</v>
      </c>
      <c r="E2510" s="92" t="s">
        <v>661</v>
      </c>
      <c r="F2510" s="93" t="s">
        <v>656</v>
      </c>
      <c r="G2510" s="94" t="str">
        <f t="shared" si="79"/>
        <v>168BOG9</v>
      </c>
      <c r="H2510" s="95">
        <v>168</v>
      </c>
      <c r="I2510" s="92" t="s">
        <v>10</v>
      </c>
      <c r="J2510" s="96">
        <v>81.7</v>
      </c>
      <c r="K2510" s="96"/>
    </row>
    <row r="2511" spans="2:11">
      <c r="B2511" s="91" t="str">
        <f t="shared" si="78"/>
        <v>Sobre para archivo oficioCCE-135-AMP-2014-9</v>
      </c>
      <c r="C2511" s="92" t="s">
        <v>660</v>
      </c>
      <c r="D2511" s="93">
        <v>9</v>
      </c>
      <c r="E2511" s="92" t="s">
        <v>661</v>
      </c>
      <c r="F2511" s="93" t="s">
        <v>656</v>
      </c>
      <c r="G2511" s="94" t="str">
        <f t="shared" si="79"/>
        <v>169BOG9</v>
      </c>
      <c r="H2511" s="95">
        <v>169</v>
      </c>
      <c r="I2511" s="92" t="s">
        <v>9</v>
      </c>
      <c r="J2511" s="96">
        <v>87.81</v>
      </c>
      <c r="K2511" s="96"/>
    </row>
    <row r="2512" spans="2:11">
      <c r="B2512" s="91" t="str">
        <f t="shared" si="78"/>
        <v>Sobre correspondenciaCCE-135-AMP-2014-9</v>
      </c>
      <c r="C2512" s="92" t="s">
        <v>660</v>
      </c>
      <c r="D2512" s="93">
        <v>9</v>
      </c>
      <c r="E2512" s="92" t="s">
        <v>661</v>
      </c>
      <c r="F2512" s="93" t="s">
        <v>656</v>
      </c>
      <c r="G2512" s="94" t="str">
        <f t="shared" si="79"/>
        <v>170BOG9</v>
      </c>
      <c r="H2512" s="95">
        <v>170</v>
      </c>
      <c r="I2512" s="92" t="s">
        <v>8</v>
      </c>
      <c r="J2512" s="96">
        <v>3121.96</v>
      </c>
      <c r="K2512" s="96"/>
    </row>
    <row r="2513" spans="2:11">
      <c r="B2513" s="91" t="str">
        <f t="shared" si="78"/>
        <v>Sobre de manila oficioCCE-135-AMP-2014-9</v>
      </c>
      <c r="C2513" s="92" t="s">
        <v>660</v>
      </c>
      <c r="D2513" s="93">
        <v>9</v>
      </c>
      <c r="E2513" s="92" t="s">
        <v>661</v>
      </c>
      <c r="F2513" s="93" t="s">
        <v>656</v>
      </c>
      <c r="G2513" s="94" t="str">
        <f t="shared" si="79"/>
        <v>171BOG9</v>
      </c>
      <c r="H2513" s="95">
        <v>171</v>
      </c>
      <c r="I2513" s="92" t="s">
        <v>7</v>
      </c>
      <c r="J2513" s="96">
        <v>9134.19</v>
      </c>
      <c r="K2513" s="96"/>
    </row>
    <row r="2514" spans="2:11">
      <c r="B2514" s="91" t="str">
        <f t="shared" si="78"/>
        <v>Sobre de manila medio oficioCCE-135-AMP-2014-9</v>
      </c>
      <c r="C2514" s="92" t="s">
        <v>660</v>
      </c>
      <c r="D2514" s="93">
        <v>9</v>
      </c>
      <c r="E2514" s="92" t="s">
        <v>661</v>
      </c>
      <c r="F2514" s="93" t="s">
        <v>656</v>
      </c>
      <c r="G2514" s="94" t="str">
        <f t="shared" si="79"/>
        <v>172BOG9</v>
      </c>
      <c r="H2514" s="95">
        <v>172</v>
      </c>
      <c r="I2514" s="92" t="s">
        <v>6</v>
      </c>
      <c r="J2514" s="96">
        <v>5731.74</v>
      </c>
      <c r="K2514" s="96"/>
    </row>
    <row r="2515" spans="2:11">
      <c r="B2515" s="91" t="str">
        <f t="shared" si="78"/>
        <v>Sobre de manila cartaCCE-135-AMP-2014-9</v>
      </c>
      <c r="C2515" s="92" t="s">
        <v>660</v>
      </c>
      <c r="D2515" s="93">
        <v>9</v>
      </c>
      <c r="E2515" s="92" t="s">
        <v>661</v>
      </c>
      <c r="F2515" s="93" t="s">
        <v>656</v>
      </c>
      <c r="G2515" s="94" t="str">
        <f t="shared" si="79"/>
        <v>173BOG9</v>
      </c>
      <c r="H2515" s="95">
        <v>173</v>
      </c>
      <c r="I2515" s="92" t="s">
        <v>5</v>
      </c>
      <c r="J2515" s="96">
        <v>7170.77</v>
      </c>
      <c r="K2515" s="96"/>
    </row>
    <row r="2516" spans="2:11">
      <c r="B2516" s="91" t="str">
        <f t="shared" si="78"/>
        <v>Sobre de manila radiólogoCCE-135-AMP-2014-9</v>
      </c>
      <c r="C2516" s="92" t="s">
        <v>660</v>
      </c>
      <c r="D2516" s="93">
        <v>9</v>
      </c>
      <c r="E2516" s="92" t="s">
        <v>661</v>
      </c>
      <c r="F2516" s="93" t="s">
        <v>656</v>
      </c>
      <c r="G2516" s="94" t="str">
        <f t="shared" si="79"/>
        <v>174BOG9</v>
      </c>
      <c r="H2516" s="95">
        <v>174</v>
      </c>
      <c r="I2516" s="92" t="s">
        <v>4</v>
      </c>
      <c r="J2516" s="96">
        <v>20219.61</v>
      </c>
      <c r="K2516" s="96"/>
    </row>
    <row r="2517" spans="2:11">
      <c r="B2517" s="91" t="str">
        <f t="shared" si="78"/>
        <v>Sobre de pagoCCE-135-AMP-2014-9</v>
      </c>
      <c r="C2517" s="92" t="s">
        <v>660</v>
      </c>
      <c r="D2517" s="93">
        <v>9</v>
      </c>
      <c r="E2517" s="92" t="s">
        <v>661</v>
      </c>
      <c r="F2517" s="93" t="s">
        <v>656</v>
      </c>
      <c r="G2517" s="94" t="str">
        <f t="shared" si="79"/>
        <v>175BOG9</v>
      </c>
      <c r="H2517" s="95">
        <v>175</v>
      </c>
      <c r="I2517" s="92" t="s">
        <v>224</v>
      </c>
      <c r="J2517" s="96">
        <v>2634.16</v>
      </c>
      <c r="K2517" s="96"/>
    </row>
    <row r="2518" spans="2:11">
      <c r="B2518" s="91" t="str">
        <f t="shared" si="78"/>
        <v>Sobre medio oficioCCE-135-AMP-2014-9</v>
      </c>
      <c r="C2518" s="92" t="s">
        <v>660</v>
      </c>
      <c r="D2518" s="93">
        <v>9</v>
      </c>
      <c r="E2518" s="92" t="s">
        <v>661</v>
      </c>
      <c r="F2518" s="93" t="s">
        <v>656</v>
      </c>
      <c r="G2518" s="94" t="str">
        <f t="shared" si="79"/>
        <v>176BOG9</v>
      </c>
      <c r="H2518" s="95">
        <v>176</v>
      </c>
      <c r="I2518" s="92" t="s">
        <v>225</v>
      </c>
      <c r="J2518" s="96">
        <v>3951.24</v>
      </c>
      <c r="K2518" s="96"/>
    </row>
    <row r="2519" spans="2:11">
      <c r="B2519" s="91" t="str">
        <f t="shared" si="78"/>
        <v>Sobre cartaCCE-135-AMP-2014-9</v>
      </c>
      <c r="C2519" s="92" t="s">
        <v>660</v>
      </c>
      <c r="D2519" s="93">
        <v>9</v>
      </c>
      <c r="E2519" s="92" t="s">
        <v>661</v>
      </c>
      <c r="F2519" s="93" t="s">
        <v>656</v>
      </c>
      <c r="G2519" s="94" t="str">
        <f t="shared" si="79"/>
        <v>177BOG9</v>
      </c>
      <c r="H2519" s="95">
        <v>177</v>
      </c>
      <c r="I2519" s="92" t="s">
        <v>226</v>
      </c>
      <c r="J2519" s="96">
        <v>5000.0200000000004</v>
      </c>
      <c r="K2519" s="96"/>
    </row>
    <row r="2520" spans="2:11">
      <c r="B2520" s="91" t="str">
        <f t="shared" si="78"/>
        <v>Sobre oficioCCE-135-AMP-2014-9</v>
      </c>
      <c r="C2520" s="92" t="s">
        <v>660</v>
      </c>
      <c r="D2520" s="93">
        <v>9</v>
      </c>
      <c r="E2520" s="92" t="s">
        <v>661</v>
      </c>
      <c r="F2520" s="93" t="s">
        <v>656</v>
      </c>
      <c r="G2520" s="94" t="str">
        <f t="shared" si="79"/>
        <v>178BOG9</v>
      </c>
      <c r="H2520" s="95">
        <v>178</v>
      </c>
      <c r="I2520" s="92" t="s">
        <v>227</v>
      </c>
      <c r="J2520" s="96">
        <v>5792.71</v>
      </c>
      <c r="K2520" s="96"/>
    </row>
    <row r="2521" spans="2:11">
      <c r="B2521" s="91" t="str">
        <f t="shared" si="78"/>
        <v>Sobre radiólogoCCE-135-AMP-2014-9</v>
      </c>
      <c r="C2521" s="92" t="s">
        <v>660</v>
      </c>
      <c r="D2521" s="93">
        <v>9</v>
      </c>
      <c r="E2521" s="92" t="s">
        <v>661</v>
      </c>
      <c r="F2521" s="93" t="s">
        <v>656</v>
      </c>
      <c r="G2521" s="94" t="str">
        <f t="shared" si="79"/>
        <v>179BOG9</v>
      </c>
      <c r="H2521" s="95">
        <v>179</v>
      </c>
      <c r="I2521" s="92" t="s">
        <v>228</v>
      </c>
      <c r="J2521" s="96">
        <v>13170.8</v>
      </c>
      <c r="K2521" s="96"/>
    </row>
    <row r="2522" spans="2:11">
      <c r="B2522" s="91" t="str">
        <f t="shared" si="78"/>
        <v>BanderitasCCE-135-AMP-2014-9</v>
      </c>
      <c r="C2522" s="92" t="s">
        <v>660</v>
      </c>
      <c r="D2522" s="93">
        <v>9</v>
      </c>
      <c r="E2522" s="92" t="s">
        <v>661</v>
      </c>
      <c r="F2522" s="93" t="s">
        <v>656</v>
      </c>
      <c r="G2522" s="94" t="str">
        <f t="shared" si="79"/>
        <v>180BOG9</v>
      </c>
      <c r="H2522" s="95">
        <v>180</v>
      </c>
      <c r="I2522" s="92" t="s">
        <v>1</v>
      </c>
      <c r="J2522" s="96">
        <v>13902.5</v>
      </c>
      <c r="K2522" s="96"/>
    </row>
    <row r="2523" spans="2:11" ht="15">
      <c r="B2523" s="91" t="str">
        <f t="shared" si="78"/>
        <v>Archivador de fuelle en yuteCCE-135-AMP-2014-23</v>
      </c>
      <c r="C2523" s="97" t="s">
        <v>671</v>
      </c>
      <c r="D2523" s="98">
        <v>23</v>
      </c>
      <c r="E2523" s="98" t="s">
        <v>673</v>
      </c>
      <c r="F2523" s="98" t="s">
        <v>890</v>
      </c>
      <c r="G2523" s="98" t="str">
        <f t="shared" si="79"/>
        <v>1MED23</v>
      </c>
      <c r="H2523" s="95">
        <v>1</v>
      </c>
      <c r="I2523" s="92" t="s">
        <v>205</v>
      </c>
      <c r="J2523" s="99">
        <v>9349.64</v>
      </c>
      <c r="K2523" s="96"/>
    </row>
    <row r="2524" spans="2:11" ht="15">
      <c r="B2524" s="91" t="str">
        <f t="shared" si="78"/>
        <v>Archivador de fuelle en polipropilenoCCE-135-AMP-2014-23</v>
      </c>
      <c r="C2524" s="97" t="s">
        <v>671</v>
      </c>
      <c r="D2524" s="98">
        <v>23</v>
      </c>
      <c r="E2524" s="98" t="s">
        <v>673</v>
      </c>
      <c r="F2524" s="98" t="s">
        <v>890</v>
      </c>
      <c r="G2524" s="98" t="str">
        <f t="shared" si="79"/>
        <v>2MED23</v>
      </c>
      <c r="H2524" s="95">
        <v>2</v>
      </c>
      <c r="I2524" s="92" t="s">
        <v>206</v>
      </c>
      <c r="J2524" s="99">
        <v>7046.11</v>
      </c>
      <c r="K2524" s="96"/>
    </row>
    <row r="2525" spans="2:11" ht="15">
      <c r="B2525" s="91" t="str">
        <f t="shared" si="78"/>
        <v>Cajas para archivo histórico referencia x-100 CCE-135-AMP-2014-23</v>
      </c>
      <c r="C2525" s="97" t="s">
        <v>671</v>
      </c>
      <c r="D2525" s="98">
        <v>23</v>
      </c>
      <c r="E2525" s="98" t="s">
        <v>673</v>
      </c>
      <c r="F2525" s="98" t="s">
        <v>890</v>
      </c>
      <c r="G2525" s="98" t="str">
        <f t="shared" si="79"/>
        <v>3MED23</v>
      </c>
      <c r="H2525" s="95">
        <v>3</v>
      </c>
      <c r="I2525" s="92" t="s">
        <v>188</v>
      </c>
      <c r="J2525" s="99">
        <v>2178.87</v>
      </c>
      <c r="K2525" s="96"/>
    </row>
    <row r="2526" spans="2:11" ht="15">
      <c r="B2526" s="91" t="str">
        <f t="shared" si="78"/>
        <v>Cajas para archivo central referencia x-200 CCE-135-AMP-2014-23</v>
      </c>
      <c r="C2526" s="97" t="s">
        <v>671</v>
      </c>
      <c r="D2526" s="98">
        <v>23</v>
      </c>
      <c r="E2526" s="98" t="s">
        <v>673</v>
      </c>
      <c r="F2526" s="98" t="s">
        <v>890</v>
      </c>
      <c r="G2526" s="98" t="str">
        <f t="shared" si="79"/>
        <v>4MED23</v>
      </c>
      <c r="H2526" s="95">
        <v>4</v>
      </c>
      <c r="I2526" s="92" t="s">
        <v>207</v>
      </c>
      <c r="J2526" s="99">
        <v>4975.63</v>
      </c>
      <c r="K2526" s="96"/>
    </row>
    <row r="2527" spans="2:11" ht="15">
      <c r="B2527" s="91" t="str">
        <f t="shared" si="78"/>
        <v>Cajas para archivo referencia x-300 CCE-135-AMP-2014-23</v>
      </c>
      <c r="C2527" s="97" t="s">
        <v>671</v>
      </c>
      <c r="D2527" s="98">
        <v>23</v>
      </c>
      <c r="E2527" s="98" t="s">
        <v>673</v>
      </c>
      <c r="F2527" s="98" t="s">
        <v>890</v>
      </c>
      <c r="G2527" s="98" t="str">
        <f t="shared" si="79"/>
        <v>5MED23</v>
      </c>
      <c r="H2527" s="95">
        <v>5</v>
      </c>
      <c r="I2527" s="92" t="s">
        <v>208</v>
      </c>
      <c r="J2527" s="99">
        <v>2439.04</v>
      </c>
      <c r="K2527" s="96"/>
    </row>
    <row r="2528" spans="2:11" ht="15">
      <c r="B2528" s="91" t="str">
        <f t="shared" si="78"/>
        <v>Sobrecubiertas LateralesCCE-135-AMP-2014-23</v>
      </c>
      <c r="C2528" s="97" t="s">
        <v>671</v>
      </c>
      <c r="D2528" s="98">
        <v>23</v>
      </c>
      <c r="E2528" s="98" t="s">
        <v>673</v>
      </c>
      <c r="F2528" s="98" t="s">
        <v>890</v>
      </c>
      <c r="G2528" s="98" t="str">
        <f t="shared" si="79"/>
        <v>6MED23</v>
      </c>
      <c r="H2528" s="95">
        <v>6</v>
      </c>
      <c r="I2528" s="92" t="s">
        <v>187</v>
      </c>
      <c r="J2528" s="99">
        <v>2710.04</v>
      </c>
      <c r="K2528" s="96"/>
    </row>
    <row r="2529" spans="2:11" ht="25.5">
      <c r="B2529" s="91" t="str">
        <f t="shared" si="78"/>
        <v>Caja de almacenamiento horizontal para documentos de mediano formatoCCE-135-AMP-2014-23</v>
      </c>
      <c r="C2529" s="97" t="s">
        <v>671</v>
      </c>
      <c r="D2529" s="98">
        <v>23</v>
      </c>
      <c r="E2529" s="98" t="s">
        <v>673</v>
      </c>
      <c r="F2529" s="98" t="s">
        <v>890</v>
      </c>
      <c r="G2529" s="98" t="str">
        <f t="shared" si="79"/>
        <v>7MED23</v>
      </c>
      <c r="H2529" s="95">
        <v>7</v>
      </c>
      <c r="I2529" s="92" t="s">
        <v>186</v>
      </c>
      <c r="J2529" s="99">
        <v>9485.14</v>
      </c>
      <c r="K2529" s="96"/>
    </row>
    <row r="2530" spans="2:11" ht="25.5">
      <c r="B2530" s="91" t="str">
        <f t="shared" si="78"/>
        <v>Caja de almacenamiento horizontal para documentos de gran formatoCCE-135-AMP-2014-23</v>
      </c>
      <c r="C2530" s="97" t="s">
        <v>671</v>
      </c>
      <c r="D2530" s="98">
        <v>23</v>
      </c>
      <c r="E2530" s="98" t="s">
        <v>673</v>
      </c>
      <c r="F2530" s="98" t="s">
        <v>890</v>
      </c>
      <c r="G2530" s="98" t="str">
        <f t="shared" si="79"/>
        <v>8MED23</v>
      </c>
      <c r="H2530" s="95">
        <v>8</v>
      </c>
      <c r="I2530" s="92" t="s">
        <v>185</v>
      </c>
      <c r="J2530" s="99">
        <v>9485.14</v>
      </c>
      <c r="K2530" s="96"/>
    </row>
    <row r="2531" spans="2:11" ht="15">
      <c r="B2531" s="91" t="str">
        <f t="shared" si="78"/>
        <v>Carpeta presentación CCE-135-AMP-2014-23</v>
      </c>
      <c r="C2531" s="97" t="s">
        <v>671</v>
      </c>
      <c r="D2531" s="98">
        <v>23</v>
      </c>
      <c r="E2531" s="98" t="s">
        <v>673</v>
      </c>
      <c r="F2531" s="98" t="s">
        <v>890</v>
      </c>
      <c r="G2531" s="98" t="str">
        <f t="shared" si="79"/>
        <v>9MED23</v>
      </c>
      <c r="H2531" s="95">
        <v>9</v>
      </c>
      <c r="I2531" s="92" t="s">
        <v>184</v>
      </c>
      <c r="J2531" s="99">
        <v>6775.1</v>
      </c>
      <c r="K2531" s="96"/>
    </row>
    <row r="2532" spans="2:11" ht="15">
      <c r="B2532" s="91" t="str">
        <f t="shared" si="78"/>
        <v>Carpeta tipo 4 aletas en cartulina esmaltadaCCE-135-AMP-2014-23</v>
      </c>
      <c r="C2532" s="97" t="s">
        <v>671</v>
      </c>
      <c r="D2532" s="98">
        <v>23</v>
      </c>
      <c r="E2532" s="98" t="s">
        <v>673</v>
      </c>
      <c r="F2532" s="98" t="s">
        <v>890</v>
      </c>
      <c r="G2532" s="98" t="str">
        <f t="shared" si="79"/>
        <v>10MED23</v>
      </c>
      <c r="H2532" s="95">
        <v>10</v>
      </c>
      <c r="I2532" s="92" t="s">
        <v>210</v>
      </c>
      <c r="J2532" s="99">
        <v>1260.17</v>
      </c>
      <c r="K2532" s="96"/>
    </row>
    <row r="2533" spans="2:11" ht="15">
      <c r="B2533" s="91" t="str">
        <f t="shared" si="78"/>
        <v>Carpeta tipo 4 aletas en cartulina desacidificadaCCE-135-AMP-2014-23</v>
      </c>
      <c r="C2533" s="97" t="s">
        <v>671</v>
      </c>
      <c r="D2533" s="98">
        <v>23</v>
      </c>
      <c r="E2533" s="98" t="s">
        <v>673</v>
      </c>
      <c r="F2533" s="98" t="s">
        <v>890</v>
      </c>
      <c r="G2533" s="98" t="str">
        <f t="shared" si="79"/>
        <v>11MED23</v>
      </c>
      <c r="H2533" s="95">
        <v>11</v>
      </c>
      <c r="I2533" s="92" t="s">
        <v>183</v>
      </c>
      <c r="J2533" s="99">
        <v>2371.29</v>
      </c>
      <c r="K2533" s="96"/>
    </row>
    <row r="2534" spans="2:11" ht="15">
      <c r="B2534" s="91" t="str">
        <f t="shared" si="78"/>
        <v>Legajador AZ CCE-135-AMP-2014-23</v>
      </c>
      <c r="C2534" s="97" t="s">
        <v>671</v>
      </c>
      <c r="D2534" s="98">
        <v>23</v>
      </c>
      <c r="E2534" s="98" t="s">
        <v>673</v>
      </c>
      <c r="F2534" s="98" t="s">
        <v>890</v>
      </c>
      <c r="G2534" s="98" t="str">
        <f t="shared" si="79"/>
        <v>12MED23</v>
      </c>
      <c r="H2534" s="95">
        <v>12</v>
      </c>
      <c r="I2534" s="92" t="s">
        <v>211</v>
      </c>
      <c r="J2534" s="99">
        <v>3272.37</v>
      </c>
      <c r="K2534" s="96"/>
    </row>
    <row r="2535" spans="2:11" ht="15">
      <c r="B2535" s="91" t="str">
        <f t="shared" si="78"/>
        <v>Carpeta tipo catálogo 0.5 PulgCCE-135-AMP-2014-23</v>
      </c>
      <c r="C2535" s="97" t="s">
        <v>671</v>
      </c>
      <c r="D2535" s="98">
        <v>23</v>
      </c>
      <c r="E2535" s="98" t="s">
        <v>673</v>
      </c>
      <c r="F2535" s="98" t="s">
        <v>890</v>
      </c>
      <c r="G2535" s="98" t="str">
        <f t="shared" si="79"/>
        <v>13MED23</v>
      </c>
      <c r="H2535" s="95">
        <v>13</v>
      </c>
      <c r="I2535" s="92" t="s">
        <v>945</v>
      </c>
      <c r="J2535" s="99">
        <v>3784.57</v>
      </c>
      <c r="K2535" s="96"/>
    </row>
    <row r="2536" spans="2:11" ht="15">
      <c r="B2536" s="91" t="str">
        <f t="shared" si="78"/>
        <v>Carpeta tipo catálogo 1 PulgCCE-135-AMP-2014-23</v>
      </c>
      <c r="C2536" s="97" t="s">
        <v>671</v>
      </c>
      <c r="D2536" s="98">
        <v>23</v>
      </c>
      <c r="E2536" s="98" t="s">
        <v>673</v>
      </c>
      <c r="F2536" s="98" t="s">
        <v>890</v>
      </c>
      <c r="G2536" s="98" t="str">
        <f t="shared" si="79"/>
        <v>14MED23</v>
      </c>
      <c r="H2536" s="95">
        <v>14</v>
      </c>
      <c r="I2536" s="92" t="s">
        <v>947</v>
      </c>
      <c r="J2536" s="99">
        <v>3983.76</v>
      </c>
      <c r="K2536" s="96"/>
    </row>
    <row r="2537" spans="2:11" ht="15">
      <c r="B2537" s="91" t="str">
        <f t="shared" si="78"/>
        <v>Carpeta tipo catálogo 2 PulgCCE-135-AMP-2014-23</v>
      </c>
      <c r="C2537" s="97" t="s">
        <v>671</v>
      </c>
      <c r="D2537" s="98">
        <v>23</v>
      </c>
      <c r="E2537" s="98" t="s">
        <v>673</v>
      </c>
      <c r="F2537" s="98" t="s">
        <v>890</v>
      </c>
      <c r="G2537" s="98" t="str">
        <f t="shared" si="79"/>
        <v>15MED23</v>
      </c>
      <c r="H2537" s="95">
        <v>15</v>
      </c>
      <c r="I2537" s="92" t="s">
        <v>949</v>
      </c>
      <c r="J2537" s="99">
        <v>5264.25</v>
      </c>
      <c r="K2537" s="96"/>
    </row>
    <row r="2538" spans="2:11" ht="15">
      <c r="B2538" s="91" t="str">
        <f t="shared" si="78"/>
        <v>Carpeta tipo catálogo 3 PulgCCE-135-AMP-2014-23</v>
      </c>
      <c r="C2538" s="97" t="s">
        <v>671</v>
      </c>
      <c r="D2538" s="98">
        <v>23</v>
      </c>
      <c r="E2538" s="98" t="s">
        <v>673</v>
      </c>
      <c r="F2538" s="98" t="s">
        <v>890</v>
      </c>
      <c r="G2538" s="98" t="str">
        <f t="shared" si="79"/>
        <v>16MED23</v>
      </c>
      <c r="H2538" s="95">
        <v>16</v>
      </c>
      <c r="I2538" s="92" t="s">
        <v>951</v>
      </c>
      <c r="J2538" s="99">
        <v>8252.07</v>
      </c>
      <c r="K2538" s="96"/>
    </row>
    <row r="2539" spans="2:11" ht="15">
      <c r="B2539" s="91" t="str">
        <f t="shared" si="78"/>
        <v>Carpeta tipo catálogo 4 PulgCCE-135-AMP-2014-23</v>
      </c>
      <c r="C2539" s="97" t="s">
        <v>671</v>
      </c>
      <c r="D2539" s="98">
        <v>23</v>
      </c>
      <c r="E2539" s="98" t="s">
        <v>673</v>
      </c>
      <c r="F2539" s="98" t="s">
        <v>890</v>
      </c>
      <c r="G2539" s="98" t="str">
        <f t="shared" si="79"/>
        <v>17MED23</v>
      </c>
      <c r="H2539" s="95">
        <v>17</v>
      </c>
      <c r="I2539" s="92" t="s">
        <v>953</v>
      </c>
      <c r="J2539" s="99">
        <v>10840.16</v>
      </c>
      <c r="K2539" s="96"/>
    </row>
    <row r="2540" spans="2:11" ht="25.5">
      <c r="B2540" s="91" t="str">
        <f t="shared" si="78"/>
        <v>Folder celuguia con porta guía plástica en posición horizontalCCE-135-AMP-2014-23</v>
      </c>
      <c r="C2540" s="97" t="s">
        <v>671</v>
      </c>
      <c r="D2540" s="98">
        <v>23</v>
      </c>
      <c r="E2540" s="98" t="s">
        <v>673</v>
      </c>
      <c r="F2540" s="98" t="s">
        <v>890</v>
      </c>
      <c r="G2540" s="98" t="str">
        <f t="shared" si="79"/>
        <v>18MED23</v>
      </c>
      <c r="H2540" s="95">
        <v>18</v>
      </c>
      <c r="I2540" s="92" t="s">
        <v>177</v>
      </c>
      <c r="J2540" s="99">
        <v>6775.1</v>
      </c>
      <c r="K2540" s="96"/>
    </row>
    <row r="2541" spans="2:11" ht="25.5">
      <c r="B2541" s="91" t="str">
        <f t="shared" si="78"/>
        <v>Folder celuguia con porta guía plástica en posición verticalCCE-135-AMP-2014-23</v>
      </c>
      <c r="C2541" s="97" t="s">
        <v>671</v>
      </c>
      <c r="D2541" s="98">
        <v>23</v>
      </c>
      <c r="E2541" s="98" t="s">
        <v>673</v>
      </c>
      <c r="F2541" s="98" t="s">
        <v>890</v>
      </c>
      <c r="G2541" s="98" t="str">
        <f t="shared" si="79"/>
        <v>19MED23</v>
      </c>
      <c r="H2541" s="95">
        <v>19</v>
      </c>
      <c r="I2541" s="92" t="s">
        <v>176</v>
      </c>
      <c r="J2541" s="99">
        <v>6775.1</v>
      </c>
      <c r="K2541" s="96"/>
    </row>
    <row r="2542" spans="2:11" ht="15">
      <c r="B2542" s="91" t="str">
        <f t="shared" si="78"/>
        <v>Folder colgante de varilla plásticaCCE-135-AMP-2014-23</v>
      </c>
      <c r="C2542" s="97" t="s">
        <v>671</v>
      </c>
      <c r="D2542" s="98">
        <v>23</v>
      </c>
      <c r="E2542" s="98" t="s">
        <v>673</v>
      </c>
      <c r="F2542" s="98" t="s">
        <v>890</v>
      </c>
      <c r="G2542" s="98" t="str">
        <f t="shared" si="79"/>
        <v>20MED23</v>
      </c>
      <c r="H2542" s="95">
        <v>20</v>
      </c>
      <c r="I2542" s="92" t="s">
        <v>175</v>
      </c>
      <c r="J2542" s="99">
        <v>26016.38</v>
      </c>
      <c r="K2542" s="96"/>
    </row>
    <row r="2543" spans="2:11" ht="25.5">
      <c r="B2543" s="91" t="str">
        <f t="shared" si="78"/>
        <v>Carpetas plegadas por la mitad en cartulina esmaltadaCCE-135-AMP-2014-23</v>
      </c>
      <c r="C2543" s="97" t="s">
        <v>671</v>
      </c>
      <c r="D2543" s="98">
        <v>23</v>
      </c>
      <c r="E2543" s="98" t="s">
        <v>673</v>
      </c>
      <c r="F2543" s="98" t="s">
        <v>890</v>
      </c>
      <c r="G2543" s="98" t="str">
        <f t="shared" si="79"/>
        <v>21MED23</v>
      </c>
      <c r="H2543" s="95">
        <v>21</v>
      </c>
      <c r="I2543" s="92" t="s">
        <v>212</v>
      </c>
      <c r="J2543" s="99">
        <v>40650.6</v>
      </c>
      <c r="K2543" s="96"/>
    </row>
    <row r="2544" spans="2:11" ht="25.5">
      <c r="B2544" s="91" t="str">
        <f t="shared" si="78"/>
        <v>Carpetas plegadas por la mitad en cartulina desacidificadaCCE-135-AMP-2014-23</v>
      </c>
      <c r="C2544" s="97" t="s">
        <v>671</v>
      </c>
      <c r="D2544" s="98">
        <v>23</v>
      </c>
      <c r="E2544" s="98" t="s">
        <v>673</v>
      </c>
      <c r="F2544" s="98" t="s">
        <v>890</v>
      </c>
      <c r="G2544" s="98" t="str">
        <f t="shared" si="79"/>
        <v>22MED23</v>
      </c>
      <c r="H2544" s="95">
        <v>22</v>
      </c>
      <c r="I2544" s="92" t="s">
        <v>174</v>
      </c>
      <c r="J2544" s="99">
        <v>40650.6</v>
      </c>
      <c r="K2544" s="96"/>
    </row>
    <row r="2545" spans="2:11" ht="15">
      <c r="B2545" s="91" t="str">
        <f t="shared" si="78"/>
        <v>Plastifolder carta con gancho legajadorCCE-135-AMP-2014-23</v>
      </c>
      <c r="C2545" s="97" t="s">
        <v>671</v>
      </c>
      <c r="D2545" s="98">
        <v>23</v>
      </c>
      <c r="E2545" s="98" t="s">
        <v>673</v>
      </c>
      <c r="F2545" s="98" t="s">
        <v>890</v>
      </c>
      <c r="G2545" s="98" t="str">
        <f t="shared" si="79"/>
        <v>23MED23</v>
      </c>
      <c r="H2545" s="95">
        <v>23</v>
      </c>
      <c r="I2545" s="92" t="s">
        <v>173</v>
      </c>
      <c r="J2545" s="99">
        <v>1111.1099999999999</v>
      </c>
      <c r="K2545" s="96"/>
    </row>
    <row r="2546" spans="2:11" ht="15">
      <c r="B2546" s="91" t="str">
        <f t="shared" si="78"/>
        <v>Plastifolder oficio con gancho legajadorCCE-135-AMP-2014-23</v>
      </c>
      <c r="C2546" s="97" t="s">
        <v>671</v>
      </c>
      <c r="D2546" s="98">
        <v>23</v>
      </c>
      <c r="E2546" s="98" t="s">
        <v>673</v>
      </c>
      <c r="F2546" s="98" t="s">
        <v>890</v>
      </c>
      <c r="G2546" s="98" t="str">
        <f t="shared" si="79"/>
        <v>24MED23</v>
      </c>
      <c r="H2546" s="95">
        <v>24</v>
      </c>
      <c r="I2546" s="92" t="s">
        <v>172</v>
      </c>
      <c r="J2546" s="99">
        <v>1219.52</v>
      </c>
      <c r="K2546" s="96"/>
    </row>
    <row r="2547" spans="2:11" ht="15">
      <c r="B2547" s="91" t="str">
        <f t="shared" si="78"/>
        <v>Plastifolder carta con biselCCE-135-AMP-2014-23</v>
      </c>
      <c r="C2547" s="97" t="s">
        <v>671</v>
      </c>
      <c r="D2547" s="98">
        <v>23</v>
      </c>
      <c r="E2547" s="98" t="s">
        <v>673</v>
      </c>
      <c r="F2547" s="98" t="s">
        <v>890</v>
      </c>
      <c r="G2547" s="98" t="str">
        <f t="shared" si="79"/>
        <v>25MED23</v>
      </c>
      <c r="H2547" s="95">
        <v>25</v>
      </c>
      <c r="I2547" s="92" t="s">
        <v>171</v>
      </c>
      <c r="J2547" s="99">
        <v>365.86</v>
      </c>
      <c r="K2547" s="96"/>
    </row>
    <row r="2548" spans="2:11" ht="15">
      <c r="B2548" s="91" t="str">
        <f t="shared" si="78"/>
        <v>Plastifolder oficio con biselCCE-135-AMP-2014-23</v>
      </c>
      <c r="C2548" s="97" t="s">
        <v>671</v>
      </c>
      <c r="D2548" s="98">
        <v>23</v>
      </c>
      <c r="E2548" s="98" t="s">
        <v>673</v>
      </c>
      <c r="F2548" s="98" t="s">
        <v>890</v>
      </c>
      <c r="G2548" s="98" t="str">
        <f t="shared" si="79"/>
        <v>26MED23</v>
      </c>
      <c r="H2548" s="95">
        <v>26</v>
      </c>
      <c r="I2548" s="92" t="s">
        <v>170</v>
      </c>
      <c r="J2548" s="99">
        <v>345.53</v>
      </c>
      <c r="K2548" s="96"/>
    </row>
    <row r="2549" spans="2:11" ht="15">
      <c r="B2549" s="91" t="str">
        <f t="shared" si="78"/>
        <v>Almohadilla dactilarCCE-135-AMP-2014-23</v>
      </c>
      <c r="C2549" s="97" t="s">
        <v>671</v>
      </c>
      <c r="D2549" s="98">
        <v>23</v>
      </c>
      <c r="E2549" s="98" t="s">
        <v>673</v>
      </c>
      <c r="F2549" s="98" t="s">
        <v>890</v>
      </c>
      <c r="G2549" s="98" t="str">
        <f t="shared" si="79"/>
        <v>27MED23</v>
      </c>
      <c r="H2549" s="95">
        <v>27</v>
      </c>
      <c r="I2549" s="92" t="s">
        <v>169</v>
      </c>
      <c r="J2549" s="99">
        <v>1355.02</v>
      </c>
      <c r="K2549" s="96"/>
    </row>
    <row r="2550" spans="2:11" ht="15">
      <c r="B2550" s="91" t="str">
        <f t="shared" si="78"/>
        <v>Almohadilla dactilar recargableCCE-135-AMP-2014-23</v>
      </c>
      <c r="C2550" s="97" t="s">
        <v>671</v>
      </c>
      <c r="D2550" s="98">
        <v>23</v>
      </c>
      <c r="E2550" s="98" t="s">
        <v>673</v>
      </c>
      <c r="F2550" s="98" t="s">
        <v>890</v>
      </c>
      <c r="G2550" s="98" t="str">
        <f t="shared" si="79"/>
        <v>28MED23</v>
      </c>
      <c r="H2550" s="95">
        <v>28</v>
      </c>
      <c r="I2550" s="92" t="s">
        <v>168</v>
      </c>
      <c r="J2550" s="99">
        <v>4281.87</v>
      </c>
      <c r="K2550" s="96"/>
    </row>
    <row r="2551" spans="2:11" ht="15">
      <c r="B2551" s="91" t="str">
        <f t="shared" si="78"/>
        <v>Almohadilla para sello recargableCCE-135-AMP-2014-23</v>
      </c>
      <c r="C2551" s="97" t="s">
        <v>671</v>
      </c>
      <c r="D2551" s="98">
        <v>23</v>
      </c>
      <c r="E2551" s="98" t="s">
        <v>673</v>
      </c>
      <c r="F2551" s="98" t="s">
        <v>890</v>
      </c>
      <c r="G2551" s="98" t="str">
        <f t="shared" si="79"/>
        <v>29MED23</v>
      </c>
      <c r="H2551" s="95">
        <v>29</v>
      </c>
      <c r="I2551" s="92" t="s">
        <v>167</v>
      </c>
      <c r="J2551" s="99">
        <v>2981.04</v>
      </c>
      <c r="K2551" s="96"/>
    </row>
    <row r="2552" spans="2:11" ht="15">
      <c r="B2552" s="91" t="str">
        <f t="shared" si="78"/>
        <v>Tinta para almohadillas x 500 c.c.CCE-135-AMP-2014-23</v>
      </c>
      <c r="C2552" s="97" t="s">
        <v>671</v>
      </c>
      <c r="D2552" s="98">
        <v>23</v>
      </c>
      <c r="E2552" s="98" t="s">
        <v>673</v>
      </c>
      <c r="F2552" s="98" t="s">
        <v>890</v>
      </c>
      <c r="G2552" s="98" t="str">
        <f t="shared" si="79"/>
        <v>30MED23</v>
      </c>
      <c r="H2552" s="95">
        <v>30</v>
      </c>
      <c r="I2552" s="92" t="s">
        <v>166</v>
      </c>
      <c r="J2552" s="99">
        <v>9349.64</v>
      </c>
      <c r="K2552" s="96"/>
    </row>
    <row r="2553" spans="2:11" ht="15">
      <c r="B2553" s="91" t="str">
        <f t="shared" si="78"/>
        <v>Tinta para almohadillas x galónCCE-135-AMP-2014-23</v>
      </c>
      <c r="C2553" s="97" t="s">
        <v>671</v>
      </c>
      <c r="D2553" s="98">
        <v>23</v>
      </c>
      <c r="E2553" s="98" t="s">
        <v>673</v>
      </c>
      <c r="F2553" s="98" t="s">
        <v>890</v>
      </c>
      <c r="G2553" s="98" t="str">
        <f t="shared" si="79"/>
        <v>31MED23</v>
      </c>
      <c r="H2553" s="95">
        <v>31</v>
      </c>
      <c r="I2553" s="92" t="s">
        <v>164</v>
      </c>
      <c r="J2553" s="99">
        <v>49498.879999999997</v>
      </c>
      <c r="K2553" s="96"/>
    </row>
    <row r="2554" spans="2:11" ht="15">
      <c r="B2554" s="91" t="str">
        <f t="shared" si="78"/>
        <v>Bandas elásticas ref. 22 x 25gCCE-135-AMP-2014-23</v>
      </c>
      <c r="C2554" s="97" t="s">
        <v>671</v>
      </c>
      <c r="D2554" s="98">
        <v>23</v>
      </c>
      <c r="E2554" s="98" t="s">
        <v>673</v>
      </c>
      <c r="F2554" s="98" t="s">
        <v>890</v>
      </c>
      <c r="G2554" s="98" t="str">
        <f t="shared" si="79"/>
        <v>32MED23</v>
      </c>
      <c r="H2554" s="95">
        <v>32</v>
      </c>
      <c r="I2554" s="92" t="s">
        <v>162</v>
      </c>
      <c r="J2554" s="99">
        <v>501.36</v>
      </c>
      <c r="K2554" s="96"/>
    </row>
    <row r="2555" spans="2:11" ht="15">
      <c r="B2555" s="91" t="str">
        <f t="shared" si="78"/>
        <v>Bandas elásticas ref. 22 x kilo CCE-135-AMP-2014-23</v>
      </c>
      <c r="C2555" s="97" t="s">
        <v>671</v>
      </c>
      <c r="D2555" s="98">
        <v>23</v>
      </c>
      <c r="E2555" s="98" t="s">
        <v>673</v>
      </c>
      <c r="F2555" s="98" t="s">
        <v>890</v>
      </c>
      <c r="G2555" s="98" t="str">
        <f t="shared" si="79"/>
        <v>33MED23</v>
      </c>
      <c r="H2555" s="95">
        <v>33</v>
      </c>
      <c r="I2555" s="92" t="s">
        <v>160</v>
      </c>
      <c r="J2555" s="99">
        <v>12059.67</v>
      </c>
      <c r="K2555" s="96"/>
    </row>
    <row r="2556" spans="2:11" ht="15">
      <c r="B2556" s="91" t="str">
        <f t="shared" si="78"/>
        <v>Bisturí 18mmCCE-135-AMP-2014-23</v>
      </c>
      <c r="C2556" s="97" t="s">
        <v>671</v>
      </c>
      <c r="D2556" s="98">
        <v>23</v>
      </c>
      <c r="E2556" s="98" t="s">
        <v>673</v>
      </c>
      <c r="F2556" s="98" t="s">
        <v>890</v>
      </c>
      <c r="G2556" s="98" t="str">
        <f t="shared" si="79"/>
        <v>34MED23</v>
      </c>
      <c r="H2556" s="95">
        <v>34</v>
      </c>
      <c r="I2556" s="92" t="s">
        <v>158</v>
      </c>
      <c r="J2556" s="99">
        <v>2426.85</v>
      </c>
      <c r="K2556" s="96"/>
    </row>
    <row r="2557" spans="2:11" ht="15">
      <c r="B2557" s="91" t="str">
        <f t="shared" si="78"/>
        <v>Bisturí 9mmCCE-135-AMP-2014-23</v>
      </c>
      <c r="C2557" s="97" t="s">
        <v>671</v>
      </c>
      <c r="D2557" s="98">
        <v>23</v>
      </c>
      <c r="E2557" s="98" t="s">
        <v>673</v>
      </c>
      <c r="F2557" s="98" t="s">
        <v>890</v>
      </c>
      <c r="G2557" s="98" t="str">
        <f t="shared" si="79"/>
        <v>35MED23</v>
      </c>
      <c r="H2557" s="95">
        <v>35</v>
      </c>
      <c r="I2557" s="92" t="s">
        <v>157</v>
      </c>
      <c r="J2557" s="99">
        <v>1254.75</v>
      </c>
      <c r="K2557" s="96"/>
    </row>
    <row r="2558" spans="2:11" ht="15">
      <c r="B2558" s="91" t="str">
        <f t="shared" si="78"/>
        <v>Bolígrafo azul CCE-135-AMP-2014-23</v>
      </c>
      <c r="C2558" s="97" t="s">
        <v>671</v>
      </c>
      <c r="D2558" s="98">
        <v>23</v>
      </c>
      <c r="E2558" s="98" t="s">
        <v>673</v>
      </c>
      <c r="F2558" s="98" t="s">
        <v>890</v>
      </c>
      <c r="G2558" s="98" t="str">
        <f t="shared" si="79"/>
        <v>36MED23</v>
      </c>
      <c r="H2558" s="95">
        <v>36</v>
      </c>
      <c r="I2558" s="92" t="s">
        <v>156</v>
      </c>
      <c r="J2558" s="99">
        <v>2471.56</v>
      </c>
      <c r="K2558" s="96"/>
    </row>
    <row r="2559" spans="2:11" ht="15">
      <c r="B2559" s="91" t="str">
        <f t="shared" si="78"/>
        <v>Bolígrafo negro CCE-135-AMP-2014-23</v>
      </c>
      <c r="C2559" s="97" t="s">
        <v>671</v>
      </c>
      <c r="D2559" s="98">
        <v>23</v>
      </c>
      <c r="E2559" s="98" t="s">
        <v>673</v>
      </c>
      <c r="F2559" s="98" t="s">
        <v>890</v>
      </c>
      <c r="G2559" s="98" t="str">
        <f t="shared" si="79"/>
        <v>37MED23</v>
      </c>
      <c r="H2559" s="95">
        <v>37</v>
      </c>
      <c r="I2559" s="92" t="s">
        <v>155</v>
      </c>
      <c r="J2559" s="99">
        <v>2471.56</v>
      </c>
      <c r="K2559" s="96"/>
    </row>
    <row r="2560" spans="2:11" ht="15">
      <c r="B2560" s="91" t="str">
        <f t="shared" si="78"/>
        <v>Bolígrafo rojo CCE-135-AMP-2014-23</v>
      </c>
      <c r="C2560" s="97" t="s">
        <v>671</v>
      </c>
      <c r="D2560" s="98">
        <v>23</v>
      </c>
      <c r="E2560" s="98" t="s">
        <v>673</v>
      </c>
      <c r="F2560" s="98" t="s">
        <v>890</v>
      </c>
      <c r="G2560" s="98" t="str">
        <f t="shared" si="79"/>
        <v>38MED23</v>
      </c>
      <c r="H2560" s="95">
        <v>38</v>
      </c>
      <c r="I2560" s="92" t="s">
        <v>154</v>
      </c>
      <c r="J2560" s="99">
        <v>2471.56</v>
      </c>
      <c r="K2560" s="96"/>
    </row>
    <row r="2561" spans="2:11" ht="15">
      <c r="B2561" s="91" t="str">
        <f t="shared" si="78"/>
        <v>Borrador de nataCCE-135-AMP-2014-23</v>
      </c>
      <c r="C2561" s="97" t="s">
        <v>671</v>
      </c>
      <c r="D2561" s="98">
        <v>23</v>
      </c>
      <c r="E2561" s="98" t="s">
        <v>673</v>
      </c>
      <c r="F2561" s="98" t="s">
        <v>890</v>
      </c>
      <c r="G2561" s="98" t="str">
        <f t="shared" si="79"/>
        <v>39MED23</v>
      </c>
      <c r="H2561" s="95">
        <v>39</v>
      </c>
      <c r="I2561" s="92" t="s">
        <v>153</v>
      </c>
      <c r="J2561" s="99">
        <v>285.89999999999998</v>
      </c>
      <c r="K2561" s="96"/>
    </row>
    <row r="2562" spans="2:11" ht="15">
      <c r="B2562" s="91" t="str">
        <f t="shared" ref="B2562:B2625" si="80">I2562&amp;E2562</f>
        <v>Borrador para tableroCCE-135-AMP-2014-23</v>
      </c>
      <c r="C2562" s="97" t="s">
        <v>671</v>
      </c>
      <c r="D2562" s="98">
        <v>23</v>
      </c>
      <c r="E2562" s="98" t="s">
        <v>673</v>
      </c>
      <c r="F2562" s="98" t="s">
        <v>890</v>
      </c>
      <c r="G2562" s="98" t="str">
        <f t="shared" si="79"/>
        <v>40MED23</v>
      </c>
      <c r="H2562" s="95">
        <v>40</v>
      </c>
      <c r="I2562" s="92" t="s">
        <v>152</v>
      </c>
      <c r="J2562" s="99">
        <v>1897.02</v>
      </c>
      <c r="K2562" s="96"/>
    </row>
    <row r="2563" spans="2:11" ht="15">
      <c r="B2563" s="91" t="str">
        <f t="shared" si="80"/>
        <v>Borrador para tinta CCE-135-AMP-2014-23</v>
      </c>
      <c r="C2563" s="97" t="s">
        <v>671</v>
      </c>
      <c r="D2563" s="98">
        <v>23</v>
      </c>
      <c r="E2563" s="98" t="s">
        <v>673</v>
      </c>
      <c r="F2563" s="98" t="s">
        <v>890</v>
      </c>
      <c r="G2563" s="98" t="str">
        <f t="shared" ref="G2563:G2626" si="81">H2563&amp;F2563&amp;D2563</f>
        <v>41MED23</v>
      </c>
      <c r="H2563" s="95">
        <v>41</v>
      </c>
      <c r="I2563" s="92" t="s">
        <v>151</v>
      </c>
      <c r="J2563" s="99">
        <v>6361.82</v>
      </c>
      <c r="K2563" s="96"/>
    </row>
    <row r="2564" spans="2:11" ht="15">
      <c r="B2564" s="91" t="str">
        <f t="shared" si="80"/>
        <v>Calculadora de bolsilloCCE-135-AMP-2014-23</v>
      </c>
      <c r="C2564" s="97" t="s">
        <v>671</v>
      </c>
      <c r="D2564" s="98">
        <v>23</v>
      </c>
      <c r="E2564" s="98" t="s">
        <v>673</v>
      </c>
      <c r="F2564" s="98" t="s">
        <v>890</v>
      </c>
      <c r="G2564" s="98" t="str">
        <f t="shared" si="81"/>
        <v>42MED23</v>
      </c>
      <c r="H2564" s="95">
        <v>42</v>
      </c>
      <c r="I2564" s="92" t="s">
        <v>150</v>
      </c>
      <c r="J2564" s="99">
        <v>5605.72</v>
      </c>
      <c r="K2564" s="96"/>
    </row>
    <row r="2565" spans="2:11" ht="15">
      <c r="B2565" s="91" t="str">
        <f t="shared" si="80"/>
        <v>Calculadora escritorio 12 dígitosCCE-135-AMP-2014-23</v>
      </c>
      <c r="C2565" s="97" t="s">
        <v>671</v>
      </c>
      <c r="D2565" s="98">
        <v>23</v>
      </c>
      <c r="E2565" s="98" t="s">
        <v>673</v>
      </c>
      <c r="F2565" s="98" t="s">
        <v>890</v>
      </c>
      <c r="G2565" s="98" t="str">
        <f t="shared" si="81"/>
        <v>43MED23</v>
      </c>
      <c r="H2565" s="95">
        <v>43</v>
      </c>
      <c r="I2565" s="92" t="s">
        <v>149</v>
      </c>
      <c r="J2565" s="99">
        <v>11309</v>
      </c>
      <c r="K2565" s="96"/>
    </row>
    <row r="2566" spans="2:11" ht="15">
      <c r="B2566" s="91" t="str">
        <f t="shared" si="80"/>
        <v>Calculadora escritorio 16 dígitosCCE-135-AMP-2014-23</v>
      </c>
      <c r="C2566" s="97" t="s">
        <v>671</v>
      </c>
      <c r="D2566" s="98">
        <v>23</v>
      </c>
      <c r="E2566" s="98" t="s">
        <v>673</v>
      </c>
      <c r="F2566" s="98" t="s">
        <v>890</v>
      </c>
      <c r="G2566" s="98" t="str">
        <f t="shared" si="81"/>
        <v>44MED23</v>
      </c>
      <c r="H2566" s="95">
        <v>44</v>
      </c>
      <c r="I2566" s="92" t="s">
        <v>148</v>
      </c>
      <c r="J2566" s="99">
        <v>35043.53</v>
      </c>
      <c r="K2566" s="96"/>
    </row>
    <row r="2567" spans="2:11" ht="15">
      <c r="B2567" s="91" t="str">
        <f t="shared" si="80"/>
        <v>Calculadora de escritorio con impresoraCCE-135-AMP-2014-23</v>
      </c>
      <c r="C2567" s="97" t="s">
        <v>671</v>
      </c>
      <c r="D2567" s="98">
        <v>23</v>
      </c>
      <c r="E2567" s="98" t="s">
        <v>673</v>
      </c>
      <c r="F2567" s="98" t="s">
        <v>890</v>
      </c>
      <c r="G2567" s="98" t="str">
        <f t="shared" si="81"/>
        <v>45MED23</v>
      </c>
      <c r="H2567" s="95">
        <v>45</v>
      </c>
      <c r="I2567" s="92" t="s">
        <v>147</v>
      </c>
      <c r="J2567" s="99">
        <v>203253</v>
      </c>
      <c r="K2567" s="96"/>
    </row>
    <row r="2568" spans="2:11" ht="15">
      <c r="B2568" s="91" t="str">
        <f t="shared" si="80"/>
        <v>Chinches x 50CCE-135-AMP-2014-23</v>
      </c>
      <c r="C2568" s="97" t="s">
        <v>671</v>
      </c>
      <c r="D2568" s="98">
        <v>23</v>
      </c>
      <c r="E2568" s="98" t="s">
        <v>673</v>
      </c>
      <c r="F2568" s="98" t="s">
        <v>890</v>
      </c>
      <c r="G2568" s="98" t="str">
        <f t="shared" si="81"/>
        <v>46MED23</v>
      </c>
      <c r="H2568" s="95">
        <v>46</v>
      </c>
      <c r="I2568" s="92" t="s">
        <v>146</v>
      </c>
      <c r="J2568" s="99">
        <v>425.47</v>
      </c>
      <c r="K2568" s="96"/>
    </row>
    <row r="2569" spans="2:11" ht="15">
      <c r="B2569" s="91" t="str">
        <f t="shared" si="80"/>
        <v>Chinches x 100CCE-135-AMP-2014-23</v>
      </c>
      <c r="C2569" s="97" t="s">
        <v>671</v>
      </c>
      <c r="D2569" s="98">
        <v>23</v>
      </c>
      <c r="E2569" s="98" t="s">
        <v>673</v>
      </c>
      <c r="F2569" s="98" t="s">
        <v>890</v>
      </c>
      <c r="G2569" s="98" t="str">
        <f t="shared" si="81"/>
        <v>47MED23</v>
      </c>
      <c r="H2569" s="95">
        <v>47</v>
      </c>
      <c r="I2569" s="92" t="s">
        <v>145</v>
      </c>
      <c r="J2569" s="99">
        <v>5722.25</v>
      </c>
      <c r="K2569" s="96"/>
    </row>
    <row r="2570" spans="2:11" ht="15">
      <c r="B2570" s="91" t="str">
        <f t="shared" si="80"/>
        <v>ChinchonesCCE-135-AMP-2014-23</v>
      </c>
      <c r="C2570" s="97" t="s">
        <v>671</v>
      </c>
      <c r="D2570" s="98">
        <v>23</v>
      </c>
      <c r="E2570" s="98" t="s">
        <v>673</v>
      </c>
      <c r="F2570" s="98" t="s">
        <v>890</v>
      </c>
      <c r="G2570" s="98" t="str">
        <f t="shared" si="81"/>
        <v>48MED23</v>
      </c>
      <c r="H2570" s="95">
        <v>48</v>
      </c>
      <c r="I2570" s="92" t="s">
        <v>144</v>
      </c>
      <c r="J2570" s="99">
        <v>1279.1400000000001</v>
      </c>
      <c r="K2570" s="96"/>
    </row>
    <row r="2571" spans="2:11" ht="15">
      <c r="B2571" s="91" t="str">
        <f t="shared" si="80"/>
        <v>Cinta de empaqueCCE-135-AMP-2014-23</v>
      </c>
      <c r="C2571" s="97" t="s">
        <v>671</v>
      </c>
      <c r="D2571" s="98">
        <v>23</v>
      </c>
      <c r="E2571" s="98" t="s">
        <v>673</v>
      </c>
      <c r="F2571" s="98" t="s">
        <v>890</v>
      </c>
      <c r="G2571" s="98" t="str">
        <f t="shared" si="81"/>
        <v>49MED23</v>
      </c>
      <c r="H2571" s="95">
        <v>49</v>
      </c>
      <c r="I2571" s="92" t="s">
        <v>142</v>
      </c>
      <c r="J2571" s="99">
        <v>2570.4699999999998</v>
      </c>
      <c r="K2571" s="96"/>
    </row>
    <row r="2572" spans="2:11" ht="15">
      <c r="B2572" s="91" t="str">
        <f t="shared" si="80"/>
        <v>Cinta para enmascarar 12mmCCE-135-AMP-2014-23</v>
      </c>
      <c r="C2572" s="97" t="s">
        <v>671</v>
      </c>
      <c r="D2572" s="98">
        <v>23</v>
      </c>
      <c r="E2572" s="98" t="s">
        <v>673</v>
      </c>
      <c r="F2572" s="98" t="s">
        <v>890</v>
      </c>
      <c r="G2572" s="98" t="str">
        <f t="shared" si="81"/>
        <v>50MED23</v>
      </c>
      <c r="H2572" s="95">
        <v>50</v>
      </c>
      <c r="I2572" s="92" t="s">
        <v>141</v>
      </c>
      <c r="J2572" s="99">
        <v>1192.42</v>
      </c>
      <c r="K2572" s="96"/>
    </row>
    <row r="2573" spans="2:11" ht="15">
      <c r="B2573" s="91" t="str">
        <f t="shared" si="80"/>
        <v>Cinta para enmascarar  24mmCCE-135-AMP-2014-23</v>
      </c>
      <c r="C2573" s="97" t="s">
        <v>671</v>
      </c>
      <c r="D2573" s="98">
        <v>23</v>
      </c>
      <c r="E2573" s="98" t="s">
        <v>673</v>
      </c>
      <c r="F2573" s="98" t="s">
        <v>890</v>
      </c>
      <c r="G2573" s="98" t="str">
        <f t="shared" si="81"/>
        <v>51MED23</v>
      </c>
      <c r="H2573" s="95">
        <v>51</v>
      </c>
      <c r="I2573" s="92" t="s">
        <v>140</v>
      </c>
      <c r="J2573" s="99">
        <v>2303.5300000000002</v>
      </c>
      <c r="K2573" s="96"/>
    </row>
    <row r="2574" spans="2:11" ht="15">
      <c r="B2574" s="91" t="str">
        <f t="shared" si="80"/>
        <v>Cinta transparenteCCE-135-AMP-2014-23</v>
      </c>
      <c r="C2574" s="97" t="s">
        <v>671</v>
      </c>
      <c r="D2574" s="98">
        <v>23</v>
      </c>
      <c r="E2574" s="98" t="s">
        <v>673</v>
      </c>
      <c r="F2574" s="98" t="s">
        <v>890</v>
      </c>
      <c r="G2574" s="98" t="str">
        <f t="shared" si="81"/>
        <v>52MED23</v>
      </c>
      <c r="H2574" s="95">
        <v>52</v>
      </c>
      <c r="I2574" s="92" t="s">
        <v>139</v>
      </c>
      <c r="J2574" s="99">
        <v>420.05</v>
      </c>
      <c r="K2574" s="96"/>
    </row>
    <row r="2575" spans="2:11" ht="15">
      <c r="B2575" s="91" t="str">
        <f t="shared" si="80"/>
        <v>Clip estándar pequeñoCCE-135-AMP-2014-23</v>
      </c>
      <c r="C2575" s="97" t="s">
        <v>671</v>
      </c>
      <c r="D2575" s="98">
        <v>23</v>
      </c>
      <c r="E2575" s="98" t="s">
        <v>673</v>
      </c>
      <c r="F2575" s="98" t="s">
        <v>890</v>
      </c>
      <c r="G2575" s="98" t="str">
        <f t="shared" si="81"/>
        <v>53MED23</v>
      </c>
      <c r="H2575" s="95">
        <v>53</v>
      </c>
      <c r="I2575" s="92" t="s">
        <v>138</v>
      </c>
      <c r="J2575" s="99">
        <v>359.08</v>
      </c>
      <c r="K2575" s="96"/>
    </row>
    <row r="2576" spans="2:11" ht="15">
      <c r="B2576" s="91" t="str">
        <f t="shared" si="80"/>
        <v>Clip mariposa  CCE-135-AMP-2014-23</v>
      </c>
      <c r="C2576" s="97" t="s">
        <v>671</v>
      </c>
      <c r="D2576" s="98">
        <v>23</v>
      </c>
      <c r="E2576" s="98" t="s">
        <v>673</v>
      </c>
      <c r="F2576" s="98" t="s">
        <v>890</v>
      </c>
      <c r="G2576" s="98" t="str">
        <f t="shared" si="81"/>
        <v>54MED23</v>
      </c>
      <c r="H2576" s="95">
        <v>54</v>
      </c>
      <c r="I2576" s="92" t="s">
        <v>136</v>
      </c>
      <c r="J2576" s="99">
        <v>1188.3499999999999</v>
      </c>
      <c r="K2576" s="96"/>
    </row>
    <row r="2577" spans="2:11" ht="15">
      <c r="B2577" s="91" t="str">
        <f t="shared" si="80"/>
        <v>Clip mariposa gigante CCE-135-AMP-2014-23</v>
      </c>
      <c r="C2577" s="97" t="s">
        <v>671</v>
      </c>
      <c r="D2577" s="98">
        <v>23</v>
      </c>
      <c r="E2577" s="98" t="s">
        <v>673</v>
      </c>
      <c r="F2577" s="98" t="s">
        <v>890</v>
      </c>
      <c r="G2577" s="98" t="str">
        <f t="shared" si="81"/>
        <v>55MED23</v>
      </c>
      <c r="H2577" s="95">
        <v>55</v>
      </c>
      <c r="I2577" s="92" t="s">
        <v>134</v>
      </c>
      <c r="J2577" s="99">
        <v>1138.21</v>
      </c>
      <c r="K2577" s="96"/>
    </row>
    <row r="2578" spans="2:11" ht="15">
      <c r="B2578" s="91" t="str">
        <f t="shared" si="80"/>
        <v>Manecilla doble clip 2 pulgCCE-135-AMP-2014-23</v>
      </c>
      <c r="C2578" s="97" t="s">
        <v>671</v>
      </c>
      <c r="D2578" s="98">
        <v>23</v>
      </c>
      <c r="E2578" s="98" t="s">
        <v>673</v>
      </c>
      <c r="F2578" s="98" t="s">
        <v>890</v>
      </c>
      <c r="G2578" s="98" t="str">
        <f t="shared" si="81"/>
        <v>56MED23</v>
      </c>
      <c r="H2578" s="95">
        <v>56</v>
      </c>
      <c r="I2578" s="92" t="s">
        <v>1044</v>
      </c>
      <c r="J2578" s="99">
        <v>4865.87</v>
      </c>
      <c r="K2578" s="96"/>
    </row>
    <row r="2579" spans="2:11" ht="15">
      <c r="B2579" s="91" t="str">
        <f t="shared" si="80"/>
        <v>Manecilla doble clip 1 PulgCCE-135-AMP-2014-23</v>
      </c>
      <c r="C2579" s="97" t="s">
        <v>671</v>
      </c>
      <c r="D2579" s="98">
        <v>23</v>
      </c>
      <c r="E2579" s="98" t="s">
        <v>673</v>
      </c>
      <c r="F2579" s="98" t="s">
        <v>890</v>
      </c>
      <c r="G2579" s="98" t="str">
        <f t="shared" si="81"/>
        <v>57MED23</v>
      </c>
      <c r="H2579" s="95">
        <v>57</v>
      </c>
      <c r="I2579" s="92" t="s">
        <v>1040</v>
      </c>
      <c r="J2579" s="99">
        <v>1536.59</v>
      </c>
      <c r="K2579" s="96"/>
    </row>
    <row r="2580" spans="2:11" ht="15">
      <c r="B2580" s="91" t="str">
        <f t="shared" si="80"/>
        <v>Manecilla doble clip Media pulgCCE-135-AMP-2014-23</v>
      </c>
      <c r="C2580" s="97" t="s">
        <v>671</v>
      </c>
      <c r="D2580" s="98">
        <v>23</v>
      </c>
      <c r="E2580" s="98" t="s">
        <v>673</v>
      </c>
      <c r="F2580" s="98" t="s">
        <v>890</v>
      </c>
      <c r="G2580" s="98" t="str">
        <f t="shared" si="81"/>
        <v>58MED23</v>
      </c>
      <c r="H2580" s="95">
        <v>58</v>
      </c>
      <c r="I2580" s="92" t="s">
        <v>1042</v>
      </c>
      <c r="J2580" s="99">
        <v>887.54</v>
      </c>
      <c r="K2580" s="96"/>
    </row>
    <row r="2581" spans="2:11" ht="15">
      <c r="B2581" s="91" t="str">
        <f t="shared" si="80"/>
        <v>Manecilla doble clip Tres Cuartos pulgCCE-135-AMP-2014-23</v>
      </c>
      <c r="C2581" s="97" t="s">
        <v>671</v>
      </c>
      <c r="D2581" s="98">
        <v>23</v>
      </c>
      <c r="E2581" s="98" t="s">
        <v>673</v>
      </c>
      <c r="F2581" s="98" t="s">
        <v>890</v>
      </c>
      <c r="G2581" s="98" t="str">
        <f t="shared" si="81"/>
        <v>59MED23</v>
      </c>
      <c r="H2581" s="95">
        <v>59</v>
      </c>
      <c r="I2581" s="92" t="s">
        <v>1046</v>
      </c>
      <c r="J2581" s="99">
        <v>1028.46</v>
      </c>
      <c r="K2581" s="96"/>
    </row>
    <row r="2582" spans="2:11" ht="15">
      <c r="B2582" s="91" t="str">
        <f t="shared" si="80"/>
        <v>ColoresCCE-135-AMP-2014-23</v>
      </c>
      <c r="C2582" s="97" t="s">
        <v>671</v>
      </c>
      <c r="D2582" s="98">
        <v>23</v>
      </c>
      <c r="E2582" s="98" t="s">
        <v>673</v>
      </c>
      <c r="F2582" s="98" t="s">
        <v>890</v>
      </c>
      <c r="G2582" s="98" t="str">
        <f t="shared" si="81"/>
        <v>60MED23</v>
      </c>
      <c r="H2582" s="95">
        <v>60</v>
      </c>
      <c r="I2582" s="92" t="s">
        <v>129</v>
      </c>
      <c r="J2582" s="99">
        <v>2418.71</v>
      </c>
      <c r="K2582" s="96"/>
    </row>
    <row r="2583" spans="2:11" ht="15">
      <c r="B2583" s="91" t="str">
        <f t="shared" si="80"/>
        <v>Corrector liquido en frascoCCE-135-AMP-2014-23</v>
      </c>
      <c r="C2583" s="97" t="s">
        <v>671</v>
      </c>
      <c r="D2583" s="98">
        <v>23</v>
      </c>
      <c r="E2583" s="98" t="s">
        <v>673</v>
      </c>
      <c r="F2583" s="98" t="s">
        <v>890</v>
      </c>
      <c r="G2583" s="98" t="str">
        <f t="shared" si="81"/>
        <v>61MED23</v>
      </c>
      <c r="H2583" s="95">
        <v>61</v>
      </c>
      <c r="I2583" s="92" t="s">
        <v>127</v>
      </c>
      <c r="J2583" s="99">
        <v>2337.4</v>
      </c>
      <c r="K2583" s="96"/>
    </row>
    <row r="2584" spans="2:11" ht="15">
      <c r="B2584" s="91" t="str">
        <f t="shared" si="80"/>
        <v>Corrector líquido en lápizCCE-135-AMP-2014-23</v>
      </c>
      <c r="C2584" s="97" t="s">
        <v>671</v>
      </c>
      <c r="D2584" s="98">
        <v>23</v>
      </c>
      <c r="E2584" s="98" t="s">
        <v>673</v>
      </c>
      <c r="F2584" s="98" t="s">
        <v>890</v>
      </c>
      <c r="G2584" s="98" t="str">
        <f t="shared" si="81"/>
        <v>62MED23</v>
      </c>
      <c r="H2584" s="95">
        <v>62</v>
      </c>
      <c r="I2584" s="92" t="s">
        <v>126</v>
      </c>
      <c r="J2584" s="99">
        <v>1257.45</v>
      </c>
      <c r="K2584" s="96"/>
    </row>
    <row r="2585" spans="2:11" ht="15">
      <c r="B2585" s="91" t="str">
        <f t="shared" si="80"/>
        <v>Cosedora de oficina 30 hojasCCE-135-AMP-2014-23</v>
      </c>
      <c r="C2585" s="97" t="s">
        <v>671</v>
      </c>
      <c r="D2585" s="98">
        <v>23</v>
      </c>
      <c r="E2585" s="98" t="s">
        <v>673</v>
      </c>
      <c r="F2585" s="98" t="s">
        <v>890</v>
      </c>
      <c r="G2585" s="98" t="str">
        <f t="shared" si="81"/>
        <v>63MED23</v>
      </c>
      <c r="H2585" s="95">
        <v>63</v>
      </c>
      <c r="I2585" s="92" t="s">
        <v>125</v>
      </c>
      <c r="J2585" s="99">
        <v>26897.15</v>
      </c>
      <c r="K2585" s="96"/>
    </row>
    <row r="2586" spans="2:11" ht="15">
      <c r="B2586" s="91" t="str">
        <f t="shared" si="80"/>
        <v>Cosedora de oficina 20 hojasCCE-135-AMP-2014-23</v>
      </c>
      <c r="C2586" s="97" t="s">
        <v>671</v>
      </c>
      <c r="D2586" s="98">
        <v>23</v>
      </c>
      <c r="E2586" s="98" t="s">
        <v>673</v>
      </c>
      <c r="F2586" s="98" t="s">
        <v>890</v>
      </c>
      <c r="G2586" s="98" t="str">
        <f t="shared" si="81"/>
        <v>64MED23</v>
      </c>
      <c r="H2586" s="95">
        <v>64</v>
      </c>
      <c r="I2586" s="92" t="s">
        <v>124</v>
      </c>
      <c r="J2586" s="99">
        <v>7846.92</v>
      </c>
      <c r="K2586" s="96"/>
    </row>
    <row r="2587" spans="2:11" ht="15">
      <c r="B2587" s="91" t="str">
        <f t="shared" si="80"/>
        <v>Cosedora eléctricaCCE-135-AMP-2014-23</v>
      </c>
      <c r="C2587" s="97" t="s">
        <v>671</v>
      </c>
      <c r="D2587" s="98">
        <v>23</v>
      </c>
      <c r="E2587" s="98" t="s">
        <v>673</v>
      </c>
      <c r="F2587" s="98" t="s">
        <v>890</v>
      </c>
      <c r="G2587" s="98" t="str">
        <f t="shared" si="81"/>
        <v>65MED23</v>
      </c>
      <c r="H2587" s="95">
        <v>65</v>
      </c>
      <c r="I2587" s="92" t="s">
        <v>123</v>
      </c>
      <c r="J2587" s="99">
        <v>252033.72</v>
      </c>
      <c r="K2587" s="96"/>
    </row>
    <row r="2588" spans="2:11" ht="15">
      <c r="B2588" s="91" t="str">
        <f t="shared" si="80"/>
        <v>Cosedora industrialCCE-135-AMP-2014-23</v>
      </c>
      <c r="C2588" s="97" t="s">
        <v>671</v>
      </c>
      <c r="D2588" s="98">
        <v>23</v>
      </c>
      <c r="E2588" s="98" t="s">
        <v>673</v>
      </c>
      <c r="F2588" s="98" t="s">
        <v>890</v>
      </c>
      <c r="G2588" s="98" t="str">
        <f t="shared" si="81"/>
        <v>66MED23</v>
      </c>
      <c r="H2588" s="95">
        <v>66</v>
      </c>
      <c r="I2588" s="92" t="s">
        <v>122</v>
      </c>
      <c r="J2588" s="99">
        <v>81301.2</v>
      </c>
      <c r="K2588" s="96"/>
    </row>
    <row r="2589" spans="2:11" ht="15">
      <c r="B2589" s="91" t="str">
        <f t="shared" si="80"/>
        <v>Cosedora semindustrialCCE-135-AMP-2014-23</v>
      </c>
      <c r="C2589" s="97" t="s">
        <v>671</v>
      </c>
      <c r="D2589" s="98">
        <v>23</v>
      </c>
      <c r="E2589" s="98" t="s">
        <v>673</v>
      </c>
      <c r="F2589" s="98" t="s">
        <v>890</v>
      </c>
      <c r="G2589" s="98" t="str">
        <f t="shared" si="81"/>
        <v>67MED23</v>
      </c>
      <c r="H2589" s="95">
        <v>67</v>
      </c>
      <c r="I2589" s="92" t="s">
        <v>121</v>
      </c>
      <c r="J2589" s="99">
        <v>49912.160000000003</v>
      </c>
      <c r="K2589" s="96"/>
    </row>
    <row r="2590" spans="2:11" ht="15">
      <c r="B2590" s="91" t="str">
        <f t="shared" si="80"/>
        <v>Cd-rCCE-135-AMP-2014-23</v>
      </c>
      <c r="C2590" s="97" t="s">
        <v>671</v>
      </c>
      <c r="D2590" s="98">
        <v>23</v>
      </c>
      <c r="E2590" s="98" t="s">
        <v>673</v>
      </c>
      <c r="F2590" s="98" t="s">
        <v>890</v>
      </c>
      <c r="G2590" s="98" t="str">
        <f t="shared" si="81"/>
        <v>68MED23</v>
      </c>
      <c r="H2590" s="95">
        <v>68</v>
      </c>
      <c r="I2590" s="92" t="s">
        <v>120</v>
      </c>
      <c r="J2590" s="99">
        <v>42412.12</v>
      </c>
      <c r="K2590" s="96"/>
    </row>
    <row r="2591" spans="2:11" ht="15">
      <c r="B2591" s="91" t="str">
        <f t="shared" si="80"/>
        <v>Cd-rwCCE-135-AMP-2014-23</v>
      </c>
      <c r="C2591" s="97" t="s">
        <v>671</v>
      </c>
      <c r="D2591" s="98">
        <v>23</v>
      </c>
      <c r="E2591" s="98" t="s">
        <v>673</v>
      </c>
      <c r="F2591" s="98" t="s">
        <v>890</v>
      </c>
      <c r="G2591" s="98" t="str">
        <f t="shared" si="81"/>
        <v>69MED23</v>
      </c>
      <c r="H2591" s="95">
        <v>69</v>
      </c>
      <c r="I2591" s="92" t="s">
        <v>118</v>
      </c>
      <c r="J2591" s="99">
        <v>26478.44</v>
      </c>
      <c r="K2591" s="96"/>
    </row>
    <row r="2592" spans="2:11" ht="15">
      <c r="B2592" s="91" t="str">
        <f t="shared" si="80"/>
        <v>Dvd-rCCE-135-AMP-2014-23</v>
      </c>
      <c r="C2592" s="97" t="s">
        <v>671</v>
      </c>
      <c r="D2592" s="98">
        <v>23</v>
      </c>
      <c r="E2592" s="98" t="s">
        <v>673</v>
      </c>
      <c r="F2592" s="98" t="s">
        <v>890</v>
      </c>
      <c r="G2592" s="98" t="str">
        <f t="shared" si="81"/>
        <v>70MED23</v>
      </c>
      <c r="H2592" s="95">
        <v>70</v>
      </c>
      <c r="I2592" s="92" t="s">
        <v>213</v>
      </c>
      <c r="J2592" s="99">
        <v>29202.03</v>
      </c>
      <c r="K2592" s="96"/>
    </row>
    <row r="2593" spans="2:11" ht="15">
      <c r="B2593" s="91" t="str">
        <f t="shared" si="80"/>
        <v>Fechador de entintado manualCCE-135-AMP-2014-23</v>
      </c>
      <c r="C2593" s="97" t="s">
        <v>671</v>
      </c>
      <c r="D2593" s="98">
        <v>23</v>
      </c>
      <c r="E2593" s="98" t="s">
        <v>673</v>
      </c>
      <c r="F2593" s="98" t="s">
        <v>890</v>
      </c>
      <c r="G2593" s="98" t="str">
        <f t="shared" si="81"/>
        <v>71MED23</v>
      </c>
      <c r="H2593" s="95">
        <v>71</v>
      </c>
      <c r="I2593" s="92" t="s">
        <v>115</v>
      </c>
      <c r="J2593" s="99">
        <v>20562.43</v>
      </c>
      <c r="K2593" s="96"/>
    </row>
    <row r="2594" spans="2:11" ht="15">
      <c r="B2594" s="91" t="str">
        <f t="shared" si="80"/>
        <v>Gancho legajador plásticoCCE-135-AMP-2014-23</v>
      </c>
      <c r="C2594" s="97" t="s">
        <v>671</v>
      </c>
      <c r="D2594" s="98">
        <v>23</v>
      </c>
      <c r="E2594" s="98" t="s">
        <v>673</v>
      </c>
      <c r="F2594" s="98" t="s">
        <v>890</v>
      </c>
      <c r="G2594" s="98" t="str">
        <f t="shared" si="81"/>
        <v>72MED23</v>
      </c>
      <c r="H2594" s="95">
        <v>72</v>
      </c>
      <c r="I2594" s="92" t="s">
        <v>114</v>
      </c>
      <c r="J2594" s="99">
        <v>4762.8999999999996</v>
      </c>
      <c r="K2594" s="96"/>
    </row>
    <row r="2595" spans="2:11" ht="15">
      <c r="B2595" s="91" t="str">
        <f t="shared" si="80"/>
        <v>Grapa no. 23/10CCE-135-AMP-2014-23</v>
      </c>
      <c r="C2595" s="97" t="s">
        <v>671</v>
      </c>
      <c r="D2595" s="98">
        <v>23</v>
      </c>
      <c r="E2595" s="98" t="s">
        <v>673</v>
      </c>
      <c r="F2595" s="98" t="s">
        <v>890</v>
      </c>
      <c r="G2595" s="98" t="str">
        <f t="shared" si="81"/>
        <v>73MED23</v>
      </c>
      <c r="H2595" s="95">
        <v>73</v>
      </c>
      <c r="I2595" s="92" t="s">
        <v>1030</v>
      </c>
      <c r="J2595" s="99">
        <v>2646.35</v>
      </c>
      <c r="K2595" s="96"/>
    </row>
    <row r="2596" spans="2:11" ht="15">
      <c r="B2596" s="91" t="str">
        <f t="shared" si="80"/>
        <v>Grapa no. 26/6CCE-135-AMP-2014-23</v>
      </c>
      <c r="C2596" s="97" t="s">
        <v>671</v>
      </c>
      <c r="D2596" s="98">
        <v>23</v>
      </c>
      <c r="E2596" s="98" t="s">
        <v>673</v>
      </c>
      <c r="F2596" s="98" t="s">
        <v>890</v>
      </c>
      <c r="G2596" s="98" t="str">
        <f t="shared" si="81"/>
        <v>74MED23</v>
      </c>
      <c r="H2596" s="95">
        <v>74</v>
      </c>
      <c r="I2596" s="92" t="s">
        <v>112</v>
      </c>
      <c r="J2596" s="99">
        <v>1352.31</v>
      </c>
      <c r="K2596" s="96"/>
    </row>
    <row r="2597" spans="2:11" ht="15">
      <c r="B2597" s="91" t="str">
        <f t="shared" si="80"/>
        <v>Grapa no. 23/14CCE-135-AMP-2014-23</v>
      </c>
      <c r="C2597" s="97" t="s">
        <v>671</v>
      </c>
      <c r="D2597" s="98">
        <v>23</v>
      </c>
      <c r="E2597" s="98" t="s">
        <v>673</v>
      </c>
      <c r="F2597" s="98" t="s">
        <v>890</v>
      </c>
      <c r="G2597" s="98" t="str">
        <f t="shared" si="81"/>
        <v>75MED23</v>
      </c>
      <c r="H2597" s="95">
        <v>75</v>
      </c>
      <c r="I2597" s="92" t="s">
        <v>1025</v>
      </c>
      <c r="J2597" s="99">
        <v>3130.1</v>
      </c>
      <c r="K2597" s="96"/>
    </row>
    <row r="2598" spans="2:11" ht="15">
      <c r="B2598" s="91" t="str">
        <f t="shared" si="80"/>
        <v>Grapa no. 23/12CCE-135-AMP-2014-23</v>
      </c>
      <c r="C2598" s="97" t="s">
        <v>671</v>
      </c>
      <c r="D2598" s="98">
        <v>23</v>
      </c>
      <c r="E2598" s="98" t="s">
        <v>673</v>
      </c>
      <c r="F2598" s="98" t="s">
        <v>890</v>
      </c>
      <c r="G2598" s="98" t="str">
        <f t="shared" si="81"/>
        <v>76MED23</v>
      </c>
      <c r="H2598" s="95">
        <v>76</v>
      </c>
      <c r="I2598" s="92" t="s">
        <v>1032</v>
      </c>
      <c r="J2598" s="99">
        <v>2894.32</v>
      </c>
      <c r="K2598" s="96"/>
    </row>
    <row r="2599" spans="2:11" ht="15">
      <c r="B2599" s="91" t="str">
        <f t="shared" si="80"/>
        <v>Grapa no. 23/8CCE-135-AMP-2014-23</v>
      </c>
      <c r="C2599" s="97" t="s">
        <v>671</v>
      </c>
      <c r="D2599" s="98">
        <v>23</v>
      </c>
      <c r="E2599" s="98" t="s">
        <v>673</v>
      </c>
      <c r="F2599" s="98" t="s">
        <v>890</v>
      </c>
      <c r="G2599" s="98" t="str">
        <f t="shared" si="81"/>
        <v>77MED23</v>
      </c>
      <c r="H2599" s="95">
        <v>77</v>
      </c>
      <c r="I2599" s="92" t="s">
        <v>1034</v>
      </c>
      <c r="J2599" s="99">
        <v>2291.34</v>
      </c>
      <c r="K2599" s="96"/>
    </row>
    <row r="2600" spans="2:11" ht="15">
      <c r="B2600" s="91" t="str">
        <f t="shared" si="80"/>
        <v>Guillotina manual CCE-135-AMP-2014-23</v>
      </c>
      <c r="C2600" s="97" t="s">
        <v>671</v>
      </c>
      <c r="D2600" s="98">
        <v>23</v>
      </c>
      <c r="E2600" s="98" t="s">
        <v>673</v>
      </c>
      <c r="F2600" s="98" t="s">
        <v>890</v>
      </c>
      <c r="G2600" s="98" t="str">
        <f t="shared" si="81"/>
        <v>78MED23</v>
      </c>
      <c r="H2600" s="95">
        <v>78</v>
      </c>
      <c r="I2600" s="92" t="s">
        <v>107</v>
      </c>
      <c r="J2600" s="99">
        <v>178591.64</v>
      </c>
      <c r="K2600" s="96"/>
    </row>
    <row r="2601" spans="2:11" ht="15">
      <c r="B2601" s="91" t="str">
        <f t="shared" si="80"/>
        <v>Lápiz de escritura mina negraCCE-135-AMP-2014-23</v>
      </c>
      <c r="C2601" s="97" t="s">
        <v>671</v>
      </c>
      <c r="D2601" s="98">
        <v>23</v>
      </c>
      <c r="E2601" s="98" t="s">
        <v>673</v>
      </c>
      <c r="F2601" s="98" t="s">
        <v>890</v>
      </c>
      <c r="G2601" s="98" t="str">
        <f t="shared" si="81"/>
        <v>79MED23</v>
      </c>
      <c r="H2601" s="95">
        <v>79</v>
      </c>
      <c r="I2601" s="92" t="s">
        <v>106</v>
      </c>
      <c r="J2601" s="99">
        <v>3794.06</v>
      </c>
      <c r="K2601" s="96"/>
    </row>
    <row r="2602" spans="2:11" ht="15">
      <c r="B2602" s="91" t="str">
        <f t="shared" si="80"/>
        <v>Lápiz de chequeo mina rojaCCE-135-AMP-2014-23</v>
      </c>
      <c r="C2602" s="97" t="s">
        <v>671</v>
      </c>
      <c r="D2602" s="98">
        <v>23</v>
      </c>
      <c r="E2602" s="98" t="s">
        <v>673</v>
      </c>
      <c r="F2602" s="98" t="s">
        <v>890</v>
      </c>
      <c r="G2602" s="98" t="str">
        <f t="shared" si="81"/>
        <v>80MED23</v>
      </c>
      <c r="H2602" s="95">
        <v>80</v>
      </c>
      <c r="I2602" s="92" t="s">
        <v>105</v>
      </c>
      <c r="J2602" s="99">
        <v>5983.76</v>
      </c>
      <c r="K2602" s="96"/>
    </row>
    <row r="2603" spans="2:11" ht="15">
      <c r="B2603" s="91" t="str">
        <f t="shared" si="80"/>
        <v>Marcador borrable desechableCCE-135-AMP-2014-23</v>
      </c>
      <c r="C2603" s="97" t="s">
        <v>671</v>
      </c>
      <c r="D2603" s="98">
        <v>23</v>
      </c>
      <c r="E2603" s="98" t="s">
        <v>673</v>
      </c>
      <c r="F2603" s="98" t="s">
        <v>890</v>
      </c>
      <c r="G2603" s="98" t="str">
        <f t="shared" si="81"/>
        <v>81MED23</v>
      </c>
      <c r="H2603" s="95">
        <v>81</v>
      </c>
      <c r="I2603" s="92" t="s">
        <v>104</v>
      </c>
      <c r="J2603" s="99">
        <v>7832.02</v>
      </c>
      <c r="K2603" s="96"/>
    </row>
    <row r="2604" spans="2:11" ht="15">
      <c r="B2604" s="91" t="str">
        <f t="shared" si="80"/>
        <v>Marcador borrable recargableCCE-135-AMP-2014-23</v>
      </c>
      <c r="C2604" s="97" t="s">
        <v>671</v>
      </c>
      <c r="D2604" s="98">
        <v>23</v>
      </c>
      <c r="E2604" s="98" t="s">
        <v>673</v>
      </c>
      <c r="F2604" s="98" t="s">
        <v>890</v>
      </c>
      <c r="G2604" s="98" t="str">
        <f t="shared" si="81"/>
        <v>82MED23</v>
      </c>
      <c r="H2604" s="95">
        <v>82</v>
      </c>
      <c r="I2604" s="92" t="s">
        <v>103</v>
      </c>
      <c r="J2604" s="99">
        <v>14665.37</v>
      </c>
      <c r="K2604" s="96"/>
    </row>
    <row r="2605" spans="2:11" ht="15">
      <c r="B2605" s="91" t="str">
        <f t="shared" si="80"/>
        <v>Marcador permanente CCE-135-AMP-2014-23</v>
      </c>
      <c r="C2605" s="97" t="s">
        <v>671</v>
      </c>
      <c r="D2605" s="98">
        <v>23</v>
      </c>
      <c r="E2605" s="98" t="s">
        <v>673</v>
      </c>
      <c r="F2605" s="98" t="s">
        <v>890</v>
      </c>
      <c r="G2605" s="98" t="str">
        <f t="shared" si="81"/>
        <v>83MED23</v>
      </c>
      <c r="H2605" s="95">
        <v>83</v>
      </c>
      <c r="I2605" s="92" t="s">
        <v>102</v>
      </c>
      <c r="J2605" s="99">
        <v>6206.75</v>
      </c>
      <c r="K2605" s="96"/>
    </row>
    <row r="2606" spans="2:11" ht="15">
      <c r="B2606" s="91" t="str">
        <f t="shared" si="80"/>
        <v>Marcador permanente punta delgadaCCE-135-AMP-2014-23</v>
      </c>
      <c r="C2606" s="97" t="s">
        <v>671</v>
      </c>
      <c r="D2606" s="98">
        <v>23</v>
      </c>
      <c r="E2606" s="98" t="s">
        <v>673</v>
      </c>
      <c r="F2606" s="98" t="s">
        <v>890</v>
      </c>
      <c r="G2606" s="98" t="str">
        <f t="shared" si="81"/>
        <v>84MED23</v>
      </c>
      <c r="H2606" s="95">
        <v>84</v>
      </c>
      <c r="I2606" s="92" t="s">
        <v>101</v>
      </c>
      <c r="J2606" s="99">
        <v>9485.14</v>
      </c>
      <c r="K2606" s="96"/>
    </row>
    <row r="2607" spans="2:11" ht="15">
      <c r="B2607" s="91" t="str">
        <f t="shared" si="80"/>
        <v>PlumígrafoCCE-135-AMP-2014-23</v>
      </c>
      <c r="C2607" s="97" t="s">
        <v>671</v>
      </c>
      <c r="D2607" s="98">
        <v>23</v>
      </c>
      <c r="E2607" s="98" t="s">
        <v>673</v>
      </c>
      <c r="F2607" s="98" t="s">
        <v>890</v>
      </c>
      <c r="G2607" s="98" t="str">
        <f t="shared" si="81"/>
        <v>85MED23</v>
      </c>
      <c r="H2607" s="95">
        <v>85</v>
      </c>
      <c r="I2607" s="92" t="s">
        <v>215</v>
      </c>
      <c r="J2607" s="99">
        <v>5842.85</v>
      </c>
      <c r="K2607" s="96"/>
    </row>
    <row r="2608" spans="2:11" ht="15">
      <c r="B2608" s="91" t="str">
        <f t="shared" si="80"/>
        <v>Mina para portaminas 0,5mmCCE-135-AMP-2014-23</v>
      </c>
      <c r="C2608" s="97" t="s">
        <v>671</v>
      </c>
      <c r="D2608" s="98">
        <v>23</v>
      </c>
      <c r="E2608" s="98" t="s">
        <v>673</v>
      </c>
      <c r="F2608" s="98" t="s">
        <v>890</v>
      </c>
      <c r="G2608" s="98" t="str">
        <f t="shared" si="81"/>
        <v>86MED23</v>
      </c>
      <c r="H2608" s="95">
        <v>86</v>
      </c>
      <c r="I2608" s="92" t="s">
        <v>1077</v>
      </c>
      <c r="J2608" s="99">
        <v>520.32000000000005</v>
      </c>
      <c r="K2608" s="96"/>
    </row>
    <row r="2609" spans="2:11" ht="15">
      <c r="B2609" s="91" t="str">
        <f t="shared" si="80"/>
        <v>Mina para portaminas 0,7mmCCE-135-AMP-2014-23</v>
      </c>
      <c r="C2609" s="97" t="s">
        <v>671</v>
      </c>
      <c r="D2609" s="98">
        <v>23</v>
      </c>
      <c r="E2609" s="98" t="s">
        <v>673</v>
      </c>
      <c r="F2609" s="98" t="s">
        <v>890</v>
      </c>
      <c r="G2609" s="98" t="str">
        <f t="shared" si="81"/>
        <v>87MED23</v>
      </c>
      <c r="H2609" s="95">
        <v>87</v>
      </c>
      <c r="I2609" s="92" t="s">
        <v>1083</v>
      </c>
      <c r="J2609" s="99">
        <v>597.55999999999995</v>
      </c>
      <c r="K2609" s="96"/>
    </row>
    <row r="2610" spans="2:11" ht="15">
      <c r="B2610" s="91" t="str">
        <f t="shared" si="80"/>
        <v>Numerador entintado manual 6 dígitosCCE-135-AMP-2014-23</v>
      </c>
      <c r="C2610" s="97" t="s">
        <v>671</v>
      </c>
      <c r="D2610" s="98">
        <v>23</v>
      </c>
      <c r="E2610" s="98" t="s">
        <v>673</v>
      </c>
      <c r="F2610" s="98" t="s">
        <v>890</v>
      </c>
      <c r="G2610" s="98" t="str">
        <f t="shared" si="81"/>
        <v>88MED23</v>
      </c>
      <c r="H2610" s="95">
        <v>88</v>
      </c>
      <c r="I2610" s="92" t="s">
        <v>97</v>
      </c>
      <c r="J2610" s="99">
        <v>12669.44</v>
      </c>
      <c r="K2610" s="96"/>
    </row>
    <row r="2611" spans="2:11" ht="15">
      <c r="B2611" s="91" t="str">
        <f t="shared" si="80"/>
        <v>Numerador entintado manual 8 dígitosCCE-135-AMP-2014-23</v>
      </c>
      <c r="C2611" s="97" t="s">
        <v>671</v>
      </c>
      <c r="D2611" s="98">
        <v>23</v>
      </c>
      <c r="E2611" s="98" t="s">
        <v>673</v>
      </c>
      <c r="F2611" s="98" t="s">
        <v>890</v>
      </c>
      <c r="G2611" s="98" t="str">
        <f t="shared" si="81"/>
        <v>89MED23</v>
      </c>
      <c r="H2611" s="95">
        <v>89</v>
      </c>
      <c r="I2611" s="92" t="s">
        <v>96</v>
      </c>
      <c r="J2611" s="99">
        <v>15623.38</v>
      </c>
      <c r="K2611" s="96"/>
    </row>
    <row r="2612" spans="2:11" ht="15">
      <c r="B2612" s="91" t="str">
        <f t="shared" si="80"/>
        <v>Numerador entintado manual 13 dígitosCCE-135-AMP-2014-23</v>
      </c>
      <c r="C2612" s="97" t="s">
        <v>671</v>
      </c>
      <c r="D2612" s="98">
        <v>23</v>
      </c>
      <c r="E2612" s="98" t="s">
        <v>673</v>
      </c>
      <c r="F2612" s="98" t="s">
        <v>890</v>
      </c>
      <c r="G2612" s="98" t="str">
        <f t="shared" si="81"/>
        <v>90MED23</v>
      </c>
      <c r="H2612" s="95">
        <v>90</v>
      </c>
      <c r="I2612" s="92" t="s">
        <v>95</v>
      </c>
      <c r="J2612" s="99">
        <v>25935.08</v>
      </c>
      <c r="K2612" s="96"/>
    </row>
    <row r="2613" spans="2:11" ht="15">
      <c r="B2613" s="91" t="str">
        <f t="shared" si="80"/>
        <v>PadmouseCCE-135-AMP-2014-23</v>
      </c>
      <c r="C2613" s="97" t="s">
        <v>671</v>
      </c>
      <c r="D2613" s="98">
        <v>23</v>
      </c>
      <c r="E2613" s="98" t="s">
        <v>673</v>
      </c>
      <c r="F2613" s="98" t="s">
        <v>890</v>
      </c>
      <c r="G2613" s="98" t="str">
        <f t="shared" si="81"/>
        <v>91MED23</v>
      </c>
      <c r="H2613" s="95">
        <v>91</v>
      </c>
      <c r="I2613" s="92" t="s">
        <v>94</v>
      </c>
      <c r="J2613" s="99">
        <v>8760.2000000000007</v>
      </c>
      <c r="K2613" s="96"/>
    </row>
    <row r="2614" spans="2:11" ht="15">
      <c r="B2614" s="91" t="str">
        <f t="shared" si="80"/>
        <v>Pegante en barraCCE-135-AMP-2014-23</v>
      </c>
      <c r="C2614" s="97" t="s">
        <v>671</v>
      </c>
      <c r="D2614" s="98">
        <v>23</v>
      </c>
      <c r="E2614" s="98" t="s">
        <v>673</v>
      </c>
      <c r="F2614" s="98" t="s">
        <v>890</v>
      </c>
      <c r="G2614" s="98" t="str">
        <f t="shared" si="81"/>
        <v>92MED23</v>
      </c>
      <c r="H2614" s="95">
        <v>92</v>
      </c>
      <c r="I2614" s="92" t="s">
        <v>93</v>
      </c>
      <c r="J2614" s="99">
        <v>449.87</v>
      </c>
      <c r="K2614" s="96"/>
    </row>
    <row r="2615" spans="2:11" ht="15">
      <c r="B2615" s="91" t="str">
        <f t="shared" si="80"/>
        <v>Pegante líquido 225gCCE-135-AMP-2014-23</v>
      </c>
      <c r="C2615" s="97" t="s">
        <v>671</v>
      </c>
      <c r="D2615" s="98">
        <v>23</v>
      </c>
      <c r="E2615" s="98" t="s">
        <v>673</v>
      </c>
      <c r="F2615" s="98" t="s">
        <v>890</v>
      </c>
      <c r="G2615" s="98" t="str">
        <f t="shared" si="81"/>
        <v>93MED23</v>
      </c>
      <c r="H2615" s="95">
        <v>93</v>
      </c>
      <c r="I2615" s="92" t="s">
        <v>92</v>
      </c>
      <c r="J2615" s="99">
        <v>2216.81</v>
      </c>
      <c r="K2615" s="96"/>
    </row>
    <row r="2616" spans="2:11" ht="15">
      <c r="B2616" s="91" t="str">
        <f t="shared" si="80"/>
        <v>Pegante líquido 4000gCCE-135-AMP-2014-23</v>
      </c>
      <c r="C2616" s="97" t="s">
        <v>671</v>
      </c>
      <c r="D2616" s="98">
        <v>23</v>
      </c>
      <c r="E2616" s="98" t="s">
        <v>673</v>
      </c>
      <c r="F2616" s="98" t="s">
        <v>890</v>
      </c>
      <c r="G2616" s="98" t="str">
        <f t="shared" si="81"/>
        <v>94MED23</v>
      </c>
      <c r="H2616" s="95">
        <v>94</v>
      </c>
      <c r="I2616" s="92" t="s">
        <v>91</v>
      </c>
      <c r="J2616" s="99">
        <v>23333.45</v>
      </c>
      <c r="K2616" s="96"/>
    </row>
    <row r="2617" spans="2:11" ht="15">
      <c r="B2617" s="91" t="str">
        <f t="shared" si="80"/>
        <v>Perforadora 1 huecoCCE-135-AMP-2014-23</v>
      </c>
      <c r="C2617" s="97" t="s">
        <v>671</v>
      </c>
      <c r="D2617" s="98">
        <v>23</v>
      </c>
      <c r="E2617" s="98" t="s">
        <v>673</v>
      </c>
      <c r="F2617" s="98" t="s">
        <v>890</v>
      </c>
      <c r="G2617" s="98" t="str">
        <f t="shared" si="81"/>
        <v>95MED23</v>
      </c>
      <c r="H2617" s="95">
        <v>95</v>
      </c>
      <c r="I2617" s="92" t="s">
        <v>90</v>
      </c>
      <c r="J2617" s="99">
        <v>3211.39</v>
      </c>
      <c r="K2617" s="96"/>
    </row>
    <row r="2618" spans="2:11" ht="15">
      <c r="B2618" s="91" t="str">
        <f t="shared" si="80"/>
        <v>Perforadora Industrial 2 huecos CCE-135-AMP-2014-23</v>
      </c>
      <c r="C2618" s="97" t="s">
        <v>671</v>
      </c>
      <c r="D2618" s="98">
        <v>23</v>
      </c>
      <c r="E2618" s="98" t="s">
        <v>673</v>
      </c>
      <c r="F2618" s="98" t="s">
        <v>890</v>
      </c>
      <c r="G2618" s="98" t="str">
        <f t="shared" si="81"/>
        <v>96MED23</v>
      </c>
      <c r="H2618" s="95">
        <v>96</v>
      </c>
      <c r="I2618" s="92" t="s">
        <v>89</v>
      </c>
      <c r="J2618" s="99">
        <v>163740.60999999999</v>
      </c>
      <c r="K2618" s="96"/>
    </row>
    <row r="2619" spans="2:11" ht="15">
      <c r="B2619" s="91" t="str">
        <f t="shared" si="80"/>
        <v>Perforadora Semindustrial 2 huecos CCE-135-AMP-2014-23</v>
      </c>
      <c r="C2619" s="97" t="s">
        <v>671</v>
      </c>
      <c r="D2619" s="98">
        <v>23</v>
      </c>
      <c r="E2619" s="98" t="s">
        <v>673</v>
      </c>
      <c r="F2619" s="98" t="s">
        <v>890</v>
      </c>
      <c r="G2619" s="98" t="str">
        <f t="shared" si="81"/>
        <v>97MED23</v>
      </c>
      <c r="H2619" s="95">
        <v>97</v>
      </c>
      <c r="I2619" s="92" t="s">
        <v>88</v>
      </c>
      <c r="J2619" s="99">
        <v>20562.43</v>
      </c>
      <c r="K2619" s="96"/>
    </row>
    <row r="2620" spans="2:11" ht="15">
      <c r="B2620" s="91" t="str">
        <f t="shared" si="80"/>
        <v>Perforadora para Oficina de 2 huecos CCE-135-AMP-2014-23</v>
      </c>
      <c r="C2620" s="97" t="s">
        <v>671</v>
      </c>
      <c r="D2620" s="98">
        <v>23</v>
      </c>
      <c r="E2620" s="98" t="s">
        <v>673</v>
      </c>
      <c r="F2620" s="98" t="s">
        <v>890</v>
      </c>
      <c r="G2620" s="98" t="str">
        <f t="shared" si="81"/>
        <v>98MED23</v>
      </c>
      <c r="H2620" s="95">
        <v>98</v>
      </c>
      <c r="I2620" s="92" t="s">
        <v>87</v>
      </c>
      <c r="J2620" s="99">
        <v>8272.4</v>
      </c>
      <c r="K2620" s="96"/>
    </row>
    <row r="2621" spans="2:11" ht="15">
      <c r="B2621" s="91" t="str">
        <f t="shared" si="80"/>
        <v>Perforadora 3 huecosCCE-135-AMP-2014-23</v>
      </c>
      <c r="C2621" s="97" t="s">
        <v>671</v>
      </c>
      <c r="D2621" s="98">
        <v>23</v>
      </c>
      <c r="E2621" s="98" t="s">
        <v>673</v>
      </c>
      <c r="F2621" s="98" t="s">
        <v>890</v>
      </c>
      <c r="G2621" s="98" t="str">
        <f t="shared" si="81"/>
        <v>99MED23</v>
      </c>
      <c r="H2621" s="95">
        <v>99</v>
      </c>
      <c r="I2621" s="92" t="s">
        <v>571</v>
      </c>
      <c r="J2621" s="99">
        <v>18353.740000000002</v>
      </c>
      <c r="K2621" s="96"/>
    </row>
    <row r="2622" spans="2:11" ht="15">
      <c r="B2622" s="91" t="str">
        <f t="shared" si="80"/>
        <v>Pilas alcalinas AA no recargablesCCE-135-AMP-2014-23</v>
      </c>
      <c r="C2622" s="97" t="s">
        <v>671</v>
      </c>
      <c r="D2622" s="98">
        <v>23</v>
      </c>
      <c r="E2622" s="98" t="s">
        <v>673</v>
      </c>
      <c r="F2622" s="98" t="s">
        <v>890</v>
      </c>
      <c r="G2622" s="98" t="str">
        <f t="shared" si="81"/>
        <v>100MED23</v>
      </c>
      <c r="H2622" s="95">
        <v>100</v>
      </c>
      <c r="I2622" s="92" t="s">
        <v>85</v>
      </c>
      <c r="J2622" s="99">
        <v>1730.36</v>
      </c>
      <c r="K2622" s="96"/>
    </row>
    <row r="2623" spans="2:11" ht="15">
      <c r="B2623" s="91" t="str">
        <f t="shared" si="80"/>
        <v>Pilas alcalinas AAA no recargablesCCE-135-AMP-2014-23</v>
      </c>
      <c r="C2623" s="97" t="s">
        <v>671</v>
      </c>
      <c r="D2623" s="98">
        <v>23</v>
      </c>
      <c r="E2623" s="98" t="s">
        <v>673</v>
      </c>
      <c r="F2623" s="98" t="s">
        <v>890</v>
      </c>
      <c r="G2623" s="98" t="str">
        <f t="shared" si="81"/>
        <v>101MED23</v>
      </c>
      <c r="H2623" s="95">
        <v>101</v>
      </c>
      <c r="I2623" s="92" t="s">
        <v>84</v>
      </c>
      <c r="J2623" s="99">
        <v>1868.57</v>
      </c>
      <c r="K2623" s="96"/>
    </row>
    <row r="2624" spans="2:11" ht="15">
      <c r="B2624" s="91" t="str">
        <f t="shared" si="80"/>
        <v>PortalápizCCE-135-AMP-2014-23</v>
      </c>
      <c r="C2624" s="97" t="s">
        <v>671</v>
      </c>
      <c r="D2624" s="98">
        <v>23</v>
      </c>
      <c r="E2624" s="98" t="s">
        <v>673</v>
      </c>
      <c r="F2624" s="98" t="s">
        <v>890</v>
      </c>
      <c r="G2624" s="98" t="str">
        <f t="shared" si="81"/>
        <v>102MED23</v>
      </c>
      <c r="H2624" s="95">
        <v>102</v>
      </c>
      <c r="I2624" s="92" t="s">
        <v>82</v>
      </c>
      <c r="J2624" s="99">
        <v>5962.09</v>
      </c>
      <c r="K2624" s="96"/>
    </row>
    <row r="2625" spans="2:11" ht="15">
      <c r="B2625" s="91" t="str">
        <f t="shared" si="80"/>
        <v>Portaminas 0,7mmCCE-135-AMP-2014-23</v>
      </c>
      <c r="C2625" s="97" t="s">
        <v>671</v>
      </c>
      <c r="D2625" s="98">
        <v>23</v>
      </c>
      <c r="E2625" s="98" t="s">
        <v>673</v>
      </c>
      <c r="F2625" s="98" t="s">
        <v>890</v>
      </c>
      <c r="G2625" s="98" t="str">
        <f t="shared" si="81"/>
        <v>103MED23</v>
      </c>
      <c r="H2625" s="95">
        <v>103</v>
      </c>
      <c r="I2625" s="92" t="s">
        <v>81</v>
      </c>
      <c r="J2625" s="99">
        <v>8401.1299999999992</v>
      </c>
      <c r="K2625" s="96"/>
    </row>
    <row r="2626" spans="2:11" ht="15">
      <c r="B2626" s="91" t="str">
        <f t="shared" ref="B2626:B2689" si="82">I2626&amp;E2626</f>
        <v>Portaminas 0,5mmCCE-135-AMP-2014-23</v>
      </c>
      <c r="C2626" s="97" t="s">
        <v>671</v>
      </c>
      <c r="D2626" s="98">
        <v>23</v>
      </c>
      <c r="E2626" s="98" t="s">
        <v>673</v>
      </c>
      <c r="F2626" s="98" t="s">
        <v>890</v>
      </c>
      <c r="G2626" s="98" t="str">
        <f t="shared" si="81"/>
        <v>104MED23</v>
      </c>
      <c r="H2626" s="95">
        <v>104</v>
      </c>
      <c r="I2626" s="92" t="s">
        <v>80</v>
      </c>
      <c r="J2626" s="99">
        <v>8401.1299999999992</v>
      </c>
      <c r="K2626" s="96"/>
    </row>
    <row r="2627" spans="2:11" ht="15">
      <c r="B2627" s="91" t="str">
        <f t="shared" si="82"/>
        <v>ReglaCCE-135-AMP-2014-23</v>
      </c>
      <c r="C2627" s="97" t="s">
        <v>671</v>
      </c>
      <c r="D2627" s="98">
        <v>23</v>
      </c>
      <c r="E2627" s="98" t="s">
        <v>673</v>
      </c>
      <c r="F2627" s="98" t="s">
        <v>890</v>
      </c>
      <c r="G2627" s="98" t="str">
        <f t="shared" ref="G2627:G2690" si="83">H2627&amp;F2627&amp;D2627</f>
        <v>105MED23</v>
      </c>
      <c r="H2627" s="95">
        <v>105</v>
      </c>
      <c r="I2627" s="92" t="s">
        <v>79</v>
      </c>
      <c r="J2627" s="99">
        <v>1063.69</v>
      </c>
      <c r="K2627" s="96"/>
    </row>
    <row r="2628" spans="2:11" ht="15">
      <c r="B2628" s="91" t="str">
        <f t="shared" si="82"/>
        <v>Repuesto bisturí 18mmCCE-135-AMP-2014-23</v>
      </c>
      <c r="C2628" s="97" t="s">
        <v>671</v>
      </c>
      <c r="D2628" s="98">
        <v>23</v>
      </c>
      <c r="E2628" s="98" t="s">
        <v>673</v>
      </c>
      <c r="F2628" s="98" t="s">
        <v>890</v>
      </c>
      <c r="G2628" s="98" t="str">
        <f t="shared" si="83"/>
        <v>106MED23</v>
      </c>
      <c r="H2628" s="95">
        <v>106</v>
      </c>
      <c r="I2628" s="92" t="s">
        <v>78</v>
      </c>
      <c r="J2628" s="99">
        <v>6775.1</v>
      </c>
      <c r="K2628" s="96"/>
    </row>
    <row r="2629" spans="2:11" ht="15">
      <c r="B2629" s="91" t="str">
        <f t="shared" si="82"/>
        <v>Repuesto bisturí 9mmCCE-135-AMP-2014-23</v>
      </c>
      <c r="C2629" s="97" t="s">
        <v>671</v>
      </c>
      <c r="D2629" s="98">
        <v>23</v>
      </c>
      <c r="E2629" s="98" t="s">
        <v>673</v>
      </c>
      <c r="F2629" s="98" t="s">
        <v>890</v>
      </c>
      <c r="G2629" s="98" t="str">
        <f t="shared" si="83"/>
        <v>107MED23</v>
      </c>
      <c r="H2629" s="95">
        <v>107</v>
      </c>
      <c r="I2629" s="92" t="s">
        <v>77</v>
      </c>
      <c r="J2629" s="99">
        <v>4065.06</v>
      </c>
      <c r="K2629" s="96"/>
    </row>
    <row r="2630" spans="2:11" ht="15">
      <c r="B2630" s="91" t="str">
        <f t="shared" si="82"/>
        <v>Resaltador desechableCCE-135-AMP-2014-23</v>
      </c>
      <c r="C2630" s="97" t="s">
        <v>671</v>
      </c>
      <c r="D2630" s="98">
        <v>23</v>
      </c>
      <c r="E2630" s="98" t="s">
        <v>673</v>
      </c>
      <c r="F2630" s="98" t="s">
        <v>890</v>
      </c>
      <c r="G2630" s="98" t="str">
        <f t="shared" si="83"/>
        <v>108MED23</v>
      </c>
      <c r="H2630" s="95">
        <v>108</v>
      </c>
      <c r="I2630" s="92" t="s">
        <v>75</v>
      </c>
      <c r="J2630" s="99">
        <v>7113.86</v>
      </c>
      <c r="K2630" s="96"/>
    </row>
    <row r="2631" spans="2:11" ht="15">
      <c r="B2631" s="91" t="str">
        <f t="shared" si="82"/>
        <v>Rotulo adhesivo matriz  x 480CCE-135-AMP-2014-23</v>
      </c>
      <c r="C2631" s="97" t="s">
        <v>671</v>
      </c>
      <c r="D2631" s="98">
        <v>23</v>
      </c>
      <c r="E2631" s="98" t="s">
        <v>673</v>
      </c>
      <c r="F2631" s="98" t="s">
        <v>890</v>
      </c>
      <c r="G2631" s="98" t="str">
        <f t="shared" si="83"/>
        <v>109MED23</v>
      </c>
      <c r="H2631" s="95">
        <v>109</v>
      </c>
      <c r="I2631" s="92" t="s">
        <v>73</v>
      </c>
      <c r="J2631" s="99">
        <v>18970.28</v>
      </c>
      <c r="K2631" s="96"/>
    </row>
    <row r="2632" spans="2:11" ht="15">
      <c r="B2632" s="91" t="str">
        <f t="shared" si="82"/>
        <v>Rotulo adhesivo matriz x 1080CCE-135-AMP-2014-23</v>
      </c>
      <c r="C2632" s="97" t="s">
        <v>671</v>
      </c>
      <c r="D2632" s="98">
        <v>23</v>
      </c>
      <c r="E2632" s="98" t="s">
        <v>673</v>
      </c>
      <c r="F2632" s="98" t="s">
        <v>890</v>
      </c>
      <c r="G2632" s="98" t="str">
        <f t="shared" si="83"/>
        <v>110MED23</v>
      </c>
      <c r="H2632" s="95">
        <v>110</v>
      </c>
      <c r="I2632" s="92" t="s">
        <v>72</v>
      </c>
      <c r="J2632" s="99">
        <v>20325.3</v>
      </c>
      <c r="K2632" s="96"/>
    </row>
    <row r="2633" spans="2:11" ht="15">
      <c r="B2633" s="91" t="str">
        <f t="shared" si="82"/>
        <v>Rotulo adhesivo por hojaCCE-135-AMP-2014-23</v>
      </c>
      <c r="C2633" s="97" t="s">
        <v>671</v>
      </c>
      <c r="D2633" s="98">
        <v>23</v>
      </c>
      <c r="E2633" s="98" t="s">
        <v>673</v>
      </c>
      <c r="F2633" s="98" t="s">
        <v>890</v>
      </c>
      <c r="G2633" s="98" t="str">
        <f t="shared" si="83"/>
        <v>111MED23</v>
      </c>
      <c r="H2633" s="95">
        <v>111</v>
      </c>
      <c r="I2633" s="92" t="s">
        <v>218</v>
      </c>
      <c r="J2633" s="99">
        <v>16260.24</v>
      </c>
      <c r="K2633" s="96"/>
    </row>
    <row r="2634" spans="2:11" ht="15">
      <c r="B2634" s="91" t="str">
        <f t="shared" si="82"/>
        <v>Sacaganchos para grapaCCE-135-AMP-2014-23</v>
      </c>
      <c r="C2634" s="97" t="s">
        <v>671</v>
      </c>
      <c r="D2634" s="98">
        <v>23</v>
      </c>
      <c r="E2634" s="98" t="s">
        <v>673</v>
      </c>
      <c r="F2634" s="98" t="s">
        <v>890</v>
      </c>
      <c r="G2634" s="98" t="str">
        <f t="shared" si="83"/>
        <v>112MED23</v>
      </c>
      <c r="H2634" s="95">
        <v>112</v>
      </c>
      <c r="I2634" s="92" t="s">
        <v>70</v>
      </c>
      <c r="J2634" s="99">
        <v>1779.14</v>
      </c>
      <c r="K2634" s="96"/>
    </row>
    <row r="2635" spans="2:11" ht="15">
      <c r="B2635" s="91" t="str">
        <f t="shared" si="82"/>
        <v>Guía en cartulina oficioCCE-135-AMP-2014-23</v>
      </c>
      <c r="C2635" s="97" t="s">
        <v>671</v>
      </c>
      <c r="D2635" s="98">
        <v>23</v>
      </c>
      <c r="E2635" s="98" t="s">
        <v>673</v>
      </c>
      <c r="F2635" s="98" t="s">
        <v>890</v>
      </c>
      <c r="G2635" s="98" t="str">
        <f t="shared" si="83"/>
        <v>113MED23</v>
      </c>
      <c r="H2635" s="95">
        <v>113</v>
      </c>
      <c r="I2635" s="92" t="s">
        <v>69</v>
      </c>
      <c r="J2635" s="99">
        <v>2303.5300000000002</v>
      </c>
      <c r="K2635" s="96"/>
    </row>
    <row r="2636" spans="2:11" ht="15">
      <c r="B2636" s="91" t="str">
        <f t="shared" si="82"/>
        <v>Guía en cartulina cartaCCE-135-AMP-2014-23</v>
      </c>
      <c r="C2636" s="97" t="s">
        <v>671</v>
      </c>
      <c r="D2636" s="98">
        <v>23</v>
      </c>
      <c r="E2636" s="98" t="s">
        <v>673</v>
      </c>
      <c r="F2636" s="98" t="s">
        <v>890</v>
      </c>
      <c r="G2636" s="98" t="str">
        <f t="shared" si="83"/>
        <v>114MED23</v>
      </c>
      <c r="H2636" s="95">
        <v>114</v>
      </c>
      <c r="I2636" s="92" t="s">
        <v>68</v>
      </c>
      <c r="J2636" s="99">
        <v>2303.5300000000002</v>
      </c>
      <c r="K2636" s="96"/>
    </row>
    <row r="2637" spans="2:11" ht="15">
      <c r="B2637" s="91" t="str">
        <f t="shared" si="82"/>
        <v>Separador plástico oficioCCE-135-AMP-2014-23</v>
      </c>
      <c r="C2637" s="97" t="s">
        <v>671</v>
      </c>
      <c r="D2637" s="98">
        <v>23</v>
      </c>
      <c r="E2637" s="98" t="s">
        <v>673</v>
      </c>
      <c r="F2637" s="98" t="s">
        <v>890</v>
      </c>
      <c r="G2637" s="98" t="str">
        <f t="shared" si="83"/>
        <v>115MED23</v>
      </c>
      <c r="H2637" s="95">
        <v>115</v>
      </c>
      <c r="I2637" s="92" t="s">
        <v>67</v>
      </c>
      <c r="J2637" s="99">
        <v>934.97</v>
      </c>
      <c r="K2637" s="96"/>
    </row>
    <row r="2638" spans="2:11" ht="15">
      <c r="B2638" s="91" t="str">
        <f t="shared" si="82"/>
        <v>Separador plástico cartaCCE-135-AMP-2014-23</v>
      </c>
      <c r="C2638" s="97" t="s">
        <v>671</v>
      </c>
      <c r="D2638" s="98">
        <v>23</v>
      </c>
      <c r="E2638" s="98" t="s">
        <v>673</v>
      </c>
      <c r="F2638" s="98" t="s">
        <v>890</v>
      </c>
      <c r="G2638" s="98" t="str">
        <f t="shared" si="83"/>
        <v>116MED23</v>
      </c>
      <c r="H2638" s="95">
        <v>116</v>
      </c>
      <c r="I2638" s="92" t="s">
        <v>66</v>
      </c>
      <c r="J2638" s="99">
        <v>934.97</v>
      </c>
      <c r="K2638" s="96"/>
    </row>
    <row r="2639" spans="2:11" ht="15">
      <c r="B2639" s="91" t="str">
        <f t="shared" si="82"/>
        <v>Tablero en acrílico CCE-135-AMP-2014-23</v>
      </c>
      <c r="C2639" s="97" t="s">
        <v>671</v>
      </c>
      <c r="D2639" s="98">
        <v>23</v>
      </c>
      <c r="E2639" s="98" t="s">
        <v>673</v>
      </c>
      <c r="F2639" s="98" t="s">
        <v>890</v>
      </c>
      <c r="G2639" s="98" t="str">
        <f t="shared" si="83"/>
        <v>117MED23</v>
      </c>
      <c r="H2639" s="95">
        <v>117</v>
      </c>
      <c r="I2639" s="92" t="s">
        <v>64</v>
      </c>
      <c r="J2639" s="99">
        <v>76748.33</v>
      </c>
      <c r="K2639" s="96"/>
    </row>
    <row r="2640" spans="2:11" ht="15">
      <c r="B2640" s="91" t="str">
        <f t="shared" si="82"/>
        <v>Tablero en corcho 60 x 45 cmCCE-135-AMP-2014-23</v>
      </c>
      <c r="C2640" s="97" t="s">
        <v>671</v>
      </c>
      <c r="D2640" s="98">
        <v>23</v>
      </c>
      <c r="E2640" s="98" t="s">
        <v>673</v>
      </c>
      <c r="F2640" s="98" t="s">
        <v>890</v>
      </c>
      <c r="G2640" s="98" t="str">
        <f t="shared" si="83"/>
        <v>118MED23</v>
      </c>
      <c r="H2640" s="95">
        <v>118</v>
      </c>
      <c r="I2640" s="92" t="s">
        <v>63</v>
      </c>
      <c r="J2640" s="99">
        <v>28618.02</v>
      </c>
      <c r="K2640" s="96"/>
    </row>
    <row r="2641" spans="2:11" ht="15">
      <c r="B2641" s="91" t="str">
        <f t="shared" si="82"/>
        <v>Tablero en corcho 80 x 120 cmsCCE-135-AMP-2014-23</v>
      </c>
      <c r="C2641" s="97" t="s">
        <v>671</v>
      </c>
      <c r="D2641" s="98">
        <v>23</v>
      </c>
      <c r="E2641" s="98" t="s">
        <v>673</v>
      </c>
      <c r="F2641" s="98" t="s">
        <v>890</v>
      </c>
      <c r="G2641" s="98" t="str">
        <f t="shared" si="83"/>
        <v>119MED23</v>
      </c>
      <c r="H2641" s="95">
        <v>119</v>
      </c>
      <c r="I2641" s="92" t="s">
        <v>62</v>
      </c>
      <c r="J2641" s="99">
        <v>86721.279999999999</v>
      </c>
      <c r="K2641" s="96"/>
    </row>
    <row r="2642" spans="2:11" ht="15">
      <c r="B2642" s="91" t="str">
        <f t="shared" si="82"/>
        <v>Notas autoadhesivasCCE-135-AMP-2014-23</v>
      </c>
      <c r="C2642" s="97" t="s">
        <v>671</v>
      </c>
      <c r="D2642" s="98">
        <v>23</v>
      </c>
      <c r="E2642" s="98" t="s">
        <v>673</v>
      </c>
      <c r="F2642" s="98" t="s">
        <v>890</v>
      </c>
      <c r="G2642" s="98" t="str">
        <f t="shared" si="83"/>
        <v>120MED23</v>
      </c>
      <c r="H2642" s="95">
        <v>120</v>
      </c>
      <c r="I2642" s="92" t="s">
        <v>61</v>
      </c>
      <c r="J2642" s="99">
        <v>1078.5899999999999</v>
      </c>
      <c r="K2642" s="96"/>
    </row>
    <row r="2643" spans="2:11" ht="15">
      <c r="B2643" s="91" t="str">
        <f t="shared" si="82"/>
        <v>Taco de papel CCE-135-AMP-2014-23</v>
      </c>
      <c r="C2643" s="97" t="s">
        <v>671</v>
      </c>
      <c r="D2643" s="98">
        <v>23</v>
      </c>
      <c r="E2643" s="98" t="s">
        <v>673</v>
      </c>
      <c r="F2643" s="98" t="s">
        <v>890</v>
      </c>
      <c r="G2643" s="98" t="str">
        <f t="shared" si="83"/>
        <v>121MED23</v>
      </c>
      <c r="H2643" s="95">
        <v>121</v>
      </c>
      <c r="I2643" s="92" t="s">
        <v>59</v>
      </c>
      <c r="J2643" s="99">
        <v>642.27</v>
      </c>
      <c r="K2643" s="96"/>
    </row>
    <row r="2644" spans="2:11" ht="15">
      <c r="B2644" s="91" t="str">
        <f t="shared" si="82"/>
        <v>TajalápizCCE-135-AMP-2014-23</v>
      </c>
      <c r="C2644" s="97" t="s">
        <v>671</v>
      </c>
      <c r="D2644" s="98">
        <v>23</v>
      </c>
      <c r="E2644" s="98" t="s">
        <v>673</v>
      </c>
      <c r="F2644" s="98" t="s">
        <v>890</v>
      </c>
      <c r="G2644" s="98" t="str">
        <f t="shared" si="83"/>
        <v>122MED23</v>
      </c>
      <c r="H2644" s="95">
        <v>122</v>
      </c>
      <c r="I2644" s="92" t="s">
        <v>58</v>
      </c>
      <c r="J2644" s="99">
        <v>254.74</v>
      </c>
      <c r="K2644" s="96"/>
    </row>
    <row r="2645" spans="2:11" ht="15">
      <c r="B2645" s="91" t="str">
        <f t="shared" si="82"/>
        <v>Tajalápiz eléctricoCCE-135-AMP-2014-23</v>
      </c>
      <c r="C2645" s="97" t="s">
        <v>671</v>
      </c>
      <c r="D2645" s="98">
        <v>23</v>
      </c>
      <c r="E2645" s="98" t="s">
        <v>673</v>
      </c>
      <c r="F2645" s="98" t="s">
        <v>890</v>
      </c>
      <c r="G2645" s="98" t="str">
        <f t="shared" si="83"/>
        <v>123MED23</v>
      </c>
      <c r="H2645" s="95">
        <v>123</v>
      </c>
      <c r="I2645" s="92" t="s">
        <v>57</v>
      </c>
      <c r="J2645" s="99">
        <v>48390.47</v>
      </c>
      <c r="K2645" s="96"/>
    </row>
    <row r="2646" spans="2:11" ht="15">
      <c r="B2646" s="91" t="str">
        <f t="shared" si="82"/>
        <v>Tijera de acero inoxidableCCE-135-AMP-2014-23</v>
      </c>
      <c r="C2646" s="97" t="s">
        <v>671</v>
      </c>
      <c r="D2646" s="98">
        <v>23</v>
      </c>
      <c r="E2646" s="98" t="s">
        <v>673</v>
      </c>
      <c r="F2646" s="98" t="s">
        <v>890</v>
      </c>
      <c r="G2646" s="98" t="str">
        <f t="shared" si="83"/>
        <v>124MED23</v>
      </c>
      <c r="H2646" s="95">
        <v>124</v>
      </c>
      <c r="I2646" s="92" t="s">
        <v>56</v>
      </c>
      <c r="J2646" s="99">
        <v>1928.19</v>
      </c>
      <c r="K2646" s="96"/>
    </row>
    <row r="2647" spans="2:11" ht="15">
      <c r="B2647" s="91" t="str">
        <f t="shared" si="82"/>
        <v>Tijeras punta roma CCE-135-AMP-2014-23</v>
      </c>
      <c r="C2647" s="97" t="s">
        <v>671</v>
      </c>
      <c r="D2647" s="98">
        <v>23</v>
      </c>
      <c r="E2647" s="98" t="s">
        <v>673</v>
      </c>
      <c r="F2647" s="98" t="s">
        <v>890</v>
      </c>
      <c r="G2647" s="98" t="str">
        <f t="shared" si="83"/>
        <v>125MED23</v>
      </c>
      <c r="H2647" s="95">
        <v>125</v>
      </c>
      <c r="I2647" s="92" t="s">
        <v>55</v>
      </c>
      <c r="J2647" s="99">
        <v>1490.53</v>
      </c>
      <c r="K2647" s="96"/>
    </row>
    <row r="2648" spans="2:11" ht="15">
      <c r="B2648" s="91" t="str">
        <f t="shared" si="82"/>
        <v>Tinta marcador borrable recargableCCE-135-AMP-2014-23</v>
      </c>
      <c r="C2648" s="97" t="s">
        <v>671</v>
      </c>
      <c r="D2648" s="98">
        <v>23</v>
      </c>
      <c r="E2648" s="98" t="s">
        <v>673</v>
      </c>
      <c r="F2648" s="98" t="s">
        <v>890</v>
      </c>
      <c r="G2648" s="98" t="str">
        <f t="shared" si="83"/>
        <v>126MED23</v>
      </c>
      <c r="H2648" s="95">
        <v>126</v>
      </c>
      <c r="I2648" s="92" t="s">
        <v>54</v>
      </c>
      <c r="J2648" s="99">
        <v>2235.7800000000002</v>
      </c>
      <c r="K2648" s="96"/>
    </row>
    <row r="2649" spans="2:11" ht="15">
      <c r="B2649" s="91" t="str">
        <f t="shared" si="82"/>
        <v>Memoria USB CCE-135-AMP-2014-23</v>
      </c>
      <c r="C2649" s="97" t="s">
        <v>671</v>
      </c>
      <c r="D2649" s="98">
        <v>23</v>
      </c>
      <c r="E2649" s="98" t="s">
        <v>673</v>
      </c>
      <c r="F2649" s="98" t="s">
        <v>890</v>
      </c>
      <c r="G2649" s="98" t="str">
        <f t="shared" si="83"/>
        <v>127MED23</v>
      </c>
      <c r="H2649" s="95">
        <v>127</v>
      </c>
      <c r="I2649" s="92" t="s">
        <v>53</v>
      </c>
      <c r="J2649" s="99">
        <v>16361.87</v>
      </c>
      <c r="K2649" s="96"/>
    </row>
    <row r="2650" spans="2:11" ht="15">
      <c r="B2650" s="91" t="str">
        <f t="shared" si="82"/>
        <v>Kit escolar básicoCCE-135-AMP-2014-23</v>
      </c>
      <c r="C2650" s="97" t="s">
        <v>671</v>
      </c>
      <c r="D2650" s="98">
        <v>23</v>
      </c>
      <c r="E2650" s="98" t="s">
        <v>673</v>
      </c>
      <c r="F2650" s="98" t="s">
        <v>890</v>
      </c>
      <c r="G2650" s="98" t="str">
        <f t="shared" si="83"/>
        <v>128MED23</v>
      </c>
      <c r="H2650" s="95">
        <v>128</v>
      </c>
      <c r="I2650" s="92" t="s">
        <v>52</v>
      </c>
      <c r="J2650" s="99">
        <v>7452.61</v>
      </c>
      <c r="K2650" s="96"/>
    </row>
    <row r="2651" spans="2:11" ht="15">
      <c r="B2651" s="91" t="str">
        <f t="shared" si="82"/>
        <v>Block amarillo cuadriculado CCE-135-AMP-2014-23</v>
      </c>
      <c r="C2651" s="97" t="s">
        <v>671</v>
      </c>
      <c r="D2651" s="98">
        <v>23</v>
      </c>
      <c r="E2651" s="98" t="s">
        <v>673</v>
      </c>
      <c r="F2651" s="98" t="s">
        <v>890</v>
      </c>
      <c r="G2651" s="98" t="str">
        <f t="shared" si="83"/>
        <v>129MED23</v>
      </c>
      <c r="H2651" s="95">
        <v>129</v>
      </c>
      <c r="I2651" s="92" t="s">
        <v>51</v>
      </c>
      <c r="J2651" s="99">
        <v>1934.96</v>
      </c>
      <c r="K2651" s="96"/>
    </row>
    <row r="2652" spans="2:11" ht="15">
      <c r="B2652" s="91" t="str">
        <f t="shared" si="82"/>
        <v>Block amarillo rayado CCE-135-AMP-2014-23</v>
      </c>
      <c r="C2652" s="97" t="s">
        <v>671</v>
      </c>
      <c r="D2652" s="98">
        <v>23</v>
      </c>
      <c r="E2652" s="98" t="s">
        <v>673</v>
      </c>
      <c r="F2652" s="98" t="s">
        <v>890</v>
      </c>
      <c r="G2652" s="98" t="str">
        <f t="shared" si="83"/>
        <v>130MED23</v>
      </c>
      <c r="H2652" s="95">
        <v>130</v>
      </c>
      <c r="I2652" s="92" t="s">
        <v>50</v>
      </c>
      <c r="J2652" s="99">
        <v>1934.96</v>
      </c>
      <c r="K2652" s="96"/>
    </row>
    <row r="2653" spans="2:11" ht="15">
      <c r="B2653" s="91" t="str">
        <f t="shared" si="82"/>
        <v>Block bond cuadriculado CCE-135-AMP-2014-23</v>
      </c>
      <c r="C2653" s="97" t="s">
        <v>671</v>
      </c>
      <c r="D2653" s="98">
        <v>23</v>
      </c>
      <c r="E2653" s="98" t="s">
        <v>673</v>
      </c>
      <c r="F2653" s="98" t="s">
        <v>890</v>
      </c>
      <c r="G2653" s="98" t="str">
        <f t="shared" si="83"/>
        <v>131MED23</v>
      </c>
      <c r="H2653" s="95">
        <v>131</v>
      </c>
      <c r="I2653" s="92" t="s">
        <v>49</v>
      </c>
      <c r="J2653" s="99">
        <v>1246.6199999999999</v>
      </c>
      <c r="K2653" s="96"/>
    </row>
    <row r="2654" spans="2:11" ht="15">
      <c r="B2654" s="91" t="str">
        <f t="shared" si="82"/>
        <v>Block bond rayadoCCE-135-AMP-2014-23</v>
      </c>
      <c r="C2654" s="97" t="s">
        <v>671</v>
      </c>
      <c r="D2654" s="98">
        <v>23</v>
      </c>
      <c r="E2654" s="98" t="s">
        <v>673</v>
      </c>
      <c r="F2654" s="98" t="s">
        <v>890</v>
      </c>
      <c r="G2654" s="98" t="str">
        <f t="shared" si="83"/>
        <v>132MED23</v>
      </c>
      <c r="H2654" s="95">
        <v>132</v>
      </c>
      <c r="I2654" s="92" t="s">
        <v>48</v>
      </c>
      <c r="J2654" s="99">
        <v>1246.6199999999999</v>
      </c>
      <c r="K2654" s="96"/>
    </row>
    <row r="2655" spans="2:11" ht="15">
      <c r="B2655" s="91" t="str">
        <f t="shared" si="82"/>
        <v>Block periódico CCE-135-AMP-2014-23</v>
      </c>
      <c r="C2655" s="97" t="s">
        <v>671</v>
      </c>
      <c r="D2655" s="98">
        <v>23</v>
      </c>
      <c r="E2655" s="98" t="s">
        <v>673</v>
      </c>
      <c r="F2655" s="98" t="s">
        <v>890</v>
      </c>
      <c r="G2655" s="98" t="str">
        <f t="shared" si="83"/>
        <v>133MED23</v>
      </c>
      <c r="H2655" s="95">
        <v>133</v>
      </c>
      <c r="I2655" s="92" t="s">
        <v>47</v>
      </c>
      <c r="J2655" s="99">
        <v>1051.49</v>
      </c>
      <c r="K2655" s="96"/>
    </row>
    <row r="2656" spans="2:11" ht="15">
      <c r="B2656" s="91" t="str">
        <f t="shared" si="82"/>
        <v>Cartulina carta blancaCCE-135-AMP-2014-23</v>
      </c>
      <c r="C2656" s="97" t="s">
        <v>671</v>
      </c>
      <c r="D2656" s="98">
        <v>23</v>
      </c>
      <c r="E2656" s="98" t="s">
        <v>673</v>
      </c>
      <c r="F2656" s="98" t="s">
        <v>890</v>
      </c>
      <c r="G2656" s="98" t="str">
        <f t="shared" si="83"/>
        <v>134MED23</v>
      </c>
      <c r="H2656" s="95">
        <v>134</v>
      </c>
      <c r="I2656" s="92" t="s">
        <v>219</v>
      </c>
      <c r="J2656" s="99">
        <v>5986.47</v>
      </c>
      <c r="K2656" s="96"/>
    </row>
    <row r="2657" spans="2:11" ht="15">
      <c r="B2657" s="91" t="str">
        <f t="shared" si="82"/>
        <v>Cartulina carta surtidoCCE-135-AMP-2014-23</v>
      </c>
      <c r="C2657" s="97" t="s">
        <v>671</v>
      </c>
      <c r="D2657" s="98">
        <v>23</v>
      </c>
      <c r="E2657" s="98" t="s">
        <v>673</v>
      </c>
      <c r="F2657" s="98" t="s">
        <v>890</v>
      </c>
      <c r="G2657" s="98" t="str">
        <f t="shared" si="83"/>
        <v>135MED23</v>
      </c>
      <c r="H2657" s="95">
        <v>135</v>
      </c>
      <c r="I2657" s="92" t="s">
        <v>220</v>
      </c>
      <c r="J2657" s="99">
        <v>5986.47</v>
      </c>
      <c r="K2657" s="96"/>
    </row>
    <row r="2658" spans="2:11" ht="15">
      <c r="B2658" s="91" t="str">
        <f t="shared" si="82"/>
        <v>Cartulina oficio blancaCCE-135-AMP-2014-23</v>
      </c>
      <c r="C2658" s="97" t="s">
        <v>671</v>
      </c>
      <c r="D2658" s="98">
        <v>23</v>
      </c>
      <c r="E2658" s="98" t="s">
        <v>673</v>
      </c>
      <c r="F2658" s="98" t="s">
        <v>890</v>
      </c>
      <c r="G2658" s="98" t="str">
        <f t="shared" si="83"/>
        <v>136MED23</v>
      </c>
      <c r="H2658" s="95">
        <v>136</v>
      </c>
      <c r="I2658" s="92" t="s">
        <v>46</v>
      </c>
      <c r="J2658" s="99">
        <v>6639.6</v>
      </c>
      <c r="K2658" s="96"/>
    </row>
    <row r="2659" spans="2:11" ht="15">
      <c r="B2659" s="91" t="str">
        <f t="shared" si="82"/>
        <v>Cartulina oficio surtidoCCE-135-AMP-2014-23</v>
      </c>
      <c r="C2659" s="97" t="s">
        <v>671</v>
      </c>
      <c r="D2659" s="98">
        <v>23</v>
      </c>
      <c r="E2659" s="98" t="s">
        <v>673</v>
      </c>
      <c r="F2659" s="98" t="s">
        <v>890</v>
      </c>
      <c r="G2659" s="98" t="str">
        <f t="shared" si="83"/>
        <v>137MED23</v>
      </c>
      <c r="H2659" s="95">
        <v>137</v>
      </c>
      <c r="I2659" s="92" t="s">
        <v>45</v>
      </c>
      <c r="J2659" s="99">
        <v>6639.6</v>
      </c>
      <c r="K2659" s="96"/>
    </row>
    <row r="2660" spans="2:11" ht="15">
      <c r="B2660" s="91" t="str">
        <f t="shared" si="82"/>
        <v>Cartulina pliego blancoCCE-135-AMP-2014-23</v>
      </c>
      <c r="C2660" s="97" t="s">
        <v>671</v>
      </c>
      <c r="D2660" s="98">
        <v>23</v>
      </c>
      <c r="E2660" s="98" t="s">
        <v>673</v>
      </c>
      <c r="F2660" s="98" t="s">
        <v>890</v>
      </c>
      <c r="G2660" s="98" t="str">
        <f t="shared" si="83"/>
        <v>138MED23</v>
      </c>
      <c r="H2660" s="95">
        <v>138</v>
      </c>
      <c r="I2660" s="92" t="s">
        <v>44</v>
      </c>
      <c r="J2660" s="99">
        <v>378.47</v>
      </c>
      <c r="K2660" s="96"/>
    </row>
    <row r="2661" spans="2:11" ht="15">
      <c r="B2661" s="91" t="str">
        <f t="shared" si="82"/>
        <v>Cartulina pliego surtidoCCE-135-AMP-2014-23</v>
      </c>
      <c r="C2661" s="97" t="s">
        <v>671</v>
      </c>
      <c r="D2661" s="98">
        <v>23</v>
      </c>
      <c r="E2661" s="98" t="s">
        <v>673</v>
      </c>
      <c r="F2661" s="98" t="s">
        <v>890</v>
      </c>
      <c r="G2661" s="98" t="str">
        <f t="shared" si="83"/>
        <v>139MED23</v>
      </c>
      <c r="H2661" s="95">
        <v>139</v>
      </c>
      <c r="I2661" s="92" t="s">
        <v>43</v>
      </c>
      <c r="J2661" s="99">
        <v>378.47</v>
      </c>
      <c r="K2661" s="96"/>
    </row>
    <row r="2662" spans="2:11" ht="15">
      <c r="B2662" s="91" t="str">
        <f t="shared" si="82"/>
        <v>Forma continua carta 1 parteCCE-135-AMP-2014-23</v>
      </c>
      <c r="C2662" s="97" t="s">
        <v>671</v>
      </c>
      <c r="D2662" s="98">
        <v>23</v>
      </c>
      <c r="E2662" s="98" t="s">
        <v>673</v>
      </c>
      <c r="F2662" s="98" t="s">
        <v>890</v>
      </c>
      <c r="G2662" s="98" t="str">
        <f t="shared" si="83"/>
        <v>140MED23</v>
      </c>
      <c r="H2662" s="95">
        <v>140</v>
      </c>
      <c r="I2662" s="92" t="s">
        <v>42</v>
      </c>
      <c r="J2662" s="99">
        <v>45886.400000000001</v>
      </c>
      <c r="K2662" s="96"/>
    </row>
    <row r="2663" spans="2:11" ht="15">
      <c r="B2663" s="91" t="str">
        <f t="shared" si="82"/>
        <v>Forma continua carta 2 partesCCE-135-AMP-2014-23</v>
      </c>
      <c r="C2663" s="97" t="s">
        <v>671</v>
      </c>
      <c r="D2663" s="98">
        <v>23</v>
      </c>
      <c r="E2663" s="98" t="s">
        <v>673</v>
      </c>
      <c r="F2663" s="98" t="s">
        <v>890</v>
      </c>
      <c r="G2663" s="98" t="str">
        <f t="shared" si="83"/>
        <v>141MED23</v>
      </c>
      <c r="H2663" s="95">
        <v>141</v>
      </c>
      <c r="I2663" s="92" t="s">
        <v>41</v>
      </c>
      <c r="J2663" s="99">
        <v>66986.759999999995</v>
      </c>
      <c r="K2663" s="96"/>
    </row>
    <row r="2664" spans="2:11" ht="15">
      <c r="B2664" s="91" t="str">
        <f t="shared" si="82"/>
        <v>Forma continua carta 3 partesCCE-135-AMP-2014-23</v>
      </c>
      <c r="C2664" s="97" t="s">
        <v>671</v>
      </c>
      <c r="D2664" s="98">
        <v>23</v>
      </c>
      <c r="E2664" s="98" t="s">
        <v>673</v>
      </c>
      <c r="F2664" s="98" t="s">
        <v>890</v>
      </c>
      <c r="G2664" s="98" t="str">
        <f t="shared" si="83"/>
        <v>142MED23</v>
      </c>
      <c r="H2664" s="95">
        <v>142</v>
      </c>
      <c r="I2664" s="92" t="s">
        <v>40</v>
      </c>
      <c r="J2664" s="99">
        <v>71133.119999999995</v>
      </c>
      <c r="K2664" s="96"/>
    </row>
    <row r="2665" spans="2:11" ht="15">
      <c r="B2665" s="91" t="str">
        <f t="shared" si="82"/>
        <v>Forma continua oficio 1 parteCCE-135-AMP-2014-23</v>
      </c>
      <c r="C2665" s="97" t="s">
        <v>671</v>
      </c>
      <c r="D2665" s="98">
        <v>23</v>
      </c>
      <c r="E2665" s="98" t="s">
        <v>673</v>
      </c>
      <c r="F2665" s="98" t="s">
        <v>890</v>
      </c>
      <c r="G2665" s="98" t="str">
        <f t="shared" si="83"/>
        <v>143MED23</v>
      </c>
      <c r="H2665" s="95">
        <v>143</v>
      </c>
      <c r="I2665" s="92" t="s">
        <v>39</v>
      </c>
      <c r="J2665" s="99">
        <v>68553.17</v>
      </c>
      <c r="K2665" s="96"/>
    </row>
    <row r="2666" spans="2:11" ht="15">
      <c r="B2666" s="91" t="str">
        <f t="shared" si="82"/>
        <v>Forma continua oficio 2 partesCCE-135-AMP-2014-23</v>
      </c>
      <c r="C2666" s="97" t="s">
        <v>671</v>
      </c>
      <c r="D2666" s="98">
        <v>23</v>
      </c>
      <c r="E2666" s="98" t="s">
        <v>673</v>
      </c>
      <c r="F2666" s="98" t="s">
        <v>890</v>
      </c>
      <c r="G2666" s="98" t="str">
        <f t="shared" si="83"/>
        <v>144MED23</v>
      </c>
      <c r="H2666" s="95">
        <v>144</v>
      </c>
      <c r="I2666" s="92" t="s">
        <v>37</v>
      </c>
      <c r="J2666" s="99">
        <v>79978.7</v>
      </c>
      <c r="K2666" s="96"/>
    </row>
    <row r="2667" spans="2:11" ht="15">
      <c r="B2667" s="91" t="str">
        <f t="shared" si="82"/>
        <v>Forma continua oficio 3 partesCCE-135-AMP-2014-23</v>
      </c>
      <c r="C2667" s="97" t="s">
        <v>671</v>
      </c>
      <c r="D2667" s="98">
        <v>23</v>
      </c>
      <c r="E2667" s="98" t="s">
        <v>673</v>
      </c>
      <c r="F2667" s="98" t="s">
        <v>890</v>
      </c>
      <c r="G2667" s="98" t="str">
        <f t="shared" si="83"/>
        <v>145MED23</v>
      </c>
      <c r="H2667" s="95">
        <v>145</v>
      </c>
      <c r="I2667" s="92" t="s">
        <v>35</v>
      </c>
      <c r="J2667" s="99">
        <v>125203.85</v>
      </c>
      <c r="K2667" s="96"/>
    </row>
    <row r="2668" spans="2:11" ht="15">
      <c r="B2668" s="91" t="str">
        <f t="shared" si="82"/>
        <v>Libreta de TaquigrafíaCCE-135-AMP-2014-23</v>
      </c>
      <c r="C2668" s="97" t="s">
        <v>671</v>
      </c>
      <c r="D2668" s="98">
        <v>23</v>
      </c>
      <c r="E2668" s="98" t="s">
        <v>673</v>
      </c>
      <c r="F2668" s="98" t="s">
        <v>890</v>
      </c>
      <c r="G2668" s="98" t="str">
        <f t="shared" si="83"/>
        <v>146MED23</v>
      </c>
      <c r="H2668" s="95">
        <v>146</v>
      </c>
      <c r="I2668" s="92" t="s">
        <v>33</v>
      </c>
      <c r="J2668" s="99">
        <v>2032.53</v>
      </c>
      <c r="K2668" s="96"/>
    </row>
    <row r="2669" spans="2:11" ht="15">
      <c r="B2669" s="91" t="str">
        <f t="shared" si="82"/>
        <v>Libreta doble OCCE-135-AMP-2014-23</v>
      </c>
      <c r="C2669" s="97" t="s">
        <v>671</v>
      </c>
      <c r="D2669" s="98">
        <v>23</v>
      </c>
      <c r="E2669" s="98" t="s">
        <v>673</v>
      </c>
      <c r="F2669" s="98" t="s">
        <v>890</v>
      </c>
      <c r="G2669" s="98" t="str">
        <f t="shared" si="83"/>
        <v>147MED23</v>
      </c>
      <c r="H2669" s="95">
        <v>147</v>
      </c>
      <c r="I2669" s="92" t="s">
        <v>32</v>
      </c>
      <c r="J2669" s="99">
        <v>1626.03</v>
      </c>
      <c r="K2669" s="96"/>
    </row>
    <row r="2670" spans="2:11" ht="15">
      <c r="B2670" s="91" t="str">
        <f t="shared" si="82"/>
        <v>LibretaTelemensajeCCE-135-AMP-2014-23</v>
      </c>
      <c r="C2670" s="97" t="s">
        <v>671</v>
      </c>
      <c r="D2670" s="98">
        <v>23</v>
      </c>
      <c r="E2670" s="98" t="s">
        <v>673</v>
      </c>
      <c r="F2670" s="98" t="s">
        <v>890</v>
      </c>
      <c r="G2670" s="98" t="str">
        <f t="shared" si="83"/>
        <v>148MED23</v>
      </c>
      <c r="H2670" s="95">
        <v>148</v>
      </c>
      <c r="I2670" s="92" t="s">
        <v>31</v>
      </c>
      <c r="J2670" s="99">
        <v>2710.04</v>
      </c>
      <c r="K2670" s="96"/>
    </row>
    <row r="2671" spans="2:11" ht="15">
      <c r="B2671" s="91" t="str">
        <f t="shared" si="82"/>
        <v>Libro de actas 100 foliosCCE-135-AMP-2014-23</v>
      </c>
      <c r="C2671" s="97" t="s">
        <v>671</v>
      </c>
      <c r="D2671" s="98">
        <v>23</v>
      </c>
      <c r="E2671" s="98" t="s">
        <v>673</v>
      </c>
      <c r="F2671" s="98" t="s">
        <v>890</v>
      </c>
      <c r="G2671" s="98" t="str">
        <f t="shared" si="83"/>
        <v>149MED23</v>
      </c>
      <c r="H2671" s="95">
        <v>149</v>
      </c>
      <c r="I2671" s="92" t="s">
        <v>30</v>
      </c>
      <c r="J2671" s="99">
        <v>3794.06</v>
      </c>
      <c r="K2671" s="96"/>
    </row>
    <row r="2672" spans="2:11" ht="15">
      <c r="B2672" s="91" t="str">
        <f t="shared" si="82"/>
        <v>Libro de actas 200 foliosCCE-135-AMP-2014-23</v>
      </c>
      <c r="C2672" s="97" t="s">
        <v>671</v>
      </c>
      <c r="D2672" s="98">
        <v>23</v>
      </c>
      <c r="E2672" s="98" t="s">
        <v>673</v>
      </c>
      <c r="F2672" s="98" t="s">
        <v>890</v>
      </c>
      <c r="G2672" s="98" t="str">
        <f t="shared" si="83"/>
        <v>150MED23</v>
      </c>
      <c r="H2672" s="95">
        <v>150</v>
      </c>
      <c r="I2672" s="92" t="s">
        <v>29</v>
      </c>
      <c r="J2672" s="99">
        <v>6504.09</v>
      </c>
      <c r="K2672" s="96"/>
    </row>
    <row r="2673" spans="2:11" ht="15">
      <c r="B2673" s="91" t="str">
        <f t="shared" si="82"/>
        <v>Libro de actas 300 foliosCCE-135-AMP-2014-23</v>
      </c>
      <c r="C2673" s="97" t="s">
        <v>671</v>
      </c>
      <c r="D2673" s="98">
        <v>23</v>
      </c>
      <c r="E2673" s="98" t="s">
        <v>673</v>
      </c>
      <c r="F2673" s="98" t="s">
        <v>890</v>
      </c>
      <c r="G2673" s="98" t="str">
        <f t="shared" si="83"/>
        <v>151MED23</v>
      </c>
      <c r="H2673" s="95">
        <v>151</v>
      </c>
      <c r="I2673" s="92" t="s">
        <v>28</v>
      </c>
      <c r="J2673" s="99">
        <v>10298.15</v>
      </c>
      <c r="K2673" s="96"/>
    </row>
    <row r="2674" spans="2:11" ht="15">
      <c r="B2674" s="91" t="str">
        <f t="shared" si="82"/>
        <v>Libro de actas 400 foliosCCE-135-AMP-2014-23</v>
      </c>
      <c r="C2674" s="97" t="s">
        <v>671</v>
      </c>
      <c r="D2674" s="98">
        <v>23</v>
      </c>
      <c r="E2674" s="98" t="s">
        <v>673</v>
      </c>
      <c r="F2674" s="98" t="s">
        <v>890</v>
      </c>
      <c r="G2674" s="98" t="str">
        <f t="shared" si="83"/>
        <v>152MED23</v>
      </c>
      <c r="H2674" s="95">
        <v>152</v>
      </c>
      <c r="I2674" s="92" t="s">
        <v>27</v>
      </c>
      <c r="J2674" s="99">
        <v>12195.18</v>
      </c>
      <c r="K2674" s="96"/>
    </row>
    <row r="2675" spans="2:11" ht="15">
      <c r="B2675" s="91" t="str">
        <f t="shared" si="82"/>
        <v>Libro de actas 600 foliosCCE-135-AMP-2014-23</v>
      </c>
      <c r="C2675" s="97" t="s">
        <v>671</v>
      </c>
      <c r="D2675" s="98">
        <v>23</v>
      </c>
      <c r="E2675" s="98" t="s">
        <v>673</v>
      </c>
      <c r="F2675" s="98" t="s">
        <v>890</v>
      </c>
      <c r="G2675" s="98" t="str">
        <f t="shared" si="83"/>
        <v>153MED23</v>
      </c>
      <c r="H2675" s="95">
        <v>153</v>
      </c>
      <c r="I2675" s="92" t="s">
        <v>26</v>
      </c>
      <c r="J2675" s="99">
        <v>17615.259999999998</v>
      </c>
      <c r="K2675" s="96"/>
    </row>
    <row r="2676" spans="2:11" ht="15">
      <c r="B2676" s="91" t="str">
        <f t="shared" si="82"/>
        <v>Papel bond 60g cartaCCE-135-AMP-2014-23</v>
      </c>
      <c r="C2676" s="97" t="s">
        <v>671</v>
      </c>
      <c r="D2676" s="98">
        <v>23</v>
      </c>
      <c r="E2676" s="98" t="s">
        <v>673</v>
      </c>
      <c r="F2676" s="98" t="s">
        <v>890</v>
      </c>
      <c r="G2676" s="98" t="str">
        <f t="shared" si="83"/>
        <v>154MED23</v>
      </c>
      <c r="H2676" s="95">
        <v>154</v>
      </c>
      <c r="I2676" s="92" t="s">
        <v>25</v>
      </c>
      <c r="J2676" s="99">
        <v>89312.02</v>
      </c>
      <c r="K2676" s="96"/>
    </row>
    <row r="2677" spans="2:11" ht="15">
      <c r="B2677" s="91" t="str">
        <f t="shared" si="82"/>
        <v>Papel bond 60g oficioCCE-135-AMP-2014-23</v>
      </c>
      <c r="C2677" s="97" t="s">
        <v>671</v>
      </c>
      <c r="D2677" s="98">
        <v>23</v>
      </c>
      <c r="E2677" s="98" t="s">
        <v>673</v>
      </c>
      <c r="F2677" s="98" t="s">
        <v>890</v>
      </c>
      <c r="G2677" s="98" t="str">
        <f t="shared" si="83"/>
        <v>155MED23</v>
      </c>
      <c r="H2677" s="95">
        <v>155</v>
      </c>
      <c r="I2677" s="92" t="s">
        <v>24</v>
      </c>
      <c r="J2677" s="99">
        <v>99053.87</v>
      </c>
      <c r="K2677" s="96"/>
    </row>
    <row r="2678" spans="2:11" ht="15">
      <c r="B2678" s="91" t="str">
        <f t="shared" si="82"/>
        <v>Papel bond 75g oficioCCE-135-AMP-2014-23</v>
      </c>
      <c r="C2678" s="97" t="s">
        <v>671</v>
      </c>
      <c r="D2678" s="98">
        <v>23</v>
      </c>
      <c r="E2678" s="98" t="s">
        <v>673</v>
      </c>
      <c r="F2678" s="98" t="s">
        <v>890</v>
      </c>
      <c r="G2678" s="98" t="str">
        <f t="shared" si="83"/>
        <v>156MED23</v>
      </c>
      <c r="H2678" s="95">
        <v>156</v>
      </c>
      <c r="I2678" s="92" t="s">
        <v>23</v>
      </c>
      <c r="J2678" s="99">
        <v>106604.77</v>
      </c>
      <c r="K2678" s="96"/>
    </row>
    <row r="2679" spans="2:11" ht="15">
      <c r="B2679" s="91" t="str">
        <f t="shared" si="82"/>
        <v>Papel bond 75g cartaCCE-135-AMP-2014-23</v>
      </c>
      <c r="C2679" s="97" t="s">
        <v>671</v>
      </c>
      <c r="D2679" s="98">
        <v>23</v>
      </c>
      <c r="E2679" s="98" t="s">
        <v>673</v>
      </c>
      <c r="F2679" s="98" t="s">
        <v>890</v>
      </c>
      <c r="G2679" s="98" t="str">
        <f t="shared" si="83"/>
        <v>157MED23</v>
      </c>
      <c r="H2679" s="95">
        <v>157</v>
      </c>
      <c r="I2679" s="92" t="s">
        <v>22</v>
      </c>
      <c r="J2679" s="99">
        <v>89310.97</v>
      </c>
      <c r="K2679" s="96"/>
    </row>
    <row r="2680" spans="2:11" ht="15">
      <c r="B2680" s="91" t="str">
        <f t="shared" si="82"/>
        <v>Papel carbón para máquina oficioCCE-135-AMP-2014-23</v>
      </c>
      <c r="C2680" s="97" t="s">
        <v>671</v>
      </c>
      <c r="D2680" s="98">
        <v>23</v>
      </c>
      <c r="E2680" s="98" t="s">
        <v>673</v>
      </c>
      <c r="F2680" s="98" t="s">
        <v>890</v>
      </c>
      <c r="G2680" s="98" t="str">
        <f t="shared" si="83"/>
        <v>158MED23</v>
      </c>
      <c r="H2680" s="95">
        <v>158</v>
      </c>
      <c r="I2680" s="92" t="s">
        <v>21</v>
      </c>
      <c r="J2680" s="99">
        <v>7878.08</v>
      </c>
      <c r="K2680" s="96"/>
    </row>
    <row r="2681" spans="2:11" ht="15">
      <c r="B2681" s="91" t="str">
        <f t="shared" si="82"/>
        <v>Papel carbón para escritura oficioCCE-135-AMP-2014-23</v>
      </c>
      <c r="C2681" s="97" t="s">
        <v>671</v>
      </c>
      <c r="D2681" s="98">
        <v>23</v>
      </c>
      <c r="E2681" s="98" t="s">
        <v>673</v>
      </c>
      <c r="F2681" s="98" t="s">
        <v>890</v>
      </c>
      <c r="G2681" s="98" t="str">
        <f t="shared" si="83"/>
        <v>159MED23</v>
      </c>
      <c r="H2681" s="95">
        <v>159</v>
      </c>
      <c r="I2681" s="92" t="s">
        <v>20</v>
      </c>
      <c r="J2681" s="99">
        <v>41319.97</v>
      </c>
      <c r="K2681" s="96"/>
    </row>
    <row r="2682" spans="2:11" ht="15">
      <c r="B2682" s="91" t="str">
        <f t="shared" si="82"/>
        <v>Papel carbón para máquina cartaCCE-135-AMP-2014-23</v>
      </c>
      <c r="C2682" s="97" t="s">
        <v>671</v>
      </c>
      <c r="D2682" s="98">
        <v>23</v>
      </c>
      <c r="E2682" s="98" t="s">
        <v>673</v>
      </c>
      <c r="F2682" s="98" t="s">
        <v>890</v>
      </c>
      <c r="G2682" s="98" t="str">
        <f t="shared" si="83"/>
        <v>160MED23</v>
      </c>
      <c r="H2682" s="95">
        <v>160</v>
      </c>
      <c r="I2682" s="92" t="s">
        <v>19</v>
      </c>
      <c r="J2682" s="99">
        <v>6674.82</v>
      </c>
      <c r="K2682" s="96"/>
    </row>
    <row r="2683" spans="2:11" ht="15">
      <c r="B2683" s="91" t="str">
        <f t="shared" si="82"/>
        <v>Papel carbón para escritura cartaCCE-135-AMP-2014-23</v>
      </c>
      <c r="C2683" s="97" t="s">
        <v>671</v>
      </c>
      <c r="D2683" s="98">
        <v>23</v>
      </c>
      <c r="E2683" s="98" t="s">
        <v>673</v>
      </c>
      <c r="F2683" s="98" t="s">
        <v>890</v>
      </c>
      <c r="G2683" s="98" t="str">
        <f t="shared" si="83"/>
        <v>161MED23</v>
      </c>
      <c r="H2683" s="95">
        <v>161</v>
      </c>
      <c r="I2683" s="92" t="s">
        <v>18</v>
      </c>
      <c r="J2683" s="99">
        <v>34940.54</v>
      </c>
      <c r="K2683" s="96"/>
    </row>
    <row r="2684" spans="2:11" ht="15">
      <c r="B2684" s="91" t="str">
        <f t="shared" si="82"/>
        <v>Papel kraft 60gCCE-135-AMP-2014-23</v>
      </c>
      <c r="C2684" s="97" t="s">
        <v>671</v>
      </c>
      <c r="D2684" s="98">
        <v>23</v>
      </c>
      <c r="E2684" s="98" t="s">
        <v>673</v>
      </c>
      <c r="F2684" s="98" t="s">
        <v>890</v>
      </c>
      <c r="G2684" s="98" t="str">
        <f t="shared" si="83"/>
        <v>162MED23</v>
      </c>
      <c r="H2684" s="95">
        <v>162</v>
      </c>
      <c r="I2684" s="92" t="s">
        <v>17</v>
      </c>
      <c r="J2684" s="99">
        <v>121951.8</v>
      </c>
      <c r="K2684" s="96"/>
    </row>
    <row r="2685" spans="2:11" ht="15">
      <c r="B2685" s="91" t="str">
        <f t="shared" si="82"/>
        <v>Papel kraft 90gCCE-135-AMP-2014-23</v>
      </c>
      <c r="C2685" s="97" t="s">
        <v>671</v>
      </c>
      <c r="D2685" s="98">
        <v>23</v>
      </c>
      <c r="E2685" s="98" t="s">
        <v>673</v>
      </c>
      <c r="F2685" s="98" t="s">
        <v>890</v>
      </c>
      <c r="G2685" s="98" t="str">
        <f t="shared" si="83"/>
        <v>163MED23</v>
      </c>
      <c r="H2685" s="95">
        <v>163</v>
      </c>
      <c r="I2685" s="92" t="s">
        <v>16</v>
      </c>
      <c r="J2685" s="99">
        <v>162602.4</v>
      </c>
      <c r="K2685" s="96"/>
    </row>
    <row r="2686" spans="2:11" ht="15">
      <c r="B2686" s="91" t="str">
        <f t="shared" si="82"/>
        <v>Papel tipo kimberly CCE-135-AMP-2014-23</v>
      </c>
      <c r="C2686" s="97" t="s">
        <v>671</v>
      </c>
      <c r="D2686" s="98">
        <v>23</v>
      </c>
      <c r="E2686" s="98" t="s">
        <v>673</v>
      </c>
      <c r="F2686" s="98" t="s">
        <v>890</v>
      </c>
      <c r="G2686" s="98" t="str">
        <f t="shared" si="83"/>
        <v>164MED23</v>
      </c>
      <c r="H2686" s="95">
        <v>164</v>
      </c>
      <c r="I2686" s="92" t="s">
        <v>14</v>
      </c>
      <c r="J2686" s="99">
        <v>27100.400000000001</v>
      </c>
      <c r="K2686" s="96"/>
    </row>
    <row r="2687" spans="2:11" ht="15">
      <c r="B2687" s="91" t="str">
        <f t="shared" si="82"/>
        <v>Rollo Sumadora 70mmCCE-135-AMP-2014-23</v>
      </c>
      <c r="C2687" s="97" t="s">
        <v>671</v>
      </c>
      <c r="D2687" s="98">
        <v>23</v>
      </c>
      <c r="E2687" s="98" t="s">
        <v>673</v>
      </c>
      <c r="F2687" s="98" t="s">
        <v>890</v>
      </c>
      <c r="G2687" s="98" t="str">
        <f t="shared" si="83"/>
        <v>165MED23</v>
      </c>
      <c r="H2687" s="95">
        <v>165</v>
      </c>
      <c r="I2687" s="92" t="s">
        <v>13</v>
      </c>
      <c r="J2687" s="99">
        <v>726.28</v>
      </c>
      <c r="K2687" s="96"/>
    </row>
    <row r="2688" spans="2:11" ht="15">
      <c r="B2688" s="91" t="str">
        <f t="shared" si="82"/>
        <v>Rollo Sumadora 57mmCCE-135-AMP-2014-23</v>
      </c>
      <c r="C2688" s="97" t="s">
        <v>671</v>
      </c>
      <c r="D2688" s="98">
        <v>23</v>
      </c>
      <c r="E2688" s="98" t="s">
        <v>673</v>
      </c>
      <c r="F2688" s="98" t="s">
        <v>890</v>
      </c>
      <c r="G2688" s="98" t="str">
        <f t="shared" si="83"/>
        <v>166MED23</v>
      </c>
      <c r="H2688" s="95">
        <v>166</v>
      </c>
      <c r="I2688" s="92" t="s">
        <v>223</v>
      </c>
      <c r="J2688" s="99">
        <v>543.35</v>
      </c>
      <c r="K2688" s="96"/>
    </row>
    <row r="2689" spans="2:11" ht="15">
      <c r="B2689" s="91" t="str">
        <f t="shared" si="82"/>
        <v>Papel contact transparenteCCE-135-AMP-2014-23</v>
      </c>
      <c r="C2689" s="97" t="s">
        <v>671</v>
      </c>
      <c r="D2689" s="98">
        <v>23</v>
      </c>
      <c r="E2689" s="98" t="s">
        <v>673</v>
      </c>
      <c r="F2689" s="98" t="s">
        <v>890</v>
      </c>
      <c r="G2689" s="98" t="str">
        <f t="shared" si="83"/>
        <v>167MED23</v>
      </c>
      <c r="H2689" s="95">
        <v>167</v>
      </c>
      <c r="I2689" s="92" t="s">
        <v>12</v>
      </c>
      <c r="J2689" s="99">
        <v>18292.77</v>
      </c>
      <c r="K2689" s="96"/>
    </row>
    <row r="2690" spans="2:11" ht="15">
      <c r="B2690" s="91" t="str">
        <f t="shared" ref="B2690:B2753" si="84">I2690&amp;E2690</f>
        <v>Sobre para archivo cartaCCE-135-AMP-2014-23</v>
      </c>
      <c r="C2690" s="97" t="s">
        <v>671</v>
      </c>
      <c r="D2690" s="98">
        <v>23</v>
      </c>
      <c r="E2690" s="98" t="s">
        <v>673</v>
      </c>
      <c r="F2690" s="98" t="s">
        <v>890</v>
      </c>
      <c r="G2690" s="98" t="str">
        <f t="shared" si="83"/>
        <v>168MED23</v>
      </c>
      <c r="H2690" s="95">
        <v>168</v>
      </c>
      <c r="I2690" s="92" t="s">
        <v>10</v>
      </c>
      <c r="J2690" s="99">
        <v>107.04</v>
      </c>
      <c r="K2690" s="96"/>
    </row>
    <row r="2691" spans="2:11" ht="15">
      <c r="B2691" s="91" t="str">
        <f t="shared" si="84"/>
        <v>Sobre para archivo oficioCCE-135-AMP-2014-23</v>
      </c>
      <c r="C2691" s="97" t="s">
        <v>671</v>
      </c>
      <c r="D2691" s="98">
        <v>23</v>
      </c>
      <c r="E2691" s="98" t="s">
        <v>673</v>
      </c>
      <c r="F2691" s="98" t="s">
        <v>890</v>
      </c>
      <c r="G2691" s="98" t="str">
        <f t="shared" ref="G2691:G2754" si="85">H2691&amp;F2691&amp;D2691</f>
        <v>169MED23</v>
      </c>
      <c r="H2691" s="95">
        <v>169</v>
      </c>
      <c r="I2691" s="92" t="s">
        <v>9</v>
      </c>
      <c r="J2691" s="99">
        <v>113.81</v>
      </c>
      <c r="K2691" s="96"/>
    </row>
    <row r="2692" spans="2:11" ht="15">
      <c r="B2692" s="91" t="str">
        <f t="shared" si="84"/>
        <v>Sobre correspondenciaCCE-135-AMP-2014-23</v>
      </c>
      <c r="C2692" s="97" t="s">
        <v>671</v>
      </c>
      <c r="D2692" s="98">
        <v>23</v>
      </c>
      <c r="E2692" s="98" t="s">
        <v>673</v>
      </c>
      <c r="F2692" s="98" t="s">
        <v>890</v>
      </c>
      <c r="G2692" s="98" t="str">
        <f t="shared" si="85"/>
        <v>170MED23</v>
      </c>
      <c r="H2692" s="95">
        <v>170</v>
      </c>
      <c r="I2692" s="92" t="s">
        <v>8</v>
      </c>
      <c r="J2692" s="99">
        <v>2439.04</v>
      </c>
      <c r="K2692" s="96"/>
    </row>
    <row r="2693" spans="2:11" ht="15">
      <c r="B2693" s="91" t="str">
        <f t="shared" si="84"/>
        <v>Sobre de manila oficioCCE-135-AMP-2014-23</v>
      </c>
      <c r="C2693" s="97" t="s">
        <v>671</v>
      </c>
      <c r="D2693" s="98">
        <v>23</v>
      </c>
      <c r="E2693" s="98" t="s">
        <v>673</v>
      </c>
      <c r="F2693" s="98" t="s">
        <v>890</v>
      </c>
      <c r="G2693" s="98" t="str">
        <f t="shared" si="85"/>
        <v>171MED23</v>
      </c>
      <c r="H2693" s="95">
        <v>171</v>
      </c>
      <c r="I2693" s="92" t="s">
        <v>7</v>
      </c>
      <c r="J2693" s="99">
        <v>11517.67</v>
      </c>
      <c r="K2693" s="96"/>
    </row>
    <row r="2694" spans="2:11" ht="15">
      <c r="B2694" s="91" t="str">
        <f t="shared" si="84"/>
        <v>Sobre de manila medio oficioCCE-135-AMP-2014-23</v>
      </c>
      <c r="C2694" s="97" t="s">
        <v>671</v>
      </c>
      <c r="D2694" s="98">
        <v>23</v>
      </c>
      <c r="E2694" s="98" t="s">
        <v>673</v>
      </c>
      <c r="F2694" s="98" t="s">
        <v>890</v>
      </c>
      <c r="G2694" s="98" t="str">
        <f t="shared" si="85"/>
        <v>172MED23</v>
      </c>
      <c r="H2694" s="95">
        <v>172</v>
      </c>
      <c r="I2694" s="92" t="s">
        <v>6</v>
      </c>
      <c r="J2694" s="99">
        <v>6368.59</v>
      </c>
      <c r="K2694" s="96"/>
    </row>
    <row r="2695" spans="2:11" ht="15">
      <c r="B2695" s="91" t="str">
        <f t="shared" si="84"/>
        <v>Sobre de manila cartaCCE-135-AMP-2014-23</v>
      </c>
      <c r="C2695" s="97" t="s">
        <v>671</v>
      </c>
      <c r="D2695" s="98">
        <v>23</v>
      </c>
      <c r="E2695" s="98" t="s">
        <v>673</v>
      </c>
      <c r="F2695" s="98" t="s">
        <v>890</v>
      </c>
      <c r="G2695" s="98" t="str">
        <f t="shared" si="85"/>
        <v>173MED23</v>
      </c>
      <c r="H2695" s="95">
        <v>173</v>
      </c>
      <c r="I2695" s="92" t="s">
        <v>5</v>
      </c>
      <c r="J2695" s="99">
        <v>9078.6299999999992</v>
      </c>
      <c r="K2695" s="96"/>
    </row>
    <row r="2696" spans="2:11" ht="15">
      <c r="B2696" s="91" t="str">
        <f t="shared" si="84"/>
        <v>Sobre de manila radiólogoCCE-135-AMP-2014-23</v>
      </c>
      <c r="C2696" s="97" t="s">
        <v>671</v>
      </c>
      <c r="D2696" s="98">
        <v>23</v>
      </c>
      <c r="E2696" s="98" t="s">
        <v>673</v>
      </c>
      <c r="F2696" s="98" t="s">
        <v>890</v>
      </c>
      <c r="G2696" s="98" t="str">
        <f t="shared" si="85"/>
        <v>174MED23</v>
      </c>
      <c r="H2696" s="95">
        <v>174</v>
      </c>
      <c r="I2696" s="92" t="s">
        <v>4</v>
      </c>
      <c r="J2696" s="99">
        <v>24254.86</v>
      </c>
      <c r="K2696" s="96"/>
    </row>
    <row r="2697" spans="2:11" ht="15">
      <c r="B2697" s="91" t="str">
        <f t="shared" si="84"/>
        <v>Sobre de pagoCCE-135-AMP-2014-23</v>
      </c>
      <c r="C2697" s="97" t="s">
        <v>671</v>
      </c>
      <c r="D2697" s="98">
        <v>23</v>
      </c>
      <c r="E2697" s="98" t="s">
        <v>673</v>
      </c>
      <c r="F2697" s="98" t="s">
        <v>890</v>
      </c>
      <c r="G2697" s="98" t="str">
        <f t="shared" si="85"/>
        <v>175MED23</v>
      </c>
      <c r="H2697" s="95">
        <v>175</v>
      </c>
      <c r="I2697" s="92" t="s">
        <v>224</v>
      </c>
      <c r="J2697" s="99">
        <v>3049.5</v>
      </c>
      <c r="K2697" s="96"/>
    </row>
    <row r="2698" spans="2:11" ht="15">
      <c r="B2698" s="91" t="str">
        <f t="shared" si="84"/>
        <v>Sobre medio oficioCCE-135-AMP-2014-23</v>
      </c>
      <c r="C2698" s="97" t="s">
        <v>671</v>
      </c>
      <c r="D2698" s="98">
        <v>23</v>
      </c>
      <c r="E2698" s="98" t="s">
        <v>673</v>
      </c>
      <c r="F2698" s="98" t="s">
        <v>890</v>
      </c>
      <c r="G2698" s="98" t="str">
        <f t="shared" si="85"/>
        <v>176MED23</v>
      </c>
      <c r="H2698" s="95">
        <v>176</v>
      </c>
      <c r="I2698" s="92" t="s">
        <v>225</v>
      </c>
      <c r="J2698" s="99">
        <v>4471</v>
      </c>
      <c r="K2698" s="96"/>
    </row>
    <row r="2699" spans="2:11" ht="15">
      <c r="B2699" s="91" t="str">
        <f t="shared" si="84"/>
        <v>Sobre cartaCCE-135-AMP-2014-23</v>
      </c>
      <c r="C2699" s="97" t="s">
        <v>671</v>
      </c>
      <c r="D2699" s="98">
        <v>23</v>
      </c>
      <c r="E2699" s="98" t="s">
        <v>673</v>
      </c>
      <c r="F2699" s="98" t="s">
        <v>890</v>
      </c>
      <c r="G2699" s="98" t="str">
        <f t="shared" si="85"/>
        <v>177MED23</v>
      </c>
      <c r="H2699" s="95">
        <v>177</v>
      </c>
      <c r="I2699" s="92" t="s">
        <v>226</v>
      </c>
      <c r="J2699" s="99">
        <v>5691.22</v>
      </c>
      <c r="K2699" s="96"/>
    </row>
    <row r="2700" spans="2:11" ht="15">
      <c r="B2700" s="91" t="str">
        <f t="shared" si="84"/>
        <v>Sobre oficioCCE-135-AMP-2014-23</v>
      </c>
      <c r="C2700" s="97" t="s">
        <v>671</v>
      </c>
      <c r="D2700" s="98">
        <v>23</v>
      </c>
      <c r="E2700" s="98" t="s">
        <v>673</v>
      </c>
      <c r="F2700" s="98" t="s">
        <v>890</v>
      </c>
      <c r="G2700" s="98" t="str">
        <f t="shared" si="85"/>
        <v>178MED23</v>
      </c>
      <c r="H2700" s="95">
        <v>178</v>
      </c>
      <c r="I2700" s="92" t="s">
        <v>227</v>
      </c>
      <c r="J2700" s="99">
        <v>7045.62</v>
      </c>
      <c r="K2700" s="96"/>
    </row>
    <row r="2701" spans="2:11" ht="15">
      <c r="B2701" s="91" t="str">
        <f t="shared" si="84"/>
        <v>Sobre radiólogoCCE-135-AMP-2014-23</v>
      </c>
      <c r="C2701" s="97" t="s">
        <v>671</v>
      </c>
      <c r="D2701" s="98">
        <v>23</v>
      </c>
      <c r="E2701" s="98" t="s">
        <v>673</v>
      </c>
      <c r="F2701" s="98" t="s">
        <v>890</v>
      </c>
      <c r="G2701" s="98" t="str">
        <f t="shared" si="85"/>
        <v>179MED23</v>
      </c>
      <c r="H2701" s="95">
        <v>179</v>
      </c>
      <c r="I2701" s="92" t="s">
        <v>228</v>
      </c>
      <c r="J2701" s="99">
        <v>15582.98</v>
      </c>
      <c r="K2701" s="96"/>
    </row>
    <row r="2702" spans="2:11" ht="15">
      <c r="B2702" s="91" t="str">
        <f t="shared" si="84"/>
        <v>BanderitasCCE-135-AMP-2014-23</v>
      </c>
      <c r="C2702" s="97" t="s">
        <v>671</v>
      </c>
      <c r="D2702" s="98">
        <v>23</v>
      </c>
      <c r="E2702" s="98" t="s">
        <v>673</v>
      </c>
      <c r="F2702" s="98" t="s">
        <v>890</v>
      </c>
      <c r="G2702" s="98" t="str">
        <f t="shared" si="85"/>
        <v>180MED23</v>
      </c>
      <c r="H2702" s="95">
        <v>180</v>
      </c>
      <c r="I2702" s="92" t="s">
        <v>1</v>
      </c>
      <c r="J2702" s="99">
        <v>4878.08</v>
      </c>
      <c r="K2702" s="96"/>
    </row>
    <row r="2703" spans="2:11" ht="15">
      <c r="B2703" s="91" t="str">
        <f t="shared" si="84"/>
        <v>Archivador de fuelle en yuteCCE-135-AMP-2014-31</v>
      </c>
      <c r="C2703" s="97" t="s">
        <v>679</v>
      </c>
      <c r="D2703" s="98">
        <v>31</v>
      </c>
      <c r="E2703" s="98" t="s">
        <v>682</v>
      </c>
      <c r="F2703" s="98" t="s">
        <v>890</v>
      </c>
      <c r="G2703" s="98" t="str">
        <f t="shared" si="85"/>
        <v>1MED31</v>
      </c>
      <c r="H2703" s="95">
        <v>1</v>
      </c>
      <c r="I2703" s="92" t="s">
        <v>205</v>
      </c>
      <c r="J2703" s="99">
        <v>8115.26</v>
      </c>
      <c r="K2703" s="96"/>
    </row>
    <row r="2704" spans="2:11" ht="15">
      <c r="B2704" s="91" t="str">
        <f t="shared" si="84"/>
        <v>Archivador de fuelle en polipropilenoCCE-135-AMP-2014-31</v>
      </c>
      <c r="C2704" s="97" t="s">
        <v>679</v>
      </c>
      <c r="D2704" s="98">
        <v>31</v>
      </c>
      <c r="E2704" s="98" t="s">
        <v>682</v>
      </c>
      <c r="F2704" s="98" t="s">
        <v>890</v>
      </c>
      <c r="G2704" s="98" t="str">
        <f t="shared" si="85"/>
        <v>2MED31</v>
      </c>
      <c r="H2704" s="95">
        <v>2</v>
      </c>
      <c r="I2704" s="92" t="s">
        <v>206</v>
      </c>
      <c r="J2704" s="99">
        <v>8550.65</v>
      </c>
      <c r="K2704" s="96"/>
    </row>
    <row r="2705" spans="2:11" ht="15">
      <c r="B2705" s="91" t="str">
        <f t="shared" si="84"/>
        <v>Cajas para archivo histórico referencia x-100 CCE-135-AMP-2014-31</v>
      </c>
      <c r="C2705" s="97" t="s">
        <v>679</v>
      </c>
      <c r="D2705" s="98">
        <v>31</v>
      </c>
      <c r="E2705" s="98" t="s">
        <v>682</v>
      </c>
      <c r="F2705" s="98" t="s">
        <v>890</v>
      </c>
      <c r="G2705" s="98" t="str">
        <f t="shared" si="85"/>
        <v>3MED31</v>
      </c>
      <c r="H2705" s="95">
        <v>3</v>
      </c>
      <c r="I2705" s="92" t="s">
        <v>188</v>
      </c>
      <c r="J2705" s="99">
        <v>2139.2600000000002</v>
      </c>
      <c r="K2705" s="96"/>
    </row>
    <row r="2706" spans="2:11" ht="15">
      <c r="B2706" s="91" t="str">
        <f t="shared" si="84"/>
        <v>Cajas para archivo central referencia x-200 CCE-135-AMP-2014-31</v>
      </c>
      <c r="C2706" s="97" t="s">
        <v>679</v>
      </c>
      <c r="D2706" s="98">
        <v>31</v>
      </c>
      <c r="E2706" s="98" t="s">
        <v>682</v>
      </c>
      <c r="F2706" s="98" t="s">
        <v>890</v>
      </c>
      <c r="G2706" s="98" t="str">
        <f t="shared" si="85"/>
        <v>4MED31</v>
      </c>
      <c r="H2706" s="95">
        <v>4</v>
      </c>
      <c r="I2706" s="92" t="s">
        <v>207</v>
      </c>
      <c r="J2706" s="99">
        <v>2398.9</v>
      </c>
      <c r="K2706" s="96"/>
    </row>
    <row r="2707" spans="2:11" ht="15">
      <c r="B2707" s="91" t="str">
        <f t="shared" si="84"/>
        <v>Cajas para archivo referencia x-300 CCE-135-AMP-2014-31</v>
      </c>
      <c r="C2707" s="97" t="s">
        <v>679</v>
      </c>
      <c r="D2707" s="98">
        <v>31</v>
      </c>
      <c r="E2707" s="98" t="s">
        <v>682</v>
      </c>
      <c r="F2707" s="98" t="s">
        <v>890</v>
      </c>
      <c r="G2707" s="98" t="str">
        <f t="shared" si="85"/>
        <v>5MED31</v>
      </c>
      <c r="H2707" s="95">
        <v>5</v>
      </c>
      <c r="I2707" s="92" t="s">
        <v>208</v>
      </c>
      <c r="J2707" s="99">
        <v>4253.03</v>
      </c>
      <c r="K2707" s="96"/>
    </row>
    <row r="2708" spans="2:11" ht="15">
      <c r="B2708" s="91" t="str">
        <f t="shared" si="84"/>
        <v>Sobrecubiertas LateralesCCE-135-AMP-2014-31</v>
      </c>
      <c r="C2708" s="97" t="s">
        <v>679</v>
      </c>
      <c r="D2708" s="98">
        <v>31</v>
      </c>
      <c r="E2708" s="98" t="s">
        <v>682</v>
      </c>
      <c r="F2708" s="98" t="s">
        <v>890</v>
      </c>
      <c r="G2708" s="98" t="str">
        <f t="shared" si="85"/>
        <v>6MED31</v>
      </c>
      <c r="H2708" s="95">
        <v>6</v>
      </c>
      <c r="I2708" s="92" t="s">
        <v>187</v>
      </c>
      <c r="J2708" s="99">
        <v>1652.36</v>
      </c>
      <c r="K2708" s="96"/>
    </row>
    <row r="2709" spans="2:11" ht="25.5">
      <c r="B2709" s="91" t="str">
        <f t="shared" si="84"/>
        <v>Caja de almacenamiento horizontal para documentos de mediano formatoCCE-135-AMP-2014-31</v>
      </c>
      <c r="C2709" s="97" t="s">
        <v>679</v>
      </c>
      <c r="D2709" s="98">
        <v>31</v>
      </c>
      <c r="E2709" s="98" t="s">
        <v>682</v>
      </c>
      <c r="F2709" s="98" t="s">
        <v>890</v>
      </c>
      <c r="G2709" s="98" t="str">
        <f t="shared" si="85"/>
        <v>7MED31</v>
      </c>
      <c r="H2709" s="95">
        <v>7</v>
      </c>
      <c r="I2709" s="92" t="s">
        <v>186</v>
      </c>
      <c r="J2709" s="99">
        <v>4640.62</v>
      </c>
      <c r="K2709" s="96"/>
    </row>
    <row r="2710" spans="2:11" ht="25.5">
      <c r="B2710" s="91" t="str">
        <f t="shared" si="84"/>
        <v>Caja de almacenamiento horizontal para documentos de gran formatoCCE-135-AMP-2014-31</v>
      </c>
      <c r="C2710" s="97" t="s">
        <v>679</v>
      </c>
      <c r="D2710" s="98">
        <v>31</v>
      </c>
      <c r="E2710" s="98" t="s">
        <v>682</v>
      </c>
      <c r="F2710" s="98" t="s">
        <v>890</v>
      </c>
      <c r="G2710" s="98" t="str">
        <f t="shared" si="85"/>
        <v>8MED31</v>
      </c>
      <c r="H2710" s="95">
        <v>8</v>
      </c>
      <c r="I2710" s="92" t="s">
        <v>185</v>
      </c>
      <c r="J2710" s="99">
        <v>6874.92</v>
      </c>
      <c r="K2710" s="96"/>
    </row>
    <row r="2711" spans="2:11" ht="15">
      <c r="B2711" s="91" t="str">
        <f t="shared" si="84"/>
        <v>Carpeta presentación CCE-135-AMP-2014-31</v>
      </c>
      <c r="C2711" s="97" t="s">
        <v>679</v>
      </c>
      <c r="D2711" s="98">
        <v>31</v>
      </c>
      <c r="E2711" s="98" t="s">
        <v>682</v>
      </c>
      <c r="F2711" s="98" t="s">
        <v>890</v>
      </c>
      <c r="G2711" s="98" t="str">
        <f t="shared" si="85"/>
        <v>9MED31</v>
      </c>
      <c r="H2711" s="95">
        <v>9</v>
      </c>
      <c r="I2711" s="92" t="s">
        <v>184</v>
      </c>
      <c r="J2711" s="99">
        <v>5245.92</v>
      </c>
      <c r="K2711" s="96"/>
    </row>
    <row r="2712" spans="2:11" ht="15">
      <c r="B2712" s="91" t="str">
        <f t="shared" si="84"/>
        <v>Carpeta tipo 4 aletas en cartulina esmaltadaCCE-135-AMP-2014-31</v>
      </c>
      <c r="C2712" s="97" t="s">
        <v>679</v>
      </c>
      <c r="D2712" s="98">
        <v>31</v>
      </c>
      <c r="E2712" s="98" t="s">
        <v>682</v>
      </c>
      <c r="F2712" s="98" t="s">
        <v>890</v>
      </c>
      <c r="G2712" s="98" t="str">
        <f t="shared" si="85"/>
        <v>10MED31</v>
      </c>
      <c r="H2712" s="95">
        <v>10</v>
      </c>
      <c r="I2712" s="92" t="s">
        <v>210</v>
      </c>
      <c r="J2712" s="99">
        <v>753.97</v>
      </c>
      <c r="K2712" s="96"/>
    </row>
    <row r="2713" spans="2:11" ht="15">
      <c r="B2713" s="91" t="str">
        <f t="shared" si="84"/>
        <v>Carpeta tipo 4 aletas en cartulina desacidificadaCCE-135-AMP-2014-31</v>
      </c>
      <c r="C2713" s="97" t="s">
        <v>679</v>
      </c>
      <c r="D2713" s="98">
        <v>31</v>
      </c>
      <c r="E2713" s="98" t="s">
        <v>682</v>
      </c>
      <c r="F2713" s="98" t="s">
        <v>890</v>
      </c>
      <c r="G2713" s="98" t="str">
        <f t="shared" si="85"/>
        <v>11MED31</v>
      </c>
      <c r="H2713" s="95">
        <v>11</v>
      </c>
      <c r="I2713" s="92" t="s">
        <v>183</v>
      </c>
      <c r="J2713" s="99">
        <v>2535.88</v>
      </c>
      <c r="K2713" s="96"/>
    </row>
    <row r="2714" spans="2:11" ht="15">
      <c r="B2714" s="91" t="str">
        <f t="shared" si="84"/>
        <v>Legajador AZ CCE-135-AMP-2014-31</v>
      </c>
      <c r="C2714" s="97" t="s">
        <v>679</v>
      </c>
      <c r="D2714" s="98">
        <v>31</v>
      </c>
      <c r="E2714" s="98" t="s">
        <v>682</v>
      </c>
      <c r="F2714" s="98" t="s">
        <v>890</v>
      </c>
      <c r="G2714" s="98" t="str">
        <f t="shared" si="85"/>
        <v>12MED31</v>
      </c>
      <c r="H2714" s="95">
        <v>12</v>
      </c>
      <c r="I2714" s="92" t="s">
        <v>211</v>
      </c>
      <c r="J2714" s="99">
        <v>2840.66</v>
      </c>
      <c r="K2714" s="96"/>
    </row>
    <row r="2715" spans="2:11" ht="15">
      <c r="B2715" s="91" t="str">
        <f t="shared" si="84"/>
        <v>Carpeta tipo catálogo 0.5 PulgCCE-135-AMP-2014-31</v>
      </c>
      <c r="C2715" s="97" t="s">
        <v>679</v>
      </c>
      <c r="D2715" s="98">
        <v>31</v>
      </c>
      <c r="E2715" s="98" t="s">
        <v>682</v>
      </c>
      <c r="F2715" s="98" t="s">
        <v>890</v>
      </c>
      <c r="G2715" s="98" t="str">
        <f t="shared" si="85"/>
        <v>13MED31</v>
      </c>
      <c r="H2715" s="95">
        <v>13</v>
      </c>
      <c r="I2715" s="92" t="s">
        <v>945</v>
      </c>
      <c r="J2715" s="99">
        <v>3477.82</v>
      </c>
      <c r="K2715" s="96"/>
    </row>
    <row r="2716" spans="2:11" ht="15">
      <c r="B2716" s="91" t="str">
        <f t="shared" si="84"/>
        <v>Carpeta tipo catálogo 1 PulgCCE-135-AMP-2014-31</v>
      </c>
      <c r="C2716" s="97" t="s">
        <v>679</v>
      </c>
      <c r="D2716" s="98">
        <v>31</v>
      </c>
      <c r="E2716" s="98" t="s">
        <v>682</v>
      </c>
      <c r="F2716" s="98" t="s">
        <v>890</v>
      </c>
      <c r="G2716" s="98" t="str">
        <f t="shared" si="85"/>
        <v>14MED31</v>
      </c>
      <c r="H2716" s="95">
        <v>14</v>
      </c>
      <c r="I2716" s="92" t="s">
        <v>947</v>
      </c>
      <c r="J2716" s="99">
        <v>3899.4</v>
      </c>
      <c r="K2716" s="96"/>
    </row>
    <row r="2717" spans="2:11" ht="15">
      <c r="B2717" s="91" t="str">
        <f t="shared" si="84"/>
        <v>Carpeta tipo catálogo 2 PulgCCE-135-AMP-2014-31</v>
      </c>
      <c r="C2717" s="97" t="s">
        <v>679</v>
      </c>
      <c r="D2717" s="98">
        <v>31</v>
      </c>
      <c r="E2717" s="98" t="s">
        <v>682</v>
      </c>
      <c r="F2717" s="98" t="s">
        <v>890</v>
      </c>
      <c r="G2717" s="98" t="str">
        <f t="shared" si="85"/>
        <v>15MED31</v>
      </c>
      <c r="H2717" s="95">
        <v>15</v>
      </c>
      <c r="I2717" s="92" t="s">
        <v>949</v>
      </c>
      <c r="J2717" s="99">
        <v>5071.7700000000004</v>
      </c>
      <c r="K2717" s="96"/>
    </row>
    <row r="2718" spans="2:11" ht="15">
      <c r="B2718" s="91" t="str">
        <f t="shared" si="84"/>
        <v>Carpeta tipo catálogo 3 PulgCCE-135-AMP-2014-31</v>
      </c>
      <c r="C2718" s="97" t="s">
        <v>679</v>
      </c>
      <c r="D2718" s="98">
        <v>31</v>
      </c>
      <c r="E2718" s="98" t="s">
        <v>682</v>
      </c>
      <c r="F2718" s="98" t="s">
        <v>890</v>
      </c>
      <c r="G2718" s="98" t="str">
        <f t="shared" si="85"/>
        <v>16MED31</v>
      </c>
      <c r="H2718" s="95">
        <v>16</v>
      </c>
      <c r="I2718" s="92" t="s">
        <v>951</v>
      </c>
      <c r="J2718" s="99">
        <v>6811.2</v>
      </c>
      <c r="K2718" s="96"/>
    </row>
    <row r="2719" spans="2:11" ht="15">
      <c r="B2719" s="91" t="str">
        <f t="shared" si="84"/>
        <v>Carpeta tipo catálogo 4 PulgCCE-135-AMP-2014-31</v>
      </c>
      <c r="C2719" s="97" t="s">
        <v>679</v>
      </c>
      <c r="D2719" s="98">
        <v>31</v>
      </c>
      <c r="E2719" s="98" t="s">
        <v>682</v>
      </c>
      <c r="F2719" s="98" t="s">
        <v>890</v>
      </c>
      <c r="G2719" s="98" t="str">
        <f t="shared" si="85"/>
        <v>17MED31</v>
      </c>
      <c r="H2719" s="95">
        <v>17</v>
      </c>
      <c r="I2719" s="92" t="s">
        <v>953</v>
      </c>
      <c r="J2719" s="99">
        <v>7825.35</v>
      </c>
      <c r="K2719" s="96"/>
    </row>
    <row r="2720" spans="2:11" ht="25.5">
      <c r="B2720" s="91" t="str">
        <f t="shared" si="84"/>
        <v>Folder celuguia con porta guía plástica en posición horizontalCCE-135-AMP-2014-31</v>
      </c>
      <c r="C2720" s="97" t="s">
        <v>679</v>
      </c>
      <c r="D2720" s="98">
        <v>31</v>
      </c>
      <c r="E2720" s="98" t="s">
        <v>682</v>
      </c>
      <c r="F2720" s="98" t="s">
        <v>890</v>
      </c>
      <c r="G2720" s="98" t="str">
        <f t="shared" si="85"/>
        <v>18MED31</v>
      </c>
      <c r="H2720" s="95">
        <v>18</v>
      </c>
      <c r="I2720" s="92" t="s">
        <v>177</v>
      </c>
      <c r="J2720" s="99">
        <v>7825.35</v>
      </c>
      <c r="K2720" s="96"/>
    </row>
    <row r="2721" spans="2:11" ht="25.5">
      <c r="B2721" s="91" t="str">
        <f t="shared" si="84"/>
        <v>Folder celuguia con porta guía plástica en posición verticalCCE-135-AMP-2014-31</v>
      </c>
      <c r="C2721" s="97" t="s">
        <v>679</v>
      </c>
      <c r="D2721" s="98">
        <v>31</v>
      </c>
      <c r="E2721" s="98" t="s">
        <v>682</v>
      </c>
      <c r="F2721" s="98" t="s">
        <v>890</v>
      </c>
      <c r="G2721" s="98" t="str">
        <f t="shared" si="85"/>
        <v>19MED31</v>
      </c>
      <c r="H2721" s="95">
        <v>19</v>
      </c>
      <c r="I2721" s="92" t="s">
        <v>176</v>
      </c>
      <c r="J2721" s="99">
        <v>7825.35</v>
      </c>
      <c r="K2721" s="96"/>
    </row>
    <row r="2722" spans="2:11" ht="15">
      <c r="B2722" s="91" t="str">
        <f t="shared" si="84"/>
        <v>Folder colgante de varilla plásticaCCE-135-AMP-2014-31</v>
      </c>
      <c r="C2722" s="97" t="s">
        <v>679</v>
      </c>
      <c r="D2722" s="98">
        <v>31</v>
      </c>
      <c r="E2722" s="98" t="s">
        <v>682</v>
      </c>
      <c r="F2722" s="98" t="s">
        <v>890</v>
      </c>
      <c r="G2722" s="98" t="str">
        <f t="shared" si="85"/>
        <v>20MED31</v>
      </c>
      <c r="H2722" s="95">
        <v>20</v>
      </c>
      <c r="I2722" s="92" t="s">
        <v>175</v>
      </c>
      <c r="J2722" s="99">
        <v>25360.97</v>
      </c>
      <c r="K2722" s="96"/>
    </row>
    <row r="2723" spans="2:11" ht="25.5">
      <c r="B2723" s="91" t="str">
        <f t="shared" si="84"/>
        <v>Carpetas plegadas por la mitad en cartulina esmaltadaCCE-135-AMP-2014-31</v>
      </c>
      <c r="C2723" s="97" t="s">
        <v>679</v>
      </c>
      <c r="D2723" s="98">
        <v>31</v>
      </c>
      <c r="E2723" s="98" t="s">
        <v>682</v>
      </c>
      <c r="F2723" s="98" t="s">
        <v>890</v>
      </c>
      <c r="G2723" s="98" t="str">
        <f t="shared" si="85"/>
        <v>21MED31</v>
      </c>
      <c r="H2723" s="95">
        <v>21</v>
      </c>
      <c r="I2723" s="92" t="s">
        <v>212</v>
      </c>
      <c r="J2723" s="99">
        <v>16665.89</v>
      </c>
      <c r="K2723" s="96"/>
    </row>
    <row r="2724" spans="2:11" ht="25.5">
      <c r="B2724" s="91" t="str">
        <f t="shared" si="84"/>
        <v>Carpetas plegadas por la mitad en cartulina desacidificadaCCE-135-AMP-2014-31</v>
      </c>
      <c r="C2724" s="97" t="s">
        <v>679</v>
      </c>
      <c r="D2724" s="98">
        <v>31</v>
      </c>
      <c r="E2724" s="98" t="s">
        <v>682</v>
      </c>
      <c r="F2724" s="98" t="s">
        <v>890</v>
      </c>
      <c r="G2724" s="98" t="str">
        <f t="shared" si="85"/>
        <v>22MED31</v>
      </c>
      <c r="H2724" s="95">
        <v>22</v>
      </c>
      <c r="I2724" s="92" t="s">
        <v>174</v>
      </c>
      <c r="J2724" s="99">
        <v>53620.99</v>
      </c>
      <c r="K2724" s="96"/>
    </row>
    <row r="2725" spans="2:11" ht="15">
      <c r="B2725" s="91" t="str">
        <f t="shared" si="84"/>
        <v>Plastifolder carta con gancho legajadorCCE-135-AMP-2014-31</v>
      </c>
      <c r="C2725" s="97" t="s">
        <v>679</v>
      </c>
      <c r="D2725" s="98">
        <v>31</v>
      </c>
      <c r="E2725" s="98" t="s">
        <v>682</v>
      </c>
      <c r="F2725" s="98" t="s">
        <v>890</v>
      </c>
      <c r="G2725" s="98" t="str">
        <f t="shared" si="85"/>
        <v>23MED31</v>
      </c>
      <c r="H2725" s="95">
        <v>23</v>
      </c>
      <c r="I2725" s="92" t="s">
        <v>173</v>
      </c>
      <c r="J2725" s="99">
        <v>826.18</v>
      </c>
      <c r="K2725" s="96"/>
    </row>
    <row r="2726" spans="2:11" ht="15">
      <c r="B2726" s="91" t="str">
        <f t="shared" si="84"/>
        <v>Plastifolder oficio con gancho legajadorCCE-135-AMP-2014-31</v>
      </c>
      <c r="C2726" s="97" t="s">
        <v>679</v>
      </c>
      <c r="D2726" s="98">
        <v>31</v>
      </c>
      <c r="E2726" s="98" t="s">
        <v>682</v>
      </c>
      <c r="F2726" s="98" t="s">
        <v>890</v>
      </c>
      <c r="G2726" s="98" t="str">
        <f t="shared" si="85"/>
        <v>24MED31</v>
      </c>
      <c r="H2726" s="95">
        <v>24</v>
      </c>
      <c r="I2726" s="92" t="s">
        <v>172</v>
      </c>
      <c r="J2726" s="99">
        <v>927.06</v>
      </c>
      <c r="K2726" s="96"/>
    </row>
    <row r="2727" spans="2:11" ht="15">
      <c r="B2727" s="91" t="str">
        <f t="shared" si="84"/>
        <v>Plastifolder carta con biselCCE-135-AMP-2014-31</v>
      </c>
      <c r="C2727" s="97" t="s">
        <v>679</v>
      </c>
      <c r="D2727" s="98">
        <v>31</v>
      </c>
      <c r="E2727" s="98" t="s">
        <v>682</v>
      </c>
      <c r="F2727" s="98" t="s">
        <v>890</v>
      </c>
      <c r="G2727" s="98" t="str">
        <f t="shared" si="85"/>
        <v>25MED31</v>
      </c>
      <c r="H2727" s="95">
        <v>25</v>
      </c>
      <c r="I2727" s="92" t="s">
        <v>171</v>
      </c>
      <c r="J2727" s="99">
        <v>275.04000000000002</v>
      </c>
      <c r="K2727" s="96"/>
    </row>
    <row r="2728" spans="2:11" ht="15">
      <c r="B2728" s="91" t="str">
        <f t="shared" si="84"/>
        <v>Plastifolder oficio con biselCCE-135-AMP-2014-31</v>
      </c>
      <c r="C2728" s="97" t="s">
        <v>679</v>
      </c>
      <c r="D2728" s="98">
        <v>31</v>
      </c>
      <c r="E2728" s="98" t="s">
        <v>682</v>
      </c>
      <c r="F2728" s="98" t="s">
        <v>890</v>
      </c>
      <c r="G2728" s="98" t="str">
        <f t="shared" si="85"/>
        <v>26MED31</v>
      </c>
      <c r="H2728" s="95">
        <v>26</v>
      </c>
      <c r="I2728" s="92" t="s">
        <v>170</v>
      </c>
      <c r="J2728" s="99">
        <v>289.91000000000003</v>
      </c>
      <c r="K2728" s="96"/>
    </row>
    <row r="2729" spans="2:11" ht="15">
      <c r="B2729" s="91" t="str">
        <f t="shared" si="84"/>
        <v>Almohadilla dactilarCCE-135-AMP-2014-31</v>
      </c>
      <c r="C2729" s="97" t="s">
        <v>679</v>
      </c>
      <c r="D2729" s="98">
        <v>31</v>
      </c>
      <c r="E2729" s="98" t="s">
        <v>682</v>
      </c>
      <c r="F2729" s="98" t="s">
        <v>890</v>
      </c>
      <c r="G2729" s="98" t="str">
        <f t="shared" si="85"/>
        <v>27MED31</v>
      </c>
      <c r="H2729" s="95">
        <v>27</v>
      </c>
      <c r="I2729" s="92" t="s">
        <v>169</v>
      </c>
      <c r="J2729" s="99">
        <v>1376.26</v>
      </c>
      <c r="K2729" s="96"/>
    </row>
    <row r="2730" spans="2:11" ht="15">
      <c r="B2730" s="91" t="str">
        <f t="shared" si="84"/>
        <v>Almohadilla dactilar recargableCCE-135-AMP-2014-31</v>
      </c>
      <c r="C2730" s="97" t="s">
        <v>679</v>
      </c>
      <c r="D2730" s="98">
        <v>31</v>
      </c>
      <c r="E2730" s="98" t="s">
        <v>682</v>
      </c>
      <c r="F2730" s="98" t="s">
        <v>890</v>
      </c>
      <c r="G2730" s="98" t="str">
        <f t="shared" si="85"/>
        <v>28MED31</v>
      </c>
      <c r="H2730" s="95">
        <v>28</v>
      </c>
      <c r="I2730" s="92" t="s">
        <v>168</v>
      </c>
      <c r="J2730" s="99">
        <v>5507.16</v>
      </c>
      <c r="K2730" s="96"/>
    </row>
    <row r="2731" spans="2:11" ht="15">
      <c r="B2731" s="91" t="str">
        <f t="shared" si="84"/>
        <v>Almohadilla para sello recargableCCE-135-AMP-2014-31</v>
      </c>
      <c r="C2731" s="97" t="s">
        <v>679</v>
      </c>
      <c r="D2731" s="98">
        <v>31</v>
      </c>
      <c r="E2731" s="98" t="s">
        <v>682</v>
      </c>
      <c r="F2731" s="98" t="s">
        <v>890</v>
      </c>
      <c r="G2731" s="98" t="str">
        <f t="shared" si="85"/>
        <v>29MED31</v>
      </c>
      <c r="H2731" s="95">
        <v>29</v>
      </c>
      <c r="I2731" s="92" t="s">
        <v>167</v>
      </c>
      <c r="J2731" s="99">
        <v>1739.43</v>
      </c>
      <c r="K2731" s="96"/>
    </row>
    <row r="2732" spans="2:11" ht="15">
      <c r="B2732" s="91" t="str">
        <f t="shared" si="84"/>
        <v>Tinta para almohadillas x 500 c.c.CCE-135-AMP-2014-31</v>
      </c>
      <c r="C2732" s="97" t="s">
        <v>679</v>
      </c>
      <c r="D2732" s="98">
        <v>31</v>
      </c>
      <c r="E2732" s="98" t="s">
        <v>682</v>
      </c>
      <c r="F2732" s="98" t="s">
        <v>890</v>
      </c>
      <c r="G2732" s="98" t="str">
        <f t="shared" si="85"/>
        <v>30MED31</v>
      </c>
      <c r="H2732" s="95">
        <v>30</v>
      </c>
      <c r="I2732" s="92" t="s">
        <v>166</v>
      </c>
      <c r="J2732" s="99">
        <v>7970.83</v>
      </c>
      <c r="K2732" s="96"/>
    </row>
    <row r="2733" spans="2:11" ht="15">
      <c r="B2733" s="91" t="str">
        <f t="shared" si="84"/>
        <v>Tinta para almohadillas x galónCCE-135-AMP-2014-31</v>
      </c>
      <c r="C2733" s="97" t="s">
        <v>679</v>
      </c>
      <c r="D2733" s="98">
        <v>31</v>
      </c>
      <c r="E2733" s="98" t="s">
        <v>682</v>
      </c>
      <c r="F2733" s="98" t="s">
        <v>890</v>
      </c>
      <c r="G2733" s="98" t="str">
        <f t="shared" si="85"/>
        <v>31MED31</v>
      </c>
      <c r="H2733" s="95">
        <v>31</v>
      </c>
      <c r="I2733" s="92" t="s">
        <v>164</v>
      </c>
      <c r="J2733" s="99">
        <v>52171.46</v>
      </c>
      <c r="K2733" s="96"/>
    </row>
    <row r="2734" spans="2:11" ht="15">
      <c r="B2734" s="91" t="str">
        <f t="shared" si="84"/>
        <v>Bandas elásticas ref. 22 x 25gCCE-135-AMP-2014-31</v>
      </c>
      <c r="C2734" s="97" t="s">
        <v>679</v>
      </c>
      <c r="D2734" s="98">
        <v>31</v>
      </c>
      <c r="E2734" s="98" t="s">
        <v>682</v>
      </c>
      <c r="F2734" s="98" t="s">
        <v>890</v>
      </c>
      <c r="G2734" s="98" t="str">
        <f t="shared" si="85"/>
        <v>32MED31</v>
      </c>
      <c r="H2734" s="95">
        <v>32</v>
      </c>
      <c r="I2734" s="92" t="s">
        <v>162</v>
      </c>
      <c r="J2734" s="99">
        <v>289.91000000000003</v>
      </c>
      <c r="K2734" s="96"/>
    </row>
    <row r="2735" spans="2:11" ht="15">
      <c r="B2735" s="91" t="str">
        <f t="shared" si="84"/>
        <v>Bandas elásticas ref. 22 x kilo CCE-135-AMP-2014-31</v>
      </c>
      <c r="C2735" s="97" t="s">
        <v>679</v>
      </c>
      <c r="D2735" s="98">
        <v>31</v>
      </c>
      <c r="E2735" s="98" t="s">
        <v>682</v>
      </c>
      <c r="F2735" s="98" t="s">
        <v>890</v>
      </c>
      <c r="G2735" s="98" t="str">
        <f t="shared" si="85"/>
        <v>33MED31</v>
      </c>
      <c r="H2735" s="95">
        <v>33</v>
      </c>
      <c r="I2735" s="92" t="s">
        <v>160</v>
      </c>
      <c r="J2735" s="99">
        <v>7970.83</v>
      </c>
      <c r="K2735" s="96"/>
    </row>
    <row r="2736" spans="2:11" ht="15">
      <c r="B2736" s="91" t="str">
        <f t="shared" si="84"/>
        <v>Bisturí 18mmCCE-135-AMP-2014-31</v>
      </c>
      <c r="C2736" s="97" t="s">
        <v>679</v>
      </c>
      <c r="D2736" s="98">
        <v>31</v>
      </c>
      <c r="E2736" s="98" t="s">
        <v>682</v>
      </c>
      <c r="F2736" s="98" t="s">
        <v>890</v>
      </c>
      <c r="G2736" s="98" t="str">
        <f t="shared" si="85"/>
        <v>34MED31</v>
      </c>
      <c r="H2736" s="95">
        <v>34</v>
      </c>
      <c r="I2736" s="92" t="s">
        <v>158</v>
      </c>
      <c r="J2736" s="99">
        <v>316.45</v>
      </c>
      <c r="K2736" s="96"/>
    </row>
    <row r="2737" spans="2:11" ht="15">
      <c r="B2737" s="91" t="str">
        <f t="shared" si="84"/>
        <v>Bisturí 9mmCCE-135-AMP-2014-31</v>
      </c>
      <c r="C2737" s="97" t="s">
        <v>679</v>
      </c>
      <c r="D2737" s="98">
        <v>31</v>
      </c>
      <c r="E2737" s="98" t="s">
        <v>682</v>
      </c>
      <c r="F2737" s="98" t="s">
        <v>890</v>
      </c>
      <c r="G2737" s="98" t="str">
        <f t="shared" si="85"/>
        <v>35MED31</v>
      </c>
      <c r="H2737" s="95">
        <v>35</v>
      </c>
      <c r="I2737" s="92" t="s">
        <v>157</v>
      </c>
      <c r="J2737" s="99">
        <v>186.9</v>
      </c>
      <c r="K2737" s="96"/>
    </row>
    <row r="2738" spans="2:11" ht="15">
      <c r="B2738" s="91" t="str">
        <f t="shared" si="84"/>
        <v>Bolígrafo azul CCE-135-AMP-2014-31</v>
      </c>
      <c r="C2738" s="97" t="s">
        <v>679</v>
      </c>
      <c r="D2738" s="98">
        <v>31</v>
      </c>
      <c r="E2738" s="98" t="s">
        <v>682</v>
      </c>
      <c r="F2738" s="98" t="s">
        <v>890</v>
      </c>
      <c r="G2738" s="98" t="str">
        <f t="shared" si="85"/>
        <v>36MED31</v>
      </c>
      <c r="H2738" s="95">
        <v>36</v>
      </c>
      <c r="I2738" s="92" t="s">
        <v>156</v>
      </c>
      <c r="J2738" s="99">
        <v>2643.14</v>
      </c>
      <c r="K2738" s="96"/>
    </row>
    <row r="2739" spans="2:11" ht="15">
      <c r="B2739" s="91" t="str">
        <f t="shared" si="84"/>
        <v>Bolígrafo negro CCE-135-AMP-2014-31</v>
      </c>
      <c r="C2739" s="97" t="s">
        <v>679</v>
      </c>
      <c r="D2739" s="98">
        <v>31</v>
      </c>
      <c r="E2739" s="98" t="s">
        <v>682</v>
      </c>
      <c r="F2739" s="98" t="s">
        <v>890</v>
      </c>
      <c r="G2739" s="98" t="str">
        <f t="shared" si="85"/>
        <v>37MED31</v>
      </c>
      <c r="H2739" s="95">
        <v>37</v>
      </c>
      <c r="I2739" s="92" t="s">
        <v>155</v>
      </c>
      <c r="J2739" s="99">
        <v>2643.14</v>
      </c>
      <c r="K2739" s="96"/>
    </row>
    <row r="2740" spans="2:11" ht="15">
      <c r="B2740" s="91" t="str">
        <f t="shared" si="84"/>
        <v>Bolígrafo rojo CCE-135-AMP-2014-31</v>
      </c>
      <c r="C2740" s="97" t="s">
        <v>679</v>
      </c>
      <c r="D2740" s="98">
        <v>31</v>
      </c>
      <c r="E2740" s="98" t="s">
        <v>682</v>
      </c>
      <c r="F2740" s="98" t="s">
        <v>890</v>
      </c>
      <c r="G2740" s="98" t="str">
        <f t="shared" si="85"/>
        <v>38MED31</v>
      </c>
      <c r="H2740" s="95">
        <v>38</v>
      </c>
      <c r="I2740" s="92" t="s">
        <v>154</v>
      </c>
      <c r="J2740" s="99">
        <v>2643.14</v>
      </c>
      <c r="K2740" s="96"/>
    </row>
    <row r="2741" spans="2:11" ht="15">
      <c r="B2741" s="91" t="str">
        <f t="shared" si="84"/>
        <v>Borrador de nataCCE-135-AMP-2014-31</v>
      </c>
      <c r="C2741" s="97" t="s">
        <v>679</v>
      </c>
      <c r="D2741" s="98">
        <v>31</v>
      </c>
      <c r="E2741" s="98" t="s">
        <v>682</v>
      </c>
      <c r="F2741" s="98" t="s">
        <v>890</v>
      </c>
      <c r="G2741" s="98" t="str">
        <f t="shared" si="85"/>
        <v>39MED31</v>
      </c>
      <c r="H2741" s="95">
        <v>39</v>
      </c>
      <c r="I2741" s="92" t="s">
        <v>153</v>
      </c>
      <c r="J2741" s="99">
        <v>197.52</v>
      </c>
      <c r="K2741" s="96"/>
    </row>
    <row r="2742" spans="2:11" ht="15">
      <c r="B2742" s="91" t="str">
        <f t="shared" si="84"/>
        <v>Borrador para tableroCCE-135-AMP-2014-31</v>
      </c>
      <c r="C2742" s="97" t="s">
        <v>679</v>
      </c>
      <c r="D2742" s="98">
        <v>31</v>
      </c>
      <c r="E2742" s="98" t="s">
        <v>682</v>
      </c>
      <c r="F2742" s="98" t="s">
        <v>890</v>
      </c>
      <c r="G2742" s="98" t="str">
        <f t="shared" si="85"/>
        <v>40MED31</v>
      </c>
      <c r="H2742" s="95">
        <v>40</v>
      </c>
      <c r="I2742" s="92" t="s">
        <v>152</v>
      </c>
      <c r="J2742" s="99">
        <v>1811.65</v>
      </c>
      <c r="K2742" s="96"/>
    </row>
    <row r="2743" spans="2:11" ht="15">
      <c r="B2743" s="91" t="str">
        <f t="shared" si="84"/>
        <v>Borrador para tinta CCE-135-AMP-2014-31</v>
      </c>
      <c r="C2743" s="97" t="s">
        <v>679</v>
      </c>
      <c r="D2743" s="98">
        <v>31</v>
      </c>
      <c r="E2743" s="98" t="s">
        <v>682</v>
      </c>
      <c r="F2743" s="98" t="s">
        <v>890</v>
      </c>
      <c r="G2743" s="98" t="str">
        <f t="shared" si="85"/>
        <v>41MED31</v>
      </c>
      <c r="H2743" s="95">
        <v>41</v>
      </c>
      <c r="I2743" s="92" t="s">
        <v>151</v>
      </c>
      <c r="J2743" s="99">
        <v>37663.32</v>
      </c>
      <c r="K2743" s="96"/>
    </row>
    <row r="2744" spans="2:11" ht="15">
      <c r="B2744" s="91" t="str">
        <f t="shared" si="84"/>
        <v>Calculadora de bolsilloCCE-135-AMP-2014-31</v>
      </c>
      <c r="C2744" s="97" t="s">
        <v>679</v>
      </c>
      <c r="D2744" s="98">
        <v>31</v>
      </c>
      <c r="E2744" s="98" t="s">
        <v>682</v>
      </c>
      <c r="F2744" s="98" t="s">
        <v>890</v>
      </c>
      <c r="G2744" s="98" t="str">
        <f t="shared" si="85"/>
        <v>42MED31</v>
      </c>
      <c r="H2744" s="95">
        <v>42</v>
      </c>
      <c r="I2744" s="92" t="s">
        <v>150</v>
      </c>
      <c r="J2744" s="99">
        <v>6086.97</v>
      </c>
      <c r="K2744" s="96"/>
    </row>
    <row r="2745" spans="2:11" ht="15">
      <c r="B2745" s="91" t="str">
        <f t="shared" si="84"/>
        <v>Calculadora escritorio 12 dígitosCCE-135-AMP-2014-31</v>
      </c>
      <c r="C2745" s="97" t="s">
        <v>679</v>
      </c>
      <c r="D2745" s="98">
        <v>31</v>
      </c>
      <c r="E2745" s="98" t="s">
        <v>682</v>
      </c>
      <c r="F2745" s="98" t="s">
        <v>890</v>
      </c>
      <c r="G2745" s="98" t="str">
        <f t="shared" si="85"/>
        <v>43MED31</v>
      </c>
      <c r="H2745" s="95">
        <v>43</v>
      </c>
      <c r="I2745" s="92" t="s">
        <v>149</v>
      </c>
      <c r="J2745" s="99">
        <v>12028.46</v>
      </c>
      <c r="K2745" s="96"/>
    </row>
    <row r="2746" spans="2:11" ht="15">
      <c r="B2746" s="91" t="str">
        <f t="shared" si="84"/>
        <v>Calculadora escritorio 16 dígitosCCE-135-AMP-2014-31</v>
      </c>
      <c r="C2746" s="97" t="s">
        <v>679</v>
      </c>
      <c r="D2746" s="98">
        <v>31</v>
      </c>
      <c r="E2746" s="98" t="s">
        <v>682</v>
      </c>
      <c r="F2746" s="98" t="s">
        <v>890</v>
      </c>
      <c r="G2746" s="98" t="str">
        <f t="shared" si="85"/>
        <v>44MED31</v>
      </c>
      <c r="H2746" s="95">
        <v>44</v>
      </c>
      <c r="I2746" s="92" t="s">
        <v>148</v>
      </c>
      <c r="J2746" s="99">
        <v>36230.85</v>
      </c>
      <c r="K2746" s="96"/>
    </row>
    <row r="2747" spans="2:11" ht="15">
      <c r="B2747" s="91" t="str">
        <f t="shared" si="84"/>
        <v>Calculadora de escritorio con impresoraCCE-135-AMP-2014-31</v>
      </c>
      <c r="C2747" s="97" t="s">
        <v>679</v>
      </c>
      <c r="D2747" s="98">
        <v>31</v>
      </c>
      <c r="E2747" s="98" t="s">
        <v>682</v>
      </c>
      <c r="F2747" s="98" t="s">
        <v>890</v>
      </c>
      <c r="G2747" s="98" t="str">
        <f t="shared" si="85"/>
        <v>45MED31</v>
      </c>
      <c r="H2747" s="95">
        <v>45</v>
      </c>
      <c r="I2747" s="92" t="s">
        <v>147</v>
      </c>
      <c r="J2747" s="99">
        <v>152167.89000000001</v>
      </c>
      <c r="K2747" s="96"/>
    </row>
    <row r="2748" spans="2:11" ht="15">
      <c r="B2748" s="91" t="str">
        <f t="shared" si="84"/>
        <v>Chinches x 50CCE-135-AMP-2014-31</v>
      </c>
      <c r="C2748" s="97" t="s">
        <v>679</v>
      </c>
      <c r="D2748" s="98">
        <v>31</v>
      </c>
      <c r="E2748" s="98" t="s">
        <v>682</v>
      </c>
      <c r="F2748" s="98" t="s">
        <v>890</v>
      </c>
      <c r="G2748" s="98" t="str">
        <f t="shared" si="85"/>
        <v>46MED31</v>
      </c>
      <c r="H2748" s="95">
        <v>46</v>
      </c>
      <c r="I2748" s="92" t="s">
        <v>146</v>
      </c>
      <c r="J2748" s="99">
        <v>533.09</v>
      </c>
      <c r="K2748" s="96"/>
    </row>
    <row r="2749" spans="2:11" ht="15">
      <c r="B2749" s="91" t="str">
        <f t="shared" si="84"/>
        <v>Chinches x 100CCE-135-AMP-2014-31</v>
      </c>
      <c r="C2749" s="97" t="s">
        <v>679</v>
      </c>
      <c r="D2749" s="98">
        <v>31</v>
      </c>
      <c r="E2749" s="98" t="s">
        <v>682</v>
      </c>
      <c r="F2749" s="98" t="s">
        <v>890</v>
      </c>
      <c r="G2749" s="98" t="str">
        <f t="shared" si="85"/>
        <v>47MED31</v>
      </c>
      <c r="H2749" s="95">
        <v>47</v>
      </c>
      <c r="I2749" s="92" t="s">
        <v>145</v>
      </c>
      <c r="J2749" s="99">
        <v>1068.3</v>
      </c>
      <c r="K2749" s="96"/>
    </row>
    <row r="2750" spans="2:11" ht="15">
      <c r="B2750" s="91" t="str">
        <f t="shared" si="84"/>
        <v>ChinchonesCCE-135-AMP-2014-31</v>
      </c>
      <c r="C2750" s="97" t="s">
        <v>679</v>
      </c>
      <c r="D2750" s="98">
        <v>31</v>
      </c>
      <c r="E2750" s="98" t="s">
        <v>682</v>
      </c>
      <c r="F2750" s="98" t="s">
        <v>890</v>
      </c>
      <c r="G2750" s="98" t="str">
        <f t="shared" si="85"/>
        <v>48MED31</v>
      </c>
      <c r="H2750" s="95">
        <v>48</v>
      </c>
      <c r="I2750" s="92" t="s">
        <v>144</v>
      </c>
      <c r="J2750" s="99">
        <v>1296.6099999999999</v>
      </c>
      <c r="K2750" s="96"/>
    </row>
    <row r="2751" spans="2:11" ht="15">
      <c r="B2751" s="91" t="str">
        <f t="shared" si="84"/>
        <v>Cinta de empaqueCCE-135-AMP-2014-31</v>
      </c>
      <c r="C2751" s="97" t="s">
        <v>679</v>
      </c>
      <c r="D2751" s="98">
        <v>31</v>
      </c>
      <c r="E2751" s="98" t="s">
        <v>682</v>
      </c>
      <c r="F2751" s="98" t="s">
        <v>890</v>
      </c>
      <c r="G2751" s="98" t="str">
        <f t="shared" si="85"/>
        <v>49MED31</v>
      </c>
      <c r="H2751" s="95">
        <v>49</v>
      </c>
      <c r="I2751" s="92" t="s">
        <v>142</v>
      </c>
      <c r="J2751" s="99">
        <v>2571.9899999999998</v>
      </c>
      <c r="K2751" s="96"/>
    </row>
    <row r="2752" spans="2:11" ht="15">
      <c r="B2752" s="91" t="str">
        <f t="shared" si="84"/>
        <v>Cinta para enmascarar 12mmCCE-135-AMP-2014-31</v>
      </c>
      <c r="C2752" s="97" t="s">
        <v>679</v>
      </c>
      <c r="D2752" s="98">
        <v>31</v>
      </c>
      <c r="E2752" s="98" t="s">
        <v>682</v>
      </c>
      <c r="F2752" s="98" t="s">
        <v>890</v>
      </c>
      <c r="G2752" s="98" t="str">
        <f t="shared" si="85"/>
        <v>50MED31</v>
      </c>
      <c r="H2752" s="95">
        <v>50</v>
      </c>
      <c r="I2752" s="92" t="s">
        <v>141</v>
      </c>
      <c r="J2752" s="99">
        <v>1200.46</v>
      </c>
      <c r="K2752" s="96"/>
    </row>
    <row r="2753" spans="2:11" ht="15">
      <c r="B2753" s="91" t="str">
        <f t="shared" si="84"/>
        <v>Cinta para enmascarar  24mmCCE-135-AMP-2014-31</v>
      </c>
      <c r="C2753" s="97" t="s">
        <v>679</v>
      </c>
      <c r="D2753" s="98">
        <v>31</v>
      </c>
      <c r="E2753" s="98" t="s">
        <v>682</v>
      </c>
      <c r="F2753" s="98" t="s">
        <v>890</v>
      </c>
      <c r="G2753" s="98" t="str">
        <f t="shared" si="85"/>
        <v>51MED31</v>
      </c>
      <c r="H2753" s="95">
        <v>51</v>
      </c>
      <c r="I2753" s="92" t="s">
        <v>140</v>
      </c>
      <c r="J2753" s="99">
        <v>2399.69</v>
      </c>
      <c r="K2753" s="96"/>
    </row>
    <row r="2754" spans="2:11" ht="15">
      <c r="B2754" s="91" t="str">
        <f t="shared" ref="B2754:B2817" si="86">I2754&amp;E2754</f>
        <v>Cinta transparenteCCE-135-AMP-2014-31</v>
      </c>
      <c r="C2754" s="97" t="s">
        <v>679</v>
      </c>
      <c r="D2754" s="98">
        <v>31</v>
      </c>
      <c r="E2754" s="98" t="s">
        <v>682</v>
      </c>
      <c r="F2754" s="98" t="s">
        <v>890</v>
      </c>
      <c r="G2754" s="98" t="str">
        <f t="shared" si="85"/>
        <v>52MED31</v>
      </c>
      <c r="H2754" s="95">
        <v>52</v>
      </c>
      <c r="I2754" s="92" t="s">
        <v>139</v>
      </c>
      <c r="J2754" s="99">
        <v>608.49</v>
      </c>
      <c r="K2754" s="96"/>
    </row>
    <row r="2755" spans="2:11" ht="15">
      <c r="B2755" s="91" t="str">
        <f t="shared" si="86"/>
        <v>Clip estándar pequeñoCCE-135-AMP-2014-31</v>
      </c>
      <c r="C2755" s="97" t="s">
        <v>679</v>
      </c>
      <c r="D2755" s="98">
        <v>31</v>
      </c>
      <c r="E2755" s="98" t="s">
        <v>682</v>
      </c>
      <c r="F2755" s="98" t="s">
        <v>890</v>
      </c>
      <c r="G2755" s="98" t="str">
        <f t="shared" ref="G2755:G2818" si="87">H2755&amp;F2755&amp;D2755</f>
        <v>53MED31</v>
      </c>
      <c r="H2755" s="95">
        <v>53</v>
      </c>
      <c r="I2755" s="92" t="s">
        <v>138</v>
      </c>
      <c r="J2755" s="99">
        <v>350.44</v>
      </c>
      <c r="K2755" s="96"/>
    </row>
    <row r="2756" spans="2:11" ht="15">
      <c r="B2756" s="91" t="str">
        <f t="shared" si="86"/>
        <v>Clip mariposa  CCE-135-AMP-2014-31</v>
      </c>
      <c r="C2756" s="97" t="s">
        <v>679</v>
      </c>
      <c r="D2756" s="98">
        <v>31</v>
      </c>
      <c r="E2756" s="98" t="s">
        <v>682</v>
      </c>
      <c r="F2756" s="98" t="s">
        <v>890</v>
      </c>
      <c r="G2756" s="98" t="str">
        <f t="shared" si="87"/>
        <v>54MED31</v>
      </c>
      <c r="H2756" s="95">
        <v>54</v>
      </c>
      <c r="I2756" s="92" t="s">
        <v>136</v>
      </c>
      <c r="J2756" s="99">
        <v>1143.7</v>
      </c>
      <c r="K2756" s="96"/>
    </row>
    <row r="2757" spans="2:11" ht="15">
      <c r="B2757" s="91" t="str">
        <f t="shared" si="86"/>
        <v>Clip mariposa gigante CCE-135-AMP-2014-31</v>
      </c>
      <c r="C2757" s="97" t="s">
        <v>679</v>
      </c>
      <c r="D2757" s="98">
        <v>31</v>
      </c>
      <c r="E2757" s="98" t="s">
        <v>682</v>
      </c>
      <c r="F2757" s="98" t="s">
        <v>890</v>
      </c>
      <c r="G2757" s="98" t="str">
        <f t="shared" si="87"/>
        <v>55MED31</v>
      </c>
      <c r="H2757" s="95">
        <v>55</v>
      </c>
      <c r="I2757" s="92" t="s">
        <v>134</v>
      </c>
      <c r="J2757" s="99">
        <v>1220.1600000000001</v>
      </c>
      <c r="K2757" s="96"/>
    </row>
    <row r="2758" spans="2:11" ht="15">
      <c r="B2758" s="91" t="str">
        <f t="shared" si="86"/>
        <v>Manecilla doble clip 2 pulgCCE-135-AMP-2014-31</v>
      </c>
      <c r="C2758" s="97" t="s">
        <v>679</v>
      </c>
      <c r="D2758" s="98">
        <v>31</v>
      </c>
      <c r="E2758" s="98" t="s">
        <v>682</v>
      </c>
      <c r="F2758" s="98" t="s">
        <v>890</v>
      </c>
      <c r="G2758" s="98" t="str">
        <f t="shared" si="87"/>
        <v>56MED31</v>
      </c>
      <c r="H2758" s="95">
        <v>56</v>
      </c>
      <c r="I2758" s="92" t="s">
        <v>1044</v>
      </c>
      <c r="J2758" s="99">
        <v>4271.08</v>
      </c>
      <c r="K2758" s="96"/>
    </row>
    <row r="2759" spans="2:11" ht="15">
      <c r="B2759" s="91" t="str">
        <f t="shared" si="86"/>
        <v>Manecilla doble clip 1 PulgCCE-135-AMP-2014-31</v>
      </c>
      <c r="C2759" s="97" t="s">
        <v>679</v>
      </c>
      <c r="D2759" s="98">
        <v>31</v>
      </c>
      <c r="E2759" s="98" t="s">
        <v>682</v>
      </c>
      <c r="F2759" s="98" t="s">
        <v>890</v>
      </c>
      <c r="G2759" s="98" t="str">
        <f t="shared" si="87"/>
        <v>57MED31</v>
      </c>
      <c r="H2759" s="95">
        <v>57</v>
      </c>
      <c r="I2759" s="92" t="s">
        <v>1040</v>
      </c>
      <c r="J2759" s="99">
        <v>1358.21</v>
      </c>
      <c r="K2759" s="96"/>
    </row>
    <row r="2760" spans="2:11" ht="15">
      <c r="B2760" s="91" t="str">
        <f t="shared" si="86"/>
        <v>Manecilla doble clip Media pulgCCE-135-AMP-2014-31</v>
      </c>
      <c r="C2760" s="97" t="s">
        <v>679</v>
      </c>
      <c r="D2760" s="98">
        <v>31</v>
      </c>
      <c r="E2760" s="98" t="s">
        <v>682</v>
      </c>
      <c r="F2760" s="98" t="s">
        <v>890</v>
      </c>
      <c r="G2760" s="98" t="str">
        <f t="shared" si="87"/>
        <v>58MED31</v>
      </c>
      <c r="H2760" s="95">
        <v>58</v>
      </c>
      <c r="I2760" s="92" t="s">
        <v>1042</v>
      </c>
      <c r="J2760" s="99">
        <v>762.46</v>
      </c>
      <c r="K2760" s="96"/>
    </row>
    <row r="2761" spans="2:11" ht="15">
      <c r="B2761" s="91" t="str">
        <f t="shared" si="86"/>
        <v>Manecilla doble clip Tres Cuartos pulgCCE-135-AMP-2014-31</v>
      </c>
      <c r="C2761" s="97" t="s">
        <v>679</v>
      </c>
      <c r="D2761" s="98">
        <v>31</v>
      </c>
      <c r="E2761" s="98" t="s">
        <v>682</v>
      </c>
      <c r="F2761" s="98" t="s">
        <v>890</v>
      </c>
      <c r="G2761" s="98" t="str">
        <f t="shared" si="87"/>
        <v>59MED31</v>
      </c>
      <c r="H2761" s="95">
        <v>59</v>
      </c>
      <c r="I2761" s="92" t="s">
        <v>1046</v>
      </c>
      <c r="J2761" s="99">
        <v>885.65</v>
      </c>
      <c r="K2761" s="96"/>
    </row>
    <row r="2762" spans="2:11" ht="15">
      <c r="B2762" s="91" t="str">
        <f t="shared" si="86"/>
        <v>ColoresCCE-135-AMP-2014-31</v>
      </c>
      <c r="C2762" s="97" t="s">
        <v>679</v>
      </c>
      <c r="D2762" s="98">
        <v>31</v>
      </c>
      <c r="E2762" s="98" t="s">
        <v>682</v>
      </c>
      <c r="F2762" s="98" t="s">
        <v>890</v>
      </c>
      <c r="G2762" s="98" t="str">
        <f t="shared" si="87"/>
        <v>60MED31</v>
      </c>
      <c r="H2762" s="95">
        <v>60</v>
      </c>
      <c r="I2762" s="92" t="s">
        <v>129</v>
      </c>
      <c r="J2762" s="99">
        <v>3723.12</v>
      </c>
      <c r="K2762" s="96"/>
    </row>
    <row r="2763" spans="2:11" ht="15">
      <c r="B2763" s="91" t="str">
        <f t="shared" si="86"/>
        <v>Corrector liquido en frascoCCE-135-AMP-2014-31</v>
      </c>
      <c r="C2763" s="97" t="s">
        <v>679</v>
      </c>
      <c r="D2763" s="98">
        <v>31</v>
      </c>
      <c r="E2763" s="98" t="s">
        <v>682</v>
      </c>
      <c r="F2763" s="98" t="s">
        <v>890</v>
      </c>
      <c r="G2763" s="98" t="str">
        <f t="shared" si="87"/>
        <v>61MED31</v>
      </c>
      <c r="H2763" s="95">
        <v>61</v>
      </c>
      <c r="I2763" s="92" t="s">
        <v>127</v>
      </c>
      <c r="J2763" s="99">
        <v>1153.26</v>
      </c>
      <c r="K2763" s="96"/>
    </row>
    <row r="2764" spans="2:11" ht="15">
      <c r="B2764" s="91" t="str">
        <f t="shared" si="86"/>
        <v>Corrector líquido en lápizCCE-135-AMP-2014-31</v>
      </c>
      <c r="C2764" s="97" t="s">
        <v>679</v>
      </c>
      <c r="D2764" s="98">
        <v>31</v>
      </c>
      <c r="E2764" s="98" t="s">
        <v>682</v>
      </c>
      <c r="F2764" s="98" t="s">
        <v>890</v>
      </c>
      <c r="G2764" s="98" t="str">
        <f t="shared" si="87"/>
        <v>62MED31</v>
      </c>
      <c r="H2764" s="95">
        <v>62</v>
      </c>
      <c r="I2764" s="92" t="s">
        <v>126</v>
      </c>
      <c r="J2764" s="99">
        <v>2130.23</v>
      </c>
      <c r="K2764" s="96"/>
    </row>
    <row r="2765" spans="2:11" ht="15">
      <c r="B2765" s="91" t="str">
        <f t="shared" si="86"/>
        <v>Cosedora de oficina 30 hojasCCE-135-AMP-2014-31</v>
      </c>
      <c r="C2765" s="97" t="s">
        <v>679</v>
      </c>
      <c r="D2765" s="98">
        <v>31</v>
      </c>
      <c r="E2765" s="98" t="s">
        <v>682</v>
      </c>
      <c r="F2765" s="98" t="s">
        <v>890</v>
      </c>
      <c r="G2765" s="98" t="str">
        <f t="shared" si="87"/>
        <v>63MED31</v>
      </c>
      <c r="H2765" s="95">
        <v>63</v>
      </c>
      <c r="I2765" s="92" t="s">
        <v>125</v>
      </c>
      <c r="J2765" s="99">
        <v>20269.02</v>
      </c>
      <c r="K2765" s="96"/>
    </row>
    <row r="2766" spans="2:11" ht="15">
      <c r="B2766" s="91" t="str">
        <f t="shared" si="86"/>
        <v>Cosedora de oficina 20 hojasCCE-135-AMP-2014-31</v>
      </c>
      <c r="C2766" s="97" t="s">
        <v>679</v>
      </c>
      <c r="D2766" s="98">
        <v>31</v>
      </c>
      <c r="E2766" s="98" t="s">
        <v>682</v>
      </c>
      <c r="F2766" s="98" t="s">
        <v>890</v>
      </c>
      <c r="G2766" s="98" t="str">
        <f t="shared" si="87"/>
        <v>64MED31</v>
      </c>
      <c r="H2766" s="95">
        <v>64</v>
      </c>
      <c r="I2766" s="92" t="s">
        <v>124</v>
      </c>
      <c r="J2766" s="99">
        <v>10376.09</v>
      </c>
      <c r="K2766" s="96"/>
    </row>
    <row r="2767" spans="2:11" ht="15">
      <c r="B2767" s="91" t="str">
        <f t="shared" si="86"/>
        <v>Cosedora eléctricaCCE-135-AMP-2014-31</v>
      </c>
      <c r="C2767" s="97" t="s">
        <v>679</v>
      </c>
      <c r="D2767" s="98">
        <v>31</v>
      </c>
      <c r="E2767" s="98" t="s">
        <v>682</v>
      </c>
      <c r="F2767" s="98" t="s">
        <v>890</v>
      </c>
      <c r="G2767" s="98" t="str">
        <f t="shared" si="87"/>
        <v>65MED31</v>
      </c>
      <c r="H2767" s="95">
        <v>65</v>
      </c>
      <c r="I2767" s="92" t="s">
        <v>123</v>
      </c>
      <c r="J2767" s="99">
        <v>193411.35</v>
      </c>
      <c r="K2767" s="96"/>
    </row>
    <row r="2768" spans="2:11" ht="15">
      <c r="B2768" s="91" t="str">
        <f t="shared" si="86"/>
        <v>Cosedora industrialCCE-135-AMP-2014-31</v>
      </c>
      <c r="C2768" s="97" t="s">
        <v>679</v>
      </c>
      <c r="D2768" s="98">
        <v>31</v>
      </c>
      <c r="E2768" s="98" t="s">
        <v>682</v>
      </c>
      <c r="F2768" s="98" t="s">
        <v>890</v>
      </c>
      <c r="G2768" s="98" t="str">
        <f t="shared" si="87"/>
        <v>66MED31</v>
      </c>
      <c r="H2768" s="95">
        <v>66</v>
      </c>
      <c r="I2768" s="92" t="s">
        <v>122</v>
      </c>
      <c r="J2768" s="99">
        <v>84054.78</v>
      </c>
      <c r="K2768" s="96"/>
    </row>
    <row r="2769" spans="2:11" ht="15">
      <c r="B2769" s="91" t="str">
        <f t="shared" si="86"/>
        <v>Cosedora semindustrialCCE-135-AMP-2014-31</v>
      </c>
      <c r="C2769" s="97" t="s">
        <v>679</v>
      </c>
      <c r="D2769" s="98">
        <v>31</v>
      </c>
      <c r="E2769" s="98" t="s">
        <v>682</v>
      </c>
      <c r="F2769" s="98" t="s">
        <v>890</v>
      </c>
      <c r="G2769" s="98" t="str">
        <f t="shared" si="87"/>
        <v>67MED31</v>
      </c>
      <c r="H2769" s="95">
        <v>67</v>
      </c>
      <c r="I2769" s="92" t="s">
        <v>121</v>
      </c>
      <c r="J2769" s="99">
        <v>25868.560000000001</v>
      </c>
      <c r="K2769" s="96"/>
    </row>
    <row r="2770" spans="2:11" ht="15">
      <c r="B2770" s="91" t="str">
        <f t="shared" si="86"/>
        <v>Cd-rCCE-135-AMP-2014-31</v>
      </c>
      <c r="C2770" s="97" t="s">
        <v>679</v>
      </c>
      <c r="D2770" s="98">
        <v>31</v>
      </c>
      <c r="E2770" s="98" t="s">
        <v>682</v>
      </c>
      <c r="F2770" s="98" t="s">
        <v>890</v>
      </c>
      <c r="G2770" s="98" t="str">
        <f t="shared" si="87"/>
        <v>68MED31</v>
      </c>
      <c r="H2770" s="95">
        <v>68</v>
      </c>
      <c r="I2770" s="92" t="s">
        <v>120</v>
      </c>
      <c r="J2770" s="99">
        <v>34694.239999999998</v>
      </c>
      <c r="K2770" s="96"/>
    </row>
    <row r="2771" spans="2:11" ht="15">
      <c r="B2771" s="91" t="str">
        <f t="shared" si="86"/>
        <v>Cd-rwCCE-135-AMP-2014-31</v>
      </c>
      <c r="C2771" s="97" t="s">
        <v>679</v>
      </c>
      <c r="D2771" s="98">
        <v>31</v>
      </c>
      <c r="E2771" s="98" t="s">
        <v>682</v>
      </c>
      <c r="F2771" s="98" t="s">
        <v>890</v>
      </c>
      <c r="G2771" s="98" t="str">
        <f t="shared" si="87"/>
        <v>69MED31</v>
      </c>
      <c r="H2771" s="95">
        <v>69</v>
      </c>
      <c r="I2771" s="92" t="s">
        <v>118</v>
      </c>
      <c r="J2771" s="99">
        <v>23266.84</v>
      </c>
      <c r="K2771" s="96"/>
    </row>
    <row r="2772" spans="2:11" ht="15">
      <c r="B2772" s="91" t="str">
        <f t="shared" si="86"/>
        <v>Dvd-rCCE-135-AMP-2014-31</v>
      </c>
      <c r="C2772" s="97" t="s">
        <v>679</v>
      </c>
      <c r="D2772" s="98">
        <v>31</v>
      </c>
      <c r="E2772" s="98" t="s">
        <v>682</v>
      </c>
      <c r="F2772" s="98" t="s">
        <v>890</v>
      </c>
      <c r="G2772" s="98" t="str">
        <f t="shared" si="87"/>
        <v>70MED31</v>
      </c>
      <c r="H2772" s="95">
        <v>70</v>
      </c>
      <c r="I2772" s="92" t="s">
        <v>213</v>
      </c>
      <c r="J2772" s="99">
        <v>23542.94</v>
      </c>
      <c r="K2772" s="96"/>
    </row>
    <row r="2773" spans="2:11" ht="15">
      <c r="B2773" s="91" t="str">
        <f t="shared" si="86"/>
        <v>Fechador de entintado manualCCE-135-AMP-2014-31</v>
      </c>
      <c r="C2773" s="97" t="s">
        <v>679</v>
      </c>
      <c r="D2773" s="98">
        <v>31</v>
      </c>
      <c r="E2773" s="98" t="s">
        <v>682</v>
      </c>
      <c r="F2773" s="98" t="s">
        <v>890</v>
      </c>
      <c r="G2773" s="98" t="str">
        <f t="shared" si="87"/>
        <v>71MED31</v>
      </c>
      <c r="H2773" s="95">
        <v>71</v>
      </c>
      <c r="I2773" s="92" t="s">
        <v>115</v>
      </c>
      <c r="J2773" s="99">
        <v>1673.6</v>
      </c>
      <c r="K2773" s="96"/>
    </row>
    <row r="2774" spans="2:11" ht="15">
      <c r="B2774" s="91" t="str">
        <f t="shared" si="86"/>
        <v>Gancho legajador plásticoCCE-135-AMP-2014-31</v>
      </c>
      <c r="C2774" s="97" t="s">
        <v>679</v>
      </c>
      <c r="D2774" s="98">
        <v>31</v>
      </c>
      <c r="E2774" s="98" t="s">
        <v>682</v>
      </c>
      <c r="F2774" s="98" t="s">
        <v>890</v>
      </c>
      <c r="G2774" s="98" t="str">
        <f t="shared" si="87"/>
        <v>72MED31</v>
      </c>
      <c r="H2774" s="95">
        <v>72</v>
      </c>
      <c r="I2774" s="92" t="s">
        <v>114</v>
      </c>
      <c r="J2774" s="99">
        <v>8434.89</v>
      </c>
      <c r="K2774" s="96"/>
    </row>
    <row r="2775" spans="2:11" ht="15">
      <c r="B2775" s="91" t="str">
        <f t="shared" si="86"/>
        <v>Grapa no. 23/10CCE-135-AMP-2014-31</v>
      </c>
      <c r="C2775" s="97" t="s">
        <v>679</v>
      </c>
      <c r="D2775" s="98">
        <v>31</v>
      </c>
      <c r="E2775" s="98" t="s">
        <v>682</v>
      </c>
      <c r="F2775" s="98" t="s">
        <v>890</v>
      </c>
      <c r="G2775" s="98" t="str">
        <f t="shared" si="87"/>
        <v>73MED31</v>
      </c>
      <c r="H2775" s="95">
        <v>73</v>
      </c>
      <c r="I2775" s="92" t="s">
        <v>1030</v>
      </c>
      <c r="J2775" s="99">
        <v>2288.46</v>
      </c>
      <c r="K2775" s="96"/>
    </row>
    <row r="2776" spans="2:11" ht="15">
      <c r="B2776" s="91" t="str">
        <f t="shared" si="86"/>
        <v>Grapa no. 26/6CCE-135-AMP-2014-31</v>
      </c>
      <c r="C2776" s="97" t="s">
        <v>679</v>
      </c>
      <c r="D2776" s="98">
        <v>31</v>
      </c>
      <c r="E2776" s="98" t="s">
        <v>682</v>
      </c>
      <c r="F2776" s="98" t="s">
        <v>890</v>
      </c>
      <c r="G2776" s="98" t="str">
        <f t="shared" si="87"/>
        <v>74MED31</v>
      </c>
      <c r="H2776" s="95">
        <v>74</v>
      </c>
      <c r="I2776" s="92" t="s">
        <v>112</v>
      </c>
      <c r="J2776" s="99">
        <v>1521.74</v>
      </c>
      <c r="K2776" s="96"/>
    </row>
    <row r="2777" spans="2:11" ht="15">
      <c r="B2777" s="91" t="str">
        <f t="shared" si="86"/>
        <v>Grapa no. 23/14CCE-135-AMP-2014-31</v>
      </c>
      <c r="C2777" s="97" t="s">
        <v>679</v>
      </c>
      <c r="D2777" s="98">
        <v>31</v>
      </c>
      <c r="E2777" s="98" t="s">
        <v>682</v>
      </c>
      <c r="F2777" s="98" t="s">
        <v>890</v>
      </c>
      <c r="G2777" s="98" t="str">
        <f t="shared" si="87"/>
        <v>75MED31</v>
      </c>
      <c r="H2777" s="95">
        <v>75</v>
      </c>
      <c r="I2777" s="92" t="s">
        <v>1025</v>
      </c>
      <c r="J2777" s="99">
        <v>2592.16</v>
      </c>
      <c r="K2777" s="96"/>
    </row>
    <row r="2778" spans="2:11" ht="15">
      <c r="B2778" s="91" t="str">
        <f t="shared" si="86"/>
        <v>Grapa no. 23/12CCE-135-AMP-2014-31</v>
      </c>
      <c r="C2778" s="97" t="s">
        <v>679</v>
      </c>
      <c r="D2778" s="98">
        <v>31</v>
      </c>
      <c r="E2778" s="98" t="s">
        <v>682</v>
      </c>
      <c r="F2778" s="98" t="s">
        <v>890</v>
      </c>
      <c r="G2778" s="98" t="str">
        <f t="shared" si="87"/>
        <v>76MED31</v>
      </c>
      <c r="H2778" s="95">
        <v>76</v>
      </c>
      <c r="I2778" s="92" t="s">
        <v>1032</v>
      </c>
      <c r="J2778" s="99">
        <v>2440.31</v>
      </c>
      <c r="K2778" s="96"/>
    </row>
    <row r="2779" spans="2:11" ht="15">
      <c r="B2779" s="91" t="str">
        <f t="shared" si="86"/>
        <v>Grapa no. 23/8CCE-135-AMP-2014-31</v>
      </c>
      <c r="C2779" s="97" t="s">
        <v>679</v>
      </c>
      <c r="D2779" s="98">
        <v>31</v>
      </c>
      <c r="E2779" s="98" t="s">
        <v>682</v>
      </c>
      <c r="F2779" s="98" t="s">
        <v>890</v>
      </c>
      <c r="G2779" s="98" t="str">
        <f t="shared" si="87"/>
        <v>77MED31</v>
      </c>
      <c r="H2779" s="95">
        <v>77</v>
      </c>
      <c r="I2779" s="92" t="s">
        <v>1034</v>
      </c>
      <c r="J2779" s="99">
        <v>2136.6</v>
      </c>
      <c r="K2779" s="96"/>
    </row>
    <row r="2780" spans="2:11" ht="15">
      <c r="B2780" s="91" t="str">
        <f t="shared" si="86"/>
        <v>Guillotina manual CCE-135-AMP-2014-31</v>
      </c>
      <c r="C2780" s="97" t="s">
        <v>679</v>
      </c>
      <c r="D2780" s="98">
        <v>31</v>
      </c>
      <c r="E2780" s="98" t="s">
        <v>682</v>
      </c>
      <c r="F2780" s="98" t="s">
        <v>890</v>
      </c>
      <c r="G2780" s="98" t="str">
        <f t="shared" si="87"/>
        <v>78MED31</v>
      </c>
      <c r="H2780" s="95">
        <v>78</v>
      </c>
      <c r="I2780" s="92" t="s">
        <v>107</v>
      </c>
      <c r="J2780" s="99">
        <v>52171.46</v>
      </c>
      <c r="K2780" s="96"/>
    </row>
    <row r="2781" spans="2:11" ht="15">
      <c r="B2781" s="91" t="str">
        <f t="shared" si="86"/>
        <v>Lápiz de escritura mina negraCCE-135-AMP-2014-31</v>
      </c>
      <c r="C2781" s="97" t="s">
        <v>679</v>
      </c>
      <c r="D2781" s="98">
        <v>31</v>
      </c>
      <c r="E2781" s="98" t="s">
        <v>682</v>
      </c>
      <c r="F2781" s="98" t="s">
        <v>890</v>
      </c>
      <c r="G2781" s="98" t="str">
        <f t="shared" si="87"/>
        <v>79MED31</v>
      </c>
      <c r="H2781" s="95">
        <v>79</v>
      </c>
      <c r="I2781" s="92" t="s">
        <v>106</v>
      </c>
      <c r="J2781" s="99">
        <v>3459.76</v>
      </c>
      <c r="K2781" s="96"/>
    </row>
    <row r="2782" spans="2:11" ht="15">
      <c r="B2782" s="91" t="str">
        <f t="shared" si="86"/>
        <v>Lápiz de chequeo mina rojaCCE-135-AMP-2014-31</v>
      </c>
      <c r="C2782" s="97" t="s">
        <v>679</v>
      </c>
      <c r="D2782" s="98">
        <v>31</v>
      </c>
      <c r="E2782" s="98" t="s">
        <v>682</v>
      </c>
      <c r="F2782" s="98" t="s">
        <v>890</v>
      </c>
      <c r="G2782" s="98" t="str">
        <f t="shared" si="87"/>
        <v>80MED31</v>
      </c>
      <c r="H2782" s="95">
        <v>80</v>
      </c>
      <c r="I2782" s="92" t="s">
        <v>105</v>
      </c>
      <c r="J2782" s="99">
        <v>5141.8599999999997</v>
      </c>
      <c r="K2782" s="96"/>
    </row>
    <row r="2783" spans="2:11" ht="15">
      <c r="B2783" s="91" t="str">
        <f t="shared" si="86"/>
        <v>Marcador borrable desechableCCE-135-AMP-2014-31</v>
      </c>
      <c r="C2783" s="97" t="s">
        <v>679</v>
      </c>
      <c r="D2783" s="98">
        <v>31</v>
      </c>
      <c r="E2783" s="98" t="s">
        <v>682</v>
      </c>
      <c r="F2783" s="98" t="s">
        <v>890</v>
      </c>
      <c r="G2783" s="98" t="str">
        <f t="shared" si="87"/>
        <v>81MED31</v>
      </c>
      <c r="H2783" s="95">
        <v>81</v>
      </c>
      <c r="I2783" s="92" t="s">
        <v>104</v>
      </c>
      <c r="J2783" s="99">
        <v>9057.19</v>
      </c>
      <c r="K2783" s="96"/>
    </row>
    <row r="2784" spans="2:11" ht="15">
      <c r="B2784" s="91" t="str">
        <f t="shared" si="86"/>
        <v>Marcador borrable recargableCCE-135-AMP-2014-31</v>
      </c>
      <c r="C2784" s="97" t="s">
        <v>679</v>
      </c>
      <c r="D2784" s="98">
        <v>31</v>
      </c>
      <c r="E2784" s="98" t="s">
        <v>682</v>
      </c>
      <c r="F2784" s="98" t="s">
        <v>890</v>
      </c>
      <c r="G2784" s="98" t="str">
        <f t="shared" si="87"/>
        <v>82MED31</v>
      </c>
      <c r="H2784" s="95">
        <v>82</v>
      </c>
      <c r="I2784" s="92" t="s">
        <v>103</v>
      </c>
      <c r="J2784" s="99">
        <v>11709.88</v>
      </c>
      <c r="K2784" s="96"/>
    </row>
    <row r="2785" spans="2:11" ht="15">
      <c r="B2785" s="91" t="str">
        <f t="shared" si="86"/>
        <v>Marcador permanente CCE-135-AMP-2014-31</v>
      </c>
      <c r="C2785" s="97" t="s">
        <v>679</v>
      </c>
      <c r="D2785" s="98">
        <v>31</v>
      </c>
      <c r="E2785" s="98" t="s">
        <v>682</v>
      </c>
      <c r="F2785" s="98" t="s">
        <v>890</v>
      </c>
      <c r="G2785" s="98" t="str">
        <f t="shared" si="87"/>
        <v>83MED31</v>
      </c>
      <c r="H2785" s="95">
        <v>83</v>
      </c>
      <c r="I2785" s="92" t="s">
        <v>102</v>
      </c>
      <c r="J2785" s="99">
        <v>5539.02</v>
      </c>
      <c r="K2785" s="96"/>
    </row>
    <row r="2786" spans="2:11" ht="15">
      <c r="B2786" s="91" t="str">
        <f t="shared" si="86"/>
        <v>Marcador permanente punta delgadaCCE-135-AMP-2014-31</v>
      </c>
      <c r="C2786" s="97" t="s">
        <v>679</v>
      </c>
      <c r="D2786" s="98">
        <v>31</v>
      </c>
      <c r="E2786" s="98" t="s">
        <v>682</v>
      </c>
      <c r="F2786" s="98" t="s">
        <v>890</v>
      </c>
      <c r="G2786" s="98" t="str">
        <f t="shared" si="87"/>
        <v>84MED31</v>
      </c>
      <c r="H2786" s="95">
        <v>84</v>
      </c>
      <c r="I2786" s="92" t="s">
        <v>101</v>
      </c>
      <c r="J2786" s="99">
        <v>7478.1</v>
      </c>
      <c r="K2786" s="96"/>
    </row>
    <row r="2787" spans="2:11" ht="15">
      <c r="B2787" s="91" t="str">
        <f t="shared" si="86"/>
        <v>PlumígrafoCCE-135-AMP-2014-31</v>
      </c>
      <c r="C2787" s="97" t="s">
        <v>679</v>
      </c>
      <c r="D2787" s="98">
        <v>31</v>
      </c>
      <c r="E2787" s="98" t="s">
        <v>682</v>
      </c>
      <c r="F2787" s="98" t="s">
        <v>890</v>
      </c>
      <c r="G2787" s="98" t="str">
        <f t="shared" si="87"/>
        <v>85MED31</v>
      </c>
      <c r="H2787" s="95">
        <v>85</v>
      </c>
      <c r="I2787" s="92" t="s">
        <v>215</v>
      </c>
      <c r="J2787" s="99">
        <v>5356.36</v>
      </c>
      <c r="K2787" s="96"/>
    </row>
    <row r="2788" spans="2:11" ht="15">
      <c r="B2788" s="91" t="str">
        <f t="shared" si="86"/>
        <v>Mina para portaminas 0,5mmCCE-135-AMP-2014-31</v>
      </c>
      <c r="C2788" s="97" t="s">
        <v>679</v>
      </c>
      <c r="D2788" s="98">
        <v>31</v>
      </c>
      <c r="E2788" s="98" t="s">
        <v>682</v>
      </c>
      <c r="F2788" s="98" t="s">
        <v>890</v>
      </c>
      <c r="G2788" s="98" t="str">
        <f t="shared" si="87"/>
        <v>86MED31</v>
      </c>
      <c r="H2788" s="95">
        <v>86</v>
      </c>
      <c r="I2788" s="92" t="s">
        <v>1077</v>
      </c>
      <c r="J2788" s="99">
        <v>362.11</v>
      </c>
      <c r="K2788" s="96"/>
    </row>
    <row r="2789" spans="2:11" ht="15">
      <c r="B2789" s="91" t="str">
        <f t="shared" si="86"/>
        <v>Mina para portaminas 0,7mmCCE-135-AMP-2014-31</v>
      </c>
      <c r="C2789" s="97" t="s">
        <v>679</v>
      </c>
      <c r="D2789" s="98">
        <v>31</v>
      </c>
      <c r="E2789" s="98" t="s">
        <v>682</v>
      </c>
      <c r="F2789" s="98" t="s">
        <v>890</v>
      </c>
      <c r="G2789" s="98" t="str">
        <f t="shared" si="87"/>
        <v>87MED31</v>
      </c>
      <c r="H2789" s="95">
        <v>87</v>
      </c>
      <c r="I2789" s="92" t="s">
        <v>1083</v>
      </c>
      <c r="J2789" s="99">
        <v>362.11</v>
      </c>
      <c r="K2789" s="96"/>
    </row>
    <row r="2790" spans="2:11" ht="15">
      <c r="B2790" s="91" t="str">
        <f t="shared" si="86"/>
        <v>Numerador entintado manual 6 dígitosCCE-135-AMP-2014-31</v>
      </c>
      <c r="C2790" s="97" t="s">
        <v>679</v>
      </c>
      <c r="D2790" s="98">
        <v>31</v>
      </c>
      <c r="E2790" s="98" t="s">
        <v>682</v>
      </c>
      <c r="F2790" s="98" t="s">
        <v>890</v>
      </c>
      <c r="G2790" s="98" t="str">
        <f t="shared" si="87"/>
        <v>88MED31</v>
      </c>
      <c r="H2790" s="95">
        <v>88</v>
      </c>
      <c r="I2790" s="92" t="s">
        <v>97</v>
      </c>
      <c r="J2790" s="99">
        <v>2601.7199999999998</v>
      </c>
      <c r="K2790" s="96"/>
    </row>
    <row r="2791" spans="2:11" ht="15">
      <c r="B2791" s="91" t="str">
        <f t="shared" si="86"/>
        <v>Numerador entintado manual 8 dígitosCCE-135-AMP-2014-31</v>
      </c>
      <c r="C2791" s="97" t="s">
        <v>679</v>
      </c>
      <c r="D2791" s="98">
        <v>31</v>
      </c>
      <c r="E2791" s="98" t="s">
        <v>682</v>
      </c>
      <c r="F2791" s="98" t="s">
        <v>890</v>
      </c>
      <c r="G2791" s="98" t="str">
        <f t="shared" si="87"/>
        <v>89MED31</v>
      </c>
      <c r="H2791" s="95">
        <v>89</v>
      </c>
      <c r="I2791" s="92" t="s">
        <v>96</v>
      </c>
      <c r="J2791" s="99">
        <v>2131.29</v>
      </c>
      <c r="K2791" s="96"/>
    </row>
    <row r="2792" spans="2:11" ht="15">
      <c r="B2792" s="91" t="str">
        <f t="shared" si="86"/>
        <v>Numerador entintado manual 13 dígitosCCE-135-AMP-2014-31</v>
      </c>
      <c r="C2792" s="97" t="s">
        <v>679</v>
      </c>
      <c r="D2792" s="98">
        <v>31</v>
      </c>
      <c r="E2792" s="98" t="s">
        <v>682</v>
      </c>
      <c r="F2792" s="98" t="s">
        <v>890</v>
      </c>
      <c r="G2792" s="98" t="str">
        <f t="shared" si="87"/>
        <v>90MED31</v>
      </c>
      <c r="H2792" s="95">
        <v>90</v>
      </c>
      <c r="I2792" s="92" t="s">
        <v>95</v>
      </c>
      <c r="J2792" s="99">
        <v>17390.13</v>
      </c>
      <c r="K2792" s="96"/>
    </row>
    <row r="2793" spans="2:11" ht="15">
      <c r="B2793" s="91" t="str">
        <f t="shared" si="86"/>
        <v>PadmouseCCE-135-AMP-2014-31</v>
      </c>
      <c r="C2793" s="97" t="s">
        <v>679</v>
      </c>
      <c r="D2793" s="98">
        <v>31</v>
      </c>
      <c r="E2793" s="98" t="s">
        <v>682</v>
      </c>
      <c r="F2793" s="98" t="s">
        <v>890</v>
      </c>
      <c r="G2793" s="98" t="str">
        <f t="shared" si="87"/>
        <v>91MED31</v>
      </c>
      <c r="H2793" s="95">
        <v>91</v>
      </c>
      <c r="I2793" s="92" t="s">
        <v>94</v>
      </c>
      <c r="J2793" s="99">
        <v>4637.4399999999996</v>
      </c>
      <c r="K2793" s="96"/>
    </row>
    <row r="2794" spans="2:11" ht="15">
      <c r="B2794" s="91" t="str">
        <f t="shared" si="86"/>
        <v>Pegante en barraCCE-135-AMP-2014-31</v>
      </c>
      <c r="C2794" s="97" t="s">
        <v>679</v>
      </c>
      <c r="D2794" s="98">
        <v>31</v>
      </c>
      <c r="E2794" s="98" t="s">
        <v>682</v>
      </c>
      <c r="F2794" s="98" t="s">
        <v>890</v>
      </c>
      <c r="G2794" s="98" t="str">
        <f t="shared" si="87"/>
        <v>92MED31</v>
      </c>
      <c r="H2794" s="95">
        <v>92</v>
      </c>
      <c r="I2794" s="92" t="s">
        <v>93</v>
      </c>
      <c r="J2794" s="99">
        <v>1525.99</v>
      </c>
      <c r="K2794" s="96"/>
    </row>
    <row r="2795" spans="2:11" ht="15">
      <c r="B2795" s="91" t="str">
        <f t="shared" si="86"/>
        <v>Pegante líquido 225gCCE-135-AMP-2014-31</v>
      </c>
      <c r="C2795" s="97" t="s">
        <v>679</v>
      </c>
      <c r="D2795" s="98">
        <v>31</v>
      </c>
      <c r="E2795" s="98" t="s">
        <v>682</v>
      </c>
      <c r="F2795" s="98" t="s">
        <v>890</v>
      </c>
      <c r="G2795" s="98" t="str">
        <f t="shared" si="87"/>
        <v>93MED31</v>
      </c>
      <c r="H2795" s="95">
        <v>93</v>
      </c>
      <c r="I2795" s="92" t="s">
        <v>92</v>
      </c>
      <c r="J2795" s="99">
        <v>1840.32</v>
      </c>
      <c r="K2795" s="96"/>
    </row>
    <row r="2796" spans="2:11" ht="15">
      <c r="B2796" s="91" t="str">
        <f t="shared" si="86"/>
        <v>Pegante líquido 4000gCCE-135-AMP-2014-31</v>
      </c>
      <c r="C2796" s="97" t="s">
        <v>679</v>
      </c>
      <c r="D2796" s="98">
        <v>31</v>
      </c>
      <c r="E2796" s="98" t="s">
        <v>682</v>
      </c>
      <c r="F2796" s="98" t="s">
        <v>890</v>
      </c>
      <c r="G2796" s="98" t="str">
        <f t="shared" si="87"/>
        <v>94MED31</v>
      </c>
      <c r="H2796" s="95">
        <v>94</v>
      </c>
      <c r="I2796" s="92" t="s">
        <v>91</v>
      </c>
      <c r="J2796" s="99">
        <v>21303.33</v>
      </c>
      <c r="K2796" s="96"/>
    </row>
    <row r="2797" spans="2:11" ht="15">
      <c r="B2797" s="91" t="str">
        <f t="shared" si="86"/>
        <v>Perforadora 1 huecoCCE-135-AMP-2014-31</v>
      </c>
      <c r="C2797" s="97" t="s">
        <v>679</v>
      </c>
      <c r="D2797" s="98">
        <v>31</v>
      </c>
      <c r="E2797" s="98" t="s">
        <v>682</v>
      </c>
      <c r="F2797" s="98" t="s">
        <v>890</v>
      </c>
      <c r="G2797" s="98" t="str">
        <f t="shared" si="87"/>
        <v>95MED31</v>
      </c>
      <c r="H2797" s="95">
        <v>95</v>
      </c>
      <c r="I2797" s="92" t="s">
        <v>90</v>
      </c>
      <c r="J2797" s="99">
        <v>1907.22</v>
      </c>
      <c r="K2797" s="96"/>
    </row>
    <row r="2798" spans="2:11" ht="15">
      <c r="B2798" s="91" t="str">
        <f t="shared" si="86"/>
        <v>Perforadora Industrial 2 huecos CCE-135-AMP-2014-31</v>
      </c>
      <c r="C2798" s="97" t="s">
        <v>679</v>
      </c>
      <c r="D2798" s="98">
        <v>31</v>
      </c>
      <c r="E2798" s="98" t="s">
        <v>682</v>
      </c>
      <c r="F2798" s="98" t="s">
        <v>890</v>
      </c>
      <c r="G2798" s="98" t="str">
        <f t="shared" si="87"/>
        <v>96MED31</v>
      </c>
      <c r="H2798" s="95">
        <v>96</v>
      </c>
      <c r="I2798" s="92" t="s">
        <v>89</v>
      </c>
      <c r="J2798" s="99">
        <v>173906.63</v>
      </c>
      <c r="K2798" s="96"/>
    </row>
    <row r="2799" spans="2:11" ht="15">
      <c r="B2799" s="91" t="str">
        <f t="shared" si="86"/>
        <v>Perforadora Semindustrial 2 huecos CCE-135-AMP-2014-31</v>
      </c>
      <c r="C2799" s="97" t="s">
        <v>679</v>
      </c>
      <c r="D2799" s="98">
        <v>31</v>
      </c>
      <c r="E2799" s="98" t="s">
        <v>682</v>
      </c>
      <c r="F2799" s="98" t="s">
        <v>890</v>
      </c>
      <c r="G2799" s="98" t="str">
        <f t="shared" si="87"/>
        <v>97MED31</v>
      </c>
      <c r="H2799" s="95">
        <v>97</v>
      </c>
      <c r="I2799" s="92" t="s">
        <v>88</v>
      </c>
      <c r="J2799" s="99">
        <v>22625.439999999999</v>
      </c>
      <c r="K2799" s="96"/>
    </row>
    <row r="2800" spans="2:11" ht="15">
      <c r="B2800" s="91" t="str">
        <f t="shared" si="86"/>
        <v>Perforadora para Oficina de 2 huecos CCE-135-AMP-2014-31</v>
      </c>
      <c r="C2800" s="97" t="s">
        <v>679</v>
      </c>
      <c r="D2800" s="98">
        <v>31</v>
      </c>
      <c r="E2800" s="98" t="s">
        <v>682</v>
      </c>
      <c r="F2800" s="98" t="s">
        <v>890</v>
      </c>
      <c r="G2800" s="98" t="str">
        <f t="shared" si="87"/>
        <v>98MED31</v>
      </c>
      <c r="H2800" s="95">
        <v>98</v>
      </c>
      <c r="I2800" s="92" t="s">
        <v>87</v>
      </c>
      <c r="J2800" s="99">
        <v>10805.12</v>
      </c>
      <c r="K2800" s="96"/>
    </row>
    <row r="2801" spans="2:11" ht="15">
      <c r="B2801" s="91" t="str">
        <f t="shared" si="86"/>
        <v>Perforadora 3 huecosCCE-135-AMP-2014-31</v>
      </c>
      <c r="C2801" s="97" t="s">
        <v>679</v>
      </c>
      <c r="D2801" s="98">
        <v>31</v>
      </c>
      <c r="E2801" s="98" t="s">
        <v>682</v>
      </c>
      <c r="F2801" s="98" t="s">
        <v>890</v>
      </c>
      <c r="G2801" s="98" t="str">
        <f t="shared" si="87"/>
        <v>99MED31</v>
      </c>
      <c r="H2801" s="95">
        <v>99</v>
      </c>
      <c r="I2801" s="92" t="s">
        <v>571</v>
      </c>
      <c r="J2801" s="99">
        <v>28987.439999999999</v>
      </c>
      <c r="K2801" s="96"/>
    </row>
    <row r="2802" spans="2:11" ht="15">
      <c r="B2802" s="91" t="str">
        <f t="shared" si="86"/>
        <v>Pilas alcalinas AA no recargablesCCE-135-AMP-2014-31</v>
      </c>
      <c r="C2802" s="97" t="s">
        <v>679</v>
      </c>
      <c r="D2802" s="98">
        <v>31</v>
      </c>
      <c r="E2802" s="98" t="s">
        <v>682</v>
      </c>
      <c r="F2802" s="98" t="s">
        <v>890</v>
      </c>
      <c r="G2802" s="98" t="str">
        <f t="shared" si="87"/>
        <v>100MED31</v>
      </c>
      <c r="H2802" s="95">
        <v>100</v>
      </c>
      <c r="I2802" s="92" t="s">
        <v>85</v>
      </c>
      <c r="J2802" s="99">
        <v>1376.26</v>
      </c>
      <c r="K2802" s="96"/>
    </row>
    <row r="2803" spans="2:11" ht="15">
      <c r="B2803" s="91" t="str">
        <f t="shared" si="86"/>
        <v>Pilas alcalinas AAA no recargablesCCE-135-AMP-2014-31</v>
      </c>
      <c r="C2803" s="97" t="s">
        <v>679</v>
      </c>
      <c r="D2803" s="98">
        <v>31</v>
      </c>
      <c r="E2803" s="98" t="s">
        <v>682</v>
      </c>
      <c r="F2803" s="98" t="s">
        <v>890</v>
      </c>
      <c r="G2803" s="98" t="str">
        <f t="shared" si="87"/>
        <v>101MED31</v>
      </c>
      <c r="H2803" s="95">
        <v>101</v>
      </c>
      <c r="I2803" s="92" t="s">
        <v>84</v>
      </c>
      <c r="J2803" s="99">
        <v>1376.26</v>
      </c>
      <c r="K2803" s="96"/>
    </row>
    <row r="2804" spans="2:11" ht="15">
      <c r="B2804" s="91" t="str">
        <f t="shared" si="86"/>
        <v>PortalápizCCE-135-AMP-2014-31</v>
      </c>
      <c r="C2804" s="97" t="s">
        <v>679</v>
      </c>
      <c r="D2804" s="98">
        <v>31</v>
      </c>
      <c r="E2804" s="98" t="s">
        <v>682</v>
      </c>
      <c r="F2804" s="98" t="s">
        <v>890</v>
      </c>
      <c r="G2804" s="98" t="str">
        <f t="shared" si="87"/>
        <v>102MED31</v>
      </c>
      <c r="H2804" s="95">
        <v>102</v>
      </c>
      <c r="I2804" s="92" t="s">
        <v>82</v>
      </c>
      <c r="J2804" s="99">
        <v>1666.17</v>
      </c>
      <c r="K2804" s="96"/>
    </row>
    <row r="2805" spans="2:11" ht="15">
      <c r="B2805" s="91" t="str">
        <f t="shared" si="86"/>
        <v>Portaminas 0,7mmCCE-135-AMP-2014-31</v>
      </c>
      <c r="C2805" s="97" t="s">
        <v>679</v>
      </c>
      <c r="D2805" s="98">
        <v>31</v>
      </c>
      <c r="E2805" s="98" t="s">
        <v>682</v>
      </c>
      <c r="F2805" s="98" t="s">
        <v>890</v>
      </c>
      <c r="G2805" s="98" t="str">
        <f t="shared" si="87"/>
        <v>103MED31</v>
      </c>
      <c r="H2805" s="95">
        <v>103</v>
      </c>
      <c r="I2805" s="92" t="s">
        <v>81</v>
      </c>
      <c r="J2805" s="99">
        <v>8258.61</v>
      </c>
      <c r="K2805" s="96"/>
    </row>
    <row r="2806" spans="2:11" ht="15">
      <c r="B2806" s="91" t="str">
        <f t="shared" si="86"/>
        <v>Portaminas 0,5mmCCE-135-AMP-2014-31</v>
      </c>
      <c r="C2806" s="97" t="s">
        <v>679</v>
      </c>
      <c r="D2806" s="98">
        <v>31</v>
      </c>
      <c r="E2806" s="98" t="s">
        <v>682</v>
      </c>
      <c r="F2806" s="98" t="s">
        <v>890</v>
      </c>
      <c r="G2806" s="98" t="str">
        <f t="shared" si="87"/>
        <v>104MED31</v>
      </c>
      <c r="H2806" s="95">
        <v>104</v>
      </c>
      <c r="I2806" s="92" t="s">
        <v>80</v>
      </c>
      <c r="J2806" s="99">
        <v>8258.61</v>
      </c>
      <c r="K2806" s="96"/>
    </row>
    <row r="2807" spans="2:11" ht="15">
      <c r="B2807" s="91" t="str">
        <f t="shared" si="86"/>
        <v>ReglaCCE-135-AMP-2014-31</v>
      </c>
      <c r="C2807" s="97" t="s">
        <v>679</v>
      </c>
      <c r="D2807" s="98">
        <v>31</v>
      </c>
      <c r="E2807" s="98" t="s">
        <v>682</v>
      </c>
      <c r="F2807" s="98" t="s">
        <v>890</v>
      </c>
      <c r="G2807" s="98" t="str">
        <f t="shared" si="87"/>
        <v>105MED31</v>
      </c>
      <c r="H2807" s="95">
        <v>105</v>
      </c>
      <c r="I2807" s="92" t="s">
        <v>79</v>
      </c>
      <c r="J2807" s="99">
        <v>648.83000000000004</v>
      </c>
      <c r="K2807" s="96"/>
    </row>
    <row r="2808" spans="2:11" ht="15">
      <c r="B2808" s="91" t="str">
        <f t="shared" si="86"/>
        <v>Repuesto bisturí 18mmCCE-135-AMP-2014-31</v>
      </c>
      <c r="C2808" s="97" t="s">
        <v>679</v>
      </c>
      <c r="D2808" s="98">
        <v>31</v>
      </c>
      <c r="E2808" s="98" t="s">
        <v>682</v>
      </c>
      <c r="F2808" s="98" t="s">
        <v>890</v>
      </c>
      <c r="G2808" s="98" t="str">
        <f t="shared" si="87"/>
        <v>106MED31</v>
      </c>
      <c r="H2808" s="95">
        <v>106</v>
      </c>
      <c r="I2808" s="92" t="s">
        <v>78</v>
      </c>
      <c r="J2808" s="99">
        <v>913.26</v>
      </c>
      <c r="K2808" s="96"/>
    </row>
    <row r="2809" spans="2:11" ht="15">
      <c r="B2809" s="91" t="str">
        <f t="shared" si="86"/>
        <v>Repuesto bisturí 9mmCCE-135-AMP-2014-31</v>
      </c>
      <c r="C2809" s="97" t="s">
        <v>679</v>
      </c>
      <c r="D2809" s="98">
        <v>31</v>
      </c>
      <c r="E2809" s="98" t="s">
        <v>682</v>
      </c>
      <c r="F2809" s="98" t="s">
        <v>890</v>
      </c>
      <c r="G2809" s="98" t="str">
        <f t="shared" si="87"/>
        <v>107MED31</v>
      </c>
      <c r="H2809" s="95">
        <v>107</v>
      </c>
      <c r="I2809" s="92" t="s">
        <v>77</v>
      </c>
      <c r="J2809" s="99">
        <v>797.5</v>
      </c>
      <c r="K2809" s="96"/>
    </row>
    <row r="2810" spans="2:11" ht="15">
      <c r="B2810" s="91" t="str">
        <f t="shared" si="86"/>
        <v>Resaltador desechableCCE-135-AMP-2014-31</v>
      </c>
      <c r="C2810" s="97" t="s">
        <v>679</v>
      </c>
      <c r="D2810" s="98">
        <v>31</v>
      </c>
      <c r="E2810" s="98" t="s">
        <v>682</v>
      </c>
      <c r="F2810" s="98" t="s">
        <v>890</v>
      </c>
      <c r="G2810" s="98" t="str">
        <f t="shared" si="87"/>
        <v>108MED31</v>
      </c>
      <c r="H2810" s="95">
        <v>108</v>
      </c>
      <c r="I2810" s="92" t="s">
        <v>75</v>
      </c>
      <c r="J2810" s="99">
        <v>6100.78</v>
      </c>
      <c r="K2810" s="96"/>
    </row>
    <row r="2811" spans="2:11" ht="15">
      <c r="B2811" s="91" t="str">
        <f t="shared" si="86"/>
        <v>Rotulo adhesivo matriz  x 480CCE-135-AMP-2014-31</v>
      </c>
      <c r="C2811" s="97" t="s">
        <v>679</v>
      </c>
      <c r="D2811" s="98">
        <v>31</v>
      </c>
      <c r="E2811" s="98" t="s">
        <v>682</v>
      </c>
      <c r="F2811" s="98" t="s">
        <v>890</v>
      </c>
      <c r="G2811" s="98" t="str">
        <f t="shared" si="87"/>
        <v>109MED31</v>
      </c>
      <c r="H2811" s="95">
        <v>109</v>
      </c>
      <c r="I2811" s="92" t="s">
        <v>73</v>
      </c>
      <c r="J2811" s="99">
        <v>4084.18</v>
      </c>
      <c r="K2811" s="96"/>
    </row>
    <row r="2812" spans="2:11" ht="15">
      <c r="B2812" s="91" t="str">
        <f t="shared" si="86"/>
        <v>Rotulo adhesivo matriz x 1080CCE-135-AMP-2014-31</v>
      </c>
      <c r="C2812" s="97" t="s">
        <v>679</v>
      </c>
      <c r="D2812" s="98">
        <v>31</v>
      </c>
      <c r="E2812" s="98" t="s">
        <v>682</v>
      </c>
      <c r="F2812" s="98" t="s">
        <v>890</v>
      </c>
      <c r="G2812" s="98" t="str">
        <f t="shared" si="87"/>
        <v>110MED31</v>
      </c>
      <c r="H2812" s="95">
        <v>110</v>
      </c>
      <c r="I2812" s="92" t="s">
        <v>72</v>
      </c>
      <c r="J2812" s="99">
        <v>7565.17</v>
      </c>
      <c r="K2812" s="96"/>
    </row>
    <row r="2813" spans="2:11" ht="15">
      <c r="B2813" s="91" t="str">
        <f t="shared" si="86"/>
        <v>Rotulo adhesivo por hojaCCE-135-AMP-2014-31</v>
      </c>
      <c r="C2813" s="97" t="s">
        <v>679</v>
      </c>
      <c r="D2813" s="98">
        <v>31</v>
      </c>
      <c r="E2813" s="98" t="s">
        <v>682</v>
      </c>
      <c r="F2813" s="98" t="s">
        <v>890</v>
      </c>
      <c r="G2813" s="98" t="str">
        <f t="shared" si="87"/>
        <v>111MED31</v>
      </c>
      <c r="H2813" s="95">
        <v>111</v>
      </c>
      <c r="I2813" s="92" t="s">
        <v>218</v>
      </c>
      <c r="J2813" s="99">
        <v>8347.81</v>
      </c>
      <c r="K2813" s="96"/>
    </row>
    <row r="2814" spans="2:11" ht="15">
      <c r="B2814" s="91" t="str">
        <f t="shared" si="86"/>
        <v>Sacaganchos para grapaCCE-135-AMP-2014-31</v>
      </c>
      <c r="C2814" s="97" t="s">
        <v>679</v>
      </c>
      <c r="D2814" s="98">
        <v>31</v>
      </c>
      <c r="E2814" s="98" t="s">
        <v>682</v>
      </c>
      <c r="F2814" s="98" t="s">
        <v>890</v>
      </c>
      <c r="G2814" s="98" t="str">
        <f t="shared" si="87"/>
        <v>112MED31</v>
      </c>
      <c r="H2814" s="95">
        <v>112</v>
      </c>
      <c r="I2814" s="92" t="s">
        <v>70</v>
      </c>
      <c r="J2814" s="99">
        <v>3324.89</v>
      </c>
      <c r="K2814" s="96"/>
    </row>
    <row r="2815" spans="2:11" ht="15">
      <c r="B2815" s="91" t="str">
        <f t="shared" si="86"/>
        <v>Guía en cartulina oficioCCE-135-AMP-2014-31</v>
      </c>
      <c r="C2815" s="97" t="s">
        <v>679</v>
      </c>
      <c r="D2815" s="98">
        <v>31</v>
      </c>
      <c r="E2815" s="98" t="s">
        <v>682</v>
      </c>
      <c r="F2815" s="98" t="s">
        <v>890</v>
      </c>
      <c r="G2815" s="98" t="str">
        <f t="shared" si="87"/>
        <v>113MED31</v>
      </c>
      <c r="H2815" s="95">
        <v>113</v>
      </c>
      <c r="I2815" s="92" t="s">
        <v>69</v>
      </c>
      <c r="J2815" s="99">
        <v>536.28</v>
      </c>
      <c r="K2815" s="96"/>
    </row>
    <row r="2816" spans="2:11" ht="15">
      <c r="B2816" s="91" t="str">
        <f t="shared" si="86"/>
        <v>Guía en cartulina cartaCCE-135-AMP-2014-31</v>
      </c>
      <c r="C2816" s="97" t="s">
        <v>679</v>
      </c>
      <c r="D2816" s="98">
        <v>31</v>
      </c>
      <c r="E2816" s="98" t="s">
        <v>682</v>
      </c>
      <c r="F2816" s="98" t="s">
        <v>890</v>
      </c>
      <c r="G2816" s="98" t="str">
        <f t="shared" si="87"/>
        <v>114MED31</v>
      </c>
      <c r="H2816" s="95">
        <v>114</v>
      </c>
      <c r="I2816" s="92" t="s">
        <v>68</v>
      </c>
      <c r="J2816" s="99">
        <v>477.87</v>
      </c>
      <c r="K2816" s="96"/>
    </row>
    <row r="2817" spans="2:11" ht="15">
      <c r="B2817" s="91" t="str">
        <f t="shared" si="86"/>
        <v>Separador plástico oficioCCE-135-AMP-2014-31</v>
      </c>
      <c r="C2817" s="97" t="s">
        <v>679</v>
      </c>
      <c r="D2817" s="98">
        <v>31</v>
      </c>
      <c r="E2817" s="98" t="s">
        <v>682</v>
      </c>
      <c r="F2817" s="98" t="s">
        <v>890</v>
      </c>
      <c r="G2817" s="98" t="str">
        <f t="shared" si="87"/>
        <v>115MED31</v>
      </c>
      <c r="H2817" s="95">
        <v>115</v>
      </c>
      <c r="I2817" s="92" t="s">
        <v>67</v>
      </c>
      <c r="J2817" s="99">
        <v>1000.34</v>
      </c>
      <c r="K2817" s="96"/>
    </row>
    <row r="2818" spans="2:11" ht="15">
      <c r="B2818" s="91" t="str">
        <f t="shared" ref="B2818:B2881" si="88">I2818&amp;E2818</f>
        <v>Separador plástico cartaCCE-135-AMP-2014-31</v>
      </c>
      <c r="C2818" s="97" t="s">
        <v>679</v>
      </c>
      <c r="D2818" s="98">
        <v>31</v>
      </c>
      <c r="E2818" s="98" t="s">
        <v>682</v>
      </c>
      <c r="F2818" s="98" t="s">
        <v>890</v>
      </c>
      <c r="G2818" s="98" t="str">
        <f t="shared" si="87"/>
        <v>116MED31</v>
      </c>
      <c r="H2818" s="95">
        <v>116</v>
      </c>
      <c r="I2818" s="92" t="s">
        <v>66</v>
      </c>
      <c r="J2818" s="99">
        <v>869.72</v>
      </c>
      <c r="K2818" s="96"/>
    </row>
    <row r="2819" spans="2:11" ht="15">
      <c r="B2819" s="91" t="str">
        <f t="shared" si="88"/>
        <v>Tablero en acrílico CCE-135-AMP-2014-31</v>
      </c>
      <c r="C2819" s="97" t="s">
        <v>679</v>
      </c>
      <c r="D2819" s="98">
        <v>31</v>
      </c>
      <c r="E2819" s="98" t="s">
        <v>682</v>
      </c>
      <c r="F2819" s="98" t="s">
        <v>890</v>
      </c>
      <c r="G2819" s="98" t="str">
        <f t="shared" ref="G2819:G2882" si="89">H2819&amp;F2819&amp;D2819</f>
        <v>117MED31</v>
      </c>
      <c r="H2819" s="95">
        <v>117</v>
      </c>
      <c r="I2819" s="92" t="s">
        <v>64</v>
      </c>
      <c r="J2819" s="99">
        <v>75939.520000000004</v>
      </c>
      <c r="K2819" s="96"/>
    </row>
    <row r="2820" spans="2:11" ht="15">
      <c r="B2820" s="91" t="str">
        <f t="shared" si="88"/>
        <v>Tablero en corcho 60 x 45 cmCCE-135-AMP-2014-31</v>
      </c>
      <c r="C2820" s="97" t="s">
        <v>679</v>
      </c>
      <c r="D2820" s="98">
        <v>31</v>
      </c>
      <c r="E2820" s="98" t="s">
        <v>682</v>
      </c>
      <c r="F2820" s="98" t="s">
        <v>890</v>
      </c>
      <c r="G2820" s="98" t="str">
        <f t="shared" si="89"/>
        <v>118MED31</v>
      </c>
      <c r="H2820" s="95">
        <v>118</v>
      </c>
      <c r="I2820" s="92" t="s">
        <v>63</v>
      </c>
      <c r="J2820" s="99">
        <v>34781.33</v>
      </c>
      <c r="K2820" s="96"/>
    </row>
    <row r="2821" spans="2:11" ht="15">
      <c r="B2821" s="91" t="str">
        <f t="shared" si="88"/>
        <v>Tablero en corcho 80 x 120 cmsCCE-135-AMP-2014-31</v>
      </c>
      <c r="C2821" s="97" t="s">
        <v>679</v>
      </c>
      <c r="D2821" s="98">
        <v>31</v>
      </c>
      <c r="E2821" s="98" t="s">
        <v>682</v>
      </c>
      <c r="F2821" s="98" t="s">
        <v>890</v>
      </c>
      <c r="G2821" s="98" t="str">
        <f t="shared" si="89"/>
        <v>119MED31</v>
      </c>
      <c r="H2821" s="95">
        <v>119</v>
      </c>
      <c r="I2821" s="92" t="s">
        <v>62</v>
      </c>
      <c r="J2821" s="99">
        <v>88547.79</v>
      </c>
      <c r="K2821" s="96"/>
    </row>
    <row r="2822" spans="2:11" ht="15">
      <c r="B2822" s="91" t="str">
        <f t="shared" si="88"/>
        <v>Notas autoadhesivasCCE-135-AMP-2014-31</v>
      </c>
      <c r="C2822" s="97" t="s">
        <v>679</v>
      </c>
      <c r="D2822" s="98">
        <v>31</v>
      </c>
      <c r="E2822" s="98" t="s">
        <v>682</v>
      </c>
      <c r="F2822" s="98" t="s">
        <v>890</v>
      </c>
      <c r="G2822" s="98" t="str">
        <f t="shared" si="89"/>
        <v>120MED31</v>
      </c>
      <c r="H2822" s="95">
        <v>120</v>
      </c>
      <c r="I2822" s="92" t="s">
        <v>61</v>
      </c>
      <c r="J2822" s="99">
        <v>917.5</v>
      </c>
      <c r="K2822" s="96"/>
    </row>
    <row r="2823" spans="2:11" ht="15">
      <c r="B2823" s="91" t="str">
        <f t="shared" si="88"/>
        <v>Taco de papel CCE-135-AMP-2014-31</v>
      </c>
      <c r="C2823" s="97" t="s">
        <v>679</v>
      </c>
      <c r="D2823" s="98">
        <v>31</v>
      </c>
      <c r="E2823" s="98" t="s">
        <v>682</v>
      </c>
      <c r="F2823" s="98" t="s">
        <v>890</v>
      </c>
      <c r="G2823" s="98" t="str">
        <f t="shared" si="89"/>
        <v>121MED31</v>
      </c>
      <c r="H2823" s="95">
        <v>121</v>
      </c>
      <c r="I2823" s="92" t="s">
        <v>59</v>
      </c>
      <c r="J2823" s="99">
        <v>854.86</v>
      </c>
      <c r="K2823" s="96"/>
    </row>
    <row r="2824" spans="2:11" ht="15">
      <c r="B2824" s="91" t="str">
        <f t="shared" si="88"/>
        <v>TajalápizCCE-135-AMP-2014-31</v>
      </c>
      <c r="C2824" s="97" t="s">
        <v>679</v>
      </c>
      <c r="D2824" s="98">
        <v>31</v>
      </c>
      <c r="E2824" s="98" t="s">
        <v>682</v>
      </c>
      <c r="F2824" s="98" t="s">
        <v>890</v>
      </c>
      <c r="G2824" s="98" t="str">
        <f t="shared" si="89"/>
        <v>122MED31</v>
      </c>
      <c r="H2824" s="95">
        <v>122</v>
      </c>
      <c r="I2824" s="92" t="s">
        <v>58</v>
      </c>
      <c r="J2824" s="99">
        <v>231.5</v>
      </c>
      <c r="K2824" s="96"/>
    </row>
    <row r="2825" spans="2:11" ht="15">
      <c r="B2825" s="91" t="str">
        <f t="shared" si="88"/>
        <v>Tajalápiz eléctricoCCE-135-AMP-2014-31</v>
      </c>
      <c r="C2825" s="97" t="s">
        <v>679</v>
      </c>
      <c r="D2825" s="98">
        <v>31</v>
      </c>
      <c r="E2825" s="98" t="s">
        <v>682</v>
      </c>
      <c r="F2825" s="98" t="s">
        <v>890</v>
      </c>
      <c r="G2825" s="98" t="str">
        <f t="shared" si="89"/>
        <v>123MED31</v>
      </c>
      <c r="H2825" s="95">
        <v>123</v>
      </c>
      <c r="I2825" s="92" t="s">
        <v>57</v>
      </c>
      <c r="J2825" s="99">
        <v>50722.99</v>
      </c>
      <c r="K2825" s="96"/>
    </row>
    <row r="2826" spans="2:11" ht="15">
      <c r="B2826" s="91" t="str">
        <f t="shared" si="88"/>
        <v>Tijera de acero inoxidableCCE-135-AMP-2014-31</v>
      </c>
      <c r="C2826" s="97" t="s">
        <v>679</v>
      </c>
      <c r="D2826" s="98">
        <v>31</v>
      </c>
      <c r="E2826" s="98" t="s">
        <v>682</v>
      </c>
      <c r="F2826" s="98" t="s">
        <v>890</v>
      </c>
      <c r="G2826" s="98" t="str">
        <f t="shared" si="89"/>
        <v>124MED31</v>
      </c>
      <c r="H2826" s="95">
        <v>124</v>
      </c>
      <c r="I2826" s="92" t="s">
        <v>56</v>
      </c>
      <c r="J2826" s="99">
        <v>2008.1</v>
      </c>
      <c r="K2826" s="96"/>
    </row>
    <row r="2827" spans="2:11" ht="15">
      <c r="B2827" s="91" t="str">
        <f t="shared" si="88"/>
        <v>Tijeras punta roma CCE-135-AMP-2014-31</v>
      </c>
      <c r="C2827" s="97" t="s">
        <v>679</v>
      </c>
      <c r="D2827" s="98">
        <v>31</v>
      </c>
      <c r="E2827" s="98" t="s">
        <v>682</v>
      </c>
      <c r="F2827" s="98" t="s">
        <v>890</v>
      </c>
      <c r="G2827" s="98" t="str">
        <f t="shared" si="89"/>
        <v>125MED31</v>
      </c>
      <c r="H2827" s="95">
        <v>125</v>
      </c>
      <c r="I2827" s="92" t="s">
        <v>55</v>
      </c>
      <c r="J2827" s="99">
        <v>1136.26</v>
      </c>
      <c r="K2827" s="96"/>
    </row>
    <row r="2828" spans="2:11" ht="15">
      <c r="B2828" s="91" t="str">
        <f t="shared" si="88"/>
        <v>Tinta marcador borrable recargableCCE-135-AMP-2014-31</v>
      </c>
      <c r="C2828" s="97" t="s">
        <v>679</v>
      </c>
      <c r="D2828" s="98">
        <v>31</v>
      </c>
      <c r="E2828" s="98" t="s">
        <v>682</v>
      </c>
      <c r="F2828" s="98" t="s">
        <v>890</v>
      </c>
      <c r="G2828" s="98" t="str">
        <f t="shared" si="89"/>
        <v>126MED31</v>
      </c>
      <c r="H2828" s="95">
        <v>126</v>
      </c>
      <c r="I2828" s="92" t="s">
        <v>54</v>
      </c>
      <c r="J2828" s="99">
        <v>2391.4699999999998</v>
      </c>
      <c r="K2828" s="96"/>
    </row>
    <row r="2829" spans="2:11" ht="15">
      <c r="B2829" s="91" t="str">
        <f t="shared" si="88"/>
        <v>Memoria USB CCE-135-AMP-2014-31</v>
      </c>
      <c r="C2829" s="97" t="s">
        <v>679</v>
      </c>
      <c r="D2829" s="98">
        <v>31</v>
      </c>
      <c r="E2829" s="98" t="s">
        <v>682</v>
      </c>
      <c r="F2829" s="98" t="s">
        <v>890</v>
      </c>
      <c r="G2829" s="98" t="str">
        <f t="shared" si="89"/>
        <v>127MED31</v>
      </c>
      <c r="H2829" s="95">
        <v>127</v>
      </c>
      <c r="I2829" s="92" t="s">
        <v>53</v>
      </c>
      <c r="J2829" s="99">
        <v>11289.35</v>
      </c>
      <c r="K2829" s="96"/>
    </row>
    <row r="2830" spans="2:11" ht="15">
      <c r="B2830" s="91" t="str">
        <f t="shared" si="88"/>
        <v>Kit escolar básicoCCE-135-AMP-2014-31</v>
      </c>
      <c r="C2830" s="97" t="s">
        <v>679</v>
      </c>
      <c r="D2830" s="98">
        <v>31</v>
      </c>
      <c r="E2830" s="98" t="s">
        <v>682</v>
      </c>
      <c r="F2830" s="98" t="s">
        <v>890</v>
      </c>
      <c r="G2830" s="98" t="str">
        <f t="shared" si="89"/>
        <v>128MED31</v>
      </c>
      <c r="H2830" s="95">
        <v>128</v>
      </c>
      <c r="I2830" s="92" t="s">
        <v>52</v>
      </c>
      <c r="J2830" s="99">
        <v>8542.15</v>
      </c>
      <c r="K2830" s="96"/>
    </row>
    <row r="2831" spans="2:11" ht="15">
      <c r="B2831" s="91" t="str">
        <f t="shared" si="88"/>
        <v>Block amarillo cuadriculado CCE-135-AMP-2014-31</v>
      </c>
      <c r="C2831" s="97" t="s">
        <v>679</v>
      </c>
      <c r="D2831" s="98">
        <v>31</v>
      </c>
      <c r="E2831" s="98" t="s">
        <v>682</v>
      </c>
      <c r="F2831" s="98" t="s">
        <v>890</v>
      </c>
      <c r="G2831" s="98" t="str">
        <f t="shared" si="89"/>
        <v>129MED31</v>
      </c>
      <c r="H2831" s="95">
        <v>129</v>
      </c>
      <c r="I2831" s="92" t="s">
        <v>51</v>
      </c>
      <c r="J2831" s="99">
        <v>2029.34</v>
      </c>
      <c r="K2831" s="96"/>
    </row>
    <row r="2832" spans="2:11" ht="15">
      <c r="B2832" s="91" t="str">
        <f t="shared" si="88"/>
        <v>Block amarillo rayado CCE-135-AMP-2014-31</v>
      </c>
      <c r="C2832" s="97" t="s">
        <v>679</v>
      </c>
      <c r="D2832" s="98">
        <v>31</v>
      </c>
      <c r="E2832" s="98" t="s">
        <v>682</v>
      </c>
      <c r="F2832" s="98" t="s">
        <v>890</v>
      </c>
      <c r="G2832" s="98" t="str">
        <f t="shared" si="89"/>
        <v>130MED31</v>
      </c>
      <c r="H2832" s="95">
        <v>130</v>
      </c>
      <c r="I2832" s="92" t="s">
        <v>50</v>
      </c>
      <c r="J2832" s="99">
        <v>2029.34</v>
      </c>
      <c r="K2832" s="96"/>
    </row>
    <row r="2833" spans="2:11" ht="15">
      <c r="B2833" s="91" t="str">
        <f t="shared" si="88"/>
        <v>Block bond cuadriculado CCE-135-AMP-2014-31</v>
      </c>
      <c r="C2833" s="97" t="s">
        <v>679</v>
      </c>
      <c r="D2833" s="98">
        <v>31</v>
      </c>
      <c r="E2833" s="98" t="s">
        <v>682</v>
      </c>
      <c r="F2833" s="98" t="s">
        <v>890</v>
      </c>
      <c r="G2833" s="98" t="str">
        <f t="shared" si="89"/>
        <v>131MED31</v>
      </c>
      <c r="H2833" s="95">
        <v>131</v>
      </c>
      <c r="I2833" s="92" t="s">
        <v>49</v>
      </c>
      <c r="J2833" s="99">
        <v>1057.68</v>
      </c>
      <c r="K2833" s="96"/>
    </row>
    <row r="2834" spans="2:11" ht="15">
      <c r="B2834" s="91" t="str">
        <f t="shared" si="88"/>
        <v>Block bond rayadoCCE-135-AMP-2014-31</v>
      </c>
      <c r="C2834" s="97" t="s">
        <v>679</v>
      </c>
      <c r="D2834" s="98">
        <v>31</v>
      </c>
      <c r="E2834" s="98" t="s">
        <v>682</v>
      </c>
      <c r="F2834" s="98" t="s">
        <v>890</v>
      </c>
      <c r="G2834" s="98" t="str">
        <f t="shared" si="89"/>
        <v>132MED31</v>
      </c>
      <c r="H2834" s="95">
        <v>132</v>
      </c>
      <c r="I2834" s="92" t="s">
        <v>48</v>
      </c>
      <c r="J2834" s="99">
        <v>1057.68</v>
      </c>
      <c r="K2834" s="96"/>
    </row>
    <row r="2835" spans="2:11" ht="15">
      <c r="B2835" s="91" t="str">
        <f t="shared" si="88"/>
        <v>Block periódico CCE-135-AMP-2014-31</v>
      </c>
      <c r="C2835" s="97" t="s">
        <v>679</v>
      </c>
      <c r="D2835" s="98">
        <v>31</v>
      </c>
      <c r="E2835" s="98" t="s">
        <v>682</v>
      </c>
      <c r="F2835" s="98" t="s">
        <v>890</v>
      </c>
      <c r="G2835" s="98" t="str">
        <f t="shared" si="89"/>
        <v>133MED31</v>
      </c>
      <c r="H2835" s="95">
        <v>133</v>
      </c>
      <c r="I2835" s="92" t="s">
        <v>47</v>
      </c>
      <c r="J2835" s="99">
        <v>1129.8900000000001</v>
      </c>
      <c r="K2835" s="96"/>
    </row>
    <row r="2836" spans="2:11" ht="15">
      <c r="B2836" s="91" t="str">
        <f t="shared" si="88"/>
        <v>Cartulina carta blancaCCE-135-AMP-2014-31</v>
      </c>
      <c r="C2836" s="97" t="s">
        <v>679</v>
      </c>
      <c r="D2836" s="98">
        <v>31</v>
      </c>
      <c r="E2836" s="98" t="s">
        <v>682</v>
      </c>
      <c r="F2836" s="98" t="s">
        <v>890</v>
      </c>
      <c r="G2836" s="98" t="str">
        <f t="shared" si="89"/>
        <v>134MED31</v>
      </c>
      <c r="H2836" s="95">
        <v>134</v>
      </c>
      <c r="I2836" s="92" t="s">
        <v>219</v>
      </c>
      <c r="J2836" s="99">
        <v>4000.28</v>
      </c>
      <c r="K2836" s="96"/>
    </row>
    <row r="2837" spans="2:11" ht="15">
      <c r="B2837" s="91" t="str">
        <f t="shared" si="88"/>
        <v>Cartulina carta surtidoCCE-135-AMP-2014-31</v>
      </c>
      <c r="C2837" s="97" t="s">
        <v>679</v>
      </c>
      <c r="D2837" s="98">
        <v>31</v>
      </c>
      <c r="E2837" s="98" t="s">
        <v>682</v>
      </c>
      <c r="F2837" s="98" t="s">
        <v>890</v>
      </c>
      <c r="G2837" s="98" t="str">
        <f t="shared" si="89"/>
        <v>135MED31</v>
      </c>
      <c r="H2837" s="95">
        <v>135</v>
      </c>
      <c r="I2837" s="92" t="s">
        <v>220</v>
      </c>
      <c r="J2837" s="99">
        <v>4116.03</v>
      </c>
      <c r="K2837" s="96"/>
    </row>
    <row r="2838" spans="2:11" ht="15">
      <c r="B2838" s="91" t="str">
        <f t="shared" si="88"/>
        <v>Cartulina oficio blancaCCE-135-AMP-2014-31</v>
      </c>
      <c r="C2838" s="97" t="s">
        <v>679</v>
      </c>
      <c r="D2838" s="98">
        <v>31</v>
      </c>
      <c r="E2838" s="98" t="s">
        <v>682</v>
      </c>
      <c r="F2838" s="98" t="s">
        <v>890</v>
      </c>
      <c r="G2838" s="98" t="str">
        <f t="shared" si="89"/>
        <v>136MED31</v>
      </c>
      <c r="H2838" s="95">
        <v>136</v>
      </c>
      <c r="I2838" s="92" t="s">
        <v>46</v>
      </c>
      <c r="J2838" s="99">
        <v>4445.2299999999996</v>
      </c>
      <c r="K2838" s="96"/>
    </row>
    <row r="2839" spans="2:11" ht="15">
      <c r="B2839" s="91" t="str">
        <f t="shared" si="88"/>
        <v>Cartulina oficio surtidoCCE-135-AMP-2014-31</v>
      </c>
      <c r="C2839" s="97" t="s">
        <v>679</v>
      </c>
      <c r="D2839" s="98">
        <v>31</v>
      </c>
      <c r="E2839" s="98" t="s">
        <v>682</v>
      </c>
      <c r="F2839" s="98" t="s">
        <v>890</v>
      </c>
      <c r="G2839" s="98" t="str">
        <f t="shared" si="89"/>
        <v>137MED31</v>
      </c>
      <c r="H2839" s="95">
        <v>137</v>
      </c>
      <c r="I2839" s="92" t="s">
        <v>45</v>
      </c>
      <c r="J2839" s="99">
        <v>4573.72</v>
      </c>
      <c r="K2839" s="96"/>
    </row>
    <row r="2840" spans="2:11" ht="15">
      <c r="B2840" s="91" t="str">
        <f t="shared" si="88"/>
        <v>Cartulina pliego blancoCCE-135-AMP-2014-31</v>
      </c>
      <c r="C2840" s="97" t="s">
        <v>679</v>
      </c>
      <c r="D2840" s="98">
        <v>31</v>
      </c>
      <c r="E2840" s="98" t="s">
        <v>682</v>
      </c>
      <c r="F2840" s="98" t="s">
        <v>890</v>
      </c>
      <c r="G2840" s="98" t="str">
        <f t="shared" si="89"/>
        <v>138MED31</v>
      </c>
      <c r="H2840" s="95">
        <v>138</v>
      </c>
      <c r="I2840" s="92" t="s">
        <v>44</v>
      </c>
      <c r="J2840" s="99">
        <v>400.35</v>
      </c>
      <c r="K2840" s="96"/>
    </row>
    <row r="2841" spans="2:11" ht="15">
      <c r="B2841" s="91" t="str">
        <f t="shared" si="88"/>
        <v>Cartulina pliego surtidoCCE-135-AMP-2014-31</v>
      </c>
      <c r="C2841" s="97" t="s">
        <v>679</v>
      </c>
      <c r="D2841" s="98">
        <v>31</v>
      </c>
      <c r="E2841" s="98" t="s">
        <v>682</v>
      </c>
      <c r="F2841" s="98" t="s">
        <v>890</v>
      </c>
      <c r="G2841" s="98" t="str">
        <f t="shared" si="89"/>
        <v>139MED31</v>
      </c>
      <c r="H2841" s="95">
        <v>139</v>
      </c>
      <c r="I2841" s="92" t="s">
        <v>43</v>
      </c>
      <c r="J2841" s="99">
        <v>413.09</v>
      </c>
      <c r="K2841" s="96"/>
    </row>
    <row r="2842" spans="2:11" ht="15">
      <c r="B2842" s="91" t="str">
        <f t="shared" si="88"/>
        <v>Forma continua carta 1 parteCCE-135-AMP-2014-31</v>
      </c>
      <c r="C2842" s="97" t="s">
        <v>679</v>
      </c>
      <c r="D2842" s="98">
        <v>31</v>
      </c>
      <c r="E2842" s="98" t="s">
        <v>682</v>
      </c>
      <c r="F2842" s="98" t="s">
        <v>890</v>
      </c>
      <c r="G2842" s="98" t="str">
        <f t="shared" si="89"/>
        <v>140MED31</v>
      </c>
      <c r="H2842" s="95">
        <v>140</v>
      </c>
      <c r="I2842" s="92" t="s">
        <v>42</v>
      </c>
      <c r="J2842" s="99">
        <v>49075.93</v>
      </c>
      <c r="K2842" s="96"/>
    </row>
    <row r="2843" spans="2:11" ht="15">
      <c r="B2843" s="91" t="str">
        <f t="shared" si="88"/>
        <v>Forma continua carta 2 partesCCE-135-AMP-2014-31</v>
      </c>
      <c r="C2843" s="97" t="s">
        <v>679</v>
      </c>
      <c r="D2843" s="98">
        <v>31</v>
      </c>
      <c r="E2843" s="98" t="s">
        <v>682</v>
      </c>
      <c r="F2843" s="98" t="s">
        <v>890</v>
      </c>
      <c r="G2843" s="98" t="str">
        <f t="shared" si="89"/>
        <v>141MED31</v>
      </c>
      <c r="H2843" s="95">
        <v>141</v>
      </c>
      <c r="I2843" s="92" t="s">
        <v>41</v>
      </c>
      <c r="J2843" s="99">
        <v>71644.03</v>
      </c>
      <c r="K2843" s="96"/>
    </row>
    <row r="2844" spans="2:11" ht="15">
      <c r="B2844" s="91" t="str">
        <f t="shared" si="88"/>
        <v>Forma continua carta 3 partesCCE-135-AMP-2014-31</v>
      </c>
      <c r="C2844" s="97" t="s">
        <v>679</v>
      </c>
      <c r="D2844" s="98">
        <v>31</v>
      </c>
      <c r="E2844" s="98" t="s">
        <v>682</v>
      </c>
      <c r="F2844" s="98" t="s">
        <v>890</v>
      </c>
      <c r="G2844" s="98" t="str">
        <f t="shared" si="89"/>
        <v>142MED31</v>
      </c>
      <c r="H2844" s="95">
        <v>142</v>
      </c>
      <c r="I2844" s="92" t="s">
        <v>40</v>
      </c>
      <c r="J2844" s="99">
        <v>76078.64</v>
      </c>
      <c r="K2844" s="96"/>
    </row>
    <row r="2845" spans="2:11" ht="15">
      <c r="B2845" s="91" t="str">
        <f t="shared" si="88"/>
        <v>Forma continua oficio 1 parteCCE-135-AMP-2014-31</v>
      </c>
      <c r="C2845" s="97" t="s">
        <v>679</v>
      </c>
      <c r="D2845" s="98">
        <v>31</v>
      </c>
      <c r="E2845" s="98" t="s">
        <v>682</v>
      </c>
      <c r="F2845" s="98" t="s">
        <v>890</v>
      </c>
      <c r="G2845" s="98" t="str">
        <f t="shared" si="89"/>
        <v>143MED31</v>
      </c>
      <c r="H2845" s="95">
        <v>143</v>
      </c>
      <c r="I2845" s="92" t="s">
        <v>39</v>
      </c>
      <c r="J2845" s="99">
        <v>73318.69</v>
      </c>
      <c r="K2845" s="96"/>
    </row>
    <row r="2846" spans="2:11" ht="15">
      <c r="B2846" s="91" t="str">
        <f t="shared" si="88"/>
        <v>Forma continua oficio 2 partesCCE-135-AMP-2014-31</v>
      </c>
      <c r="C2846" s="97" t="s">
        <v>679</v>
      </c>
      <c r="D2846" s="98">
        <v>31</v>
      </c>
      <c r="E2846" s="98" t="s">
        <v>682</v>
      </c>
      <c r="F2846" s="98" t="s">
        <v>890</v>
      </c>
      <c r="G2846" s="98" t="str">
        <f t="shared" si="89"/>
        <v>144MED31</v>
      </c>
      <c r="H2846" s="95">
        <v>144</v>
      </c>
      <c r="I2846" s="92" t="s">
        <v>37</v>
      </c>
      <c r="J2846" s="99">
        <v>85538.29</v>
      </c>
      <c r="K2846" s="96"/>
    </row>
    <row r="2847" spans="2:11" ht="15">
      <c r="B2847" s="91" t="str">
        <f t="shared" si="88"/>
        <v>Forma continua oficio 3 partesCCE-135-AMP-2014-31</v>
      </c>
      <c r="C2847" s="97" t="s">
        <v>679</v>
      </c>
      <c r="D2847" s="98">
        <v>31</v>
      </c>
      <c r="E2847" s="98" t="s">
        <v>682</v>
      </c>
      <c r="F2847" s="98" t="s">
        <v>890</v>
      </c>
      <c r="G2847" s="98" t="str">
        <f t="shared" si="89"/>
        <v>145MED31</v>
      </c>
      <c r="H2847" s="95">
        <v>145</v>
      </c>
      <c r="I2847" s="92" t="s">
        <v>35</v>
      </c>
      <c r="J2847" s="99">
        <v>91057.13</v>
      </c>
      <c r="K2847" s="96"/>
    </row>
    <row r="2848" spans="2:11" ht="15">
      <c r="B2848" s="91" t="str">
        <f t="shared" si="88"/>
        <v>Libreta de TaquigrafíaCCE-135-AMP-2014-31</v>
      </c>
      <c r="C2848" s="97" t="s">
        <v>679</v>
      </c>
      <c r="D2848" s="98">
        <v>31</v>
      </c>
      <c r="E2848" s="98" t="s">
        <v>682</v>
      </c>
      <c r="F2848" s="98" t="s">
        <v>890</v>
      </c>
      <c r="G2848" s="98" t="str">
        <f t="shared" si="89"/>
        <v>146MED31</v>
      </c>
      <c r="H2848" s="95">
        <v>146</v>
      </c>
      <c r="I2848" s="92" t="s">
        <v>33</v>
      </c>
      <c r="J2848" s="99">
        <v>1419.8</v>
      </c>
      <c r="K2848" s="96"/>
    </row>
    <row r="2849" spans="2:11" ht="15">
      <c r="B2849" s="91" t="str">
        <f t="shared" si="88"/>
        <v>Libreta doble OCCE-135-AMP-2014-31</v>
      </c>
      <c r="C2849" s="97" t="s">
        <v>679</v>
      </c>
      <c r="D2849" s="98">
        <v>31</v>
      </c>
      <c r="E2849" s="98" t="s">
        <v>682</v>
      </c>
      <c r="F2849" s="98" t="s">
        <v>890</v>
      </c>
      <c r="G2849" s="98" t="str">
        <f t="shared" si="89"/>
        <v>147MED31</v>
      </c>
      <c r="H2849" s="95">
        <v>147</v>
      </c>
      <c r="I2849" s="92" t="s">
        <v>32</v>
      </c>
      <c r="J2849" s="99">
        <v>1304.04</v>
      </c>
      <c r="K2849" s="96"/>
    </row>
    <row r="2850" spans="2:11" ht="15">
      <c r="B2850" s="91" t="str">
        <f t="shared" si="88"/>
        <v>LibretaTelemensajeCCE-135-AMP-2014-31</v>
      </c>
      <c r="C2850" s="97" t="s">
        <v>679</v>
      </c>
      <c r="D2850" s="98">
        <v>31</v>
      </c>
      <c r="E2850" s="98" t="s">
        <v>682</v>
      </c>
      <c r="F2850" s="98" t="s">
        <v>890</v>
      </c>
      <c r="G2850" s="98" t="str">
        <f t="shared" si="89"/>
        <v>148MED31</v>
      </c>
      <c r="H2850" s="95">
        <v>148</v>
      </c>
      <c r="I2850" s="92" t="s">
        <v>31</v>
      </c>
      <c r="J2850" s="99">
        <v>7586.41</v>
      </c>
      <c r="K2850" s="96"/>
    </row>
    <row r="2851" spans="2:11" ht="15">
      <c r="B2851" s="91" t="str">
        <f t="shared" si="88"/>
        <v>Libro de actas 100 foliosCCE-135-AMP-2014-31</v>
      </c>
      <c r="C2851" s="97" t="s">
        <v>679</v>
      </c>
      <c r="D2851" s="98">
        <v>31</v>
      </c>
      <c r="E2851" s="98" t="s">
        <v>682</v>
      </c>
      <c r="F2851" s="98" t="s">
        <v>890</v>
      </c>
      <c r="G2851" s="98" t="str">
        <f t="shared" si="89"/>
        <v>149MED31</v>
      </c>
      <c r="H2851" s="95">
        <v>149</v>
      </c>
      <c r="I2851" s="92" t="s">
        <v>30</v>
      </c>
      <c r="J2851" s="99">
        <v>3767.72</v>
      </c>
      <c r="K2851" s="96"/>
    </row>
    <row r="2852" spans="2:11" ht="15">
      <c r="B2852" s="91" t="str">
        <f t="shared" si="88"/>
        <v>Libro de actas 200 foliosCCE-135-AMP-2014-31</v>
      </c>
      <c r="C2852" s="97" t="s">
        <v>679</v>
      </c>
      <c r="D2852" s="98">
        <v>31</v>
      </c>
      <c r="E2852" s="98" t="s">
        <v>682</v>
      </c>
      <c r="F2852" s="98" t="s">
        <v>890</v>
      </c>
      <c r="G2852" s="98" t="str">
        <f t="shared" si="89"/>
        <v>150MED31</v>
      </c>
      <c r="H2852" s="95">
        <v>150</v>
      </c>
      <c r="I2852" s="92" t="s">
        <v>29</v>
      </c>
      <c r="J2852" s="99">
        <v>6666.78</v>
      </c>
      <c r="K2852" s="96"/>
    </row>
    <row r="2853" spans="2:11" ht="15">
      <c r="B2853" s="91" t="str">
        <f t="shared" si="88"/>
        <v>Libro de actas 300 foliosCCE-135-AMP-2014-31</v>
      </c>
      <c r="C2853" s="97" t="s">
        <v>679</v>
      </c>
      <c r="D2853" s="98">
        <v>31</v>
      </c>
      <c r="E2853" s="98" t="s">
        <v>682</v>
      </c>
      <c r="F2853" s="98" t="s">
        <v>890</v>
      </c>
      <c r="G2853" s="98" t="str">
        <f t="shared" si="89"/>
        <v>151MED31</v>
      </c>
      <c r="H2853" s="95">
        <v>151</v>
      </c>
      <c r="I2853" s="92" t="s">
        <v>28</v>
      </c>
      <c r="J2853" s="99">
        <v>10578.93</v>
      </c>
      <c r="K2853" s="96"/>
    </row>
    <row r="2854" spans="2:11" ht="15">
      <c r="B2854" s="91" t="str">
        <f t="shared" si="88"/>
        <v>Libro de actas 400 foliosCCE-135-AMP-2014-31</v>
      </c>
      <c r="C2854" s="97" t="s">
        <v>679</v>
      </c>
      <c r="D2854" s="98">
        <v>31</v>
      </c>
      <c r="E2854" s="98" t="s">
        <v>682</v>
      </c>
      <c r="F2854" s="98" t="s">
        <v>890</v>
      </c>
      <c r="G2854" s="98" t="str">
        <f t="shared" si="89"/>
        <v>152MED31</v>
      </c>
      <c r="H2854" s="95">
        <v>152</v>
      </c>
      <c r="I2854" s="92" t="s">
        <v>27</v>
      </c>
      <c r="J2854" s="99">
        <v>12462.79</v>
      </c>
      <c r="K2854" s="96"/>
    </row>
    <row r="2855" spans="2:11" ht="15">
      <c r="B2855" s="91" t="str">
        <f t="shared" si="88"/>
        <v>Libro de actas 600 foliosCCE-135-AMP-2014-31</v>
      </c>
      <c r="C2855" s="97" t="s">
        <v>679</v>
      </c>
      <c r="D2855" s="98">
        <v>31</v>
      </c>
      <c r="E2855" s="98" t="s">
        <v>682</v>
      </c>
      <c r="F2855" s="98" t="s">
        <v>890</v>
      </c>
      <c r="G2855" s="98" t="str">
        <f t="shared" si="89"/>
        <v>153MED31</v>
      </c>
      <c r="H2855" s="95">
        <v>153</v>
      </c>
      <c r="I2855" s="92" t="s">
        <v>26</v>
      </c>
      <c r="J2855" s="99">
        <v>16665.89</v>
      </c>
      <c r="K2855" s="96"/>
    </row>
    <row r="2856" spans="2:11" ht="15">
      <c r="B2856" s="91" t="str">
        <f t="shared" si="88"/>
        <v>Papel bond 60g cartaCCE-135-AMP-2014-31</v>
      </c>
      <c r="C2856" s="97" t="s">
        <v>679</v>
      </c>
      <c r="D2856" s="98">
        <v>31</v>
      </c>
      <c r="E2856" s="98" t="s">
        <v>682</v>
      </c>
      <c r="F2856" s="98" t="s">
        <v>890</v>
      </c>
      <c r="G2856" s="98" t="str">
        <f t="shared" si="89"/>
        <v>154MED31</v>
      </c>
      <c r="H2856" s="95">
        <v>154</v>
      </c>
      <c r="I2856" s="92" t="s">
        <v>25</v>
      </c>
      <c r="J2856" s="99">
        <v>64055.49</v>
      </c>
      <c r="K2856" s="96"/>
    </row>
    <row r="2857" spans="2:11" ht="15">
      <c r="B2857" s="91" t="str">
        <f t="shared" si="88"/>
        <v>Papel bond 60g oficioCCE-135-AMP-2014-31</v>
      </c>
      <c r="C2857" s="97" t="s">
        <v>679</v>
      </c>
      <c r="D2857" s="98">
        <v>31</v>
      </c>
      <c r="E2857" s="98" t="s">
        <v>682</v>
      </c>
      <c r="F2857" s="98" t="s">
        <v>890</v>
      </c>
      <c r="G2857" s="98" t="str">
        <f t="shared" si="89"/>
        <v>155MED31</v>
      </c>
      <c r="H2857" s="95">
        <v>155</v>
      </c>
      <c r="I2857" s="92" t="s">
        <v>24</v>
      </c>
      <c r="J2857" s="99">
        <v>74895.649999999994</v>
      </c>
      <c r="K2857" s="96"/>
    </row>
    <row r="2858" spans="2:11" ht="15">
      <c r="B2858" s="91" t="str">
        <f t="shared" si="88"/>
        <v>Papel bond 75g oficioCCE-135-AMP-2014-31</v>
      </c>
      <c r="C2858" s="97" t="s">
        <v>679</v>
      </c>
      <c r="D2858" s="98">
        <v>31</v>
      </c>
      <c r="E2858" s="98" t="s">
        <v>682</v>
      </c>
      <c r="F2858" s="98" t="s">
        <v>890</v>
      </c>
      <c r="G2858" s="98" t="str">
        <f t="shared" si="89"/>
        <v>156MED31</v>
      </c>
      <c r="H2858" s="95">
        <v>156</v>
      </c>
      <c r="I2858" s="92" t="s">
        <v>23</v>
      </c>
      <c r="J2858" s="99">
        <v>113577.02</v>
      </c>
      <c r="K2858" s="96"/>
    </row>
    <row r="2859" spans="2:11" ht="15">
      <c r="B2859" s="91" t="str">
        <f t="shared" si="88"/>
        <v>Papel bond 75g cartaCCE-135-AMP-2014-31</v>
      </c>
      <c r="C2859" s="97" t="s">
        <v>679</v>
      </c>
      <c r="D2859" s="98">
        <v>31</v>
      </c>
      <c r="E2859" s="98" t="s">
        <v>682</v>
      </c>
      <c r="F2859" s="98" t="s">
        <v>890</v>
      </c>
      <c r="G2859" s="98" t="str">
        <f t="shared" si="89"/>
        <v>157MED31</v>
      </c>
      <c r="H2859" s="95">
        <v>157</v>
      </c>
      <c r="I2859" s="92" t="s">
        <v>22</v>
      </c>
      <c r="J2859" s="99">
        <v>96066.21</v>
      </c>
      <c r="K2859" s="96"/>
    </row>
    <row r="2860" spans="2:11" ht="15">
      <c r="B2860" s="91" t="str">
        <f t="shared" si="88"/>
        <v>Papel carbón para máquina oficioCCE-135-AMP-2014-31</v>
      </c>
      <c r="C2860" s="97" t="s">
        <v>679</v>
      </c>
      <c r="D2860" s="98">
        <v>31</v>
      </c>
      <c r="E2860" s="98" t="s">
        <v>682</v>
      </c>
      <c r="F2860" s="98" t="s">
        <v>890</v>
      </c>
      <c r="G2860" s="98" t="str">
        <f t="shared" si="89"/>
        <v>158MED31</v>
      </c>
      <c r="H2860" s="95">
        <v>158</v>
      </c>
      <c r="I2860" s="92" t="s">
        <v>21</v>
      </c>
      <c r="J2860" s="99">
        <v>5539.02</v>
      </c>
      <c r="K2860" s="96"/>
    </row>
    <row r="2861" spans="2:11" ht="15">
      <c r="B2861" s="91" t="str">
        <f t="shared" si="88"/>
        <v>Papel carbón para escritura oficioCCE-135-AMP-2014-31</v>
      </c>
      <c r="C2861" s="97" t="s">
        <v>679</v>
      </c>
      <c r="D2861" s="98">
        <v>31</v>
      </c>
      <c r="E2861" s="98" t="s">
        <v>682</v>
      </c>
      <c r="F2861" s="98" t="s">
        <v>890</v>
      </c>
      <c r="G2861" s="98" t="str">
        <f t="shared" si="89"/>
        <v>159MED31</v>
      </c>
      <c r="H2861" s="95">
        <v>159</v>
      </c>
      <c r="I2861" s="92" t="s">
        <v>20</v>
      </c>
      <c r="J2861" s="99">
        <v>8471</v>
      </c>
      <c r="K2861" s="96"/>
    </row>
    <row r="2862" spans="2:11" ht="15">
      <c r="B2862" s="91" t="str">
        <f t="shared" si="88"/>
        <v>Papel carbón para máquina cartaCCE-135-AMP-2014-31</v>
      </c>
      <c r="C2862" s="97" t="s">
        <v>679</v>
      </c>
      <c r="D2862" s="98">
        <v>31</v>
      </c>
      <c r="E2862" s="98" t="s">
        <v>682</v>
      </c>
      <c r="F2862" s="98" t="s">
        <v>890</v>
      </c>
      <c r="G2862" s="98" t="str">
        <f t="shared" si="89"/>
        <v>160MED31</v>
      </c>
      <c r="H2862" s="95">
        <v>160</v>
      </c>
      <c r="I2862" s="92" t="s">
        <v>19</v>
      </c>
      <c r="J2862" s="99">
        <v>5173.72</v>
      </c>
      <c r="K2862" s="96"/>
    </row>
    <row r="2863" spans="2:11" ht="15">
      <c r="B2863" s="91" t="str">
        <f t="shared" si="88"/>
        <v>Papel carbón para escritura cartaCCE-135-AMP-2014-31</v>
      </c>
      <c r="C2863" s="97" t="s">
        <v>679</v>
      </c>
      <c r="D2863" s="98">
        <v>31</v>
      </c>
      <c r="E2863" s="98" t="s">
        <v>682</v>
      </c>
      <c r="F2863" s="98" t="s">
        <v>890</v>
      </c>
      <c r="G2863" s="98" t="str">
        <f t="shared" si="89"/>
        <v>161MED31</v>
      </c>
      <c r="H2863" s="95">
        <v>161</v>
      </c>
      <c r="I2863" s="92" t="s">
        <v>18</v>
      </c>
      <c r="J2863" s="99">
        <v>7466.41</v>
      </c>
      <c r="K2863" s="96"/>
    </row>
    <row r="2864" spans="2:11" ht="15">
      <c r="B2864" s="91" t="str">
        <f t="shared" si="88"/>
        <v>Papel kraft 60gCCE-135-AMP-2014-31</v>
      </c>
      <c r="C2864" s="97" t="s">
        <v>679</v>
      </c>
      <c r="D2864" s="98">
        <v>31</v>
      </c>
      <c r="E2864" s="98" t="s">
        <v>682</v>
      </c>
      <c r="F2864" s="98" t="s">
        <v>890</v>
      </c>
      <c r="G2864" s="98" t="str">
        <f t="shared" si="89"/>
        <v>162MED31</v>
      </c>
      <c r="H2864" s="95">
        <v>162</v>
      </c>
      <c r="I2864" s="92" t="s">
        <v>17</v>
      </c>
      <c r="J2864" s="99">
        <v>53331.08</v>
      </c>
      <c r="K2864" s="96"/>
    </row>
    <row r="2865" spans="2:11" ht="15">
      <c r="B2865" s="91" t="str">
        <f t="shared" si="88"/>
        <v>Papel kraft 90gCCE-135-AMP-2014-31</v>
      </c>
      <c r="C2865" s="97" t="s">
        <v>679</v>
      </c>
      <c r="D2865" s="98">
        <v>31</v>
      </c>
      <c r="E2865" s="98" t="s">
        <v>682</v>
      </c>
      <c r="F2865" s="98" t="s">
        <v>890</v>
      </c>
      <c r="G2865" s="98" t="str">
        <f t="shared" si="89"/>
        <v>163MED31</v>
      </c>
      <c r="H2865" s="95">
        <v>163</v>
      </c>
      <c r="I2865" s="92" t="s">
        <v>16</v>
      </c>
      <c r="J2865" s="99">
        <v>55650.34</v>
      </c>
      <c r="K2865" s="96"/>
    </row>
    <row r="2866" spans="2:11" ht="15">
      <c r="B2866" s="91" t="str">
        <f t="shared" si="88"/>
        <v>Papel tipo kimberly CCE-135-AMP-2014-31</v>
      </c>
      <c r="C2866" s="97" t="s">
        <v>679</v>
      </c>
      <c r="D2866" s="98">
        <v>31</v>
      </c>
      <c r="E2866" s="98" t="s">
        <v>682</v>
      </c>
      <c r="F2866" s="98" t="s">
        <v>890</v>
      </c>
      <c r="G2866" s="98" t="str">
        <f t="shared" si="89"/>
        <v>164MED31</v>
      </c>
      <c r="H2866" s="95">
        <v>164</v>
      </c>
      <c r="I2866" s="92" t="s">
        <v>14</v>
      </c>
      <c r="J2866" s="99">
        <v>35215.660000000003</v>
      </c>
      <c r="K2866" s="96"/>
    </row>
    <row r="2867" spans="2:11" ht="15">
      <c r="B2867" s="91" t="str">
        <f t="shared" si="88"/>
        <v>Rollo Sumadora 70mmCCE-135-AMP-2014-31</v>
      </c>
      <c r="C2867" s="97" t="s">
        <v>679</v>
      </c>
      <c r="D2867" s="98">
        <v>31</v>
      </c>
      <c r="E2867" s="98" t="s">
        <v>682</v>
      </c>
      <c r="F2867" s="98" t="s">
        <v>890</v>
      </c>
      <c r="G2867" s="98" t="str">
        <f t="shared" si="89"/>
        <v>165MED31</v>
      </c>
      <c r="H2867" s="95">
        <v>165</v>
      </c>
      <c r="I2867" s="92" t="s">
        <v>13</v>
      </c>
      <c r="J2867" s="99">
        <v>755.03</v>
      </c>
      <c r="K2867" s="96"/>
    </row>
    <row r="2868" spans="2:11" ht="15">
      <c r="B2868" s="91" t="str">
        <f t="shared" si="88"/>
        <v>Rollo Sumadora 57mmCCE-135-AMP-2014-31</v>
      </c>
      <c r="C2868" s="97" t="s">
        <v>679</v>
      </c>
      <c r="D2868" s="98">
        <v>31</v>
      </c>
      <c r="E2868" s="98" t="s">
        <v>682</v>
      </c>
      <c r="F2868" s="98" t="s">
        <v>890</v>
      </c>
      <c r="G2868" s="98" t="str">
        <f t="shared" si="89"/>
        <v>166MED31</v>
      </c>
      <c r="H2868" s="95">
        <v>166</v>
      </c>
      <c r="I2868" s="92" t="s">
        <v>223</v>
      </c>
      <c r="J2868" s="99">
        <v>563.88</v>
      </c>
      <c r="K2868" s="96"/>
    </row>
    <row r="2869" spans="2:11" ht="15">
      <c r="B2869" s="91" t="str">
        <f t="shared" si="88"/>
        <v>Papel contact transparenteCCE-135-AMP-2014-31</v>
      </c>
      <c r="C2869" s="97" t="s">
        <v>679</v>
      </c>
      <c r="D2869" s="98">
        <v>31</v>
      </c>
      <c r="E2869" s="98" t="s">
        <v>682</v>
      </c>
      <c r="F2869" s="98" t="s">
        <v>890</v>
      </c>
      <c r="G2869" s="98" t="str">
        <f t="shared" si="89"/>
        <v>167MED31</v>
      </c>
      <c r="H2869" s="95">
        <v>167</v>
      </c>
      <c r="I2869" s="92" t="s">
        <v>12</v>
      </c>
      <c r="J2869" s="99">
        <v>24745.05</v>
      </c>
      <c r="K2869" s="96"/>
    </row>
    <row r="2870" spans="2:11" ht="15">
      <c r="B2870" s="91" t="str">
        <f t="shared" si="88"/>
        <v>Sobre para archivo cartaCCE-135-AMP-2014-31</v>
      </c>
      <c r="C2870" s="97" t="s">
        <v>679</v>
      </c>
      <c r="D2870" s="98">
        <v>31</v>
      </c>
      <c r="E2870" s="98" t="s">
        <v>682</v>
      </c>
      <c r="F2870" s="98" t="s">
        <v>890</v>
      </c>
      <c r="G2870" s="98" t="str">
        <f t="shared" si="89"/>
        <v>168MED31</v>
      </c>
      <c r="H2870" s="95">
        <v>168</v>
      </c>
      <c r="I2870" s="92" t="s">
        <v>10</v>
      </c>
      <c r="J2870" s="99">
        <v>144.41999999999999</v>
      </c>
      <c r="K2870" s="96"/>
    </row>
    <row r="2871" spans="2:11" ht="15">
      <c r="B2871" s="91" t="str">
        <f t="shared" si="88"/>
        <v>Sobre para archivo oficioCCE-135-AMP-2014-31</v>
      </c>
      <c r="C2871" s="97" t="s">
        <v>679</v>
      </c>
      <c r="D2871" s="98">
        <v>31</v>
      </c>
      <c r="E2871" s="98" t="s">
        <v>682</v>
      </c>
      <c r="F2871" s="98" t="s">
        <v>890</v>
      </c>
      <c r="G2871" s="98" t="str">
        <f t="shared" si="89"/>
        <v>169MED31</v>
      </c>
      <c r="H2871" s="95">
        <v>169</v>
      </c>
      <c r="I2871" s="92" t="s">
        <v>9</v>
      </c>
      <c r="J2871" s="99">
        <v>181.59</v>
      </c>
      <c r="K2871" s="96"/>
    </row>
    <row r="2872" spans="2:11" ht="15">
      <c r="B2872" s="91" t="str">
        <f t="shared" si="88"/>
        <v>Sobre correspondenciaCCE-135-AMP-2014-31</v>
      </c>
      <c r="C2872" s="97" t="s">
        <v>679</v>
      </c>
      <c r="D2872" s="98">
        <v>31</v>
      </c>
      <c r="E2872" s="98" t="s">
        <v>682</v>
      </c>
      <c r="F2872" s="98" t="s">
        <v>890</v>
      </c>
      <c r="G2872" s="98" t="str">
        <f t="shared" si="89"/>
        <v>170MED31</v>
      </c>
      <c r="H2872" s="95">
        <v>170</v>
      </c>
      <c r="I2872" s="92" t="s">
        <v>8</v>
      </c>
      <c r="J2872" s="99">
        <v>2738.72</v>
      </c>
      <c r="K2872" s="96"/>
    </row>
    <row r="2873" spans="2:11" ht="15">
      <c r="B2873" s="91" t="str">
        <f t="shared" si="88"/>
        <v>Sobre de manila oficioCCE-135-AMP-2014-31</v>
      </c>
      <c r="C2873" s="97" t="s">
        <v>679</v>
      </c>
      <c r="D2873" s="98">
        <v>31</v>
      </c>
      <c r="E2873" s="98" t="s">
        <v>682</v>
      </c>
      <c r="F2873" s="98" t="s">
        <v>890</v>
      </c>
      <c r="G2873" s="98" t="str">
        <f t="shared" si="89"/>
        <v>171MED31</v>
      </c>
      <c r="H2873" s="95">
        <v>171</v>
      </c>
      <c r="I2873" s="92" t="s">
        <v>7</v>
      </c>
      <c r="J2873" s="99">
        <v>13767.9</v>
      </c>
      <c r="K2873" s="96"/>
    </row>
    <row r="2874" spans="2:11" ht="15">
      <c r="B2874" s="91" t="str">
        <f t="shared" si="88"/>
        <v>Sobre de manila medio oficioCCE-135-AMP-2014-31</v>
      </c>
      <c r="C2874" s="97" t="s">
        <v>679</v>
      </c>
      <c r="D2874" s="98">
        <v>31</v>
      </c>
      <c r="E2874" s="98" t="s">
        <v>682</v>
      </c>
      <c r="F2874" s="98" t="s">
        <v>890</v>
      </c>
      <c r="G2874" s="98" t="str">
        <f t="shared" si="89"/>
        <v>172MED31</v>
      </c>
      <c r="H2874" s="95">
        <v>172</v>
      </c>
      <c r="I2874" s="92" t="s">
        <v>6</v>
      </c>
      <c r="J2874" s="99">
        <v>7680.93</v>
      </c>
      <c r="K2874" s="96"/>
    </row>
    <row r="2875" spans="2:11" ht="15">
      <c r="B2875" s="91" t="str">
        <f t="shared" si="88"/>
        <v>Sobre de manila cartaCCE-135-AMP-2014-31</v>
      </c>
      <c r="C2875" s="97" t="s">
        <v>679</v>
      </c>
      <c r="D2875" s="98">
        <v>31</v>
      </c>
      <c r="E2875" s="98" t="s">
        <v>682</v>
      </c>
      <c r="F2875" s="98" t="s">
        <v>890</v>
      </c>
      <c r="G2875" s="98" t="str">
        <f t="shared" si="89"/>
        <v>173MED31</v>
      </c>
      <c r="H2875" s="95">
        <v>173</v>
      </c>
      <c r="I2875" s="92" t="s">
        <v>5</v>
      </c>
      <c r="J2875" s="99">
        <v>10868.84</v>
      </c>
      <c r="K2875" s="96"/>
    </row>
    <row r="2876" spans="2:11" ht="15">
      <c r="B2876" s="91" t="str">
        <f t="shared" si="88"/>
        <v>Sobre de manila radiólogoCCE-135-AMP-2014-31</v>
      </c>
      <c r="C2876" s="97" t="s">
        <v>679</v>
      </c>
      <c r="D2876" s="98">
        <v>31</v>
      </c>
      <c r="E2876" s="98" t="s">
        <v>682</v>
      </c>
      <c r="F2876" s="98" t="s">
        <v>890</v>
      </c>
      <c r="G2876" s="98" t="str">
        <f t="shared" si="89"/>
        <v>174MED31</v>
      </c>
      <c r="H2876" s="95">
        <v>174</v>
      </c>
      <c r="I2876" s="92" t="s">
        <v>4</v>
      </c>
      <c r="J2876" s="99">
        <v>29419.65</v>
      </c>
      <c r="K2876" s="96"/>
    </row>
    <row r="2877" spans="2:11" ht="15">
      <c r="B2877" s="91" t="str">
        <f t="shared" si="88"/>
        <v>Sobre de pagoCCE-135-AMP-2014-31</v>
      </c>
      <c r="C2877" s="97" t="s">
        <v>679</v>
      </c>
      <c r="D2877" s="98">
        <v>31</v>
      </c>
      <c r="E2877" s="98" t="s">
        <v>682</v>
      </c>
      <c r="F2877" s="98" t="s">
        <v>890</v>
      </c>
      <c r="G2877" s="98" t="str">
        <f t="shared" si="89"/>
        <v>175MED31</v>
      </c>
      <c r="H2877" s="95">
        <v>175</v>
      </c>
      <c r="I2877" s="92" t="s">
        <v>224</v>
      </c>
      <c r="J2877" s="99">
        <v>3350.39</v>
      </c>
      <c r="K2877" s="96"/>
    </row>
    <row r="2878" spans="2:11" ht="15">
      <c r="B2878" s="91" t="str">
        <f t="shared" si="88"/>
        <v>Sobre medio oficioCCE-135-AMP-2014-31</v>
      </c>
      <c r="C2878" s="97" t="s">
        <v>679</v>
      </c>
      <c r="D2878" s="98">
        <v>31</v>
      </c>
      <c r="E2878" s="98" t="s">
        <v>682</v>
      </c>
      <c r="F2878" s="98" t="s">
        <v>890</v>
      </c>
      <c r="G2878" s="98" t="str">
        <f t="shared" si="89"/>
        <v>176MED31</v>
      </c>
      <c r="H2878" s="95">
        <v>176</v>
      </c>
      <c r="I2878" s="92" t="s">
        <v>225</v>
      </c>
      <c r="J2878" s="99">
        <v>6454.39</v>
      </c>
      <c r="K2878" s="96"/>
    </row>
    <row r="2879" spans="2:11" ht="15">
      <c r="B2879" s="91" t="str">
        <f t="shared" si="88"/>
        <v>Sobre cartaCCE-135-AMP-2014-31</v>
      </c>
      <c r="C2879" s="97" t="s">
        <v>679</v>
      </c>
      <c r="D2879" s="98">
        <v>31</v>
      </c>
      <c r="E2879" s="98" t="s">
        <v>682</v>
      </c>
      <c r="F2879" s="98" t="s">
        <v>890</v>
      </c>
      <c r="G2879" s="98" t="str">
        <f t="shared" si="89"/>
        <v>177MED31</v>
      </c>
      <c r="H2879" s="95">
        <v>177</v>
      </c>
      <c r="I2879" s="92" t="s">
        <v>226</v>
      </c>
      <c r="J2879" s="99">
        <v>7006.6</v>
      </c>
      <c r="K2879" s="96"/>
    </row>
    <row r="2880" spans="2:11" ht="15">
      <c r="B2880" s="91" t="str">
        <f t="shared" si="88"/>
        <v>Sobre oficioCCE-135-AMP-2014-31</v>
      </c>
      <c r="C2880" s="97" t="s">
        <v>679</v>
      </c>
      <c r="D2880" s="98">
        <v>31</v>
      </c>
      <c r="E2880" s="98" t="s">
        <v>682</v>
      </c>
      <c r="F2880" s="98" t="s">
        <v>890</v>
      </c>
      <c r="G2880" s="98" t="str">
        <f t="shared" si="89"/>
        <v>178MED31</v>
      </c>
      <c r="H2880" s="95">
        <v>178</v>
      </c>
      <c r="I2880" s="92" t="s">
        <v>227</v>
      </c>
      <c r="J2880" s="99">
        <v>8750.2900000000009</v>
      </c>
      <c r="K2880" s="96"/>
    </row>
    <row r="2881" spans="2:11" ht="15">
      <c r="B2881" s="91" t="str">
        <f t="shared" si="88"/>
        <v>Sobre radiólogoCCE-135-AMP-2014-31</v>
      </c>
      <c r="C2881" s="97" t="s">
        <v>679</v>
      </c>
      <c r="D2881" s="98">
        <v>31</v>
      </c>
      <c r="E2881" s="98" t="s">
        <v>682</v>
      </c>
      <c r="F2881" s="98" t="s">
        <v>890</v>
      </c>
      <c r="G2881" s="98" t="str">
        <f t="shared" si="89"/>
        <v>179MED31</v>
      </c>
      <c r="H2881" s="95">
        <v>179</v>
      </c>
      <c r="I2881" s="92" t="s">
        <v>228</v>
      </c>
      <c r="J2881" s="99">
        <v>16555.46</v>
      </c>
      <c r="K2881" s="96"/>
    </row>
    <row r="2882" spans="2:11" ht="15">
      <c r="B2882" s="91" t="str">
        <f t="shared" ref="B2882:B2945" si="90">I2882&amp;E2882</f>
        <v>BanderitasCCE-135-AMP-2014-31</v>
      </c>
      <c r="C2882" s="97" t="s">
        <v>679</v>
      </c>
      <c r="D2882" s="98">
        <v>31</v>
      </c>
      <c r="E2882" s="98" t="s">
        <v>682</v>
      </c>
      <c r="F2882" s="98" t="s">
        <v>890</v>
      </c>
      <c r="G2882" s="98" t="str">
        <f t="shared" si="89"/>
        <v>180MED31</v>
      </c>
      <c r="H2882" s="95">
        <v>180</v>
      </c>
      <c r="I2882" s="92" t="s">
        <v>1</v>
      </c>
      <c r="J2882" s="99">
        <v>6303.61</v>
      </c>
      <c r="K2882" s="96"/>
    </row>
    <row r="2883" spans="2:11" ht="15">
      <c r="B2883" s="91" t="str">
        <f t="shared" si="90"/>
        <v>Archivador de fuelle en yuteCCE-135-AMP-2014-25</v>
      </c>
      <c r="C2883" s="97" t="s">
        <v>689</v>
      </c>
      <c r="D2883" s="98">
        <v>25</v>
      </c>
      <c r="E2883" s="98" t="s">
        <v>690</v>
      </c>
      <c r="F2883" s="98" t="s">
        <v>890</v>
      </c>
      <c r="G2883" s="98" t="str">
        <f t="shared" ref="G2883:G2946" si="91">H2883&amp;F2883&amp;D2883</f>
        <v>1MED25</v>
      </c>
      <c r="H2883" s="95">
        <v>1</v>
      </c>
      <c r="I2883" s="92" t="s">
        <v>205</v>
      </c>
      <c r="J2883" s="99">
        <v>8080</v>
      </c>
      <c r="K2883" s="96"/>
    </row>
    <row r="2884" spans="2:11" ht="15">
      <c r="B2884" s="91" t="str">
        <f t="shared" si="90"/>
        <v>Archivador de fuelle en polipropilenoCCE-135-AMP-2014-25</v>
      </c>
      <c r="C2884" s="97" t="s">
        <v>689</v>
      </c>
      <c r="D2884" s="98">
        <v>25</v>
      </c>
      <c r="E2884" s="98" t="s">
        <v>690</v>
      </c>
      <c r="F2884" s="98" t="s">
        <v>890</v>
      </c>
      <c r="G2884" s="98" t="str">
        <f t="shared" si="91"/>
        <v>2MED25</v>
      </c>
      <c r="H2884" s="95">
        <v>2</v>
      </c>
      <c r="I2884" s="92" t="s">
        <v>206</v>
      </c>
      <c r="J2884" s="99">
        <v>6500</v>
      </c>
      <c r="K2884" s="96"/>
    </row>
    <row r="2885" spans="2:11" ht="15">
      <c r="B2885" s="91" t="str">
        <f t="shared" si="90"/>
        <v>Cajas para archivo histórico referencia x-100 CCE-135-AMP-2014-25</v>
      </c>
      <c r="C2885" s="97" t="s">
        <v>689</v>
      </c>
      <c r="D2885" s="98">
        <v>25</v>
      </c>
      <c r="E2885" s="98" t="s">
        <v>690</v>
      </c>
      <c r="F2885" s="98" t="s">
        <v>890</v>
      </c>
      <c r="G2885" s="98" t="str">
        <f t="shared" si="91"/>
        <v>3MED25</v>
      </c>
      <c r="H2885" s="95">
        <v>3</v>
      </c>
      <c r="I2885" s="92" t="s">
        <v>188</v>
      </c>
      <c r="J2885" s="99">
        <v>1450</v>
      </c>
      <c r="K2885" s="96"/>
    </row>
    <row r="2886" spans="2:11" ht="15">
      <c r="B2886" s="91" t="str">
        <f t="shared" si="90"/>
        <v>Cajas para archivo central referencia x-200 CCE-135-AMP-2014-25</v>
      </c>
      <c r="C2886" s="97" t="s">
        <v>689</v>
      </c>
      <c r="D2886" s="98">
        <v>25</v>
      </c>
      <c r="E2886" s="98" t="s">
        <v>690</v>
      </c>
      <c r="F2886" s="98" t="s">
        <v>890</v>
      </c>
      <c r="G2886" s="98" t="str">
        <f t="shared" si="91"/>
        <v>4MED25</v>
      </c>
      <c r="H2886" s="95">
        <v>4</v>
      </c>
      <c r="I2886" s="92" t="s">
        <v>207</v>
      </c>
      <c r="J2886" s="99">
        <v>2350</v>
      </c>
      <c r="K2886" s="96"/>
    </row>
    <row r="2887" spans="2:11" ht="15">
      <c r="B2887" s="91" t="str">
        <f t="shared" si="90"/>
        <v>Cajas para archivo referencia x-300 CCE-135-AMP-2014-25</v>
      </c>
      <c r="C2887" s="97" t="s">
        <v>689</v>
      </c>
      <c r="D2887" s="98">
        <v>25</v>
      </c>
      <c r="E2887" s="98" t="s">
        <v>690</v>
      </c>
      <c r="F2887" s="98" t="s">
        <v>890</v>
      </c>
      <c r="G2887" s="98" t="str">
        <f t="shared" si="91"/>
        <v>5MED25</v>
      </c>
      <c r="H2887" s="95">
        <v>5</v>
      </c>
      <c r="I2887" s="92" t="s">
        <v>208</v>
      </c>
      <c r="J2887" s="99">
        <v>10840.16</v>
      </c>
      <c r="K2887" s="96"/>
    </row>
    <row r="2888" spans="2:11" ht="15">
      <c r="B2888" s="91" t="str">
        <f t="shared" si="90"/>
        <v>Sobrecubiertas LateralesCCE-135-AMP-2014-25</v>
      </c>
      <c r="C2888" s="97" t="s">
        <v>689</v>
      </c>
      <c r="D2888" s="98">
        <v>25</v>
      </c>
      <c r="E2888" s="98" t="s">
        <v>690</v>
      </c>
      <c r="F2888" s="98" t="s">
        <v>890</v>
      </c>
      <c r="G2888" s="98" t="str">
        <f t="shared" si="91"/>
        <v>6MED25</v>
      </c>
      <c r="H2888" s="95">
        <v>6</v>
      </c>
      <c r="I2888" s="92" t="s">
        <v>187</v>
      </c>
      <c r="J2888" s="99">
        <v>1280</v>
      </c>
      <c r="K2888" s="96"/>
    </row>
    <row r="2889" spans="2:11" ht="25.5">
      <c r="B2889" s="91" t="str">
        <f t="shared" si="90"/>
        <v>Caja de almacenamiento horizontal para documentos de mediano formatoCCE-135-AMP-2014-25</v>
      </c>
      <c r="C2889" s="97" t="s">
        <v>689</v>
      </c>
      <c r="D2889" s="98">
        <v>25</v>
      </c>
      <c r="E2889" s="98" t="s">
        <v>690</v>
      </c>
      <c r="F2889" s="98" t="s">
        <v>890</v>
      </c>
      <c r="G2889" s="98" t="str">
        <f t="shared" si="91"/>
        <v>7MED25</v>
      </c>
      <c r="H2889" s="95">
        <v>7</v>
      </c>
      <c r="I2889" s="92" t="s">
        <v>186</v>
      </c>
      <c r="J2889" s="99">
        <v>4300</v>
      </c>
      <c r="K2889" s="96"/>
    </row>
    <row r="2890" spans="2:11" ht="25.5">
      <c r="B2890" s="91" t="str">
        <f t="shared" si="90"/>
        <v>Caja de almacenamiento horizontal para documentos de gran formatoCCE-135-AMP-2014-25</v>
      </c>
      <c r="C2890" s="97" t="s">
        <v>689</v>
      </c>
      <c r="D2890" s="98">
        <v>25</v>
      </c>
      <c r="E2890" s="98" t="s">
        <v>690</v>
      </c>
      <c r="F2890" s="98" t="s">
        <v>890</v>
      </c>
      <c r="G2890" s="98" t="str">
        <f t="shared" si="91"/>
        <v>8MED25</v>
      </c>
      <c r="H2890" s="95">
        <v>8</v>
      </c>
      <c r="I2890" s="92" t="s">
        <v>185</v>
      </c>
      <c r="J2890" s="99">
        <v>18477.55</v>
      </c>
      <c r="K2890" s="96"/>
    </row>
    <row r="2891" spans="2:11" ht="15">
      <c r="B2891" s="91" t="str">
        <f t="shared" si="90"/>
        <v>Carpeta presentación CCE-135-AMP-2014-25</v>
      </c>
      <c r="C2891" s="97" t="s">
        <v>689</v>
      </c>
      <c r="D2891" s="98">
        <v>25</v>
      </c>
      <c r="E2891" s="98" t="s">
        <v>690</v>
      </c>
      <c r="F2891" s="98" t="s">
        <v>890</v>
      </c>
      <c r="G2891" s="98" t="str">
        <f t="shared" si="91"/>
        <v>9MED25</v>
      </c>
      <c r="H2891" s="95">
        <v>9</v>
      </c>
      <c r="I2891" s="92" t="s">
        <v>184</v>
      </c>
      <c r="J2891" s="99">
        <v>1418.35</v>
      </c>
      <c r="K2891" s="96"/>
    </row>
    <row r="2892" spans="2:11" ht="15">
      <c r="B2892" s="91" t="str">
        <f t="shared" si="90"/>
        <v>Carpeta tipo 4 aletas en cartulina esmaltadaCCE-135-AMP-2014-25</v>
      </c>
      <c r="C2892" s="97" t="s">
        <v>689</v>
      </c>
      <c r="D2892" s="98">
        <v>25</v>
      </c>
      <c r="E2892" s="98" t="s">
        <v>690</v>
      </c>
      <c r="F2892" s="98" t="s">
        <v>890</v>
      </c>
      <c r="G2892" s="98" t="str">
        <f t="shared" si="91"/>
        <v>10MED25</v>
      </c>
      <c r="H2892" s="95">
        <v>10</v>
      </c>
      <c r="I2892" s="92" t="s">
        <v>210</v>
      </c>
      <c r="J2892" s="99">
        <v>752.2</v>
      </c>
      <c r="K2892" s="96"/>
    </row>
    <row r="2893" spans="2:11" ht="15">
      <c r="B2893" s="91" t="str">
        <f t="shared" si="90"/>
        <v>Carpeta tipo 4 aletas en cartulina desacidificadaCCE-135-AMP-2014-25</v>
      </c>
      <c r="C2893" s="97" t="s">
        <v>689</v>
      </c>
      <c r="D2893" s="98">
        <v>25</v>
      </c>
      <c r="E2893" s="98" t="s">
        <v>690</v>
      </c>
      <c r="F2893" s="98" t="s">
        <v>890</v>
      </c>
      <c r="G2893" s="98" t="str">
        <f t="shared" si="91"/>
        <v>11MED25</v>
      </c>
      <c r="H2893" s="95">
        <v>11</v>
      </c>
      <c r="I2893" s="92" t="s">
        <v>183</v>
      </c>
      <c r="J2893" s="99">
        <v>1624.87</v>
      </c>
      <c r="K2893" s="96"/>
    </row>
    <row r="2894" spans="2:11" ht="15">
      <c r="B2894" s="91" t="str">
        <f t="shared" si="90"/>
        <v>Legajador AZ CCE-135-AMP-2014-25</v>
      </c>
      <c r="C2894" s="97" t="s">
        <v>689</v>
      </c>
      <c r="D2894" s="98">
        <v>25</v>
      </c>
      <c r="E2894" s="98" t="s">
        <v>690</v>
      </c>
      <c r="F2894" s="98" t="s">
        <v>890</v>
      </c>
      <c r="G2894" s="98" t="str">
        <f t="shared" si="91"/>
        <v>12MED25</v>
      </c>
      <c r="H2894" s="95">
        <v>12</v>
      </c>
      <c r="I2894" s="92" t="s">
        <v>211</v>
      </c>
      <c r="J2894" s="99">
        <v>2800</v>
      </c>
      <c r="K2894" s="96"/>
    </row>
    <row r="2895" spans="2:11" ht="15">
      <c r="B2895" s="91" t="str">
        <f t="shared" si="90"/>
        <v>Carpeta tipo catálogo 0.5 PulgCCE-135-AMP-2014-25</v>
      </c>
      <c r="C2895" s="97" t="s">
        <v>689</v>
      </c>
      <c r="D2895" s="98">
        <v>25</v>
      </c>
      <c r="E2895" s="98" t="s">
        <v>690</v>
      </c>
      <c r="F2895" s="98" t="s">
        <v>890</v>
      </c>
      <c r="G2895" s="98" t="str">
        <f t="shared" si="91"/>
        <v>13MED25</v>
      </c>
      <c r="H2895" s="95">
        <v>13</v>
      </c>
      <c r="I2895" s="92" t="s">
        <v>945</v>
      </c>
      <c r="J2895" s="99">
        <v>3474.07</v>
      </c>
      <c r="K2895" s="96"/>
    </row>
    <row r="2896" spans="2:11" ht="15">
      <c r="B2896" s="91" t="str">
        <f t="shared" si="90"/>
        <v>Carpeta tipo catálogo 1 PulgCCE-135-AMP-2014-25</v>
      </c>
      <c r="C2896" s="97" t="s">
        <v>689</v>
      </c>
      <c r="D2896" s="98">
        <v>25</v>
      </c>
      <c r="E2896" s="98" t="s">
        <v>690</v>
      </c>
      <c r="F2896" s="98" t="s">
        <v>890</v>
      </c>
      <c r="G2896" s="98" t="str">
        <f t="shared" si="91"/>
        <v>14MED25</v>
      </c>
      <c r="H2896" s="95">
        <v>14</v>
      </c>
      <c r="I2896" s="92" t="s">
        <v>947</v>
      </c>
      <c r="J2896" s="99">
        <v>3898.63</v>
      </c>
      <c r="K2896" s="96"/>
    </row>
    <row r="2897" spans="2:11" ht="15">
      <c r="B2897" s="91" t="str">
        <f t="shared" si="90"/>
        <v>Carpeta tipo catálogo 2 PulgCCE-135-AMP-2014-25</v>
      </c>
      <c r="C2897" s="97" t="s">
        <v>689</v>
      </c>
      <c r="D2897" s="98">
        <v>25</v>
      </c>
      <c r="E2897" s="98" t="s">
        <v>690</v>
      </c>
      <c r="F2897" s="98" t="s">
        <v>890</v>
      </c>
      <c r="G2897" s="98" t="str">
        <f t="shared" si="91"/>
        <v>15MED25</v>
      </c>
      <c r="H2897" s="95">
        <v>15</v>
      </c>
      <c r="I2897" s="92" t="s">
        <v>949</v>
      </c>
      <c r="J2897" s="99">
        <v>5071.68</v>
      </c>
      <c r="K2897" s="96"/>
    </row>
    <row r="2898" spans="2:11" ht="15">
      <c r="B2898" s="91" t="str">
        <f t="shared" si="90"/>
        <v>Carpeta tipo catálogo 3 PulgCCE-135-AMP-2014-25</v>
      </c>
      <c r="C2898" s="97" t="s">
        <v>689</v>
      </c>
      <c r="D2898" s="98">
        <v>25</v>
      </c>
      <c r="E2898" s="98" t="s">
        <v>690</v>
      </c>
      <c r="F2898" s="98" t="s">
        <v>890</v>
      </c>
      <c r="G2898" s="98" t="str">
        <f t="shared" si="91"/>
        <v>16MED25</v>
      </c>
      <c r="H2898" s="95">
        <v>16</v>
      </c>
      <c r="I2898" s="92" t="s">
        <v>951</v>
      </c>
      <c r="J2898" s="99">
        <v>6810.81</v>
      </c>
      <c r="K2898" s="96"/>
    </row>
    <row r="2899" spans="2:11" ht="15">
      <c r="B2899" s="91" t="str">
        <f t="shared" si="90"/>
        <v>Carpeta tipo catálogo 4 PulgCCE-135-AMP-2014-25</v>
      </c>
      <c r="C2899" s="97" t="s">
        <v>689</v>
      </c>
      <c r="D2899" s="98">
        <v>25</v>
      </c>
      <c r="E2899" s="98" t="s">
        <v>690</v>
      </c>
      <c r="F2899" s="98" t="s">
        <v>890</v>
      </c>
      <c r="G2899" s="98" t="str">
        <f t="shared" si="91"/>
        <v>17MED25</v>
      </c>
      <c r="H2899" s="95">
        <v>17</v>
      </c>
      <c r="I2899" s="92" t="s">
        <v>953</v>
      </c>
      <c r="J2899" s="99">
        <v>7824.51</v>
      </c>
      <c r="K2899" s="96"/>
    </row>
    <row r="2900" spans="2:11" ht="25.5">
      <c r="B2900" s="91" t="str">
        <f t="shared" si="90"/>
        <v>Folder celuguia con porta guía plástica en posición horizontalCCE-135-AMP-2014-25</v>
      </c>
      <c r="C2900" s="97" t="s">
        <v>689</v>
      </c>
      <c r="D2900" s="98">
        <v>25</v>
      </c>
      <c r="E2900" s="98" t="s">
        <v>690</v>
      </c>
      <c r="F2900" s="98" t="s">
        <v>890</v>
      </c>
      <c r="G2900" s="98" t="str">
        <f t="shared" si="91"/>
        <v>18MED25</v>
      </c>
      <c r="H2900" s="95">
        <v>18</v>
      </c>
      <c r="I2900" s="92" t="s">
        <v>177</v>
      </c>
      <c r="J2900" s="99">
        <v>6774.11</v>
      </c>
      <c r="K2900" s="96"/>
    </row>
    <row r="2901" spans="2:11" ht="25.5">
      <c r="B2901" s="91" t="str">
        <f t="shared" si="90"/>
        <v>Folder celuguia con porta guía plástica en posición verticalCCE-135-AMP-2014-25</v>
      </c>
      <c r="C2901" s="97" t="s">
        <v>689</v>
      </c>
      <c r="D2901" s="98">
        <v>25</v>
      </c>
      <c r="E2901" s="98" t="s">
        <v>690</v>
      </c>
      <c r="F2901" s="98" t="s">
        <v>890</v>
      </c>
      <c r="G2901" s="98" t="str">
        <f t="shared" si="91"/>
        <v>19MED25</v>
      </c>
      <c r="H2901" s="95">
        <v>19</v>
      </c>
      <c r="I2901" s="92" t="s">
        <v>176</v>
      </c>
      <c r="J2901" s="99">
        <v>6774.11</v>
      </c>
      <c r="K2901" s="96"/>
    </row>
    <row r="2902" spans="2:11" ht="15">
      <c r="B2902" s="91" t="str">
        <f t="shared" si="90"/>
        <v>Folder colgante de varilla plásticaCCE-135-AMP-2014-25</v>
      </c>
      <c r="C2902" s="97" t="s">
        <v>689</v>
      </c>
      <c r="D2902" s="98">
        <v>25</v>
      </c>
      <c r="E2902" s="98" t="s">
        <v>690</v>
      </c>
      <c r="F2902" s="98" t="s">
        <v>890</v>
      </c>
      <c r="G2902" s="98" t="str">
        <f t="shared" si="91"/>
        <v>20MED25</v>
      </c>
      <c r="H2902" s="95">
        <v>20</v>
      </c>
      <c r="I2902" s="92" t="s">
        <v>175</v>
      </c>
      <c r="J2902" s="99">
        <v>25360.47</v>
      </c>
      <c r="K2902" s="96"/>
    </row>
    <row r="2903" spans="2:11" ht="25.5">
      <c r="B2903" s="91" t="str">
        <f t="shared" si="90"/>
        <v>Carpetas plegadas por la mitad en cartulina esmaltadaCCE-135-AMP-2014-25</v>
      </c>
      <c r="C2903" s="97" t="s">
        <v>689</v>
      </c>
      <c r="D2903" s="98">
        <v>25</v>
      </c>
      <c r="E2903" s="98" t="s">
        <v>690</v>
      </c>
      <c r="F2903" s="98" t="s">
        <v>890</v>
      </c>
      <c r="G2903" s="98" t="str">
        <f t="shared" si="91"/>
        <v>21MED25</v>
      </c>
      <c r="H2903" s="95">
        <v>21</v>
      </c>
      <c r="I2903" s="92" t="s">
        <v>212</v>
      </c>
      <c r="J2903" s="99">
        <v>15500</v>
      </c>
      <c r="K2903" s="96"/>
    </row>
    <row r="2904" spans="2:11" ht="25.5">
      <c r="B2904" s="91" t="str">
        <f t="shared" si="90"/>
        <v>Carpetas plegadas por la mitad en cartulina desacidificadaCCE-135-AMP-2014-25</v>
      </c>
      <c r="C2904" s="97" t="s">
        <v>689</v>
      </c>
      <c r="D2904" s="98">
        <v>25</v>
      </c>
      <c r="E2904" s="98" t="s">
        <v>690</v>
      </c>
      <c r="F2904" s="98" t="s">
        <v>890</v>
      </c>
      <c r="G2904" s="98" t="str">
        <f t="shared" si="91"/>
        <v>22MED25</v>
      </c>
      <c r="H2904" s="95">
        <v>22</v>
      </c>
      <c r="I2904" s="92" t="s">
        <v>174</v>
      </c>
      <c r="J2904" s="99">
        <v>19000</v>
      </c>
      <c r="K2904" s="96"/>
    </row>
    <row r="2905" spans="2:11" ht="15">
      <c r="B2905" s="91" t="str">
        <f t="shared" si="90"/>
        <v>Plastifolder carta con gancho legajadorCCE-135-AMP-2014-25</v>
      </c>
      <c r="C2905" s="97" t="s">
        <v>689</v>
      </c>
      <c r="D2905" s="98">
        <v>25</v>
      </c>
      <c r="E2905" s="98" t="s">
        <v>690</v>
      </c>
      <c r="F2905" s="98" t="s">
        <v>890</v>
      </c>
      <c r="G2905" s="98" t="str">
        <f t="shared" si="91"/>
        <v>23MED25</v>
      </c>
      <c r="H2905" s="95">
        <v>23</v>
      </c>
      <c r="I2905" s="92" t="s">
        <v>173</v>
      </c>
      <c r="J2905" s="99">
        <v>353.28</v>
      </c>
      <c r="K2905" s="96"/>
    </row>
    <row r="2906" spans="2:11" ht="15">
      <c r="B2906" s="91" t="str">
        <f t="shared" si="90"/>
        <v>Plastifolder oficio con gancho legajadorCCE-135-AMP-2014-25</v>
      </c>
      <c r="C2906" s="97" t="s">
        <v>689</v>
      </c>
      <c r="D2906" s="98">
        <v>25</v>
      </c>
      <c r="E2906" s="98" t="s">
        <v>690</v>
      </c>
      <c r="F2906" s="98" t="s">
        <v>890</v>
      </c>
      <c r="G2906" s="98" t="str">
        <f t="shared" si="91"/>
        <v>24MED25</v>
      </c>
      <c r="H2906" s="95">
        <v>24</v>
      </c>
      <c r="I2906" s="92" t="s">
        <v>172</v>
      </c>
      <c r="J2906" s="99">
        <v>393.11</v>
      </c>
      <c r="K2906" s="96"/>
    </row>
    <row r="2907" spans="2:11" ht="15">
      <c r="B2907" s="91" t="str">
        <f t="shared" si="90"/>
        <v>Plastifolder carta con biselCCE-135-AMP-2014-25</v>
      </c>
      <c r="C2907" s="97" t="s">
        <v>689</v>
      </c>
      <c r="D2907" s="98">
        <v>25</v>
      </c>
      <c r="E2907" s="98" t="s">
        <v>690</v>
      </c>
      <c r="F2907" s="98" t="s">
        <v>890</v>
      </c>
      <c r="G2907" s="98" t="str">
        <f t="shared" si="91"/>
        <v>25MED25</v>
      </c>
      <c r="H2907" s="95">
        <v>25</v>
      </c>
      <c r="I2907" s="92" t="s">
        <v>171</v>
      </c>
      <c r="J2907" s="99">
        <v>267.32</v>
      </c>
      <c r="K2907" s="96"/>
    </row>
    <row r="2908" spans="2:11" ht="15">
      <c r="B2908" s="91" t="str">
        <f t="shared" si="90"/>
        <v>Plastifolder oficio con biselCCE-135-AMP-2014-25</v>
      </c>
      <c r="C2908" s="97" t="s">
        <v>689</v>
      </c>
      <c r="D2908" s="98">
        <v>25</v>
      </c>
      <c r="E2908" s="98" t="s">
        <v>690</v>
      </c>
      <c r="F2908" s="98" t="s">
        <v>890</v>
      </c>
      <c r="G2908" s="98" t="str">
        <f t="shared" si="91"/>
        <v>26MED25</v>
      </c>
      <c r="H2908" s="95">
        <v>26</v>
      </c>
      <c r="I2908" s="92" t="s">
        <v>170</v>
      </c>
      <c r="J2908" s="99">
        <v>283.04000000000002</v>
      </c>
      <c r="K2908" s="96"/>
    </row>
    <row r="2909" spans="2:11" ht="15">
      <c r="B2909" s="91" t="str">
        <f t="shared" si="90"/>
        <v>Almohadilla dactilarCCE-135-AMP-2014-25</v>
      </c>
      <c r="C2909" s="97" t="s">
        <v>689</v>
      </c>
      <c r="D2909" s="98">
        <v>25</v>
      </c>
      <c r="E2909" s="98" t="s">
        <v>690</v>
      </c>
      <c r="F2909" s="98" t="s">
        <v>890</v>
      </c>
      <c r="G2909" s="98" t="str">
        <f t="shared" si="91"/>
        <v>27MED25</v>
      </c>
      <c r="H2909" s="95">
        <v>27</v>
      </c>
      <c r="I2909" s="92" t="s">
        <v>169</v>
      </c>
      <c r="J2909" s="99">
        <v>1340</v>
      </c>
      <c r="K2909" s="96"/>
    </row>
    <row r="2910" spans="2:11" ht="15">
      <c r="B2910" s="91" t="str">
        <f t="shared" si="90"/>
        <v>Almohadilla dactilar recargableCCE-135-AMP-2014-25</v>
      </c>
      <c r="C2910" s="97" t="s">
        <v>689</v>
      </c>
      <c r="D2910" s="98">
        <v>25</v>
      </c>
      <c r="E2910" s="98" t="s">
        <v>690</v>
      </c>
      <c r="F2910" s="98" t="s">
        <v>890</v>
      </c>
      <c r="G2910" s="98" t="str">
        <f t="shared" si="91"/>
        <v>28MED25</v>
      </c>
      <c r="H2910" s="95">
        <v>28</v>
      </c>
      <c r="I2910" s="92" t="s">
        <v>168</v>
      </c>
      <c r="J2910" s="99">
        <v>4000</v>
      </c>
      <c r="K2910" s="96"/>
    </row>
    <row r="2911" spans="2:11" ht="15">
      <c r="B2911" s="91" t="str">
        <f t="shared" si="90"/>
        <v>Almohadilla para sello recargableCCE-135-AMP-2014-25</v>
      </c>
      <c r="C2911" s="97" t="s">
        <v>689</v>
      </c>
      <c r="D2911" s="98">
        <v>25</v>
      </c>
      <c r="E2911" s="98" t="s">
        <v>690</v>
      </c>
      <c r="F2911" s="98" t="s">
        <v>890</v>
      </c>
      <c r="G2911" s="98" t="str">
        <f t="shared" si="91"/>
        <v>29MED25</v>
      </c>
      <c r="H2911" s="95">
        <v>29</v>
      </c>
      <c r="I2911" s="92" t="s">
        <v>167</v>
      </c>
      <c r="J2911" s="99">
        <v>1700</v>
      </c>
      <c r="K2911" s="96"/>
    </row>
    <row r="2912" spans="2:11" ht="15">
      <c r="B2912" s="91" t="str">
        <f t="shared" si="90"/>
        <v>Tinta para almohadillas x 500 c.c.CCE-135-AMP-2014-25</v>
      </c>
      <c r="C2912" s="97" t="s">
        <v>689</v>
      </c>
      <c r="D2912" s="98">
        <v>25</v>
      </c>
      <c r="E2912" s="98" t="s">
        <v>690</v>
      </c>
      <c r="F2912" s="98" t="s">
        <v>890</v>
      </c>
      <c r="G2912" s="98" t="str">
        <f t="shared" si="91"/>
        <v>30MED25</v>
      </c>
      <c r="H2912" s="95">
        <v>30</v>
      </c>
      <c r="I2912" s="92" t="s">
        <v>166</v>
      </c>
      <c r="J2912" s="99">
        <v>9485.14</v>
      </c>
      <c r="K2912" s="96"/>
    </row>
    <row r="2913" spans="2:11" ht="15">
      <c r="B2913" s="91" t="str">
        <f t="shared" si="90"/>
        <v>Tinta para almohadillas x galónCCE-135-AMP-2014-25</v>
      </c>
      <c r="C2913" s="97" t="s">
        <v>689</v>
      </c>
      <c r="D2913" s="98">
        <v>25</v>
      </c>
      <c r="E2913" s="98" t="s">
        <v>690</v>
      </c>
      <c r="F2913" s="98" t="s">
        <v>890</v>
      </c>
      <c r="G2913" s="98" t="str">
        <f t="shared" si="91"/>
        <v>31MED25</v>
      </c>
      <c r="H2913" s="95">
        <v>31</v>
      </c>
      <c r="I2913" s="92" t="s">
        <v>164</v>
      </c>
      <c r="J2913" s="99">
        <v>84627.16</v>
      </c>
      <c r="K2913" s="96"/>
    </row>
    <row r="2914" spans="2:11" ht="15">
      <c r="B2914" s="91" t="str">
        <f t="shared" si="90"/>
        <v>Bandas elásticas ref. 22 x 25gCCE-135-AMP-2014-25</v>
      </c>
      <c r="C2914" s="97" t="s">
        <v>689</v>
      </c>
      <c r="D2914" s="98">
        <v>25</v>
      </c>
      <c r="E2914" s="98" t="s">
        <v>690</v>
      </c>
      <c r="F2914" s="98" t="s">
        <v>890</v>
      </c>
      <c r="G2914" s="98" t="str">
        <f t="shared" si="91"/>
        <v>32MED25</v>
      </c>
      <c r="H2914" s="95">
        <v>32</v>
      </c>
      <c r="I2914" s="92" t="s">
        <v>162</v>
      </c>
      <c r="J2914" s="99">
        <v>289.33</v>
      </c>
      <c r="K2914" s="96"/>
    </row>
    <row r="2915" spans="2:11" ht="15">
      <c r="B2915" s="91" t="str">
        <f t="shared" si="90"/>
        <v>Bandas elásticas ref. 22 x kilo CCE-135-AMP-2014-25</v>
      </c>
      <c r="C2915" s="97" t="s">
        <v>689</v>
      </c>
      <c r="D2915" s="98">
        <v>25</v>
      </c>
      <c r="E2915" s="98" t="s">
        <v>690</v>
      </c>
      <c r="F2915" s="98" t="s">
        <v>890</v>
      </c>
      <c r="G2915" s="98" t="str">
        <f t="shared" si="91"/>
        <v>33MED25</v>
      </c>
      <c r="H2915" s="95">
        <v>33</v>
      </c>
      <c r="I2915" s="92" t="s">
        <v>160</v>
      </c>
      <c r="J2915" s="99">
        <v>7967.08</v>
      </c>
      <c r="K2915" s="96"/>
    </row>
    <row r="2916" spans="2:11" ht="15">
      <c r="B2916" s="91" t="str">
        <f t="shared" si="90"/>
        <v>Bisturí 18mmCCE-135-AMP-2014-25</v>
      </c>
      <c r="C2916" s="97" t="s">
        <v>689</v>
      </c>
      <c r="D2916" s="98">
        <v>25</v>
      </c>
      <c r="E2916" s="98" t="s">
        <v>690</v>
      </c>
      <c r="F2916" s="98" t="s">
        <v>890</v>
      </c>
      <c r="G2916" s="98" t="str">
        <f t="shared" si="91"/>
        <v>34MED25</v>
      </c>
      <c r="H2916" s="95">
        <v>34</v>
      </c>
      <c r="I2916" s="92" t="s">
        <v>158</v>
      </c>
      <c r="J2916" s="99">
        <v>300</v>
      </c>
      <c r="K2916" s="96"/>
    </row>
    <row r="2917" spans="2:11" ht="15">
      <c r="B2917" s="91" t="str">
        <f t="shared" si="90"/>
        <v>Bisturí 9mmCCE-135-AMP-2014-25</v>
      </c>
      <c r="C2917" s="97" t="s">
        <v>689</v>
      </c>
      <c r="D2917" s="98">
        <v>25</v>
      </c>
      <c r="E2917" s="98" t="s">
        <v>690</v>
      </c>
      <c r="F2917" s="98" t="s">
        <v>890</v>
      </c>
      <c r="G2917" s="98" t="str">
        <f t="shared" si="91"/>
        <v>35MED25</v>
      </c>
      <c r="H2917" s="95">
        <v>35</v>
      </c>
      <c r="I2917" s="92" t="s">
        <v>157</v>
      </c>
      <c r="J2917" s="99">
        <v>180</v>
      </c>
      <c r="K2917" s="96"/>
    </row>
    <row r="2918" spans="2:11" ht="15">
      <c r="B2918" s="91" t="str">
        <f t="shared" si="90"/>
        <v>Bolígrafo azul CCE-135-AMP-2014-25</v>
      </c>
      <c r="C2918" s="97" t="s">
        <v>689</v>
      </c>
      <c r="D2918" s="98">
        <v>25</v>
      </c>
      <c r="E2918" s="98" t="s">
        <v>690</v>
      </c>
      <c r="F2918" s="98" t="s">
        <v>890</v>
      </c>
      <c r="G2918" s="98" t="str">
        <f t="shared" si="91"/>
        <v>36MED25</v>
      </c>
      <c r="H2918" s="95">
        <v>36</v>
      </c>
      <c r="I2918" s="92" t="s">
        <v>156</v>
      </c>
      <c r="J2918" s="99">
        <v>2470.84</v>
      </c>
      <c r="K2918" s="96"/>
    </row>
    <row r="2919" spans="2:11" ht="15">
      <c r="B2919" s="91" t="str">
        <f t="shared" si="90"/>
        <v>Bolígrafo negro CCE-135-AMP-2014-25</v>
      </c>
      <c r="C2919" s="97" t="s">
        <v>689</v>
      </c>
      <c r="D2919" s="98">
        <v>25</v>
      </c>
      <c r="E2919" s="98" t="s">
        <v>690</v>
      </c>
      <c r="F2919" s="98" t="s">
        <v>890</v>
      </c>
      <c r="G2919" s="98" t="str">
        <f t="shared" si="91"/>
        <v>37MED25</v>
      </c>
      <c r="H2919" s="95">
        <v>37</v>
      </c>
      <c r="I2919" s="92" t="s">
        <v>155</v>
      </c>
      <c r="J2919" s="99">
        <v>2470.84</v>
      </c>
      <c r="K2919" s="96"/>
    </row>
    <row r="2920" spans="2:11" ht="15">
      <c r="B2920" s="91" t="str">
        <f t="shared" si="90"/>
        <v>Bolígrafo rojo CCE-135-AMP-2014-25</v>
      </c>
      <c r="C2920" s="97" t="s">
        <v>689</v>
      </c>
      <c r="D2920" s="98">
        <v>25</v>
      </c>
      <c r="E2920" s="98" t="s">
        <v>690</v>
      </c>
      <c r="F2920" s="98" t="s">
        <v>890</v>
      </c>
      <c r="G2920" s="98" t="str">
        <f t="shared" si="91"/>
        <v>38MED25</v>
      </c>
      <c r="H2920" s="95">
        <v>38</v>
      </c>
      <c r="I2920" s="92" t="s">
        <v>154</v>
      </c>
      <c r="J2920" s="99">
        <v>2470.84</v>
      </c>
      <c r="K2920" s="96"/>
    </row>
    <row r="2921" spans="2:11" ht="15">
      <c r="B2921" s="91" t="str">
        <f t="shared" si="90"/>
        <v>Borrador de nataCCE-135-AMP-2014-25</v>
      </c>
      <c r="C2921" s="97" t="s">
        <v>689</v>
      </c>
      <c r="D2921" s="98">
        <v>25</v>
      </c>
      <c r="E2921" s="98" t="s">
        <v>690</v>
      </c>
      <c r="F2921" s="98" t="s">
        <v>890</v>
      </c>
      <c r="G2921" s="98" t="str">
        <f t="shared" si="91"/>
        <v>39MED25</v>
      </c>
      <c r="H2921" s="95">
        <v>39</v>
      </c>
      <c r="I2921" s="92" t="s">
        <v>153</v>
      </c>
      <c r="J2921" s="99">
        <v>188</v>
      </c>
      <c r="K2921" s="96"/>
    </row>
    <row r="2922" spans="2:11" ht="15">
      <c r="B2922" s="91" t="str">
        <f t="shared" si="90"/>
        <v>Borrador para tableroCCE-135-AMP-2014-25</v>
      </c>
      <c r="C2922" s="97" t="s">
        <v>689</v>
      </c>
      <c r="D2922" s="98">
        <v>25</v>
      </c>
      <c r="E2922" s="98" t="s">
        <v>690</v>
      </c>
      <c r="F2922" s="98" t="s">
        <v>890</v>
      </c>
      <c r="G2922" s="98" t="str">
        <f t="shared" si="91"/>
        <v>40MED25</v>
      </c>
      <c r="H2922" s="95">
        <v>40</v>
      </c>
      <c r="I2922" s="92" t="s">
        <v>152</v>
      </c>
      <c r="J2922" s="99">
        <v>1349.79</v>
      </c>
      <c r="K2922" s="96"/>
    </row>
    <row r="2923" spans="2:11" ht="15">
      <c r="B2923" s="91" t="str">
        <f t="shared" si="90"/>
        <v>Borrador para tinta CCE-135-AMP-2014-25</v>
      </c>
      <c r="C2923" s="97" t="s">
        <v>689</v>
      </c>
      <c r="D2923" s="98">
        <v>25</v>
      </c>
      <c r="E2923" s="98" t="s">
        <v>690</v>
      </c>
      <c r="F2923" s="98" t="s">
        <v>890</v>
      </c>
      <c r="G2923" s="98" t="str">
        <f t="shared" si="91"/>
        <v>41MED25</v>
      </c>
      <c r="H2923" s="95">
        <v>41</v>
      </c>
      <c r="I2923" s="92" t="s">
        <v>151</v>
      </c>
      <c r="J2923" s="99">
        <v>6357.94</v>
      </c>
      <c r="K2923" s="96"/>
    </row>
    <row r="2924" spans="2:11" ht="15">
      <c r="B2924" s="91" t="str">
        <f t="shared" si="90"/>
        <v>Calculadora de bolsilloCCE-135-AMP-2014-25</v>
      </c>
      <c r="C2924" s="97" t="s">
        <v>689</v>
      </c>
      <c r="D2924" s="98">
        <v>25</v>
      </c>
      <c r="E2924" s="98" t="s">
        <v>690</v>
      </c>
      <c r="F2924" s="98" t="s">
        <v>890</v>
      </c>
      <c r="G2924" s="98" t="str">
        <f t="shared" si="91"/>
        <v>42MED25</v>
      </c>
      <c r="H2924" s="95">
        <v>42</v>
      </c>
      <c r="I2924" s="92" t="s">
        <v>150</v>
      </c>
      <c r="J2924" s="99">
        <v>5400</v>
      </c>
      <c r="K2924" s="96"/>
    </row>
    <row r="2925" spans="2:11" ht="15">
      <c r="B2925" s="91" t="str">
        <f t="shared" si="90"/>
        <v>Calculadora escritorio 12 dígitosCCE-135-AMP-2014-25</v>
      </c>
      <c r="C2925" s="97" t="s">
        <v>689</v>
      </c>
      <c r="D2925" s="98">
        <v>25</v>
      </c>
      <c r="E2925" s="98" t="s">
        <v>690</v>
      </c>
      <c r="F2925" s="98" t="s">
        <v>890</v>
      </c>
      <c r="G2925" s="98" t="str">
        <f t="shared" si="91"/>
        <v>43MED25</v>
      </c>
      <c r="H2925" s="95">
        <v>43</v>
      </c>
      <c r="I2925" s="92" t="s">
        <v>149</v>
      </c>
      <c r="J2925" s="99">
        <v>11000</v>
      </c>
      <c r="K2925" s="96"/>
    </row>
    <row r="2926" spans="2:11" ht="15">
      <c r="B2926" s="91" t="str">
        <f t="shared" si="90"/>
        <v>Calculadora escritorio 16 dígitosCCE-135-AMP-2014-25</v>
      </c>
      <c r="C2926" s="97" t="s">
        <v>689</v>
      </c>
      <c r="D2926" s="98">
        <v>25</v>
      </c>
      <c r="E2926" s="98" t="s">
        <v>690</v>
      </c>
      <c r="F2926" s="98" t="s">
        <v>890</v>
      </c>
      <c r="G2926" s="98" t="str">
        <f t="shared" si="91"/>
        <v>44MED25</v>
      </c>
      <c r="H2926" s="95">
        <v>44</v>
      </c>
      <c r="I2926" s="92" t="s">
        <v>148</v>
      </c>
      <c r="J2926" s="99">
        <v>30795.91</v>
      </c>
      <c r="K2926" s="96"/>
    </row>
    <row r="2927" spans="2:11" ht="15">
      <c r="B2927" s="91" t="str">
        <f t="shared" si="90"/>
        <v>Calculadora de escritorio con impresoraCCE-135-AMP-2014-25</v>
      </c>
      <c r="C2927" s="97" t="s">
        <v>689</v>
      </c>
      <c r="D2927" s="98">
        <v>25</v>
      </c>
      <c r="E2927" s="98" t="s">
        <v>690</v>
      </c>
      <c r="F2927" s="98" t="s">
        <v>890</v>
      </c>
      <c r="G2927" s="98" t="str">
        <f t="shared" si="91"/>
        <v>45MED25</v>
      </c>
      <c r="H2927" s="95">
        <v>45</v>
      </c>
      <c r="I2927" s="92" t="s">
        <v>147</v>
      </c>
      <c r="J2927" s="99">
        <v>97282.240000000005</v>
      </c>
      <c r="K2927" s="96"/>
    </row>
    <row r="2928" spans="2:11" ht="15">
      <c r="B2928" s="91" t="str">
        <f t="shared" si="90"/>
        <v>Chinches x 50CCE-135-AMP-2014-25</v>
      </c>
      <c r="C2928" s="97" t="s">
        <v>689</v>
      </c>
      <c r="D2928" s="98">
        <v>25</v>
      </c>
      <c r="E2928" s="98" t="s">
        <v>690</v>
      </c>
      <c r="F2928" s="98" t="s">
        <v>890</v>
      </c>
      <c r="G2928" s="98" t="str">
        <f t="shared" si="91"/>
        <v>46MED25</v>
      </c>
      <c r="H2928" s="95">
        <v>46</v>
      </c>
      <c r="I2928" s="92" t="s">
        <v>146</v>
      </c>
      <c r="J2928" s="99">
        <v>517.37</v>
      </c>
      <c r="K2928" s="96"/>
    </row>
    <row r="2929" spans="2:11" ht="15">
      <c r="B2929" s="91" t="str">
        <f t="shared" si="90"/>
        <v>Chinches x 100CCE-135-AMP-2014-25</v>
      </c>
      <c r="C2929" s="97" t="s">
        <v>689</v>
      </c>
      <c r="D2929" s="98">
        <v>25</v>
      </c>
      <c r="E2929" s="98" t="s">
        <v>690</v>
      </c>
      <c r="F2929" s="98" t="s">
        <v>890</v>
      </c>
      <c r="G2929" s="98" t="str">
        <f t="shared" si="91"/>
        <v>47MED25</v>
      </c>
      <c r="H2929" s="95">
        <v>47</v>
      </c>
      <c r="I2929" s="92" t="s">
        <v>145</v>
      </c>
      <c r="J2929" s="99">
        <v>1068.22</v>
      </c>
      <c r="K2929" s="96"/>
    </row>
    <row r="2930" spans="2:11" ht="15">
      <c r="B2930" s="91" t="str">
        <f t="shared" si="90"/>
        <v>ChinchonesCCE-135-AMP-2014-25</v>
      </c>
      <c r="C2930" s="97" t="s">
        <v>689</v>
      </c>
      <c r="D2930" s="98">
        <v>25</v>
      </c>
      <c r="E2930" s="98" t="s">
        <v>690</v>
      </c>
      <c r="F2930" s="98" t="s">
        <v>890</v>
      </c>
      <c r="G2930" s="98" t="str">
        <f t="shared" si="91"/>
        <v>48MED25</v>
      </c>
      <c r="H2930" s="95">
        <v>48</v>
      </c>
      <c r="I2930" s="92" t="s">
        <v>144</v>
      </c>
      <c r="J2930" s="99">
        <v>1250</v>
      </c>
      <c r="K2930" s="96"/>
    </row>
    <row r="2931" spans="2:11" ht="15">
      <c r="B2931" s="91" t="str">
        <f t="shared" si="90"/>
        <v>Cinta de empaqueCCE-135-AMP-2014-25</v>
      </c>
      <c r="C2931" s="97" t="s">
        <v>689</v>
      </c>
      <c r="D2931" s="98">
        <v>25</v>
      </c>
      <c r="E2931" s="98" t="s">
        <v>690</v>
      </c>
      <c r="F2931" s="98" t="s">
        <v>890</v>
      </c>
      <c r="G2931" s="98" t="str">
        <f t="shared" si="91"/>
        <v>49MED25</v>
      </c>
      <c r="H2931" s="95">
        <v>49</v>
      </c>
      <c r="I2931" s="92" t="s">
        <v>142</v>
      </c>
      <c r="J2931" s="99">
        <v>2568.34</v>
      </c>
      <c r="K2931" s="96"/>
    </row>
    <row r="2932" spans="2:11" ht="15">
      <c r="B2932" s="91" t="str">
        <f t="shared" si="90"/>
        <v>Cinta para enmascarar 12mmCCE-135-AMP-2014-25</v>
      </c>
      <c r="C2932" s="97" t="s">
        <v>689</v>
      </c>
      <c r="D2932" s="98">
        <v>25</v>
      </c>
      <c r="E2932" s="98" t="s">
        <v>690</v>
      </c>
      <c r="F2932" s="98" t="s">
        <v>890</v>
      </c>
      <c r="G2932" s="98" t="str">
        <f t="shared" si="91"/>
        <v>50MED25</v>
      </c>
      <c r="H2932" s="95">
        <v>50</v>
      </c>
      <c r="I2932" s="92" t="s">
        <v>141</v>
      </c>
      <c r="J2932" s="99">
        <v>1043.06</v>
      </c>
      <c r="K2932" s="96"/>
    </row>
    <row r="2933" spans="2:11" ht="15">
      <c r="B2933" s="91" t="str">
        <f t="shared" si="90"/>
        <v>Cinta para enmascarar  24mmCCE-135-AMP-2014-25</v>
      </c>
      <c r="C2933" s="97" t="s">
        <v>689</v>
      </c>
      <c r="D2933" s="98">
        <v>25</v>
      </c>
      <c r="E2933" s="98" t="s">
        <v>690</v>
      </c>
      <c r="F2933" s="98" t="s">
        <v>890</v>
      </c>
      <c r="G2933" s="98" t="str">
        <f t="shared" si="91"/>
        <v>51MED25</v>
      </c>
      <c r="H2933" s="95">
        <v>51</v>
      </c>
      <c r="I2933" s="92" t="s">
        <v>140</v>
      </c>
      <c r="J2933" s="99">
        <v>2217.3000000000002</v>
      </c>
      <c r="K2933" s="96"/>
    </row>
    <row r="2934" spans="2:11" ht="15">
      <c r="B2934" s="91" t="str">
        <f t="shared" si="90"/>
        <v>Cinta transparenteCCE-135-AMP-2014-25</v>
      </c>
      <c r="C2934" s="97" t="s">
        <v>689</v>
      </c>
      <c r="D2934" s="98">
        <v>25</v>
      </c>
      <c r="E2934" s="98" t="s">
        <v>690</v>
      </c>
      <c r="F2934" s="98" t="s">
        <v>890</v>
      </c>
      <c r="G2934" s="98" t="str">
        <f t="shared" si="91"/>
        <v>52MED25</v>
      </c>
      <c r="H2934" s="95">
        <v>52</v>
      </c>
      <c r="I2934" s="92" t="s">
        <v>139</v>
      </c>
      <c r="J2934" s="99">
        <v>410</v>
      </c>
      <c r="K2934" s="96"/>
    </row>
    <row r="2935" spans="2:11" ht="15">
      <c r="B2935" s="91" t="str">
        <f t="shared" si="90"/>
        <v>Clip estándar pequeñoCCE-135-AMP-2014-25</v>
      </c>
      <c r="C2935" s="97" t="s">
        <v>689</v>
      </c>
      <c r="D2935" s="98">
        <v>25</v>
      </c>
      <c r="E2935" s="98" t="s">
        <v>690</v>
      </c>
      <c r="F2935" s="98" t="s">
        <v>890</v>
      </c>
      <c r="G2935" s="98" t="str">
        <f t="shared" si="91"/>
        <v>53MED25</v>
      </c>
      <c r="H2935" s="95">
        <v>53</v>
      </c>
      <c r="I2935" s="92" t="s">
        <v>138</v>
      </c>
      <c r="J2935" s="99">
        <v>350.13</v>
      </c>
      <c r="K2935" s="96"/>
    </row>
    <row r="2936" spans="2:11" ht="15">
      <c r="B2936" s="91" t="str">
        <f t="shared" si="90"/>
        <v>Clip mariposa  CCE-135-AMP-2014-25</v>
      </c>
      <c r="C2936" s="97" t="s">
        <v>689</v>
      </c>
      <c r="D2936" s="98">
        <v>25</v>
      </c>
      <c r="E2936" s="98" t="s">
        <v>690</v>
      </c>
      <c r="F2936" s="98" t="s">
        <v>890</v>
      </c>
      <c r="G2936" s="98" t="str">
        <f t="shared" si="91"/>
        <v>54MED25</v>
      </c>
      <c r="H2936" s="95">
        <v>54</v>
      </c>
      <c r="I2936" s="92" t="s">
        <v>136</v>
      </c>
      <c r="J2936" s="99">
        <v>1135</v>
      </c>
      <c r="K2936" s="96"/>
    </row>
    <row r="2937" spans="2:11" ht="15">
      <c r="B2937" s="91" t="str">
        <f t="shared" si="90"/>
        <v>Clip mariposa gigante CCE-135-AMP-2014-25</v>
      </c>
      <c r="C2937" s="97" t="s">
        <v>689</v>
      </c>
      <c r="D2937" s="98">
        <v>25</v>
      </c>
      <c r="E2937" s="98" t="s">
        <v>690</v>
      </c>
      <c r="F2937" s="98" t="s">
        <v>890</v>
      </c>
      <c r="G2937" s="98" t="str">
        <f t="shared" si="91"/>
        <v>55MED25</v>
      </c>
      <c r="H2937" s="95">
        <v>55</v>
      </c>
      <c r="I2937" s="92" t="s">
        <v>134</v>
      </c>
      <c r="J2937" s="99">
        <v>1100</v>
      </c>
      <c r="K2937" s="96"/>
    </row>
    <row r="2938" spans="2:11" ht="15">
      <c r="B2938" s="91" t="str">
        <f t="shared" si="90"/>
        <v>Manecilla doble clip 2 pulgCCE-135-AMP-2014-25</v>
      </c>
      <c r="C2938" s="97" t="s">
        <v>689</v>
      </c>
      <c r="D2938" s="98">
        <v>25</v>
      </c>
      <c r="E2938" s="98" t="s">
        <v>690</v>
      </c>
      <c r="F2938" s="98" t="s">
        <v>890</v>
      </c>
      <c r="G2938" s="98" t="str">
        <f t="shared" si="91"/>
        <v>56MED25</v>
      </c>
      <c r="H2938" s="95">
        <v>56</v>
      </c>
      <c r="I2938" s="92" t="s">
        <v>1044</v>
      </c>
      <c r="J2938" s="99">
        <v>4250</v>
      </c>
      <c r="K2938" s="96"/>
    </row>
    <row r="2939" spans="2:11" ht="15">
      <c r="B2939" s="91" t="str">
        <f t="shared" si="90"/>
        <v>Manecilla doble clip 1 PulgCCE-135-AMP-2014-25</v>
      </c>
      <c r="C2939" s="97" t="s">
        <v>689</v>
      </c>
      <c r="D2939" s="98">
        <v>25</v>
      </c>
      <c r="E2939" s="98" t="s">
        <v>690</v>
      </c>
      <c r="F2939" s="98" t="s">
        <v>890</v>
      </c>
      <c r="G2939" s="98" t="str">
        <f t="shared" si="91"/>
        <v>57MED25</v>
      </c>
      <c r="H2939" s="95">
        <v>57</v>
      </c>
      <c r="I2939" s="92" t="s">
        <v>1040</v>
      </c>
      <c r="J2939" s="99">
        <v>1350</v>
      </c>
      <c r="K2939" s="96"/>
    </row>
    <row r="2940" spans="2:11" ht="15">
      <c r="B2940" s="91" t="str">
        <f t="shared" si="90"/>
        <v>Manecilla doble clip Media pulgCCE-135-AMP-2014-25</v>
      </c>
      <c r="C2940" s="97" t="s">
        <v>689</v>
      </c>
      <c r="D2940" s="98">
        <v>25</v>
      </c>
      <c r="E2940" s="98" t="s">
        <v>690</v>
      </c>
      <c r="F2940" s="98" t="s">
        <v>890</v>
      </c>
      <c r="G2940" s="98" t="str">
        <f t="shared" si="91"/>
        <v>58MED25</v>
      </c>
      <c r="H2940" s="95">
        <v>58</v>
      </c>
      <c r="I2940" s="92" t="s">
        <v>1042</v>
      </c>
      <c r="J2940" s="99">
        <v>745</v>
      </c>
      <c r="K2940" s="96"/>
    </row>
    <row r="2941" spans="2:11" ht="15">
      <c r="B2941" s="91" t="str">
        <f t="shared" si="90"/>
        <v>Manecilla doble clip Tres Cuartos pulgCCE-135-AMP-2014-25</v>
      </c>
      <c r="C2941" s="97" t="s">
        <v>689</v>
      </c>
      <c r="D2941" s="98">
        <v>25</v>
      </c>
      <c r="E2941" s="98" t="s">
        <v>690</v>
      </c>
      <c r="F2941" s="98" t="s">
        <v>890</v>
      </c>
      <c r="G2941" s="98" t="str">
        <f t="shared" si="91"/>
        <v>59MED25</v>
      </c>
      <c r="H2941" s="95">
        <v>59</v>
      </c>
      <c r="I2941" s="92" t="s">
        <v>1046</v>
      </c>
      <c r="J2941" s="99">
        <v>1170.25</v>
      </c>
      <c r="K2941" s="96"/>
    </row>
    <row r="2942" spans="2:11" ht="15">
      <c r="B2942" s="91" t="str">
        <f t="shared" si="90"/>
        <v>ColoresCCE-135-AMP-2014-25</v>
      </c>
      <c r="C2942" s="97" t="s">
        <v>689</v>
      </c>
      <c r="D2942" s="98">
        <v>25</v>
      </c>
      <c r="E2942" s="98" t="s">
        <v>690</v>
      </c>
      <c r="F2942" s="98" t="s">
        <v>890</v>
      </c>
      <c r="G2942" s="98" t="str">
        <f t="shared" si="91"/>
        <v>60MED25</v>
      </c>
      <c r="H2942" s="95">
        <v>60</v>
      </c>
      <c r="I2942" s="92" t="s">
        <v>129</v>
      </c>
      <c r="J2942" s="99">
        <v>2390</v>
      </c>
      <c r="K2942" s="96"/>
    </row>
    <row r="2943" spans="2:11" ht="15">
      <c r="B2943" s="91" t="str">
        <f t="shared" si="90"/>
        <v>Corrector liquido en frascoCCE-135-AMP-2014-25</v>
      </c>
      <c r="C2943" s="97" t="s">
        <v>689</v>
      </c>
      <c r="D2943" s="98">
        <v>25</v>
      </c>
      <c r="E2943" s="98" t="s">
        <v>690</v>
      </c>
      <c r="F2943" s="98" t="s">
        <v>890</v>
      </c>
      <c r="G2943" s="98" t="str">
        <f t="shared" si="91"/>
        <v>61MED25</v>
      </c>
      <c r="H2943" s="95">
        <v>61</v>
      </c>
      <c r="I2943" s="92" t="s">
        <v>127</v>
      </c>
      <c r="J2943" s="99">
        <v>1142.6500000000001</v>
      </c>
      <c r="K2943" s="96"/>
    </row>
    <row r="2944" spans="2:11" ht="15">
      <c r="B2944" s="91" t="str">
        <f t="shared" si="90"/>
        <v>Corrector líquido en lápizCCE-135-AMP-2014-25</v>
      </c>
      <c r="C2944" s="97" t="s">
        <v>689</v>
      </c>
      <c r="D2944" s="98">
        <v>25</v>
      </c>
      <c r="E2944" s="98" t="s">
        <v>690</v>
      </c>
      <c r="F2944" s="98" t="s">
        <v>890</v>
      </c>
      <c r="G2944" s="98" t="str">
        <f t="shared" si="91"/>
        <v>62MED25</v>
      </c>
      <c r="H2944" s="95">
        <v>62</v>
      </c>
      <c r="I2944" s="92" t="s">
        <v>126</v>
      </c>
      <c r="J2944" s="99">
        <v>1100</v>
      </c>
      <c r="K2944" s="96"/>
    </row>
    <row r="2945" spans="2:11" ht="15">
      <c r="B2945" s="91" t="str">
        <f t="shared" si="90"/>
        <v>Cosedora de oficina 30 hojasCCE-135-AMP-2014-25</v>
      </c>
      <c r="C2945" s="97" t="s">
        <v>689</v>
      </c>
      <c r="D2945" s="98">
        <v>25</v>
      </c>
      <c r="E2945" s="98" t="s">
        <v>690</v>
      </c>
      <c r="F2945" s="98" t="s">
        <v>890</v>
      </c>
      <c r="G2945" s="98" t="str">
        <f t="shared" si="91"/>
        <v>63MED25</v>
      </c>
      <c r="H2945" s="95">
        <v>63</v>
      </c>
      <c r="I2945" s="92" t="s">
        <v>125</v>
      </c>
      <c r="J2945" s="99">
        <v>19990</v>
      </c>
      <c r="K2945" s="96"/>
    </row>
    <row r="2946" spans="2:11" ht="15">
      <c r="B2946" s="91" t="str">
        <f t="shared" ref="B2946:B3009" si="92">I2946&amp;E2946</f>
        <v>Cosedora de oficina 20 hojasCCE-135-AMP-2014-25</v>
      </c>
      <c r="C2946" s="97" t="s">
        <v>689</v>
      </c>
      <c r="D2946" s="98">
        <v>25</v>
      </c>
      <c r="E2946" s="98" t="s">
        <v>690</v>
      </c>
      <c r="F2946" s="98" t="s">
        <v>890</v>
      </c>
      <c r="G2946" s="98" t="str">
        <f t="shared" si="91"/>
        <v>64MED25</v>
      </c>
      <c r="H2946" s="95">
        <v>64</v>
      </c>
      <c r="I2946" s="92" t="s">
        <v>124</v>
      </c>
      <c r="J2946" s="99">
        <v>7846.53</v>
      </c>
      <c r="K2946" s="96"/>
    </row>
    <row r="2947" spans="2:11" ht="15">
      <c r="B2947" s="91" t="str">
        <f t="shared" si="92"/>
        <v>Cosedora eléctricaCCE-135-AMP-2014-25</v>
      </c>
      <c r="C2947" s="97" t="s">
        <v>689</v>
      </c>
      <c r="D2947" s="98">
        <v>25</v>
      </c>
      <c r="E2947" s="98" t="s">
        <v>690</v>
      </c>
      <c r="F2947" s="98" t="s">
        <v>890</v>
      </c>
      <c r="G2947" s="98" t="str">
        <f t="shared" ref="G2947:G3010" si="93">H2947&amp;F2947&amp;D2947</f>
        <v>65MED25</v>
      </c>
      <c r="H2947" s="95">
        <v>65</v>
      </c>
      <c r="I2947" s="92" t="s">
        <v>123</v>
      </c>
      <c r="J2947" s="99">
        <v>234048.91</v>
      </c>
      <c r="K2947" s="96"/>
    </row>
    <row r="2948" spans="2:11" ht="15">
      <c r="B2948" s="91" t="str">
        <f t="shared" si="92"/>
        <v>Cosedora industrialCCE-135-AMP-2014-25</v>
      </c>
      <c r="C2948" s="97" t="s">
        <v>689</v>
      </c>
      <c r="D2948" s="98">
        <v>25</v>
      </c>
      <c r="E2948" s="98" t="s">
        <v>690</v>
      </c>
      <c r="F2948" s="98" t="s">
        <v>890</v>
      </c>
      <c r="G2948" s="98" t="str">
        <f t="shared" si="93"/>
        <v>66MED25</v>
      </c>
      <c r="H2948" s="95">
        <v>66</v>
      </c>
      <c r="I2948" s="92" t="s">
        <v>122</v>
      </c>
      <c r="J2948" s="99">
        <v>81000</v>
      </c>
      <c r="K2948" s="96"/>
    </row>
    <row r="2949" spans="2:11" ht="15">
      <c r="B2949" s="91" t="str">
        <f t="shared" si="92"/>
        <v>Cosedora semindustrialCCE-135-AMP-2014-25</v>
      </c>
      <c r="C2949" s="97" t="s">
        <v>689</v>
      </c>
      <c r="D2949" s="98">
        <v>25</v>
      </c>
      <c r="E2949" s="98" t="s">
        <v>690</v>
      </c>
      <c r="F2949" s="98" t="s">
        <v>890</v>
      </c>
      <c r="G2949" s="98" t="str">
        <f t="shared" si="93"/>
        <v>67MED25</v>
      </c>
      <c r="H2949" s="95">
        <v>67</v>
      </c>
      <c r="I2949" s="92" t="s">
        <v>121</v>
      </c>
      <c r="J2949" s="99">
        <v>25500</v>
      </c>
      <c r="K2949" s="96"/>
    </row>
    <row r="2950" spans="2:11" ht="15">
      <c r="B2950" s="91" t="str">
        <f t="shared" si="92"/>
        <v>Cd-rCCE-135-AMP-2014-25</v>
      </c>
      <c r="C2950" s="97" t="s">
        <v>689</v>
      </c>
      <c r="D2950" s="98">
        <v>25</v>
      </c>
      <c r="E2950" s="98" t="s">
        <v>690</v>
      </c>
      <c r="F2950" s="98" t="s">
        <v>890</v>
      </c>
      <c r="G2950" s="98" t="str">
        <f t="shared" si="93"/>
        <v>68MED25</v>
      </c>
      <c r="H2950" s="95">
        <v>68</v>
      </c>
      <c r="I2950" s="92" t="s">
        <v>120</v>
      </c>
      <c r="J2950" s="99">
        <v>34650</v>
      </c>
      <c r="K2950" s="96"/>
    </row>
    <row r="2951" spans="2:11" ht="15">
      <c r="B2951" s="91" t="str">
        <f t="shared" si="92"/>
        <v>Cd-rwCCE-135-AMP-2014-25</v>
      </c>
      <c r="C2951" s="97" t="s">
        <v>689</v>
      </c>
      <c r="D2951" s="98">
        <v>25</v>
      </c>
      <c r="E2951" s="98" t="s">
        <v>690</v>
      </c>
      <c r="F2951" s="98" t="s">
        <v>890</v>
      </c>
      <c r="G2951" s="98" t="str">
        <f t="shared" si="93"/>
        <v>69MED25</v>
      </c>
      <c r="H2951" s="95">
        <v>69</v>
      </c>
      <c r="I2951" s="92" t="s">
        <v>118</v>
      </c>
      <c r="J2951" s="99">
        <v>23901.24</v>
      </c>
      <c r="K2951" s="96"/>
    </row>
    <row r="2952" spans="2:11" ht="15">
      <c r="B2952" s="91" t="str">
        <f t="shared" si="92"/>
        <v>Dvd-rCCE-135-AMP-2014-25</v>
      </c>
      <c r="C2952" s="97" t="s">
        <v>689</v>
      </c>
      <c r="D2952" s="98">
        <v>25</v>
      </c>
      <c r="E2952" s="98" t="s">
        <v>690</v>
      </c>
      <c r="F2952" s="98" t="s">
        <v>890</v>
      </c>
      <c r="G2952" s="98" t="str">
        <f t="shared" si="93"/>
        <v>70MED25</v>
      </c>
      <c r="H2952" s="95">
        <v>70</v>
      </c>
      <c r="I2952" s="92" t="s">
        <v>213</v>
      </c>
      <c r="J2952" s="99">
        <v>23542.720000000001</v>
      </c>
      <c r="K2952" s="96"/>
    </row>
    <row r="2953" spans="2:11" ht="15">
      <c r="B2953" s="91" t="str">
        <f t="shared" si="92"/>
        <v>Fechador de entintado manualCCE-135-AMP-2014-25</v>
      </c>
      <c r="C2953" s="97" t="s">
        <v>689</v>
      </c>
      <c r="D2953" s="98">
        <v>25</v>
      </c>
      <c r="E2953" s="98" t="s">
        <v>690</v>
      </c>
      <c r="F2953" s="98" t="s">
        <v>890</v>
      </c>
      <c r="G2953" s="98" t="str">
        <f t="shared" si="93"/>
        <v>71MED25</v>
      </c>
      <c r="H2953" s="95">
        <v>71</v>
      </c>
      <c r="I2953" s="92" t="s">
        <v>115</v>
      </c>
      <c r="J2953" s="99">
        <v>59128.15</v>
      </c>
      <c r="K2953" s="96"/>
    </row>
    <row r="2954" spans="2:11" ht="15">
      <c r="B2954" s="91" t="str">
        <f t="shared" si="92"/>
        <v>Gancho legajador plásticoCCE-135-AMP-2014-25</v>
      </c>
      <c r="C2954" s="97" t="s">
        <v>689</v>
      </c>
      <c r="D2954" s="98">
        <v>25</v>
      </c>
      <c r="E2954" s="98" t="s">
        <v>690</v>
      </c>
      <c r="F2954" s="98" t="s">
        <v>890</v>
      </c>
      <c r="G2954" s="98" t="str">
        <f t="shared" si="93"/>
        <v>72MED25</v>
      </c>
      <c r="H2954" s="95">
        <v>72</v>
      </c>
      <c r="I2954" s="92" t="s">
        <v>114</v>
      </c>
      <c r="J2954" s="99">
        <v>4752.8999999999996</v>
      </c>
      <c r="K2954" s="96"/>
    </row>
    <row r="2955" spans="2:11" ht="15">
      <c r="B2955" s="91" t="str">
        <f t="shared" si="92"/>
        <v>Grapa no. 23/10CCE-135-AMP-2014-25</v>
      </c>
      <c r="C2955" s="97" t="s">
        <v>689</v>
      </c>
      <c r="D2955" s="98">
        <v>25</v>
      </c>
      <c r="E2955" s="98" t="s">
        <v>690</v>
      </c>
      <c r="F2955" s="98" t="s">
        <v>890</v>
      </c>
      <c r="G2955" s="98" t="str">
        <f t="shared" si="93"/>
        <v>73MED25</v>
      </c>
      <c r="H2955" s="95">
        <v>73</v>
      </c>
      <c r="I2955" s="92" t="s">
        <v>1030</v>
      </c>
      <c r="J2955" s="99">
        <v>3079.59</v>
      </c>
      <c r="K2955" s="96"/>
    </row>
    <row r="2956" spans="2:11" ht="15">
      <c r="B2956" s="91" t="str">
        <f t="shared" si="92"/>
        <v>Grapa no. 26/6CCE-135-AMP-2014-25</v>
      </c>
      <c r="C2956" s="97" t="s">
        <v>689</v>
      </c>
      <c r="D2956" s="98">
        <v>25</v>
      </c>
      <c r="E2956" s="98" t="s">
        <v>690</v>
      </c>
      <c r="F2956" s="98" t="s">
        <v>890</v>
      </c>
      <c r="G2956" s="98" t="str">
        <f t="shared" si="93"/>
        <v>74MED25</v>
      </c>
      <c r="H2956" s="95">
        <v>74</v>
      </c>
      <c r="I2956" s="92" t="s">
        <v>112</v>
      </c>
      <c r="J2956" s="99">
        <v>1330</v>
      </c>
      <c r="K2956" s="96"/>
    </row>
    <row r="2957" spans="2:11" ht="15">
      <c r="B2957" s="91" t="str">
        <f t="shared" si="92"/>
        <v>Grapa no. 23/14CCE-135-AMP-2014-25</v>
      </c>
      <c r="C2957" s="97" t="s">
        <v>689</v>
      </c>
      <c r="D2957" s="98">
        <v>25</v>
      </c>
      <c r="E2957" s="98" t="s">
        <v>690</v>
      </c>
      <c r="F2957" s="98" t="s">
        <v>890</v>
      </c>
      <c r="G2957" s="98" t="str">
        <f t="shared" si="93"/>
        <v>75MED25</v>
      </c>
      <c r="H2957" s="95">
        <v>75</v>
      </c>
      <c r="I2957" s="92" t="s">
        <v>1025</v>
      </c>
      <c r="J2957" s="99">
        <v>3572.32</v>
      </c>
      <c r="K2957" s="96"/>
    </row>
    <row r="2958" spans="2:11" ht="15">
      <c r="B2958" s="91" t="str">
        <f t="shared" si="92"/>
        <v>Grapa no. 23/12CCE-135-AMP-2014-25</v>
      </c>
      <c r="C2958" s="97" t="s">
        <v>689</v>
      </c>
      <c r="D2958" s="98">
        <v>25</v>
      </c>
      <c r="E2958" s="98" t="s">
        <v>690</v>
      </c>
      <c r="F2958" s="98" t="s">
        <v>890</v>
      </c>
      <c r="G2958" s="98" t="str">
        <f t="shared" si="93"/>
        <v>76MED25</v>
      </c>
      <c r="H2958" s="95">
        <v>76</v>
      </c>
      <c r="I2958" s="92" t="s">
        <v>1032</v>
      </c>
      <c r="J2958" s="99">
        <v>3325.96</v>
      </c>
      <c r="K2958" s="96"/>
    </row>
    <row r="2959" spans="2:11" ht="15">
      <c r="B2959" s="91" t="str">
        <f t="shared" si="92"/>
        <v>Grapa no. 23/8CCE-135-AMP-2014-25</v>
      </c>
      <c r="C2959" s="97" t="s">
        <v>689</v>
      </c>
      <c r="D2959" s="98">
        <v>25</v>
      </c>
      <c r="E2959" s="98" t="s">
        <v>690</v>
      </c>
      <c r="F2959" s="98" t="s">
        <v>890</v>
      </c>
      <c r="G2959" s="98" t="str">
        <f t="shared" si="93"/>
        <v>77MED25</v>
      </c>
      <c r="H2959" s="95">
        <v>77</v>
      </c>
      <c r="I2959" s="92" t="s">
        <v>1034</v>
      </c>
      <c r="J2959" s="99">
        <v>2710.04</v>
      </c>
      <c r="K2959" s="96"/>
    </row>
    <row r="2960" spans="2:11" ht="15">
      <c r="B2960" s="91" t="str">
        <f t="shared" si="92"/>
        <v>Guillotina manual CCE-135-AMP-2014-25</v>
      </c>
      <c r="C2960" s="97" t="s">
        <v>689</v>
      </c>
      <c r="D2960" s="98">
        <v>25</v>
      </c>
      <c r="E2960" s="98" t="s">
        <v>690</v>
      </c>
      <c r="F2960" s="98" t="s">
        <v>890</v>
      </c>
      <c r="G2960" s="98" t="str">
        <f t="shared" si="93"/>
        <v>78MED25</v>
      </c>
      <c r="H2960" s="95">
        <v>78</v>
      </c>
      <c r="I2960" s="92" t="s">
        <v>107</v>
      </c>
      <c r="J2960" s="99">
        <v>48000</v>
      </c>
      <c r="K2960" s="96"/>
    </row>
    <row r="2961" spans="2:11" ht="15">
      <c r="B2961" s="91" t="str">
        <f t="shared" si="92"/>
        <v>Lápiz de escritura mina negraCCE-135-AMP-2014-25</v>
      </c>
      <c r="C2961" s="97" t="s">
        <v>689</v>
      </c>
      <c r="D2961" s="98">
        <v>25</v>
      </c>
      <c r="E2961" s="98" t="s">
        <v>690</v>
      </c>
      <c r="F2961" s="98" t="s">
        <v>890</v>
      </c>
      <c r="G2961" s="98" t="str">
        <f t="shared" si="93"/>
        <v>79MED25</v>
      </c>
      <c r="H2961" s="95">
        <v>79</v>
      </c>
      <c r="I2961" s="92" t="s">
        <v>106</v>
      </c>
      <c r="J2961" s="99">
        <v>2226.59</v>
      </c>
      <c r="K2961" s="96"/>
    </row>
    <row r="2962" spans="2:11" ht="15">
      <c r="B2962" s="91" t="str">
        <f t="shared" si="92"/>
        <v>Lápiz de chequeo mina rojaCCE-135-AMP-2014-25</v>
      </c>
      <c r="C2962" s="97" t="s">
        <v>689</v>
      </c>
      <c r="D2962" s="98">
        <v>25</v>
      </c>
      <c r="E2962" s="98" t="s">
        <v>690</v>
      </c>
      <c r="F2962" s="98" t="s">
        <v>890</v>
      </c>
      <c r="G2962" s="98" t="str">
        <f t="shared" si="93"/>
        <v>80MED25</v>
      </c>
      <c r="H2962" s="95">
        <v>80</v>
      </c>
      <c r="I2962" s="92" t="s">
        <v>105</v>
      </c>
      <c r="J2962" s="99">
        <v>3400</v>
      </c>
      <c r="K2962" s="96"/>
    </row>
    <row r="2963" spans="2:11" ht="15">
      <c r="B2963" s="91" t="str">
        <f t="shared" si="92"/>
        <v>Marcador borrable desechableCCE-135-AMP-2014-25</v>
      </c>
      <c r="C2963" s="97" t="s">
        <v>689</v>
      </c>
      <c r="D2963" s="98">
        <v>25</v>
      </c>
      <c r="E2963" s="98" t="s">
        <v>690</v>
      </c>
      <c r="F2963" s="98" t="s">
        <v>890</v>
      </c>
      <c r="G2963" s="98" t="str">
        <f t="shared" si="93"/>
        <v>81MED25</v>
      </c>
      <c r="H2963" s="95">
        <v>81</v>
      </c>
      <c r="I2963" s="92" t="s">
        <v>104</v>
      </c>
      <c r="J2963" s="99">
        <v>7800</v>
      </c>
      <c r="K2963" s="96"/>
    </row>
    <row r="2964" spans="2:11" ht="15">
      <c r="B2964" s="91" t="str">
        <f t="shared" si="92"/>
        <v>Marcador borrable recargableCCE-135-AMP-2014-25</v>
      </c>
      <c r="C2964" s="97" t="s">
        <v>689</v>
      </c>
      <c r="D2964" s="98">
        <v>25</v>
      </c>
      <c r="E2964" s="98" t="s">
        <v>690</v>
      </c>
      <c r="F2964" s="98" t="s">
        <v>890</v>
      </c>
      <c r="G2964" s="98" t="str">
        <f t="shared" si="93"/>
        <v>82MED25</v>
      </c>
      <c r="H2964" s="95">
        <v>82</v>
      </c>
      <c r="I2964" s="92" t="s">
        <v>103</v>
      </c>
      <c r="J2964" s="99">
        <v>11650</v>
      </c>
      <c r="K2964" s="96"/>
    </row>
    <row r="2965" spans="2:11" ht="15">
      <c r="B2965" s="91" t="str">
        <f t="shared" si="92"/>
        <v>Marcador permanente CCE-135-AMP-2014-25</v>
      </c>
      <c r="C2965" s="97" t="s">
        <v>689</v>
      </c>
      <c r="D2965" s="98">
        <v>25</v>
      </c>
      <c r="E2965" s="98" t="s">
        <v>690</v>
      </c>
      <c r="F2965" s="98" t="s">
        <v>890</v>
      </c>
      <c r="G2965" s="98" t="str">
        <f t="shared" si="93"/>
        <v>83MED25</v>
      </c>
      <c r="H2965" s="95">
        <v>83</v>
      </c>
      <c r="I2965" s="92" t="s">
        <v>102</v>
      </c>
      <c r="J2965" s="99">
        <v>5200</v>
      </c>
      <c r="K2965" s="96"/>
    </row>
    <row r="2966" spans="2:11" ht="15">
      <c r="B2966" s="91" t="str">
        <f t="shared" si="92"/>
        <v>Marcador permanente punta delgadaCCE-135-AMP-2014-25</v>
      </c>
      <c r="C2966" s="97" t="s">
        <v>689</v>
      </c>
      <c r="D2966" s="98">
        <v>25</v>
      </c>
      <c r="E2966" s="98" t="s">
        <v>690</v>
      </c>
      <c r="F2966" s="98" t="s">
        <v>890</v>
      </c>
      <c r="G2966" s="98" t="str">
        <f t="shared" si="93"/>
        <v>84MED25</v>
      </c>
      <c r="H2966" s="95">
        <v>84</v>
      </c>
      <c r="I2966" s="92" t="s">
        <v>101</v>
      </c>
      <c r="J2966" s="99">
        <v>7400</v>
      </c>
      <c r="K2966" s="96"/>
    </row>
    <row r="2967" spans="2:11" ht="15">
      <c r="B2967" s="91" t="str">
        <f t="shared" si="92"/>
        <v>PlumígrafoCCE-135-AMP-2014-25</v>
      </c>
      <c r="C2967" s="97" t="s">
        <v>689</v>
      </c>
      <c r="D2967" s="98">
        <v>25</v>
      </c>
      <c r="E2967" s="98" t="s">
        <v>690</v>
      </c>
      <c r="F2967" s="98" t="s">
        <v>890</v>
      </c>
      <c r="G2967" s="98" t="str">
        <f t="shared" si="93"/>
        <v>85MED25</v>
      </c>
      <c r="H2967" s="95">
        <v>85</v>
      </c>
      <c r="I2967" s="92" t="s">
        <v>215</v>
      </c>
      <c r="J2967" s="99">
        <v>5300</v>
      </c>
      <c r="K2967" s="96"/>
    </row>
    <row r="2968" spans="2:11" ht="15">
      <c r="B2968" s="91" t="str">
        <f t="shared" si="92"/>
        <v>Mina para portaminas 0,5mmCCE-135-AMP-2014-25</v>
      </c>
      <c r="C2968" s="97" t="s">
        <v>689</v>
      </c>
      <c r="D2968" s="98">
        <v>25</v>
      </c>
      <c r="E2968" s="98" t="s">
        <v>690</v>
      </c>
      <c r="F2968" s="98" t="s">
        <v>890</v>
      </c>
      <c r="G2968" s="98" t="str">
        <f t="shared" si="93"/>
        <v>86MED25</v>
      </c>
      <c r="H2968" s="95">
        <v>86</v>
      </c>
      <c r="I2968" s="92" t="s">
        <v>1077</v>
      </c>
      <c r="J2968" s="99">
        <v>350</v>
      </c>
      <c r="K2968" s="96"/>
    </row>
    <row r="2969" spans="2:11" ht="15">
      <c r="B2969" s="91" t="str">
        <f t="shared" si="92"/>
        <v>Mina para portaminas 0,7mmCCE-135-AMP-2014-25</v>
      </c>
      <c r="C2969" s="97" t="s">
        <v>689</v>
      </c>
      <c r="D2969" s="98">
        <v>25</v>
      </c>
      <c r="E2969" s="98" t="s">
        <v>690</v>
      </c>
      <c r="F2969" s="98" t="s">
        <v>890</v>
      </c>
      <c r="G2969" s="98" t="str">
        <f t="shared" si="93"/>
        <v>87MED25</v>
      </c>
      <c r="H2969" s="95">
        <v>87</v>
      </c>
      <c r="I2969" s="92" t="s">
        <v>1083</v>
      </c>
      <c r="J2969" s="99">
        <v>350</v>
      </c>
      <c r="K2969" s="96"/>
    </row>
    <row r="2970" spans="2:11" ht="15">
      <c r="B2970" s="91" t="str">
        <f t="shared" si="92"/>
        <v>Numerador entintado manual 6 dígitosCCE-135-AMP-2014-25</v>
      </c>
      <c r="C2970" s="97" t="s">
        <v>689</v>
      </c>
      <c r="D2970" s="98">
        <v>25</v>
      </c>
      <c r="E2970" s="98" t="s">
        <v>690</v>
      </c>
      <c r="F2970" s="98" t="s">
        <v>890</v>
      </c>
      <c r="G2970" s="98" t="str">
        <f t="shared" si="93"/>
        <v>88MED25</v>
      </c>
      <c r="H2970" s="95">
        <v>88</v>
      </c>
      <c r="I2970" s="92" t="s">
        <v>97</v>
      </c>
      <c r="J2970" s="99">
        <v>2600.1999999999998</v>
      </c>
      <c r="K2970" s="96"/>
    </row>
    <row r="2971" spans="2:11" ht="15">
      <c r="B2971" s="91" t="str">
        <f t="shared" si="92"/>
        <v>Numerador entintado manual 8 dígitosCCE-135-AMP-2014-25</v>
      </c>
      <c r="C2971" s="97" t="s">
        <v>689</v>
      </c>
      <c r="D2971" s="98">
        <v>25</v>
      </c>
      <c r="E2971" s="98" t="s">
        <v>690</v>
      </c>
      <c r="F2971" s="98" t="s">
        <v>890</v>
      </c>
      <c r="G2971" s="98" t="str">
        <f t="shared" si="93"/>
        <v>89MED25</v>
      </c>
      <c r="H2971" s="95">
        <v>89</v>
      </c>
      <c r="I2971" s="92" t="s">
        <v>96</v>
      </c>
      <c r="J2971" s="99">
        <v>12934.28</v>
      </c>
      <c r="K2971" s="96"/>
    </row>
    <row r="2972" spans="2:11" ht="15">
      <c r="B2972" s="91" t="str">
        <f t="shared" si="92"/>
        <v>Numerador entintado manual 13 dígitosCCE-135-AMP-2014-25</v>
      </c>
      <c r="C2972" s="97" t="s">
        <v>689</v>
      </c>
      <c r="D2972" s="98">
        <v>25</v>
      </c>
      <c r="E2972" s="98" t="s">
        <v>690</v>
      </c>
      <c r="F2972" s="98" t="s">
        <v>890</v>
      </c>
      <c r="G2972" s="98" t="str">
        <f t="shared" si="93"/>
        <v>90MED25</v>
      </c>
      <c r="H2972" s="95">
        <v>90</v>
      </c>
      <c r="I2972" s="92" t="s">
        <v>95</v>
      </c>
      <c r="J2972" s="99">
        <v>20325.3</v>
      </c>
      <c r="K2972" s="96"/>
    </row>
    <row r="2973" spans="2:11" ht="15">
      <c r="B2973" s="91" t="str">
        <f t="shared" si="92"/>
        <v>PadmouseCCE-135-AMP-2014-25</v>
      </c>
      <c r="C2973" s="97" t="s">
        <v>689</v>
      </c>
      <c r="D2973" s="98">
        <v>25</v>
      </c>
      <c r="E2973" s="98" t="s">
        <v>690</v>
      </c>
      <c r="F2973" s="98" t="s">
        <v>890</v>
      </c>
      <c r="G2973" s="98" t="str">
        <f t="shared" si="93"/>
        <v>91MED25</v>
      </c>
      <c r="H2973" s="95">
        <v>91</v>
      </c>
      <c r="I2973" s="92" t="s">
        <v>94</v>
      </c>
      <c r="J2973" s="99">
        <v>14412.49</v>
      </c>
      <c r="K2973" s="96"/>
    </row>
    <row r="2974" spans="2:11" ht="15">
      <c r="B2974" s="91" t="str">
        <f t="shared" si="92"/>
        <v>Pegante en barraCCE-135-AMP-2014-25</v>
      </c>
      <c r="C2974" s="97" t="s">
        <v>689</v>
      </c>
      <c r="D2974" s="98">
        <v>25</v>
      </c>
      <c r="E2974" s="98" t="s">
        <v>690</v>
      </c>
      <c r="F2974" s="98" t="s">
        <v>890</v>
      </c>
      <c r="G2974" s="98" t="str">
        <f t="shared" si="93"/>
        <v>92MED25</v>
      </c>
      <c r="H2974" s="95">
        <v>92</v>
      </c>
      <c r="I2974" s="92" t="s">
        <v>93</v>
      </c>
      <c r="J2974" s="99">
        <v>1958.62</v>
      </c>
      <c r="K2974" s="96"/>
    </row>
    <row r="2975" spans="2:11" ht="15">
      <c r="B2975" s="91" t="str">
        <f t="shared" si="92"/>
        <v>Pegante líquido 225gCCE-135-AMP-2014-25</v>
      </c>
      <c r="C2975" s="97" t="s">
        <v>689</v>
      </c>
      <c r="D2975" s="98">
        <v>25</v>
      </c>
      <c r="E2975" s="98" t="s">
        <v>690</v>
      </c>
      <c r="F2975" s="98" t="s">
        <v>890</v>
      </c>
      <c r="G2975" s="98" t="str">
        <f t="shared" si="93"/>
        <v>93MED25</v>
      </c>
      <c r="H2975" s="95">
        <v>93</v>
      </c>
      <c r="I2975" s="92" t="s">
        <v>92</v>
      </c>
      <c r="J2975" s="99">
        <v>1750</v>
      </c>
      <c r="K2975" s="96"/>
    </row>
    <row r="2976" spans="2:11" ht="15">
      <c r="B2976" s="91" t="str">
        <f t="shared" si="92"/>
        <v>Pegante líquido 4000gCCE-135-AMP-2014-25</v>
      </c>
      <c r="C2976" s="97" t="s">
        <v>689</v>
      </c>
      <c r="D2976" s="98">
        <v>25</v>
      </c>
      <c r="E2976" s="98" t="s">
        <v>690</v>
      </c>
      <c r="F2976" s="98" t="s">
        <v>890</v>
      </c>
      <c r="G2976" s="98" t="str">
        <f t="shared" si="93"/>
        <v>94MED25</v>
      </c>
      <c r="H2976" s="95">
        <v>94</v>
      </c>
      <c r="I2976" s="92" t="s">
        <v>91</v>
      </c>
      <c r="J2976" s="99">
        <v>21000</v>
      </c>
      <c r="K2976" s="96"/>
    </row>
    <row r="2977" spans="2:11" ht="15">
      <c r="B2977" s="91" t="str">
        <f t="shared" si="92"/>
        <v>Perforadora 1 huecoCCE-135-AMP-2014-25</v>
      </c>
      <c r="C2977" s="97" t="s">
        <v>689</v>
      </c>
      <c r="D2977" s="98">
        <v>25</v>
      </c>
      <c r="E2977" s="98" t="s">
        <v>690</v>
      </c>
      <c r="F2977" s="98" t="s">
        <v>890</v>
      </c>
      <c r="G2977" s="98" t="str">
        <f t="shared" si="93"/>
        <v>95MED25</v>
      </c>
      <c r="H2977" s="95">
        <v>95</v>
      </c>
      <c r="I2977" s="92" t="s">
        <v>90</v>
      </c>
      <c r="J2977" s="99">
        <v>1900</v>
      </c>
      <c r="K2977" s="96"/>
    </row>
    <row r="2978" spans="2:11" ht="15">
      <c r="B2978" s="91" t="str">
        <f t="shared" si="92"/>
        <v>Perforadora Industrial 2 huecos CCE-135-AMP-2014-25</v>
      </c>
      <c r="C2978" s="97" t="s">
        <v>689</v>
      </c>
      <c r="D2978" s="98">
        <v>25</v>
      </c>
      <c r="E2978" s="98" t="s">
        <v>690</v>
      </c>
      <c r="F2978" s="98" t="s">
        <v>890</v>
      </c>
      <c r="G2978" s="98" t="str">
        <f t="shared" si="93"/>
        <v>96MED25</v>
      </c>
      <c r="H2978" s="95">
        <v>96</v>
      </c>
      <c r="I2978" s="92" t="s">
        <v>89</v>
      </c>
      <c r="J2978" s="99">
        <v>210644.02</v>
      </c>
      <c r="K2978" s="96"/>
    </row>
    <row r="2979" spans="2:11" ht="15">
      <c r="B2979" s="91" t="str">
        <f t="shared" si="92"/>
        <v>Perforadora Semindustrial 2 huecos CCE-135-AMP-2014-25</v>
      </c>
      <c r="C2979" s="97" t="s">
        <v>689</v>
      </c>
      <c r="D2979" s="98">
        <v>25</v>
      </c>
      <c r="E2979" s="98" t="s">
        <v>690</v>
      </c>
      <c r="F2979" s="98" t="s">
        <v>890</v>
      </c>
      <c r="G2979" s="98" t="str">
        <f t="shared" si="93"/>
        <v>97MED25</v>
      </c>
      <c r="H2979" s="95">
        <v>97</v>
      </c>
      <c r="I2979" s="92" t="s">
        <v>88</v>
      </c>
      <c r="J2979" s="99">
        <v>20000</v>
      </c>
      <c r="K2979" s="96"/>
    </row>
    <row r="2980" spans="2:11" ht="15">
      <c r="B2980" s="91" t="str">
        <f t="shared" si="92"/>
        <v>Perforadora para Oficina de 2 huecos CCE-135-AMP-2014-25</v>
      </c>
      <c r="C2980" s="97" t="s">
        <v>689</v>
      </c>
      <c r="D2980" s="98">
        <v>25</v>
      </c>
      <c r="E2980" s="98" t="s">
        <v>690</v>
      </c>
      <c r="F2980" s="98" t="s">
        <v>890</v>
      </c>
      <c r="G2980" s="98" t="str">
        <f t="shared" si="93"/>
        <v>98MED25</v>
      </c>
      <c r="H2980" s="95">
        <v>98</v>
      </c>
      <c r="I2980" s="92" t="s">
        <v>87</v>
      </c>
      <c r="J2980" s="99">
        <v>8000</v>
      </c>
      <c r="K2980" s="96"/>
    </row>
    <row r="2981" spans="2:11" ht="15">
      <c r="B2981" s="91" t="str">
        <f t="shared" si="92"/>
        <v>Perforadora 3 huecosCCE-135-AMP-2014-25</v>
      </c>
      <c r="C2981" s="97" t="s">
        <v>689</v>
      </c>
      <c r="D2981" s="98">
        <v>25</v>
      </c>
      <c r="E2981" s="98" t="s">
        <v>690</v>
      </c>
      <c r="F2981" s="98" t="s">
        <v>890</v>
      </c>
      <c r="G2981" s="98" t="str">
        <f t="shared" si="93"/>
        <v>99MED25</v>
      </c>
      <c r="H2981" s="95">
        <v>99</v>
      </c>
      <c r="I2981" s="92" t="s">
        <v>571</v>
      </c>
      <c r="J2981" s="99">
        <v>15000</v>
      </c>
      <c r="K2981" s="96"/>
    </row>
    <row r="2982" spans="2:11" ht="15">
      <c r="B2982" s="91" t="str">
        <f t="shared" si="92"/>
        <v>Pilas alcalinas AA no recargablesCCE-135-AMP-2014-25</v>
      </c>
      <c r="C2982" s="97" t="s">
        <v>689</v>
      </c>
      <c r="D2982" s="98">
        <v>25</v>
      </c>
      <c r="E2982" s="98" t="s">
        <v>690</v>
      </c>
      <c r="F2982" s="98" t="s">
        <v>890</v>
      </c>
      <c r="G2982" s="98" t="str">
        <f t="shared" si="93"/>
        <v>100MED25</v>
      </c>
      <c r="H2982" s="95">
        <v>100</v>
      </c>
      <c r="I2982" s="92" t="s">
        <v>85</v>
      </c>
      <c r="J2982" s="99">
        <v>1370</v>
      </c>
      <c r="K2982" s="96"/>
    </row>
    <row r="2983" spans="2:11" ht="15">
      <c r="B2983" s="91" t="str">
        <f t="shared" si="92"/>
        <v>Pilas alcalinas AAA no recargablesCCE-135-AMP-2014-25</v>
      </c>
      <c r="C2983" s="97" t="s">
        <v>689</v>
      </c>
      <c r="D2983" s="98">
        <v>25</v>
      </c>
      <c r="E2983" s="98" t="s">
        <v>690</v>
      </c>
      <c r="F2983" s="98" t="s">
        <v>890</v>
      </c>
      <c r="G2983" s="98" t="str">
        <f t="shared" si="93"/>
        <v>101MED25</v>
      </c>
      <c r="H2983" s="95">
        <v>101</v>
      </c>
      <c r="I2983" s="92" t="s">
        <v>84</v>
      </c>
      <c r="J2983" s="99">
        <v>1370</v>
      </c>
      <c r="K2983" s="96"/>
    </row>
    <row r="2984" spans="2:11" ht="15">
      <c r="B2984" s="91" t="str">
        <f t="shared" si="92"/>
        <v>PortalápizCCE-135-AMP-2014-25</v>
      </c>
      <c r="C2984" s="97" t="s">
        <v>689</v>
      </c>
      <c r="D2984" s="98">
        <v>25</v>
      </c>
      <c r="E2984" s="98" t="s">
        <v>690</v>
      </c>
      <c r="F2984" s="98" t="s">
        <v>890</v>
      </c>
      <c r="G2984" s="98" t="str">
        <f t="shared" si="93"/>
        <v>102MED25</v>
      </c>
      <c r="H2984" s="95">
        <v>102</v>
      </c>
      <c r="I2984" s="92" t="s">
        <v>82</v>
      </c>
      <c r="J2984" s="99">
        <v>15397.95</v>
      </c>
      <c r="K2984" s="96"/>
    </row>
    <row r="2985" spans="2:11" ht="15">
      <c r="B2985" s="91" t="str">
        <f t="shared" si="92"/>
        <v>Portaminas 0,7mmCCE-135-AMP-2014-25</v>
      </c>
      <c r="C2985" s="97" t="s">
        <v>689</v>
      </c>
      <c r="D2985" s="98">
        <v>25</v>
      </c>
      <c r="E2985" s="98" t="s">
        <v>690</v>
      </c>
      <c r="F2985" s="98" t="s">
        <v>890</v>
      </c>
      <c r="G2985" s="98" t="str">
        <f t="shared" si="93"/>
        <v>103MED25</v>
      </c>
      <c r="H2985" s="95">
        <v>103</v>
      </c>
      <c r="I2985" s="92" t="s">
        <v>81</v>
      </c>
      <c r="J2985" s="99">
        <v>8400</v>
      </c>
      <c r="K2985" s="96"/>
    </row>
    <row r="2986" spans="2:11" ht="15">
      <c r="B2986" s="91" t="str">
        <f t="shared" si="92"/>
        <v>Portaminas 0,5mmCCE-135-AMP-2014-25</v>
      </c>
      <c r="C2986" s="97" t="s">
        <v>689</v>
      </c>
      <c r="D2986" s="98">
        <v>25</v>
      </c>
      <c r="E2986" s="98" t="s">
        <v>690</v>
      </c>
      <c r="F2986" s="98" t="s">
        <v>890</v>
      </c>
      <c r="G2986" s="98" t="str">
        <f t="shared" si="93"/>
        <v>104MED25</v>
      </c>
      <c r="H2986" s="95">
        <v>104</v>
      </c>
      <c r="I2986" s="92" t="s">
        <v>80</v>
      </c>
      <c r="J2986" s="99">
        <v>8000</v>
      </c>
      <c r="K2986" s="96"/>
    </row>
    <row r="2987" spans="2:11" ht="15">
      <c r="B2987" s="91" t="str">
        <f t="shared" si="92"/>
        <v>ReglaCCE-135-AMP-2014-25</v>
      </c>
      <c r="C2987" s="97" t="s">
        <v>689</v>
      </c>
      <c r="D2987" s="98">
        <v>25</v>
      </c>
      <c r="E2987" s="98" t="s">
        <v>690</v>
      </c>
      <c r="F2987" s="98" t="s">
        <v>890</v>
      </c>
      <c r="G2987" s="98" t="str">
        <f t="shared" si="93"/>
        <v>105MED25</v>
      </c>
      <c r="H2987" s="95">
        <v>105</v>
      </c>
      <c r="I2987" s="92" t="s">
        <v>79</v>
      </c>
      <c r="J2987" s="99">
        <v>550</v>
      </c>
      <c r="K2987" s="96"/>
    </row>
    <row r="2988" spans="2:11" ht="15">
      <c r="B2988" s="91" t="str">
        <f t="shared" si="92"/>
        <v>Repuesto bisturí 18mmCCE-135-AMP-2014-25</v>
      </c>
      <c r="C2988" s="97" t="s">
        <v>689</v>
      </c>
      <c r="D2988" s="98">
        <v>25</v>
      </c>
      <c r="E2988" s="98" t="s">
        <v>690</v>
      </c>
      <c r="F2988" s="98" t="s">
        <v>890</v>
      </c>
      <c r="G2988" s="98" t="str">
        <f t="shared" si="93"/>
        <v>106MED25</v>
      </c>
      <c r="H2988" s="95">
        <v>106</v>
      </c>
      <c r="I2988" s="92" t="s">
        <v>78</v>
      </c>
      <c r="J2988" s="99">
        <v>900</v>
      </c>
      <c r="K2988" s="96"/>
    </row>
    <row r="2989" spans="2:11" ht="15">
      <c r="B2989" s="91" t="str">
        <f t="shared" si="92"/>
        <v>Repuesto bisturí 9mmCCE-135-AMP-2014-25</v>
      </c>
      <c r="C2989" s="97" t="s">
        <v>689</v>
      </c>
      <c r="D2989" s="98">
        <v>25</v>
      </c>
      <c r="E2989" s="98" t="s">
        <v>690</v>
      </c>
      <c r="F2989" s="98" t="s">
        <v>890</v>
      </c>
      <c r="G2989" s="98" t="str">
        <f t="shared" si="93"/>
        <v>107MED25</v>
      </c>
      <c r="H2989" s="95">
        <v>107</v>
      </c>
      <c r="I2989" s="92" t="s">
        <v>77</v>
      </c>
      <c r="J2989" s="99">
        <v>750</v>
      </c>
      <c r="K2989" s="96"/>
    </row>
    <row r="2990" spans="2:11" ht="15">
      <c r="B2990" s="91" t="str">
        <f t="shared" si="92"/>
        <v>Resaltador desechableCCE-135-AMP-2014-25</v>
      </c>
      <c r="C2990" s="97" t="s">
        <v>689</v>
      </c>
      <c r="D2990" s="98">
        <v>25</v>
      </c>
      <c r="E2990" s="98" t="s">
        <v>690</v>
      </c>
      <c r="F2990" s="98" t="s">
        <v>890</v>
      </c>
      <c r="G2990" s="98" t="str">
        <f t="shared" si="93"/>
        <v>108MED25</v>
      </c>
      <c r="H2990" s="95">
        <v>108</v>
      </c>
      <c r="I2990" s="92" t="s">
        <v>75</v>
      </c>
      <c r="J2990" s="99">
        <v>6050</v>
      </c>
      <c r="K2990" s="96"/>
    </row>
    <row r="2991" spans="2:11" ht="15">
      <c r="B2991" s="91" t="str">
        <f t="shared" si="92"/>
        <v>Rotulo adhesivo matriz  x 480CCE-135-AMP-2014-25</v>
      </c>
      <c r="C2991" s="97" t="s">
        <v>689</v>
      </c>
      <c r="D2991" s="98">
        <v>25</v>
      </c>
      <c r="E2991" s="98" t="s">
        <v>690</v>
      </c>
      <c r="F2991" s="98" t="s">
        <v>890</v>
      </c>
      <c r="G2991" s="98" t="str">
        <f t="shared" si="93"/>
        <v>109MED25</v>
      </c>
      <c r="H2991" s="95">
        <v>109</v>
      </c>
      <c r="I2991" s="92" t="s">
        <v>73</v>
      </c>
      <c r="J2991" s="99">
        <v>4338.53</v>
      </c>
      <c r="K2991" s="96"/>
    </row>
    <row r="2992" spans="2:11" ht="15">
      <c r="B2992" s="91" t="str">
        <f t="shared" si="92"/>
        <v>Rotulo adhesivo matriz x 1080CCE-135-AMP-2014-25</v>
      </c>
      <c r="C2992" s="97" t="s">
        <v>689</v>
      </c>
      <c r="D2992" s="98">
        <v>25</v>
      </c>
      <c r="E2992" s="98" t="s">
        <v>690</v>
      </c>
      <c r="F2992" s="98" t="s">
        <v>890</v>
      </c>
      <c r="G2992" s="98" t="str">
        <f t="shared" si="93"/>
        <v>110MED25</v>
      </c>
      <c r="H2992" s="95">
        <v>110</v>
      </c>
      <c r="I2992" s="92" t="s">
        <v>72</v>
      </c>
      <c r="J2992" s="99">
        <v>8037.74</v>
      </c>
      <c r="K2992" s="96"/>
    </row>
    <row r="2993" spans="2:11" ht="15">
      <c r="B2993" s="91" t="str">
        <f t="shared" si="92"/>
        <v>Rotulo adhesivo por hojaCCE-135-AMP-2014-25</v>
      </c>
      <c r="C2993" s="97" t="s">
        <v>689</v>
      </c>
      <c r="D2993" s="98">
        <v>25</v>
      </c>
      <c r="E2993" s="98" t="s">
        <v>690</v>
      </c>
      <c r="F2993" s="98" t="s">
        <v>890</v>
      </c>
      <c r="G2993" s="98" t="str">
        <f t="shared" si="93"/>
        <v>111MED25</v>
      </c>
      <c r="H2993" s="95">
        <v>111</v>
      </c>
      <c r="I2993" s="92" t="s">
        <v>218</v>
      </c>
      <c r="J2993" s="99">
        <v>8869.23</v>
      </c>
      <c r="K2993" s="96"/>
    </row>
    <row r="2994" spans="2:11" ht="15">
      <c r="B2994" s="91" t="str">
        <f t="shared" si="92"/>
        <v>Sacaganchos para grapaCCE-135-AMP-2014-25</v>
      </c>
      <c r="C2994" s="97" t="s">
        <v>689</v>
      </c>
      <c r="D2994" s="98">
        <v>25</v>
      </c>
      <c r="E2994" s="98" t="s">
        <v>690</v>
      </c>
      <c r="F2994" s="98" t="s">
        <v>890</v>
      </c>
      <c r="G2994" s="98" t="str">
        <f t="shared" si="93"/>
        <v>112MED25</v>
      </c>
      <c r="H2994" s="95">
        <v>112</v>
      </c>
      <c r="I2994" s="92" t="s">
        <v>70</v>
      </c>
      <c r="J2994" s="99">
        <v>1700</v>
      </c>
      <c r="K2994" s="96"/>
    </row>
    <row r="2995" spans="2:11" ht="15">
      <c r="B2995" s="91" t="str">
        <f t="shared" si="92"/>
        <v>Guía en cartulina oficioCCE-135-AMP-2014-25</v>
      </c>
      <c r="C2995" s="97" t="s">
        <v>689</v>
      </c>
      <c r="D2995" s="98">
        <v>25</v>
      </c>
      <c r="E2995" s="98" t="s">
        <v>690</v>
      </c>
      <c r="F2995" s="98" t="s">
        <v>890</v>
      </c>
      <c r="G2995" s="98" t="str">
        <f t="shared" si="93"/>
        <v>113MED25</v>
      </c>
      <c r="H2995" s="95">
        <v>113</v>
      </c>
      <c r="I2995" s="92" t="s">
        <v>69</v>
      </c>
      <c r="J2995" s="99">
        <v>534.63</v>
      </c>
      <c r="K2995" s="96"/>
    </row>
    <row r="2996" spans="2:11" ht="15">
      <c r="B2996" s="91" t="str">
        <f t="shared" si="92"/>
        <v>Guía en cartulina cartaCCE-135-AMP-2014-25</v>
      </c>
      <c r="C2996" s="97" t="s">
        <v>689</v>
      </c>
      <c r="D2996" s="98">
        <v>25</v>
      </c>
      <c r="E2996" s="98" t="s">
        <v>690</v>
      </c>
      <c r="F2996" s="98" t="s">
        <v>890</v>
      </c>
      <c r="G2996" s="98" t="str">
        <f t="shared" si="93"/>
        <v>114MED25</v>
      </c>
      <c r="H2996" s="95">
        <v>114</v>
      </c>
      <c r="I2996" s="92" t="s">
        <v>68</v>
      </c>
      <c r="J2996" s="99">
        <v>470</v>
      </c>
      <c r="K2996" s="96"/>
    </row>
    <row r="2997" spans="2:11" ht="15">
      <c r="B2997" s="91" t="str">
        <f t="shared" si="92"/>
        <v>Separador plástico oficioCCE-135-AMP-2014-25</v>
      </c>
      <c r="C2997" s="97" t="s">
        <v>689</v>
      </c>
      <c r="D2997" s="98">
        <v>25</v>
      </c>
      <c r="E2997" s="98" t="s">
        <v>690</v>
      </c>
      <c r="F2997" s="98" t="s">
        <v>890</v>
      </c>
      <c r="G2997" s="98" t="str">
        <f t="shared" si="93"/>
        <v>115MED25</v>
      </c>
      <c r="H2997" s="95">
        <v>115</v>
      </c>
      <c r="I2997" s="92" t="s">
        <v>67</v>
      </c>
      <c r="J2997" s="99">
        <v>932.99</v>
      </c>
      <c r="K2997" s="96"/>
    </row>
    <row r="2998" spans="2:11" ht="15">
      <c r="B2998" s="91" t="str">
        <f t="shared" si="92"/>
        <v>Separador plástico cartaCCE-135-AMP-2014-25</v>
      </c>
      <c r="C2998" s="97" t="s">
        <v>689</v>
      </c>
      <c r="D2998" s="98">
        <v>25</v>
      </c>
      <c r="E2998" s="98" t="s">
        <v>690</v>
      </c>
      <c r="F2998" s="98" t="s">
        <v>890</v>
      </c>
      <c r="G2998" s="98" t="str">
        <f t="shared" si="93"/>
        <v>116MED25</v>
      </c>
      <c r="H2998" s="95">
        <v>116</v>
      </c>
      <c r="I2998" s="92" t="s">
        <v>66</v>
      </c>
      <c r="J2998" s="99">
        <v>869.04</v>
      </c>
      <c r="K2998" s="96"/>
    </row>
    <row r="2999" spans="2:11" ht="15">
      <c r="B2999" s="91" t="str">
        <f t="shared" si="92"/>
        <v>Tablero en acrílico CCE-135-AMP-2014-25</v>
      </c>
      <c r="C2999" s="97" t="s">
        <v>689</v>
      </c>
      <c r="D2999" s="98">
        <v>25</v>
      </c>
      <c r="E2999" s="98" t="s">
        <v>690</v>
      </c>
      <c r="F2999" s="98" t="s">
        <v>890</v>
      </c>
      <c r="G2999" s="98" t="str">
        <f t="shared" si="93"/>
        <v>117MED25</v>
      </c>
      <c r="H2999" s="95">
        <v>117</v>
      </c>
      <c r="I2999" s="92" t="s">
        <v>64</v>
      </c>
      <c r="J2999" s="99">
        <v>75000</v>
      </c>
      <c r="K2999" s="96"/>
    </row>
    <row r="3000" spans="2:11" ht="15">
      <c r="B3000" s="91" t="str">
        <f t="shared" si="92"/>
        <v>Tablero en corcho 60 x 45 cmCCE-135-AMP-2014-25</v>
      </c>
      <c r="C3000" s="97" t="s">
        <v>689</v>
      </c>
      <c r="D3000" s="98">
        <v>25</v>
      </c>
      <c r="E3000" s="98" t="s">
        <v>690</v>
      </c>
      <c r="F3000" s="98" t="s">
        <v>890</v>
      </c>
      <c r="G3000" s="98" t="str">
        <f t="shared" si="93"/>
        <v>118MED25</v>
      </c>
      <c r="H3000" s="95">
        <v>118</v>
      </c>
      <c r="I3000" s="92" t="s">
        <v>63</v>
      </c>
      <c r="J3000" s="99">
        <v>28000</v>
      </c>
      <c r="K3000" s="96"/>
    </row>
    <row r="3001" spans="2:11" ht="15">
      <c r="B3001" s="91" t="str">
        <f t="shared" si="92"/>
        <v>Tablero en corcho 80 x 120 cmsCCE-135-AMP-2014-25</v>
      </c>
      <c r="C3001" s="97" t="s">
        <v>689</v>
      </c>
      <c r="D3001" s="98">
        <v>25</v>
      </c>
      <c r="E3001" s="98" t="s">
        <v>690</v>
      </c>
      <c r="F3001" s="98" t="s">
        <v>890</v>
      </c>
      <c r="G3001" s="98" t="str">
        <f t="shared" si="93"/>
        <v>119MED25</v>
      </c>
      <c r="H3001" s="95">
        <v>119</v>
      </c>
      <c r="I3001" s="92" t="s">
        <v>62</v>
      </c>
      <c r="J3001" s="99">
        <v>85600</v>
      </c>
      <c r="K3001" s="96"/>
    </row>
    <row r="3002" spans="2:11" ht="15">
      <c r="B3002" s="91" t="str">
        <f t="shared" si="92"/>
        <v>Notas autoadhesivasCCE-135-AMP-2014-25</v>
      </c>
      <c r="C3002" s="97" t="s">
        <v>689</v>
      </c>
      <c r="D3002" s="98">
        <v>25</v>
      </c>
      <c r="E3002" s="98" t="s">
        <v>690</v>
      </c>
      <c r="F3002" s="98" t="s">
        <v>890</v>
      </c>
      <c r="G3002" s="98" t="str">
        <f t="shared" si="93"/>
        <v>120MED25</v>
      </c>
      <c r="H3002" s="95">
        <v>120</v>
      </c>
      <c r="I3002" s="92" t="s">
        <v>61</v>
      </c>
      <c r="J3002" s="99">
        <v>899.9</v>
      </c>
      <c r="K3002" s="96"/>
    </row>
    <row r="3003" spans="2:11" ht="15">
      <c r="B3003" s="91" t="str">
        <f t="shared" si="92"/>
        <v>Taco de papel CCE-135-AMP-2014-25</v>
      </c>
      <c r="C3003" s="97" t="s">
        <v>689</v>
      </c>
      <c r="D3003" s="98">
        <v>25</v>
      </c>
      <c r="E3003" s="98" t="s">
        <v>690</v>
      </c>
      <c r="F3003" s="98" t="s">
        <v>890</v>
      </c>
      <c r="G3003" s="98" t="str">
        <f t="shared" si="93"/>
        <v>121MED25</v>
      </c>
      <c r="H3003" s="95">
        <v>121</v>
      </c>
      <c r="I3003" s="92" t="s">
        <v>59</v>
      </c>
      <c r="J3003" s="99">
        <v>640</v>
      </c>
      <c r="K3003" s="96"/>
    </row>
    <row r="3004" spans="2:11" ht="15">
      <c r="B3004" s="91" t="str">
        <f t="shared" si="92"/>
        <v>TajalápizCCE-135-AMP-2014-25</v>
      </c>
      <c r="C3004" s="97" t="s">
        <v>689</v>
      </c>
      <c r="D3004" s="98">
        <v>25</v>
      </c>
      <c r="E3004" s="98" t="s">
        <v>690</v>
      </c>
      <c r="F3004" s="98" t="s">
        <v>890</v>
      </c>
      <c r="G3004" s="98" t="str">
        <f t="shared" si="93"/>
        <v>122MED25</v>
      </c>
      <c r="H3004" s="95">
        <v>122</v>
      </c>
      <c r="I3004" s="92" t="s">
        <v>58</v>
      </c>
      <c r="J3004" s="99">
        <v>230.63</v>
      </c>
      <c r="K3004" s="96"/>
    </row>
    <row r="3005" spans="2:11" ht="15">
      <c r="B3005" s="91" t="str">
        <f t="shared" si="92"/>
        <v>Tajalápiz eléctricoCCE-135-AMP-2014-25</v>
      </c>
      <c r="C3005" s="97" t="s">
        <v>689</v>
      </c>
      <c r="D3005" s="98">
        <v>25</v>
      </c>
      <c r="E3005" s="98" t="s">
        <v>690</v>
      </c>
      <c r="F3005" s="98" t="s">
        <v>890</v>
      </c>
      <c r="G3005" s="98" t="str">
        <f t="shared" si="93"/>
        <v>123MED25</v>
      </c>
      <c r="H3005" s="95">
        <v>123</v>
      </c>
      <c r="I3005" s="92" t="s">
        <v>57</v>
      </c>
      <c r="J3005" s="99">
        <v>48012.14</v>
      </c>
      <c r="K3005" s="96"/>
    </row>
    <row r="3006" spans="2:11" ht="15">
      <c r="B3006" s="91" t="str">
        <f t="shared" si="92"/>
        <v>Tijera de acero inoxidableCCE-135-AMP-2014-25</v>
      </c>
      <c r="C3006" s="97" t="s">
        <v>689</v>
      </c>
      <c r="D3006" s="98">
        <v>25</v>
      </c>
      <c r="E3006" s="98" t="s">
        <v>690</v>
      </c>
      <c r="F3006" s="98" t="s">
        <v>890</v>
      </c>
      <c r="G3006" s="98" t="str">
        <f t="shared" si="93"/>
        <v>124MED25</v>
      </c>
      <c r="H3006" s="95">
        <v>124</v>
      </c>
      <c r="I3006" s="92" t="s">
        <v>56</v>
      </c>
      <c r="J3006" s="99">
        <v>1900</v>
      </c>
      <c r="K3006" s="96"/>
    </row>
    <row r="3007" spans="2:11" ht="15">
      <c r="B3007" s="91" t="str">
        <f t="shared" si="92"/>
        <v>Tijeras punta roma CCE-135-AMP-2014-25</v>
      </c>
      <c r="C3007" s="97" t="s">
        <v>689</v>
      </c>
      <c r="D3007" s="98">
        <v>25</v>
      </c>
      <c r="E3007" s="98" t="s">
        <v>690</v>
      </c>
      <c r="F3007" s="98" t="s">
        <v>890</v>
      </c>
      <c r="G3007" s="98" t="str">
        <f t="shared" si="93"/>
        <v>125MED25</v>
      </c>
      <c r="H3007" s="95">
        <v>125</v>
      </c>
      <c r="I3007" s="92" t="s">
        <v>55</v>
      </c>
      <c r="J3007" s="99">
        <v>1000</v>
      </c>
      <c r="K3007" s="96"/>
    </row>
    <row r="3008" spans="2:11" ht="15">
      <c r="B3008" s="91" t="str">
        <f t="shared" si="92"/>
        <v>Tinta marcador borrable recargableCCE-135-AMP-2014-25</v>
      </c>
      <c r="C3008" s="97" t="s">
        <v>689</v>
      </c>
      <c r="D3008" s="98">
        <v>25</v>
      </c>
      <c r="E3008" s="98" t="s">
        <v>690</v>
      </c>
      <c r="F3008" s="98" t="s">
        <v>890</v>
      </c>
      <c r="G3008" s="98" t="str">
        <f t="shared" si="93"/>
        <v>126MED25</v>
      </c>
      <c r="H3008" s="95">
        <v>126</v>
      </c>
      <c r="I3008" s="92" t="s">
        <v>54</v>
      </c>
      <c r="J3008" s="99">
        <v>5691.08</v>
      </c>
      <c r="K3008" s="96"/>
    </row>
    <row r="3009" spans="2:11" ht="15">
      <c r="B3009" s="91" t="str">
        <f t="shared" si="92"/>
        <v>Memoria USB CCE-135-AMP-2014-25</v>
      </c>
      <c r="C3009" s="97" t="s">
        <v>689</v>
      </c>
      <c r="D3009" s="98">
        <v>25</v>
      </c>
      <c r="E3009" s="98" t="s">
        <v>690</v>
      </c>
      <c r="F3009" s="98" t="s">
        <v>890</v>
      </c>
      <c r="G3009" s="98" t="str">
        <f t="shared" si="93"/>
        <v>127MED25</v>
      </c>
      <c r="H3009" s="95">
        <v>127</v>
      </c>
      <c r="I3009" s="92" t="s">
        <v>53</v>
      </c>
      <c r="J3009" s="99">
        <v>11000</v>
      </c>
      <c r="K3009" s="96"/>
    </row>
    <row r="3010" spans="2:11" ht="15">
      <c r="B3010" s="91" t="str">
        <f t="shared" ref="B3010:B3073" si="94">I3010&amp;E3010</f>
        <v>Kit escolar básicoCCE-135-AMP-2014-25</v>
      </c>
      <c r="C3010" s="97" t="s">
        <v>689</v>
      </c>
      <c r="D3010" s="98">
        <v>25</v>
      </c>
      <c r="E3010" s="98" t="s">
        <v>690</v>
      </c>
      <c r="F3010" s="98" t="s">
        <v>890</v>
      </c>
      <c r="G3010" s="98" t="str">
        <f t="shared" si="93"/>
        <v>128MED25</v>
      </c>
      <c r="H3010" s="95">
        <v>128</v>
      </c>
      <c r="I3010" s="92" t="s">
        <v>52</v>
      </c>
      <c r="J3010" s="99">
        <v>7452.36</v>
      </c>
      <c r="K3010" s="96"/>
    </row>
    <row r="3011" spans="2:11" ht="15">
      <c r="B3011" s="91" t="str">
        <f t="shared" si="94"/>
        <v>Block amarillo cuadriculado CCE-135-AMP-2014-25</v>
      </c>
      <c r="C3011" s="97" t="s">
        <v>689</v>
      </c>
      <c r="D3011" s="98">
        <v>25</v>
      </c>
      <c r="E3011" s="98" t="s">
        <v>690</v>
      </c>
      <c r="F3011" s="98" t="s">
        <v>890</v>
      </c>
      <c r="G3011" s="98" t="str">
        <f t="shared" ref="G3011:G3074" si="95">H3011&amp;F3011&amp;D3011</f>
        <v>129MED25</v>
      </c>
      <c r="H3011" s="95">
        <v>129</v>
      </c>
      <c r="I3011" s="92" t="s">
        <v>51</v>
      </c>
      <c r="J3011" s="99">
        <v>2075.63</v>
      </c>
      <c r="K3011" s="96"/>
    </row>
    <row r="3012" spans="2:11" ht="15">
      <c r="B3012" s="91" t="str">
        <f t="shared" si="94"/>
        <v>Block amarillo rayado CCE-135-AMP-2014-25</v>
      </c>
      <c r="C3012" s="97" t="s">
        <v>689</v>
      </c>
      <c r="D3012" s="98">
        <v>25</v>
      </c>
      <c r="E3012" s="98" t="s">
        <v>690</v>
      </c>
      <c r="F3012" s="98" t="s">
        <v>890</v>
      </c>
      <c r="G3012" s="98" t="str">
        <f t="shared" si="95"/>
        <v>130MED25</v>
      </c>
      <c r="H3012" s="95">
        <v>130</v>
      </c>
      <c r="I3012" s="92" t="s">
        <v>50</v>
      </c>
      <c r="J3012" s="99">
        <v>2075.63</v>
      </c>
      <c r="K3012" s="96"/>
    </row>
    <row r="3013" spans="2:11" ht="15">
      <c r="B3013" s="91" t="str">
        <f t="shared" si="94"/>
        <v>Block bond cuadriculado CCE-135-AMP-2014-25</v>
      </c>
      <c r="C3013" s="97" t="s">
        <v>689</v>
      </c>
      <c r="D3013" s="98">
        <v>25</v>
      </c>
      <c r="E3013" s="98" t="s">
        <v>690</v>
      </c>
      <c r="F3013" s="98" t="s">
        <v>890</v>
      </c>
      <c r="G3013" s="98" t="str">
        <f t="shared" si="95"/>
        <v>131MED25</v>
      </c>
      <c r="H3013" s="95">
        <v>131</v>
      </c>
      <c r="I3013" s="92" t="s">
        <v>49</v>
      </c>
      <c r="J3013" s="99">
        <v>2075.63</v>
      </c>
      <c r="K3013" s="96"/>
    </row>
    <row r="3014" spans="2:11" ht="15">
      <c r="B3014" s="91" t="str">
        <f t="shared" si="94"/>
        <v>Block bond rayadoCCE-135-AMP-2014-25</v>
      </c>
      <c r="C3014" s="97" t="s">
        <v>689</v>
      </c>
      <c r="D3014" s="98">
        <v>25</v>
      </c>
      <c r="E3014" s="98" t="s">
        <v>690</v>
      </c>
      <c r="F3014" s="98" t="s">
        <v>890</v>
      </c>
      <c r="G3014" s="98" t="str">
        <f t="shared" si="95"/>
        <v>132MED25</v>
      </c>
      <c r="H3014" s="95">
        <v>132</v>
      </c>
      <c r="I3014" s="92" t="s">
        <v>48</v>
      </c>
      <c r="J3014" s="99">
        <v>1055.6400000000001</v>
      </c>
      <c r="K3014" s="96"/>
    </row>
    <row r="3015" spans="2:11" ht="15">
      <c r="B3015" s="91" t="str">
        <f t="shared" si="94"/>
        <v>Block periódico CCE-135-AMP-2014-25</v>
      </c>
      <c r="C3015" s="97" t="s">
        <v>689</v>
      </c>
      <c r="D3015" s="98">
        <v>25</v>
      </c>
      <c r="E3015" s="98" t="s">
        <v>690</v>
      </c>
      <c r="F3015" s="98" t="s">
        <v>890</v>
      </c>
      <c r="G3015" s="98" t="str">
        <f t="shared" si="95"/>
        <v>133MED25</v>
      </c>
      <c r="H3015" s="95">
        <v>133</v>
      </c>
      <c r="I3015" s="92" t="s">
        <v>47</v>
      </c>
      <c r="J3015" s="99">
        <v>1048.3</v>
      </c>
      <c r="K3015" s="96"/>
    </row>
    <row r="3016" spans="2:11" ht="15">
      <c r="B3016" s="91" t="str">
        <f t="shared" si="94"/>
        <v>Cartulina carta blancaCCE-135-AMP-2014-25</v>
      </c>
      <c r="C3016" s="97" t="s">
        <v>689</v>
      </c>
      <c r="D3016" s="98">
        <v>25</v>
      </c>
      <c r="E3016" s="98" t="s">
        <v>690</v>
      </c>
      <c r="F3016" s="98" t="s">
        <v>890</v>
      </c>
      <c r="G3016" s="98" t="str">
        <f t="shared" si="95"/>
        <v>134MED25</v>
      </c>
      <c r="H3016" s="95">
        <v>134</v>
      </c>
      <c r="I3016" s="92" t="s">
        <v>219</v>
      </c>
      <c r="J3016" s="99">
        <v>3900</v>
      </c>
      <c r="K3016" s="96"/>
    </row>
    <row r="3017" spans="2:11" ht="15">
      <c r="B3017" s="91" t="str">
        <f t="shared" si="94"/>
        <v>Cartulina carta surtidoCCE-135-AMP-2014-25</v>
      </c>
      <c r="C3017" s="97" t="s">
        <v>689</v>
      </c>
      <c r="D3017" s="98">
        <v>25</v>
      </c>
      <c r="E3017" s="98" t="s">
        <v>690</v>
      </c>
      <c r="F3017" s="98" t="s">
        <v>890</v>
      </c>
      <c r="G3017" s="98" t="str">
        <f t="shared" si="95"/>
        <v>135MED25</v>
      </c>
      <c r="H3017" s="95">
        <v>135</v>
      </c>
      <c r="I3017" s="92" t="s">
        <v>220</v>
      </c>
      <c r="J3017" s="99">
        <v>3900</v>
      </c>
      <c r="K3017" s="96"/>
    </row>
    <row r="3018" spans="2:11" ht="15">
      <c r="B3018" s="91" t="str">
        <f t="shared" si="94"/>
        <v>Cartulina oficio blancaCCE-135-AMP-2014-25</v>
      </c>
      <c r="C3018" s="97" t="s">
        <v>689</v>
      </c>
      <c r="D3018" s="98">
        <v>25</v>
      </c>
      <c r="E3018" s="98" t="s">
        <v>690</v>
      </c>
      <c r="F3018" s="98" t="s">
        <v>890</v>
      </c>
      <c r="G3018" s="98" t="str">
        <f t="shared" si="95"/>
        <v>136MED25</v>
      </c>
      <c r="H3018" s="95">
        <v>136</v>
      </c>
      <c r="I3018" s="92" t="s">
        <v>46</v>
      </c>
      <c r="J3018" s="99">
        <v>4350</v>
      </c>
      <c r="K3018" s="96"/>
    </row>
    <row r="3019" spans="2:11" ht="15">
      <c r="B3019" s="91" t="str">
        <f t="shared" si="94"/>
        <v>Cartulina oficio surtidoCCE-135-AMP-2014-25</v>
      </c>
      <c r="C3019" s="97" t="s">
        <v>689</v>
      </c>
      <c r="D3019" s="98">
        <v>25</v>
      </c>
      <c r="E3019" s="98" t="s">
        <v>690</v>
      </c>
      <c r="F3019" s="98" t="s">
        <v>890</v>
      </c>
      <c r="G3019" s="98" t="str">
        <f t="shared" si="95"/>
        <v>137MED25</v>
      </c>
      <c r="H3019" s="95">
        <v>137</v>
      </c>
      <c r="I3019" s="92" t="s">
        <v>45</v>
      </c>
      <c r="J3019" s="99">
        <v>4350</v>
      </c>
      <c r="K3019" s="96"/>
    </row>
    <row r="3020" spans="2:11" ht="15">
      <c r="B3020" s="91" t="str">
        <f t="shared" si="94"/>
        <v>Cartulina pliego blancoCCE-135-AMP-2014-25</v>
      </c>
      <c r="C3020" s="97" t="s">
        <v>689</v>
      </c>
      <c r="D3020" s="98">
        <v>25</v>
      </c>
      <c r="E3020" s="98" t="s">
        <v>690</v>
      </c>
      <c r="F3020" s="98" t="s">
        <v>890</v>
      </c>
      <c r="G3020" s="98" t="str">
        <f t="shared" si="95"/>
        <v>138MED25</v>
      </c>
      <c r="H3020" s="95">
        <v>138</v>
      </c>
      <c r="I3020" s="92" t="s">
        <v>44</v>
      </c>
      <c r="J3020" s="99">
        <v>370</v>
      </c>
      <c r="K3020" s="96"/>
    </row>
    <row r="3021" spans="2:11" ht="15">
      <c r="B3021" s="91" t="str">
        <f t="shared" si="94"/>
        <v>Cartulina pliego surtidoCCE-135-AMP-2014-25</v>
      </c>
      <c r="C3021" s="97" t="s">
        <v>689</v>
      </c>
      <c r="D3021" s="98">
        <v>25</v>
      </c>
      <c r="E3021" s="98" t="s">
        <v>690</v>
      </c>
      <c r="F3021" s="98" t="s">
        <v>890</v>
      </c>
      <c r="G3021" s="98" t="str">
        <f t="shared" si="95"/>
        <v>139MED25</v>
      </c>
      <c r="H3021" s="95">
        <v>139</v>
      </c>
      <c r="I3021" s="92" t="s">
        <v>43</v>
      </c>
      <c r="J3021" s="99">
        <v>370</v>
      </c>
      <c r="K3021" s="96"/>
    </row>
    <row r="3022" spans="2:11" ht="15">
      <c r="B3022" s="91" t="str">
        <f t="shared" si="94"/>
        <v>Forma continua carta 1 parteCCE-135-AMP-2014-25</v>
      </c>
      <c r="C3022" s="97" t="s">
        <v>689</v>
      </c>
      <c r="D3022" s="98">
        <v>25</v>
      </c>
      <c r="E3022" s="98" t="s">
        <v>690</v>
      </c>
      <c r="F3022" s="98" t="s">
        <v>890</v>
      </c>
      <c r="G3022" s="98" t="str">
        <f t="shared" si="95"/>
        <v>140MED25</v>
      </c>
      <c r="H3022" s="95">
        <v>140</v>
      </c>
      <c r="I3022" s="92" t="s">
        <v>42</v>
      </c>
      <c r="J3022" s="99">
        <v>45000</v>
      </c>
      <c r="K3022" s="96"/>
    </row>
    <row r="3023" spans="2:11" ht="15">
      <c r="B3023" s="91" t="str">
        <f t="shared" si="94"/>
        <v>Forma continua carta 2 partesCCE-135-AMP-2014-25</v>
      </c>
      <c r="C3023" s="97" t="s">
        <v>689</v>
      </c>
      <c r="D3023" s="98">
        <v>25</v>
      </c>
      <c r="E3023" s="98" t="s">
        <v>690</v>
      </c>
      <c r="F3023" s="98" t="s">
        <v>890</v>
      </c>
      <c r="G3023" s="98" t="str">
        <f t="shared" si="95"/>
        <v>141MED25</v>
      </c>
      <c r="H3023" s="95">
        <v>141</v>
      </c>
      <c r="I3023" s="92" t="s">
        <v>41</v>
      </c>
      <c r="J3023" s="99">
        <v>65000</v>
      </c>
      <c r="K3023" s="96"/>
    </row>
    <row r="3024" spans="2:11" ht="15">
      <c r="B3024" s="91" t="str">
        <f t="shared" si="94"/>
        <v>Forma continua carta 3 partesCCE-135-AMP-2014-25</v>
      </c>
      <c r="C3024" s="97" t="s">
        <v>689</v>
      </c>
      <c r="D3024" s="98">
        <v>25</v>
      </c>
      <c r="E3024" s="98" t="s">
        <v>690</v>
      </c>
      <c r="F3024" s="98" t="s">
        <v>890</v>
      </c>
      <c r="G3024" s="98" t="str">
        <f t="shared" si="95"/>
        <v>142MED25</v>
      </c>
      <c r="H3024" s="95">
        <v>142</v>
      </c>
      <c r="I3024" s="92" t="s">
        <v>40</v>
      </c>
      <c r="J3024" s="99">
        <v>72280.289999999994</v>
      </c>
      <c r="K3024" s="96"/>
    </row>
    <row r="3025" spans="2:11" ht="15">
      <c r="B3025" s="91" t="str">
        <f t="shared" si="94"/>
        <v>Forma continua oficio 1 parteCCE-135-AMP-2014-25</v>
      </c>
      <c r="C3025" s="97" t="s">
        <v>689</v>
      </c>
      <c r="D3025" s="98">
        <v>25</v>
      </c>
      <c r="E3025" s="98" t="s">
        <v>690</v>
      </c>
      <c r="F3025" s="98" t="s">
        <v>890</v>
      </c>
      <c r="G3025" s="98" t="str">
        <f t="shared" si="95"/>
        <v>143MED25</v>
      </c>
      <c r="H3025" s="95">
        <v>143</v>
      </c>
      <c r="I3025" s="92" t="s">
        <v>39</v>
      </c>
      <c r="J3025" s="99">
        <v>68422.539999999994</v>
      </c>
      <c r="K3025" s="96"/>
    </row>
    <row r="3026" spans="2:11" ht="15">
      <c r="B3026" s="91" t="str">
        <f t="shared" si="94"/>
        <v>Forma continua oficio 2 partesCCE-135-AMP-2014-25</v>
      </c>
      <c r="C3026" s="97" t="s">
        <v>689</v>
      </c>
      <c r="D3026" s="98">
        <v>25</v>
      </c>
      <c r="E3026" s="98" t="s">
        <v>690</v>
      </c>
      <c r="F3026" s="98" t="s">
        <v>890</v>
      </c>
      <c r="G3026" s="98" t="str">
        <f t="shared" si="95"/>
        <v>144MED25</v>
      </c>
      <c r="H3026" s="95">
        <v>144</v>
      </c>
      <c r="I3026" s="92" t="s">
        <v>37</v>
      </c>
      <c r="J3026" s="99">
        <v>79974.81</v>
      </c>
      <c r="K3026" s="96"/>
    </row>
    <row r="3027" spans="2:11" ht="15">
      <c r="B3027" s="91" t="str">
        <f t="shared" si="94"/>
        <v>Forma continua oficio 3 partesCCE-135-AMP-2014-25</v>
      </c>
      <c r="C3027" s="97" t="s">
        <v>689</v>
      </c>
      <c r="D3027" s="98">
        <v>25</v>
      </c>
      <c r="E3027" s="98" t="s">
        <v>690</v>
      </c>
      <c r="F3027" s="98" t="s">
        <v>890</v>
      </c>
      <c r="G3027" s="98" t="str">
        <f t="shared" si="95"/>
        <v>145MED25</v>
      </c>
      <c r="H3027" s="95">
        <v>145</v>
      </c>
      <c r="I3027" s="92" t="s">
        <v>35</v>
      </c>
      <c r="J3027" s="99">
        <v>87344.36</v>
      </c>
      <c r="K3027" s="96"/>
    </row>
    <row r="3028" spans="2:11" ht="15">
      <c r="B3028" s="91" t="str">
        <f t="shared" si="94"/>
        <v>Libreta de TaquigrafíaCCE-135-AMP-2014-25</v>
      </c>
      <c r="C3028" s="97" t="s">
        <v>689</v>
      </c>
      <c r="D3028" s="98">
        <v>25</v>
      </c>
      <c r="E3028" s="98" t="s">
        <v>690</v>
      </c>
      <c r="F3028" s="98" t="s">
        <v>890</v>
      </c>
      <c r="G3028" s="98" t="str">
        <f t="shared" si="95"/>
        <v>146MED25</v>
      </c>
      <c r="H3028" s="95">
        <v>146</v>
      </c>
      <c r="I3028" s="92" t="s">
        <v>33</v>
      </c>
      <c r="J3028" s="99">
        <v>2094.13</v>
      </c>
      <c r="K3028" s="96"/>
    </row>
    <row r="3029" spans="2:11" ht="15">
      <c r="B3029" s="91" t="str">
        <f t="shared" si="94"/>
        <v>Libreta doble OCCE-135-AMP-2014-25</v>
      </c>
      <c r="C3029" s="97" t="s">
        <v>689</v>
      </c>
      <c r="D3029" s="98">
        <v>25</v>
      </c>
      <c r="E3029" s="98" t="s">
        <v>690</v>
      </c>
      <c r="F3029" s="98" t="s">
        <v>890</v>
      </c>
      <c r="G3029" s="98" t="str">
        <f t="shared" si="95"/>
        <v>147MED25</v>
      </c>
      <c r="H3029" s="95">
        <v>147</v>
      </c>
      <c r="I3029" s="92" t="s">
        <v>32</v>
      </c>
      <c r="J3029" s="99">
        <v>2075.63</v>
      </c>
      <c r="K3029" s="96"/>
    </row>
    <row r="3030" spans="2:11" ht="15">
      <c r="B3030" s="91" t="str">
        <f t="shared" si="94"/>
        <v>LibretaTelemensajeCCE-135-AMP-2014-25</v>
      </c>
      <c r="C3030" s="97" t="s">
        <v>689</v>
      </c>
      <c r="D3030" s="98">
        <v>25</v>
      </c>
      <c r="E3030" s="98" t="s">
        <v>690</v>
      </c>
      <c r="F3030" s="98" t="s">
        <v>890</v>
      </c>
      <c r="G3030" s="98" t="str">
        <f t="shared" si="95"/>
        <v>148MED25</v>
      </c>
      <c r="H3030" s="95">
        <v>148</v>
      </c>
      <c r="I3030" s="92" t="s">
        <v>31</v>
      </c>
      <c r="J3030" s="99">
        <v>9959.4</v>
      </c>
      <c r="K3030" s="96"/>
    </row>
    <row r="3031" spans="2:11" ht="15">
      <c r="B3031" s="91" t="str">
        <f t="shared" si="94"/>
        <v>Libro de actas 100 foliosCCE-135-AMP-2014-25</v>
      </c>
      <c r="C3031" s="97" t="s">
        <v>689</v>
      </c>
      <c r="D3031" s="98">
        <v>25</v>
      </c>
      <c r="E3031" s="98" t="s">
        <v>690</v>
      </c>
      <c r="F3031" s="98" t="s">
        <v>890</v>
      </c>
      <c r="G3031" s="98" t="str">
        <f t="shared" si="95"/>
        <v>149MED25</v>
      </c>
      <c r="H3031" s="95">
        <v>149</v>
      </c>
      <c r="I3031" s="92" t="s">
        <v>30</v>
      </c>
      <c r="J3031" s="99">
        <v>3700</v>
      </c>
      <c r="K3031" s="96"/>
    </row>
    <row r="3032" spans="2:11" ht="15">
      <c r="B3032" s="91" t="str">
        <f t="shared" si="94"/>
        <v>Libro de actas 200 foliosCCE-135-AMP-2014-25</v>
      </c>
      <c r="C3032" s="97" t="s">
        <v>689</v>
      </c>
      <c r="D3032" s="98">
        <v>25</v>
      </c>
      <c r="E3032" s="98" t="s">
        <v>690</v>
      </c>
      <c r="F3032" s="98" t="s">
        <v>890</v>
      </c>
      <c r="G3032" s="98" t="str">
        <f t="shared" si="95"/>
        <v>150MED25</v>
      </c>
      <c r="H3032" s="95">
        <v>150</v>
      </c>
      <c r="I3032" s="92" t="s">
        <v>29</v>
      </c>
      <c r="J3032" s="99">
        <v>6350</v>
      </c>
      <c r="K3032" s="96"/>
    </row>
    <row r="3033" spans="2:11" ht="15">
      <c r="B3033" s="91" t="str">
        <f t="shared" si="94"/>
        <v>Libro de actas 300 foliosCCE-135-AMP-2014-25</v>
      </c>
      <c r="C3033" s="97" t="s">
        <v>689</v>
      </c>
      <c r="D3033" s="98">
        <v>25</v>
      </c>
      <c r="E3033" s="98" t="s">
        <v>690</v>
      </c>
      <c r="F3033" s="98" t="s">
        <v>890</v>
      </c>
      <c r="G3033" s="98" t="str">
        <f t="shared" si="95"/>
        <v>151MED25</v>
      </c>
      <c r="H3033" s="95">
        <v>151</v>
      </c>
      <c r="I3033" s="92" t="s">
        <v>28</v>
      </c>
      <c r="J3033" s="99">
        <v>10297.450000000001</v>
      </c>
      <c r="K3033" s="96"/>
    </row>
    <row r="3034" spans="2:11" ht="15">
      <c r="B3034" s="91" t="str">
        <f t="shared" si="94"/>
        <v>Libro de actas 400 foliosCCE-135-AMP-2014-25</v>
      </c>
      <c r="C3034" s="97" t="s">
        <v>689</v>
      </c>
      <c r="D3034" s="98">
        <v>25</v>
      </c>
      <c r="E3034" s="98" t="s">
        <v>690</v>
      </c>
      <c r="F3034" s="98" t="s">
        <v>890</v>
      </c>
      <c r="G3034" s="98" t="str">
        <f t="shared" si="95"/>
        <v>152MED25</v>
      </c>
      <c r="H3034" s="95">
        <v>152</v>
      </c>
      <c r="I3034" s="92" t="s">
        <v>27</v>
      </c>
      <c r="J3034" s="99">
        <v>12100</v>
      </c>
      <c r="K3034" s="96"/>
    </row>
    <row r="3035" spans="2:11" ht="15">
      <c r="B3035" s="91" t="str">
        <f t="shared" si="94"/>
        <v>Libro de actas 600 foliosCCE-135-AMP-2014-25</v>
      </c>
      <c r="C3035" s="97" t="s">
        <v>689</v>
      </c>
      <c r="D3035" s="98">
        <v>25</v>
      </c>
      <c r="E3035" s="98" t="s">
        <v>690</v>
      </c>
      <c r="F3035" s="98" t="s">
        <v>890</v>
      </c>
      <c r="G3035" s="98" t="str">
        <f t="shared" si="95"/>
        <v>153MED25</v>
      </c>
      <c r="H3035" s="95">
        <v>153</v>
      </c>
      <c r="I3035" s="92" t="s">
        <v>26</v>
      </c>
      <c r="J3035" s="99">
        <v>16600</v>
      </c>
      <c r="K3035" s="96"/>
    </row>
    <row r="3036" spans="2:11" ht="15">
      <c r="B3036" s="91" t="str">
        <f t="shared" si="94"/>
        <v>Papel bond 60g cartaCCE-135-AMP-2014-25</v>
      </c>
      <c r="C3036" s="97" t="s">
        <v>689</v>
      </c>
      <c r="D3036" s="98">
        <v>25</v>
      </c>
      <c r="E3036" s="98" t="s">
        <v>690</v>
      </c>
      <c r="F3036" s="98" t="s">
        <v>890</v>
      </c>
      <c r="G3036" s="98" t="str">
        <f t="shared" si="95"/>
        <v>154MED25</v>
      </c>
      <c r="H3036" s="95">
        <v>154</v>
      </c>
      <c r="I3036" s="92" t="s">
        <v>25</v>
      </c>
      <c r="J3036" s="99">
        <v>63000</v>
      </c>
      <c r="K3036" s="96"/>
    </row>
    <row r="3037" spans="2:11" ht="15">
      <c r="B3037" s="91" t="str">
        <f t="shared" si="94"/>
        <v>Papel bond 60g oficioCCE-135-AMP-2014-25</v>
      </c>
      <c r="C3037" s="97" t="s">
        <v>689</v>
      </c>
      <c r="D3037" s="98">
        <v>25</v>
      </c>
      <c r="E3037" s="98" t="s">
        <v>690</v>
      </c>
      <c r="F3037" s="98" t="s">
        <v>890</v>
      </c>
      <c r="G3037" s="98" t="str">
        <f t="shared" si="95"/>
        <v>155MED25</v>
      </c>
      <c r="H3037" s="95">
        <v>155</v>
      </c>
      <c r="I3037" s="92" t="s">
        <v>24</v>
      </c>
      <c r="J3037" s="99">
        <v>74000</v>
      </c>
      <c r="K3037" s="96"/>
    </row>
    <row r="3038" spans="2:11" ht="15">
      <c r="B3038" s="91" t="str">
        <f t="shared" si="94"/>
        <v>Papel bond 75g oficioCCE-135-AMP-2014-25</v>
      </c>
      <c r="C3038" s="97" t="s">
        <v>689</v>
      </c>
      <c r="D3038" s="98">
        <v>25</v>
      </c>
      <c r="E3038" s="98" t="s">
        <v>690</v>
      </c>
      <c r="F3038" s="98" t="s">
        <v>890</v>
      </c>
      <c r="G3038" s="98" t="str">
        <f t="shared" si="95"/>
        <v>156MED25</v>
      </c>
      <c r="H3038" s="95">
        <v>156</v>
      </c>
      <c r="I3038" s="92" t="s">
        <v>23</v>
      </c>
      <c r="J3038" s="99">
        <v>94000</v>
      </c>
      <c r="K3038" s="96"/>
    </row>
    <row r="3039" spans="2:11" ht="15">
      <c r="B3039" s="91" t="str">
        <f t="shared" si="94"/>
        <v>Papel bond 75g cartaCCE-135-AMP-2014-25</v>
      </c>
      <c r="C3039" s="97" t="s">
        <v>689</v>
      </c>
      <c r="D3039" s="98">
        <v>25</v>
      </c>
      <c r="E3039" s="98" t="s">
        <v>690</v>
      </c>
      <c r="F3039" s="98" t="s">
        <v>890</v>
      </c>
      <c r="G3039" s="98" t="str">
        <f t="shared" si="95"/>
        <v>157MED25</v>
      </c>
      <c r="H3039" s="95">
        <v>157</v>
      </c>
      <c r="I3039" s="92" t="s">
        <v>22</v>
      </c>
      <c r="J3039" s="99">
        <v>88990</v>
      </c>
      <c r="K3039" s="96"/>
    </row>
    <row r="3040" spans="2:11" ht="15">
      <c r="B3040" s="91" t="str">
        <f t="shared" si="94"/>
        <v>Papel carbón para máquina oficioCCE-135-AMP-2014-25</v>
      </c>
      <c r="C3040" s="97" t="s">
        <v>689</v>
      </c>
      <c r="D3040" s="98">
        <v>25</v>
      </c>
      <c r="E3040" s="98" t="s">
        <v>690</v>
      </c>
      <c r="F3040" s="98" t="s">
        <v>890</v>
      </c>
      <c r="G3040" s="98" t="str">
        <f t="shared" si="95"/>
        <v>158MED25</v>
      </c>
      <c r="H3040" s="95">
        <v>158</v>
      </c>
      <c r="I3040" s="92" t="s">
        <v>21</v>
      </c>
      <c r="J3040" s="99">
        <v>5500</v>
      </c>
      <c r="K3040" s="96"/>
    </row>
    <row r="3041" spans="2:11" ht="15">
      <c r="B3041" s="91" t="str">
        <f t="shared" si="94"/>
        <v>Papel carbón para escritura oficioCCE-135-AMP-2014-25</v>
      </c>
      <c r="C3041" s="97" t="s">
        <v>689</v>
      </c>
      <c r="D3041" s="98">
        <v>25</v>
      </c>
      <c r="E3041" s="98" t="s">
        <v>690</v>
      </c>
      <c r="F3041" s="98" t="s">
        <v>890</v>
      </c>
      <c r="G3041" s="98" t="str">
        <f t="shared" si="95"/>
        <v>159MED25</v>
      </c>
      <c r="H3041" s="95">
        <v>159</v>
      </c>
      <c r="I3041" s="92" t="s">
        <v>20</v>
      </c>
      <c r="J3041" s="99">
        <v>7400</v>
      </c>
      <c r="K3041" s="96"/>
    </row>
    <row r="3042" spans="2:11" ht="15">
      <c r="B3042" s="91" t="str">
        <f t="shared" si="94"/>
        <v>Papel carbón para máquina cartaCCE-135-AMP-2014-25</v>
      </c>
      <c r="C3042" s="97" t="s">
        <v>689</v>
      </c>
      <c r="D3042" s="98">
        <v>25</v>
      </c>
      <c r="E3042" s="98" t="s">
        <v>690</v>
      </c>
      <c r="F3042" s="98" t="s">
        <v>890</v>
      </c>
      <c r="G3042" s="98" t="str">
        <f t="shared" si="95"/>
        <v>160MED25</v>
      </c>
      <c r="H3042" s="95">
        <v>160</v>
      </c>
      <c r="I3042" s="92" t="s">
        <v>19</v>
      </c>
      <c r="J3042" s="99">
        <v>10840.16</v>
      </c>
      <c r="K3042" s="96"/>
    </row>
    <row r="3043" spans="2:11" ht="15">
      <c r="B3043" s="91" t="str">
        <f t="shared" si="94"/>
        <v>Papel carbón para escritura cartaCCE-135-AMP-2014-25</v>
      </c>
      <c r="C3043" s="97" t="s">
        <v>689</v>
      </c>
      <c r="D3043" s="98">
        <v>25</v>
      </c>
      <c r="E3043" s="98" t="s">
        <v>690</v>
      </c>
      <c r="F3043" s="98" t="s">
        <v>890</v>
      </c>
      <c r="G3043" s="98" t="str">
        <f t="shared" si="95"/>
        <v>161MED25</v>
      </c>
      <c r="H3043" s="95">
        <v>161</v>
      </c>
      <c r="I3043" s="92" t="s">
        <v>18</v>
      </c>
      <c r="J3043" s="99">
        <v>7000</v>
      </c>
      <c r="K3043" s="96"/>
    </row>
    <row r="3044" spans="2:11" ht="15">
      <c r="B3044" s="91" t="str">
        <f t="shared" si="94"/>
        <v>Papel kraft 60gCCE-135-AMP-2014-25</v>
      </c>
      <c r="C3044" s="97" t="s">
        <v>689</v>
      </c>
      <c r="D3044" s="98">
        <v>25</v>
      </c>
      <c r="E3044" s="98" t="s">
        <v>690</v>
      </c>
      <c r="F3044" s="98" t="s">
        <v>890</v>
      </c>
      <c r="G3044" s="98" t="str">
        <f t="shared" si="95"/>
        <v>162MED25</v>
      </c>
      <c r="H3044" s="95">
        <v>162</v>
      </c>
      <c r="I3044" s="92" t="s">
        <v>17</v>
      </c>
      <c r="J3044" s="99">
        <v>44972.07</v>
      </c>
      <c r="K3044" s="96"/>
    </row>
    <row r="3045" spans="2:11" ht="15">
      <c r="B3045" s="91" t="str">
        <f t="shared" si="94"/>
        <v>Papel kraft 90gCCE-135-AMP-2014-25</v>
      </c>
      <c r="C3045" s="97" t="s">
        <v>689</v>
      </c>
      <c r="D3045" s="98">
        <v>25</v>
      </c>
      <c r="E3045" s="98" t="s">
        <v>690</v>
      </c>
      <c r="F3045" s="98" t="s">
        <v>890</v>
      </c>
      <c r="G3045" s="98" t="str">
        <f t="shared" si="95"/>
        <v>163MED25</v>
      </c>
      <c r="H3045" s="95">
        <v>163</v>
      </c>
      <c r="I3045" s="92" t="s">
        <v>16</v>
      </c>
      <c r="J3045" s="99">
        <v>53987.45</v>
      </c>
      <c r="K3045" s="96"/>
    </row>
    <row r="3046" spans="2:11" ht="15">
      <c r="B3046" s="91" t="str">
        <f t="shared" si="94"/>
        <v>Papel tipo kimberly CCE-135-AMP-2014-25</v>
      </c>
      <c r="C3046" s="97" t="s">
        <v>689</v>
      </c>
      <c r="D3046" s="98">
        <v>25</v>
      </c>
      <c r="E3046" s="98" t="s">
        <v>690</v>
      </c>
      <c r="F3046" s="98" t="s">
        <v>890</v>
      </c>
      <c r="G3046" s="98" t="str">
        <f t="shared" si="95"/>
        <v>164MED25</v>
      </c>
      <c r="H3046" s="95">
        <v>164</v>
      </c>
      <c r="I3046" s="92" t="s">
        <v>14</v>
      </c>
      <c r="J3046" s="99">
        <v>26500</v>
      </c>
      <c r="K3046" s="96"/>
    </row>
    <row r="3047" spans="2:11" ht="15">
      <c r="B3047" s="91" t="str">
        <f t="shared" si="94"/>
        <v>Rollo Sumadora 70mmCCE-135-AMP-2014-25</v>
      </c>
      <c r="C3047" s="97" t="s">
        <v>689</v>
      </c>
      <c r="D3047" s="98">
        <v>25</v>
      </c>
      <c r="E3047" s="98" t="s">
        <v>690</v>
      </c>
      <c r="F3047" s="98" t="s">
        <v>890</v>
      </c>
      <c r="G3047" s="98" t="str">
        <f t="shared" si="95"/>
        <v>165MED25</v>
      </c>
      <c r="H3047" s="95">
        <v>165</v>
      </c>
      <c r="I3047" s="92" t="s">
        <v>13</v>
      </c>
      <c r="J3047" s="99">
        <v>700</v>
      </c>
      <c r="K3047" s="96"/>
    </row>
    <row r="3048" spans="2:11" ht="15">
      <c r="B3048" s="91" t="str">
        <f t="shared" si="94"/>
        <v>Rollo Sumadora 57mmCCE-135-AMP-2014-25</v>
      </c>
      <c r="C3048" s="97" t="s">
        <v>689</v>
      </c>
      <c r="D3048" s="98">
        <v>25</v>
      </c>
      <c r="E3048" s="98" t="s">
        <v>690</v>
      </c>
      <c r="F3048" s="98" t="s">
        <v>890</v>
      </c>
      <c r="G3048" s="98" t="str">
        <f t="shared" si="95"/>
        <v>166MED25</v>
      </c>
      <c r="H3048" s="95">
        <v>166</v>
      </c>
      <c r="I3048" s="92" t="s">
        <v>223</v>
      </c>
      <c r="J3048" s="99">
        <v>500</v>
      </c>
      <c r="K3048" s="96"/>
    </row>
    <row r="3049" spans="2:11" ht="15">
      <c r="B3049" s="91" t="str">
        <f t="shared" si="94"/>
        <v>Papel contact transparenteCCE-135-AMP-2014-25</v>
      </c>
      <c r="C3049" s="97" t="s">
        <v>689</v>
      </c>
      <c r="D3049" s="98">
        <v>25</v>
      </c>
      <c r="E3049" s="98" t="s">
        <v>690</v>
      </c>
      <c r="F3049" s="98" t="s">
        <v>890</v>
      </c>
      <c r="G3049" s="98" t="str">
        <f t="shared" si="95"/>
        <v>167MED25</v>
      </c>
      <c r="H3049" s="95">
        <v>167</v>
      </c>
      <c r="I3049" s="92" t="s">
        <v>12</v>
      </c>
      <c r="J3049" s="99">
        <v>17900</v>
      </c>
      <c r="K3049" s="96"/>
    </row>
    <row r="3050" spans="2:11" ht="15">
      <c r="B3050" s="91" t="str">
        <f t="shared" si="94"/>
        <v>Sobre para archivo cartaCCE-135-AMP-2014-25</v>
      </c>
      <c r="C3050" s="97" t="s">
        <v>689</v>
      </c>
      <c r="D3050" s="98">
        <v>25</v>
      </c>
      <c r="E3050" s="98" t="s">
        <v>690</v>
      </c>
      <c r="F3050" s="98" t="s">
        <v>890</v>
      </c>
      <c r="G3050" s="98" t="str">
        <f t="shared" si="95"/>
        <v>168MED25</v>
      </c>
      <c r="H3050" s="95">
        <v>168</v>
      </c>
      <c r="I3050" s="92" t="s">
        <v>10</v>
      </c>
      <c r="J3050" s="99">
        <v>105</v>
      </c>
      <c r="K3050" s="96"/>
    </row>
    <row r="3051" spans="2:11" ht="15">
      <c r="B3051" s="91" t="str">
        <f t="shared" si="94"/>
        <v>Sobre para archivo oficioCCE-135-AMP-2014-25</v>
      </c>
      <c r="C3051" s="97" t="s">
        <v>689</v>
      </c>
      <c r="D3051" s="98">
        <v>25</v>
      </c>
      <c r="E3051" s="98" t="s">
        <v>690</v>
      </c>
      <c r="F3051" s="98" t="s">
        <v>890</v>
      </c>
      <c r="G3051" s="98" t="str">
        <f t="shared" si="95"/>
        <v>169MED25</v>
      </c>
      <c r="H3051" s="95">
        <v>169</v>
      </c>
      <c r="I3051" s="92" t="s">
        <v>9</v>
      </c>
      <c r="J3051" s="99">
        <v>113</v>
      </c>
      <c r="K3051" s="96"/>
    </row>
    <row r="3052" spans="2:11" ht="15">
      <c r="B3052" s="91" t="str">
        <f t="shared" si="94"/>
        <v>Sobre correspondenciaCCE-135-AMP-2014-25</v>
      </c>
      <c r="C3052" s="97" t="s">
        <v>689</v>
      </c>
      <c r="D3052" s="98">
        <v>25</v>
      </c>
      <c r="E3052" s="98" t="s">
        <v>690</v>
      </c>
      <c r="F3052" s="98" t="s">
        <v>890</v>
      </c>
      <c r="G3052" s="98" t="str">
        <f t="shared" si="95"/>
        <v>170MED25</v>
      </c>
      <c r="H3052" s="95">
        <v>170</v>
      </c>
      <c r="I3052" s="92" t="s">
        <v>8</v>
      </c>
      <c r="J3052" s="99">
        <v>2400</v>
      </c>
      <c r="K3052" s="96"/>
    </row>
    <row r="3053" spans="2:11" ht="15">
      <c r="B3053" s="91" t="str">
        <f t="shared" si="94"/>
        <v>Sobre de manila oficioCCE-135-AMP-2014-25</v>
      </c>
      <c r="C3053" s="97" t="s">
        <v>689</v>
      </c>
      <c r="D3053" s="98">
        <v>25</v>
      </c>
      <c r="E3053" s="98" t="s">
        <v>690</v>
      </c>
      <c r="F3053" s="98" t="s">
        <v>890</v>
      </c>
      <c r="G3053" s="98" t="str">
        <f t="shared" si="95"/>
        <v>171MED25</v>
      </c>
      <c r="H3053" s="95">
        <v>171</v>
      </c>
      <c r="I3053" s="92" t="s">
        <v>7</v>
      </c>
      <c r="J3053" s="99">
        <v>11700</v>
      </c>
      <c r="K3053" s="96"/>
    </row>
    <row r="3054" spans="2:11" ht="15">
      <c r="B3054" s="91" t="str">
        <f t="shared" si="94"/>
        <v>Sobre de manila medio oficioCCE-135-AMP-2014-25</v>
      </c>
      <c r="C3054" s="97" t="s">
        <v>689</v>
      </c>
      <c r="D3054" s="98">
        <v>25</v>
      </c>
      <c r="E3054" s="98" t="s">
        <v>690</v>
      </c>
      <c r="F3054" s="98" t="s">
        <v>890</v>
      </c>
      <c r="G3054" s="98" t="str">
        <f t="shared" si="95"/>
        <v>172MED25</v>
      </c>
      <c r="H3054" s="95">
        <v>172</v>
      </c>
      <c r="I3054" s="92" t="s">
        <v>6</v>
      </c>
      <c r="J3054" s="99">
        <v>6450</v>
      </c>
      <c r="K3054" s="96"/>
    </row>
    <row r="3055" spans="2:11" ht="15">
      <c r="B3055" s="91" t="str">
        <f t="shared" si="94"/>
        <v>Sobre de manila cartaCCE-135-AMP-2014-25</v>
      </c>
      <c r="C3055" s="97" t="s">
        <v>689</v>
      </c>
      <c r="D3055" s="98">
        <v>25</v>
      </c>
      <c r="E3055" s="98" t="s">
        <v>690</v>
      </c>
      <c r="F3055" s="98" t="s">
        <v>890</v>
      </c>
      <c r="G3055" s="98" t="str">
        <f t="shared" si="95"/>
        <v>173MED25</v>
      </c>
      <c r="H3055" s="95">
        <v>173</v>
      </c>
      <c r="I3055" s="92" t="s">
        <v>5</v>
      </c>
      <c r="J3055" s="99">
        <v>9000</v>
      </c>
      <c r="K3055" s="96"/>
    </row>
    <row r="3056" spans="2:11" ht="15">
      <c r="B3056" s="91" t="str">
        <f t="shared" si="94"/>
        <v>Sobre de manila radiólogoCCE-135-AMP-2014-25</v>
      </c>
      <c r="C3056" s="97" t="s">
        <v>689</v>
      </c>
      <c r="D3056" s="98">
        <v>25</v>
      </c>
      <c r="E3056" s="98" t="s">
        <v>690</v>
      </c>
      <c r="F3056" s="98" t="s">
        <v>890</v>
      </c>
      <c r="G3056" s="98" t="str">
        <f t="shared" si="95"/>
        <v>174MED25</v>
      </c>
      <c r="H3056" s="95">
        <v>174</v>
      </c>
      <c r="I3056" s="92" t="s">
        <v>4</v>
      </c>
      <c r="J3056" s="99">
        <v>24000</v>
      </c>
      <c r="K3056" s="96"/>
    </row>
    <row r="3057" spans="2:11" ht="15">
      <c r="B3057" s="91" t="str">
        <f t="shared" si="94"/>
        <v>Sobre de pagoCCE-135-AMP-2014-25</v>
      </c>
      <c r="C3057" s="97" t="s">
        <v>689</v>
      </c>
      <c r="D3057" s="98">
        <v>25</v>
      </c>
      <c r="E3057" s="98" t="s">
        <v>690</v>
      </c>
      <c r="F3057" s="98" t="s">
        <v>890</v>
      </c>
      <c r="G3057" s="98" t="str">
        <f t="shared" si="95"/>
        <v>175MED25</v>
      </c>
      <c r="H3057" s="95">
        <v>175</v>
      </c>
      <c r="I3057" s="92" t="s">
        <v>224</v>
      </c>
      <c r="J3057" s="99">
        <v>3035</v>
      </c>
      <c r="K3057" s="96"/>
    </row>
    <row r="3058" spans="2:11" ht="15">
      <c r="B3058" s="91" t="str">
        <f t="shared" si="94"/>
        <v>Sobre medio oficioCCE-135-AMP-2014-25</v>
      </c>
      <c r="C3058" s="97" t="s">
        <v>689</v>
      </c>
      <c r="D3058" s="98">
        <v>25</v>
      </c>
      <c r="E3058" s="98" t="s">
        <v>690</v>
      </c>
      <c r="F3058" s="98" t="s">
        <v>890</v>
      </c>
      <c r="G3058" s="98" t="str">
        <f t="shared" si="95"/>
        <v>176MED25</v>
      </c>
      <c r="H3058" s="95">
        <v>176</v>
      </c>
      <c r="I3058" s="92" t="s">
        <v>225</v>
      </c>
      <c r="J3058" s="99">
        <v>4420</v>
      </c>
      <c r="K3058" s="96"/>
    </row>
    <row r="3059" spans="2:11" ht="15">
      <c r="B3059" s="91" t="str">
        <f t="shared" si="94"/>
        <v>Sobre cartaCCE-135-AMP-2014-25</v>
      </c>
      <c r="C3059" s="97" t="s">
        <v>689</v>
      </c>
      <c r="D3059" s="98">
        <v>25</v>
      </c>
      <c r="E3059" s="98" t="s">
        <v>690</v>
      </c>
      <c r="F3059" s="98" t="s">
        <v>890</v>
      </c>
      <c r="G3059" s="98" t="str">
        <f t="shared" si="95"/>
        <v>177MED25</v>
      </c>
      <c r="H3059" s="95">
        <v>177</v>
      </c>
      <c r="I3059" s="92" t="s">
        <v>226</v>
      </c>
      <c r="J3059" s="99">
        <v>5046</v>
      </c>
      <c r="K3059" s="96"/>
    </row>
    <row r="3060" spans="2:11" ht="15">
      <c r="B3060" s="91" t="str">
        <f t="shared" si="94"/>
        <v>Sobre oficioCCE-135-AMP-2014-25</v>
      </c>
      <c r="C3060" s="97" t="s">
        <v>689</v>
      </c>
      <c r="D3060" s="98">
        <v>25</v>
      </c>
      <c r="E3060" s="98" t="s">
        <v>690</v>
      </c>
      <c r="F3060" s="98" t="s">
        <v>890</v>
      </c>
      <c r="G3060" s="98" t="str">
        <f t="shared" si="95"/>
        <v>178MED25</v>
      </c>
      <c r="H3060" s="95">
        <v>178</v>
      </c>
      <c r="I3060" s="92" t="s">
        <v>227</v>
      </c>
      <c r="J3060" s="99">
        <v>6903</v>
      </c>
      <c r="K3060" s="96"/>
    </row>
    <row r="3061" spans="2:11" ht="15">
      <c r="B3061" s="91" t="str">
        <f t="shared" si="94"/>
        <v>Sobre radiólogoCCE-135-AMP-2014-25</v>
      </c>
      <c r="C3061" s="97" t="s">
        <v>689</v>
      </c>
      <c r="D3061" s="98">
        <v>25</v>
      </c>
      <c r="E3061" s="98" t="s">
        <v>690</v>
      </c>
      <c r="F3061" s="98" t="s">
        <v>890</v>
      </c>
      <c r="G3061" s="98" t="str">
        <f t="shared" si="95"/>
        <v>179MED25</v>
      </c>
      <c r="H3061" s="95">
        <v>179</v>
      </c>
      <c r="I3061" s="92" t="s">
        <v>228</v>
      </c>
      <c r="J3061" s="99">
        <v>15400</v>
      </c>
      <c r="K3061" s="96"/>
    </row>
    <row r="3062" spans="2:11" ht="15">
      <c r="B3062" s="91" t="str">
        <f t="shared" si="94"/>
        <v>BanderitasCCE-135-AMP-2014-25</v>
      </c>
      <c r="C3062" s="97" t="s">
        <v>689</v>
      </c>
      <c r="D3062" s="98">
        <v>25</v>
      </c>
      <c r="E3062" s="98" t="s">
        <v>690</v>
      </c>
      <c r="F3062" s="98" t="s">
        <v>890</v>
      </c>
      <c r="G3062" s="98" t="str">
        <f t="shared" si="95"/>
        <v>180MED25</v>
      </c>
      <c r="H3062" s="95">
        <v>180</v>
      </c>
      <c r="I3062" s="92" t="s">
        <v>1</v>
      </c>
      <c r="J3062" s="99">
        <v>4790</v>
      </c>
      <c r="K3062" s="96"/>
    </row>
    <row r="3063" spans="2:11" ht="15">
      <c r="B3063" s="91" t="str">
        <f t="shared" si="94"/>
        <v>Archivador de fuelle en yuteCCE-135-AMP-2014-22</v>
      </c>
      <c r="C3063" s="97" t="s">
        <v>674</v>
      </c>
      <c r="D3063" s="98">
        <v>22</v>
      </c>
      <c r="E3063" s="98" t="s">
        <v>676</v>
      </c>
      <c r="F3063" s="98" t="s">
        <v>890</v>
      </c>
      <c r="G3063" s="98" t="str">
        <f t="shared" si="95"/>
        <v>1MED22</v>
      </c>
      <c r="H3063" s="95">
        <v>1</v>
      </c>
      <c r="I3063" s="92" t="s">
        <v>205</v>
      </c>
      <c r="J3063" s="99">
        <v>8566.19</v>
      </c>
      <c r="K3063" s="96"/>
    </row>
    <row r="3064" spans="2:11" ht="15">
      <c r="B3064" s="91" t="str">
        <f t="shared" si="94"/>
        <v>Archivador de fuelle en polipropilenoCCE-135-AMP-2014-22</v>
      </c>
      <c r="C3064" s="97" t="s">
        <v>674</v>
      </c>
      <c r="D3064" s="98">
        <v>22</v>
      </c>
      <c r="E3064" s="98" t="s">
        <v>676</v>
      </c>
      <c r="F3064" s="98" t="s">
        <v>890</v>
      </c>
      <c r="G3064" s="98" t="str">
        <f t="shared" si="95"/>
        <v>2MED22</v>
      </c>
      <c r="H3064" s="95">
        <v>2</v>
      </c>
      <c r="I3064" s="92" t="s">
        <v>206</v>
      </c>
      <c r="J3064" s="99">
        <v>8115.34</v>
      </c>
      <c r="K3064" s="96"/>
    </row>
    <row r="3065" spans="2:11" ht="15">
      <c r="B3065" s="91" t="str">
        <f t="shared" si="94"/>
        <v>Cajas para archivo histórico referencia x-100 CCE-135-AMP-2014-22</v>
      </c>
      <c r="C3065" s="97" t="s">
        <v>674</v>
      </c>
      <c r="D3065" s="98">
        <v>22</v>
      </c>
      <c r="E3065" s="98" t="s">
        <v>676</v>
      </c>
      <c r="F3065" s="98" t="s">
        <v>890</v>
      </c>
      <c r="G3065" s="98" t="str">
        <f t="shared" si="95"/>
        <v>3MED22</v>
      </c>
      <c r="H3065" s="95">
        <v>3</v>
      </c>
      <c r="I3065" s="92" t="s">
        <v>188</v>
      </c>
      <c r="J3065" s="99">
        <v>1953.7</v>
      </c>
      <c r="K3065" s="96"/>
    </row>
    <row r="3066" spans="2:11" ht="15">
      <c r="B3066" s="91" t="str">
        <f t="shared" si="94"/>
        <v>Cajas para archivo central referencia x-200 CCE-135-AMP-2014-22</v>
      </c>
      <c r="C3066" s="97" t="s">
        <v>674</v>
      </c>
      <c r="D3066" s="98">
        <v>22</v>
      </c>
      <c r="E3066" s="98" t="s">
        <v>676</v>
      </c>
      <c r="F3066" s="98" t="s">
        <v>890</v>
      </c>
      <c r="G3066" s="98" t="str">
        <f t="shared" si="95"/>
        <v>4MED22</v>
      </c>
      <c r="H3066" s="95">
        <v>4</v>
      </c>
      <c r="I3066" s="92" t="s">
        <v>207</v>
      </c>
      <c r="J3066" s="99">
        <v>2372.5100000000002</v>
      </c>
      <c r="K3066" s="96"/>
    </row>
    <row r="3067" spans="2:11" ht="15">
      <c r="B3067" s="91" t="str">
        <f t="shared" si="94"/>
        <v>Cajas para archivo referencia x-300 CCE-135-AMP-2014-22</v>
      </c>
      <c r="C3067" s="97" t="s">
        <v>674</v>
      </c>
      <c r="D3067" s="98">
        <v>22</v>
      </c>
      <c r="E3067" s="98" t="s">
        <v>676</v>
      </c>
      <c r="F3067" s="98" t="s">
        <v>890</v>
      </c>
      <c r="G3067" s="98" t="str">
        <f t="shared" si="95"/>
        <v>5MED22</v>
      </c>
      <c r="H3067" s="95">
        <v>5</v>
      </c>
      <c r="I3067" s="92" t="s">
        <v>208</v>
      </c>
      <c r="J3067" s="99">
        <v>5259.94</v>
      </c>
      <c r="K3067" s="96"/>
    </row>
    <row r="3068" spans="2:11" ht="15">
      <c r="B3068" s="91" t="str">
        <f t="shared" si="94"/>
        <v>Sobrecubiertas LateralesCCE-135-AMP-2014-22</v>
      </c>
      <c r="C3068" s="97" t="s">
        <v>674</v>
      </c>
      <c r="D3068" s="98">
        <v>22</v>
      </c>
      <c r="E3068" s="98" t="s">
        <v>676</v>
      </c>
      <c r="F3068" s="98" t="s">
        <v>890</v>
      </c>
      <c r="G3068" s="98" t="str">
        <f t="shared" si="95"/>
        <v>6MED22</v>
      </c>
      <c r="H3068" s="95">
        <v>6</v>
      </c>
      <c r="I3068" s="92" t="s">
        <v>187</v>
      </c>
      <c r="J3068" s="99">
        <v>1339</v>
      </c>
      <c r="K3068" s="96"/>
    </row>
    <row r="3069" spans="2:11" ht="25.5">
      <c r="B3069" s="91" t="str">
        <f t="shared" si="94"/>
        <v>Caja de almacenamiento horizontal para documentos de mediano formatoCCE-135-AMP-2014-22</v>
      </c>
      <c r="C3069" s="97" t="s">
        <v>674</v>
      </c>
      <c r="D3069" s="98">
        <v>22</v>
      </c>
      <c r="E3069" s="98" t="s">
        <v>676</v>
      </c>
      <c r="F3069" s="98" t="s">
        <v>890</v>
      </c>
      <c r="G3069" s="98" t="str">
        <f t="shared" si="95"/>
        <v>7MED22</v>
      </c>
      <c r="H3069" s="95">
        <v>7</v>
      </c>
      <c r="I3069" s="92" t="s">
        <v>186</v>
      </c>
      <c r="J3069" s="99">
        <v>4315.13</v>
      </c>
      <c r="K3069" s="96"/>
    </row>
    <row r="3070" spans="2:11" ht="25.5">
      <c r="B3070" s="91" t="str">
        <f t="shared" si="94"/>
        <v>Caja de almacenamiento horizontal para documentos de gran formatoCCE-135-AMP-2014-22</v>
      </c>
      <c r="C3070" s="97" t="s">
        <v>674</v>
      </c>
      <c r="D3070" s="98">
        <v>22</v>
      </c>
      <c r="E3070" s="98" t="s">
        <v>676</v>
      </c>
      <c r="F3070" s="98" t="s">
        <v>890</v>
      </c>
      <c r="G3070" s="98" t="str">
        <f t="shared" si="95"/>
        <v>8MED22</v>
      </c>
      <c r="H3070" s="95">
        <v>8</v>
      </c>
      <c r="I3070" s="92" t="s">
        <v>185</v>
      </c>
      <c r="J3070" s="99">
        <v>7875.13</v>
      </c>
      <c r="K3070" s="96"/>
    </row>
    <row r="3071" spans="2:11" ht="15">
      <c r="B3071" s="91" t="str">
        <f t="shared" si="94"/>
        <v>Carpeta presentación CCE-135-AMP-2014-22</v>
      </c>
      <c r="C3071" s="97" t="s">
        <v>674</v>
      </c>
      <c r="D3071" s="98">
        <v>22</v>
      </c>
      <c r="E3071" s="98" t="s">
        <v>676</v>
      </c>
      <c r="F3071" s="98" t="s">
        <v>890</v>
      </c>
      <c r="G3071" s="98" t="str">
        <f t="shared" si="95"/>
        <v>9MED22</v>
      </c>
      <c r="H3071" s="95">
        <v>9</v>
      </c>
      <c r="I3071" s="92" t="s">
        <v>184</v>
      </c>
      <c r="J3071" s="99">
        <v>9017.0499999999993</v>
      </c>
      <c r="K3071" s="96"/>
    </row>
    <row r="3072" spans="2:11" ht="15">
      <c r="B3072" s="91" t="str">
        <f t="shared" si="94"/>
        <v>Carpeta tipo 4 aletas en cartulina esmaltadaCCE-135-AMP-2014-22</v>
      </c>
      <c r="C3072" s="97" t="s">
        <v>674</v>
      </c>
      <c r="D3072" s="98">
        <v>22</v>
      </c>
      <c r="E3072" s="98" t="s">
        <v>676</v>
      </c>
      <c r="F3072" s="98" t="s">
        <v>890</v>
      </c>
      <c r="G3072" s="98" t="str">
        <f t="shared" si="95"/>
        <v>10MED22</v>
      </c>
      <c r="H3072" s="95">
        <v>10</v>
      </c>
      <c r="I3072" s="92" t="s">
        <v>210</v>
      </c>
      <c r="J3072" s="99">
        <v>797</v>
      </c>
      <c r="K3072" s="96"/>
    </row>
    <row r="3073" spans="2:11" ht="15">
      <c r="B3073" s="91" t="str">
        <f t="shared" si="94"/>
        <v>Carpeta tipo 4 aletas en cartulina desacidificadaCCE-135-AMP-2014-22</v>
      </c>
      <c r="C3073" s="97" t="s">
        <v>674</v>
      </c>
      <c r="D3073" s="98">
        <v>22</v>
      </c>
      <c r="E3073" s="98" t="s">
        <v>676</v>
      </c>
      <c r="F3073" s="98" t="s">
        <v>890</v>
      </c>
      <c r="G3073" s="98" t="str">
        <f t="shared" si="95"/>
        <v>11MED22</v>
      </c>
      <c r="H3073" s="95">
        <v>11</v>
      </c>
      <c r="I3073" s="92" t="s">
        <v>183</v>
      </c>
      <c r="J3073" s="99">
        <v>1653.13</v>
      </c>
      <c r="K3073" s="96"/>
    </row>
    <row r="3074" spans="2:11" ht="15">
      <c r="B3074" s="91" t="str">
        <f t="shared" ref="B3074:B3137" si="96">I3074&amp;E3074</f>
        <v>Legajador AZ CCE-135-AMP-2014-22</v>
      </c>
      <c r="C3074" s="97" t="s">
        <v>674</v>
      </c>
      <c r="D3074" s="98">
        <v>22</v>
      </c>
      <c r="E3074" s="98" t="s">
        <v>676</v>
      </c>
      <c r="F3074" s="98" t="s">
        <v>890</v>
      </c>
      <c r="G3074" s="98" t="str">
        <f t="shared" si="95"/>
        <v>12MED22</v>
      </c>
      <c r="H3074" s="95">
        <v>12</v>
      </c>
      <c r="I3074" s="92" t="s">
        <v>211</v>
      </c>
      <c r="J3074" s="99">
        <v>2945.32</v>
      </c>
      <c r="K3074" s="96"/>
    </row>
    <row r="3075" spans="2:11" ht="15">
      <c r="B3075" s="91" t="str">
        <f t="shared" si="96"/>
        <v>Carpeta tipo catálogo 0.5 PulgCCE-135-AMP-2014-22</v>
      </c>
      <c r="C3075" s="97" t="s">
        <v>674</v>
      </c>
      <c r="D3075" s="98">
        <v>22</v>
      </c>
      <c r="E3075" s="98" t="s">
        <v>676</v>
      </c>
      <c r="F3075" s="98" t="s">
        <v>890</v>
      </c>
      <c r="G3075" s="98" t="str">
        <f t="shared" ref="G3075:G3138" si="97">H3075&amp;F3075&amp;D3075</f>
        <v>13MED22</v>
      </c>
      <c r="H3075" s="95">
        <v>13</v>
      </c>
      <c r="I3075" s="92" t="s">
        <v>945</v>
      </c>
      <c r="J3075" s="99">
        <v>3681.95</v>
      </c>
      <c r="K3075" s="96"/>
    </row>
    <row r="3076" spans="2:11" ht="15">
      <c r="B3076" s="91" t="str">
        <f t="shared" si="96"/>
        <v>Carpeta tipo catálogo 1 PulgCCE-135-AMP-2014-22</v>
      </c>
      <c r="C3076" s="97" t="s">
        <v>674</v>
      </c>
      <c r="D3076" s="98">
        <v>22</v>
      </c>
      <c r="E3076" s="98" t="s">
        <v>676</v>
      </c>
      <c r="F3076" s="98" t="s">
        <v>890</v>
      </c>
      <c r="G3076" s="98" t="str">
        <f t="shared" si="97"/>
        <v>14MED22</v>
      </c>
      <c r="H3076" s="95">
        <v>14</v>
      </c>
      <c r="I3076" s="92" t="s">
        <v>947</v>
      </c>
      <c r="J3076" s="99">
        <v>4179.62</v>
      </c>
      <c r="K3076" s="96"/>
    </row>
    <row r="3077" spans="2:11" ht="15">
      <c r="B3077" s="91" t="str">
        <f t="shared" si="96"/>
        <v>Carpeta tipo catálogo 2 PulgCCE-135-AMP-2014-22</v>
      </c>
      <c r="C3077" s="97" t="s">
        <v>674</v>
      </c>
      <c r="D3077" s="98">
        <v>22</v>
      </c>
      <c r="E3077" s="98" t="s">
        <v>676</v>
      </c>
      <c r="F3077" s="98" t="s">
        <v>890</v>
      </c>
      <c r="G3077" s="98" t="str">
        <f t="shared" si="97"/>
        <v>15MED22</v>
      </c>
      <c r="H3077" s="95">
        <v>15</v>
      </c>
      <c r="I3077" s="92" t="s">
        <v>949</v>
      </c>
      <c r="J3077" s="99">
        <v>6011.36</v>
      </c>
      <c r="K3077" s="96"/>
    </row>
    <row r="3078" spans="2:11" ht="15">
      <c r="B3078" s="91" t="str">
        <f t="shared" si="96"/>
        <v>Carpeta tipo catálogo 3 PulgCCE-135-AMP-2014-22</v>
      </c>
      <c r="C3078" s="97" t="s">
        <v>674</v>
      </c>
      <c r="D3078" s="98">
        <v>22</v>
      </c>
      <c r="E3078" s="98" t="s">
        <v>676</v>
      </c>
      <c r="F3078" s="98" t="s">
        <v>890</v>
      </c>
      <c r="G3078" s="98" t="str">
        <f t="shared" si="97"/>
        <v>16MED22</v>
      </c>
      <c r="H3078" s="95">
        <v>16</v>
      </c>
      <c r="I3078" s="92" t="s">
        <v>951</v>
      </c>
      <c r="J3078" s="99">
        <v>7664.49</v>
      </c>
      <c r="K3078" s="96"/>
    </row>
    <row r="3079" spans="2:11" ht="15">
      <c r="B3079" s="91" t="str">
        <f t="shared" si="96"/>
        <v>Carpeta tipo catálogo 4 PulgCCE-135-AMP-2014-22</v>
      </c>
      <c r="C3079" s="97" t="s">
        <v>674</v>
      </c>
      <c r="D3079" s="98">
        <v>22</v>
      </c>
      <c r="E3079" s="98" t="s">
        <v>676</v>
      </c>
      <c r="F3079" s="98" t="s">
        <v>890</v>
      </c>
      <c r="G3079" s="98" t="str">
        <f t="shared" si="97"/>
        <v>17MED22</v>
      </c>
      <c r="H3079" s="95">
        <v>17</v>
      </c>
      <c r="I3079" s="92" t="s">
        <v>953</v>
      </c>
      <c r="J3079" s="99">
        <v>8716.48</v>
      </c>
      <c r="K3079" s="96"/>
    </row>
    <row r="3080" spans="2:11" ht="25.5">
      <c r="B3080" s="91" t="str">
        <f t="shared" si="96"/>
        <v>Folder celuguia con porta guía plástica en posición horizontalCCE-135-AMP-2014-22</v>
      </c>
      <c r="C3080" s="97" t="s">
        <v>674</v>
      </c>
      <c r="D3080" s="98">
        <v>22</v>
      </c>
      <c r="E3080" s="98" t="s">
        <v>676</v>
      </c>
      <c r="F3080" s="98" t="s">
        <v>890</v>
      </c>
      <c r="G3080" s="98" t="str">
        <f t="shared" si="97"/>
        <v>18MED22</v>
      </c>
      <c r="H3080" s="95">
        <v>18</v>
      </c>
      <c r="I3080" s="92" t="s">
        <v>177</v>
      </c>
      <c r="J3080" s="99">
        <v>8115.34</v>
      </c>
      <c r="K3080" s="96"/>
    </row>
    <row r="3081" spans="2:11" ht="25.5">
      <c r="B3081" s="91" t="str">
        <f t="shared" si="96"/>
        <v>Folder celuguia con porta guía plástica en posición verticalCCE-135-AMP-2014-22</v>
      </c>
      <c r="C3081" s="97" t="s">
        <v>674</v>
      </c>
      <c r="D3081" s="98">
        <v>22</v>
      </c>
      <c r="E3081" s="98" t="s">
        <v>676</v>
      </c>
      <c r="F3081" s="98" t="s">
        <v>890</v>
      </c>
      <c r="G3081" s="98" t="str">
        <f t="shared" si="97"/>
        <v>19MED22</v>
      </c>
      <c r="H3081" s="95">
        <v>19</v>
      </c>
      <c r="I3081" s="92" t="s">
        <v>176</v>
      </c>
      <c r="J3081" s="99">
        <v>8115.34</v>
      </c>
      <c r="K3081" s="96"/>
    </row>
    <row r="3082" spans="2:11" ht="15">
      <c r="B3082" s="91" t="str">
        <f t="shared" si="96"/>
        <v>Folder colgante de varilla plásticaCCE-135-AMP-2014-22</v>
      </c>
      <c r="C3082" s="97" t="s">
        <v>674</v>
      </c>
      <c r="D3082" s="98">
        <v>22</v>
      </c>
      <c r="E3082" s="98" t="s">
        <v>676</v>
      </c>
      <c r="F3082" s="98" t="s">
        <v>890</v>
      </c>
      <c r="G3082" s="98" t="str">
        <f t="shared" si="97"/>
        <v>20MED22</v>
      </c>
      <c r="H3082" s="95">
        <v>20</v>
      </c>
      <c r="I3082" s="92" t="s">
        <v>175</v>
      </c>
      <c r="J3082" s="99">
        <v>26299.71</v>
      </c>
      <c r="K3082" s="96"/>
    </row>
    <row r="3083" spans="2:11" ht="25.5">
      <c r="B3083" s="91" t="str">
        <f t="shared" si="96"/>
        <v>Carpetas plegadas por la mitad en cartulina esmaltadaCCE-135-AMP-2014-22</v>
      </c>
      <c r="C3083" s="97" t="s">
        <v>674</v>
      </c>
      <c r="D3083" s="98">
        <v>22</v>
      </c>
      <c r="E3083" s="98" t="s">
        <v>676</v>
      </c>
      <c r="F3083" s="98" t="s">
        <v>890</v>
      </c>
      <c r="G3083" s="98" t="str">
        <f t="shared" si="97"/>
        <v>21MED22</v>
      </c>
      <c r="H3083" s="95">
        <v>21</v>
      </c>
      <c r="I3083" s="92" t="s">
        <v>212</v>
      </c>
      <c r="J3083" s="99">
        <v>19536.93</v>
      </c>
      <c r="K3083" s="96"/>
    </row>
    <row r="3084" spans="2:11" ht="25.5">
      <c r="B3084" s="91" t="str">
        <f t="shared" si="96"/>
        <v>Carpetas plegadas por la mitad en cartulina desacidificadaCCE-135-AMP-2014-22</v>
      </c>
      <c r="C3084" s="97" t="s">
        <v>674</v>
      </c>
      <c r="D3084" s="98">
        <v>22</v>
      </c>
      <c r="E3084" s="98" t="s">
        <v>676</v>
      </c>
      <c r="F3084" s="98" t="s">
        <v>890</v>
      </c>
      <c r="G3084" s="98" t="str">
        <f t="shared" si="97"/>
        <v>22MED22</v>
      </c>
      <c r="H3084" s="95">
        <v>22</v>
      </c>
      <c r="I3084" s="92" t="s">
        <v>174</v>
      </c>
      <c r="J3084" s="99">
        <v>19536.93</v>
      </c>
      <c r="K3084" s="96"/>
    </row>
    <row r="3085" spans="2:11" ht="15">
      <c r="B3085" s="91" t="str">
        <f t="shared" si="96"/>
        <v>Plastifolder carta con gancho legajadorCCE-135-AMP-2014-22</v>
      </c>
      <c r="C3085" s="97" t="s">
        <v>674</v>
      </c>
      <c r="D3085" s="98">
        <v>22</v>
      </c>
      <c r="E3085" s="98" t="s">
        <v>676</v>
      </c>
      <c r="F3085" s="98" t="s">
        <v>890</v>
      </c>
      <c r="G3085" s="98" t="str">
        <f t="shared" si="97"/>
        <v>23MED22</v>
      </c>
      <c r="H3085" s="95">
        <v>23</v>
      </c>
      <c r="I3085" s="92" t="s">
        <v>173</v>
      </c>
      <c r="J3085" s="99">
        <v>826.56</v>
      </c>
      <c r="K3085" s="96"/>
    </row>
    <row r="3086" spans="2:11" ht="15">
      <c r="B3086" s="91" t="str">
        <f t="shared" si="96"/>
        <v>Plastifolder oficio con gancho legajadorCCE-135-AMP-2014-22</v>
      </c>
      <c r="C3086" s="97" t="s">
        <v>674</v>
      </c>
      <c r="D3086" s="98">
        <v>22</v>
      </c>
      <c r="E3086" s="98" t="s">
        <v>676</v>
      </c>
      <c r="F3086" s="98" t="s">
        <v>890</v>
      </c>
      <c r="G3086" s="98" t="str">
        <f t="shared" si="97"/>
        <v>24MED22</v>
      </c>
      <c r="H3086" s="95">
        <v>24</v>
      </c>
      <c r="I3086" s="92" t="s">
        <v>172</v>
      </c>
      <c r="J3086" s="99">
        <v>1127.1300000000001</v>
      </c>
      <c r="K3086" s="96"/>
    </row>
    <row r="3087" spans="2:11" ht="15">
      <c r="B3087" s="91" t="str">
        <f t="shared" si="96"/>
        <v>Plastifolder carta con biselCCE-135-AMP-2014-22</v>
      </c>
      <c r="C3087" s="97" t="s">
        <v>674</v>
      </c>
      <c r="D3087" s="98">
        <v>22</v>
      </c>
      <c r="E3087" s="98" t="s">
        <v>676</v>
      </c>
      <c r="F3087" s="98" t="s">
        <v>890</v>
      </c>
      <c r="G3087" s="98" t="str">
        <f t="shared" si="97"/>
        <v>25MED22</v>
      </c>
      <c r="H3087" s="95">
        <v>25</v>
      </c>
      <c r="I3087" s="92" t="s">
        <v>171</v>
      </c>
      <c r="J3087" s="99">
        <v>300.57</v>
      </c>
      <c r="K3087" s="96"/>
    </row>
    <row r="3088" spans="2:11" ht="15">
      <c r="B3088" s="91" t="str">
        <f t="shared" si="96"/>
        <v>Plastifolder oficio con biselCCE-135-AMP-2014-22</v>
      </c>
      <c r="C3088" s="97" t="s">
        <v>674</v>
      </c>
      <c r="D3088" s="98">
        <v>22</v>
      </c>
      <c r="E3088" s="98" t="s">
        <v>676</v>
      </c>
      <c r="F3088" s="98" t="s">
        <v>890</v>
      </c>
      <c r="G3088" s="98" t="str">
        <f t="shared" si="97"/>
        <v>26MED22</v>
      </c>
      <c r="H3088" s="95">
        <v>26</v>
      </c>
      <c r="I3088" s="92" t="s">
        <v>170</v>
      </c>
      <c r="J3088" s="99">
        <v>315.35000000000002</v>
      </c>
      <c r="K3088" s="96"/>
    </row>
    <row r="3089" spans="2:11" ht="15">
      <c r="B3089" s="91" t="str">
        <f t="shared" si="96"/>
        <v>Almohadilla dactilarCCE-135-AMP-2014-22</v>
      </c>
      <c r="C3089" s="97" t="s">
        <v>674</v>
      </c>
      <c r="D3089" s="98">
        <v>22</v>
      </c>
      <c r="E3089" s="98" t="s">
        <v>676</v>
      </c>
      <c r="F3089" s="98" t="s">
        <v>890</v>
      </c>
      <c r="G3089" s="98" t="str">
        <f t="shared" si="97"/>
        <v>27MED22</v>
      </c>
      <c r="H3089" s="95">
        <v>27</v>
      </c>
      <c r="I3089" s="92" t="s">
        <v>169</v>
      </c>
      <c r="J3089" s="99">
        <v>1502.84</v>
      </c>
      <c r="K3089" s="96"/>
    </row>
    <row r="3090" spans="2:11" ht="15">
      <c r="B3090" s="91" t="str">
        <f t="shared" si="96"/>
        <v>Almohadilla dactilar recargableCCE-135-AMP-2014-22</v>
      </c>
      <c r="C3090" s="97" t="s">
        <v>674</v>
      </c>
      <c r="D3090" s="98">
        <v>22</v>
      </c>
      <c r="E3090" s="98" t="s">
        <v>676</v>
      </c>
      <c r="F3090" s="98" t="s">
        <v>890</v>
      </c>
      <c r="G3090" s="98" t="str">
        <f t="shared" si="97"/>
        <v>28MED22</v>
      </c>
      <c r="H3090" s="95">
        <v>28</v>
      </c>
      <c r="I3090" s="92" t="s">
        <v>168</v>
      </c>
      <c r="J3090" s="99">
        <v>4433.38</v>
      </c>
      <c r="K3090" s="96"/>
    </row>
    <row r="3091" spans="2:11" ht="15">
      <c r="B3091" s="91" t="str">
        <f t="shared" si="96"/>
        <v>Almohadilla para sello recargableCCE-135-AMP-2014-22</v>
      </c>
      <c r="C3091" s="97" t="s">
        <v>674</v>
      </c>
      <c r="D3091" s="98">
        <v>22</v>
      </c>
      <c r="E3091" s="98" t="s">
        <v>676</v>
      </c>
      <c r="F3091" s="98" t="s">
        <v>890</v>
      </c>
      <c r="G3091" s="98" t="str">
        <f t="shared" si="97"/>
        <v>29MED22</v>
      </c>
      <c r="H3091" s="95">
        <v>29</v>
      </c>
      <c r="I3091" s="92" t="s">
        <v>167</v>
      </c>
      <c r="J3091" s="99">
        <v>1803.41</v>
      </c>
      <c r="K3091" s="96"/>
    </row>
    <row r="3092" spans="2:11" ht="15">
      <c r="B3092" s="91" t="str">
        <f t="shared" si="96"/>
        <v>Tinta para almohadillas x 500 c.c.CCE-135-AMP-2014-22</v>
      </c>
      <c r="C3092" s="97" t="s">
        <v>674</v>
      </c>
      <c r="D3092" s="98">
        <v>22</v>
      </c>
      <c r="E3092" s="98" t="s">
        <v>676</v>
      </c>
      <c r="F3092" s="98" t="s">
        <v>890</v>
      </c>
      <c r="G3092" s="98" t="str">
        <f t="shared" si="97"/>
        <v>30MED22</v>
      </c>
      <c r="H3092" s="95">
        <v>30</v>
      </c>
      <c r="I3092" s="92" t="s">
        <v>166</v>
      </c>
      <c r="J3092" s="99">
        <v>10415.17</v>
      </c>
      <c r="K3092" s="96"/>
    </row>
    <row r="3093" spans="2:11" ht="15">
      <c r="B3093" s="91" t="str">
        <f t="shared" si="96"/>
        <v>Tinta para almohadillas x galónCCE-135-AMP-2014-22</v>
      </c>
      <c r="C3093" s="97" t="s">
        <v>674</v>
      </c>
      <c r="D3093" s="98">
        <v>22</v>
      </c>
      <c r="E3093" s="98" t="s">
        <v>676</v>
      </c>
      <c r="F3093" s="98" t="s">
        <v>890</v>
      </c>
      <c r="G3093" s="98" t="str">
        <f t="shared" si="97"/>
        <v>31MED22</v>
      </c>
      <c r="H3093" s="95">
        <v>31</v>
      </c>
      <c r="I3093" s="92" t="s">
        <v>164</v>
      </c>
      <c r="J3093" s="99">
        <v>30056.81</v>
      </c>
      <c r="K3093" s="96"/>
    </row>
    <row r="3094" spans="2:11" ht="15">
      <c r="B3094" s="91" t="str">
        <f t="shared" si="96"/>
        <v>Bandas elásticas ref. 22 x 25gCCE-135-AMP-2014-22</v>
      </c>
      <c r="C3094" s="97" t="s">
        <v>674</v>
      </c>
      <c r="D3094" s="98">
        <v>22</v>
      </c>
      <c r="E3094" s="98" t="s">
        <v>676</v>
      </c>
      <c r="F3094" s="98" t="s">
        <v>890</v>
      </c>
      <c r="G3094" s="98" t="str">
        <f t="shared" si="97"/>
        <v>32MED22</v>
      </c>
      <c r="H3094" s="95">
        <v>32</v>
      </c>
      <c r="I3094" s="92" t="s">
        <v>162</v>
      </c>
      <c r="J3094" s="99">
        <v>312.89</v>
      </c>
      <c r="K3094" s="96"/>
    </row>
    <row r="3095" spans="2:11" ht="15">
      <c r="B3095" s="91" t="str">
        <f t="shared" si="96"/>
        <v>Bandas elásticas ref. 22 x kilo CCE-135-AMP-2014-22</v>
      </c>
      <c r="C3095" s="97" t="s">
        <v>674</v>
      </c>
      <c r="D3095" s="98">
        <v>22</v>
      </c>
      <c r="E3095" s="98" t="s">
        <v>676</v>
      </c>
      <c r="F3095" s="98" t="s">
        <v>890</v>
      </c>
      <c r="G3095" s="98" t="str">
        <f t="shared" si="97"/>
        <v>33MED22</v>
      </c>
      <c r="H3095" s="95">
        <v>33</v>
      </c>
      <c r="I3095" s="92" t="s">
        <v>160</v>
      </c>
      <c r="J3095" s="99">
        <v>8037.74</v>
      </c>
      <c r="K3095" s="96"/>
    </row>
    <row r="3096" spans="2:11" ht="15">
      <c r="B3096" s="91" t="str">
        <f t="shared" si="96"/>
        <v>Bisturí 18mmCCE-135-AMP-2014-22</v>
      </c>
      <c r="C3096" s="97" t="s">
        <v>674</v>
      </c>
      <c r="D3096" s="98">
        <v>22</v>
      </c>
      <c r="E3096" s="98" t="s">
        <v>676</v>
      </c>
      <c r="F3096" s="98" t="s">
        <v>890</v>
      </c>
      <c r="G3096" s="98" t="str">
        <f t="shared" si="97"/>
        <v>34MED22</v>
      </c>
      <c r="H3096" s="95">
        <v>34</v>
      </c>
      <c r="I3096" s="92" t="s">
        <v>158</v>
      </c>
      <c r="J3096" s="99">
        <v>976.85</v>
      </c>
      <c r="K3096" s="96"/>
    </row>
    <row r="3097" spans="2:11" ht="15">
      <c r="B3097" s="91" t="str">
        <f t="shared" si="96"/>
        <v>Bisturí 9mmCCE-135-AMP-2014-22</v>
      </c>
      <c r="C3097" s="97" t="s">
        <v>674</v>
      </c>
      <c r="D3097" s="98">
        <v>22</v>
      </c>
      <c r="E3097" s="98" t="s">
        <v>676</v>
      </c>
      <c r="F3097" s="98" t="s">
        <v>890</v>
      </c>
      <c r="G3097" s="98" t="str">
        <f t="shared" si="97"/>
        <v>35MED22</v>
      </c>
      <c r="H3097" s="95">
        <v>35</v>
      </c>
      <c r="I3097" s="92" t="s">
        <v>157</v>
      </c>
      <c r="J3097" s="99">
        <v>450.85</v>
      </c>
      <c r="K3097" s="96"/>
    </row>
    <row r="3098" spans="2:11" ht="15">
      <c r="B3098" s="91" t="str">
        <f t="shared" si="96"/>
        <v>Bolígrafo azul CCE-135-AMP-2014-22</v>
      </c>
      <c r="C3098" s="97" t="s">
        <v>674</v>
      </c>
      <c r="D3098" s="98">
        <v>22</v>
      </c>
      <c r="E3098" s="98" t="s">
        <v>676</v>
      </c>
      <c r="F3098" s="98" t="s">
        <v>890</v>
      </c>
      <c r="G3098" s="98" t="str">
        <f t="shared" si="97"/>
        <v>36MED22</v>
      </c>
      <c r="H3098" s="95">
        <v>36</v>
      </c>
      <c r="I3098" s="92" t="s">
        <v>156</v>
      </c>
      <c r="J3098" s="99">
        <v>2740.83</v>
      </c>
      <c r="K3098" s="96"/>
    </row>
    <row r="3099" spans="2:11" ht="15">
      <c r="B3099" s="91" t="str">
        <f t="shared" si="96"/>
        <v>Bolígrafo negro CCE-135-AMP-2014-22</v>
      </c>
      <c r="C3099" s="97" t="s">
        <v>674</v>
      </c>
      <c r="D3099" s="98">
        <v>22</v>
      </c>
      <c r="E3099" s="98" t="s">
        <v>676</v>
      </c>
      <c r="F3099" s="98" t="s">
        <v>890</v>
      </c>
      <c r="G3099" s="98" t="str">
        <f t="shared" si="97"/>
        <v>37MED22</v>
      </c>
      <c r="H3099" s="95">
        <v>37</v>
      </c>
      <c r="I3099" s="92" t="s">
        <v>155</v>
      </c>
      <c r="J3099" s="99">
        <v>2740.83</v>
      </c>
      <c r="K3099" s="96"/>
    </row>
    <row r="3100" spans="2:11" ht="15">
      <c r="B3100" s="91" t="str">
        <f t="shared" si="96"/>
        <v>Bolígrafo rojo CCE-135-AMP-2014-22</v>
      </c>
      <c r="C3100" s="97" t="s">
        <v>674</v>
      </c>
      <c r="D3100" s="98">
        <v>22</v>
      </c>
      <c r="E3100" s="98" t="s">
        <v>676</v>
      </c>
      <c r="F3100" s="98" t="s">
        <v>890</v>
      </c>
      <c r="G3100" s="98" t="str">
        <f t="shared" si="97"/>
        <v>38MED22</v>
      </c>
      <c r="H3100" s="95">
        <v>38</v>
      </c>
      <c r="I3100" s="92" t="s">
        <v>154</v>
      </c>
      <c r="J3100" s="99">
        <v>2740.83</v>
      </c>
      <c r="K3100" s="96"/>
    </row>
    <row r="3101" spans="2:11" ht="15">
      <c r="B3101" s="91" t="str">
        <f t="shared" si="96"/>
        <v>Borrador de nataCCE-135-AMP-2014-22</v>
      </c>
      <c r="C3101" s="97" t="s">
        <v>674</v>
      </c>
      <c r="D3101" s="98">
        <v>22</v>
      </c>
      <c r="E3101" s="98" t="s">
        <v>676</v>
      </c>
      <c r="F3101" s="98" t="s">
        <v>890</v>
      </c>
      <c r="G3101" s="98" t="str">
        <f t="shared" si="97"/>
        <v>39MED22</v>
      </c>
      <c r="H3101" s="95">
        <v>39</v>
      </c>
      <c r="I3101" s="92" t="s">
        <v>153</v>
      </c>
      <c r="J3101" s="99">
        <v>327.67</v>
      </c>
      <c r="K3101" s="96"/>
    </row>
    <row r="3102" spans="2:11" ht="15">
      <c r="B3102" s="91" t="str">
        <f t="shared" si="96"/>
        <v>Borrador para tableroCCE-135-AMP-2014-22</v>
      </c>
      <c r="C3102" s="97" t="s">
        <v>674</v>
      </c>
      <c r="D3102" s="98">
        <v>22</v>
      </c>
      <c r="E3102" s="98" t="s">
        <v>676</v>
      </c>
      <c r="F3102" s="98" t="s">
        <v>890</v>
      </c>
      <c r="G3102" s="98" t="str">
        <f t="shared" si="97"/>
        <v>40MED22</v>
      </c>
      <c r="H3102" s="95">
        <v>40</v>
      </c>
      <c r="I3102" s="92" t="s">
        <v>152</v>
      </c>
      <c r="J3102" s="99">
        <v>1517.62</v>
      </c>
      <c r="K3102" s="96"/>
    </row>
    <row r="3103" spans="2:11" ht="15">
      <c r="B3103" s="91" t="str">
        <f t="shared" si="96"/>
        <v>Borrador para tinta CCE-135-AMP-2014-22</v>
      </c>
      <c r="C3103" s="97" t="s">
        <v>674</v>
      </c>
      <c r="D3103" s="98">
        <v>22</v>
      </c>
      <c r="E3103" s="98" t="s">
        <v>676</v>
      </c>
      <c r="F3103" s="98" t="s">
        <v>890</v>
      </c>
      <c r="G3103" s="98" t="str">
        <f t="shared" si="97"/>
        <v>41MED22</v>
      </c>
      <c r="H3103" s="95">
        <v>41</v>
      </c>
      <c r="I3103" s="92" t="s">
        <v>151</v>
      </c>
      <c r="J3103" s="99">
        <v>39566.58</v>
      </c>
      <c r="K3103" s="96"/>
    </row>
    <row r="3104" spans="2:11" ht="15">
      <c r="B3104" s="91" t="str">
        <f t="shared" si="96"/>
        <v>Calculadora de bolsilloCCE-135-AMP-2014-22</v>
      </c>
      <c r="C3104" s="97" t="s">
        <v>674</v>
      </c>
      <c r="D3104" s="98">
        <v>22</v>
      </c>
      <c r="E3104" s="98" t="s">
        <v>676</v>
      </c>
      <c r="F3104" s="98" t="s">
        <v>890</v>
      </c>
      <c r="G3104" s="98" t="str">
        <f t="shared" si="97"/>
        <v>42MED22</v>
      </c>
      <c r="H3104" s="95">
        <v>42</v>
      </c>
      <c r="I3104" s="92" t="s">
        <v>150</v>
      </c>
      <c r="J3104" s="99">
        <v>7514.2</v>
      </c>
      <c r="K3104" s="96"/>
    </row>
    <row r="3105" spans="2:11" ht="15">
      <c r="B3105" s="91" t="str">
        <f t="shared" si="96"/>
        <v>Calculadora escritorio 12 dígitosCCE-135-AMP-2014-22</v>
      </c>
      <c r="C3105" s="97" t="s">
        <v>674</v>
      </c>
      <c r="D3105" s="98">
        <v>22</v>
      </c>
      <c r="E3105" s="98" t="s">
        <v>676</v>
      </c>
      <c r="F3105" s="98" t="s">
        <v>890</v>
      </c>
      <c r="G3105" s="98" t="str">
        <f t="shared" si="97"/>
        <v>43MED22</v>
      </c>
      <c r="H3105" s="95">
        <v>43</v>
      </c>
      <c r="I3105" s="92" t="s">
        <v>149</v>
      </c>
      <c r="J3105" s="99">
        <v>18034.080000000002</v>
      </c>
      <c r="K3105" s="96"/>
    </row>
    <row r="3106" spans="2:11" ht="15">
      <c r="B3106" s="91" t="str">
        <f t="shared" si="96"/>
        <v>Calculadora escritorio 16 dígitosCCE-135-AMP-2014-22</v>
      </c>
      <c r="C3106" s="97" t="s">
        <v>674</v>
      </c>
      <c r="D3106" s="98">
        <v>22</v>
      </c>
      <c r="E3106" s="98" t="s">
        <v>676</v>
      </c>
      <c r="F3106" s="98" t="s">
        <v>890</v>
      </c>
      <c r="G3106" s="98" t="str">
        <f t="shared" si="97"/>
        <v>44MED22</v>
      </c>
      <c r="H3106" s="95">
        <v>44</v>
      </c>
      <c r="I3106" s="92" t="s">
        <v>148</v>
      </c>
      <c r="J3106" s="99">
        <v>22542.6</v>
      </c>
      <c r="K3106" s="96"/>
    </row>
    <row r="3107" spans="2:11" ht="15">
      <c r="B3107" s="91" t="str">
        <f t="shared" si="96"/>
        <v>Calculadora de escritorio con impresoraCCE-135-AMP-2014-22</v>
      </c>
      <c r="C3107" s="97" t="s">
        <v>674</v>
      </c>
      <c r="D3107" s="98">
        <v>22</v>
      </c>
      <c r="E3107" s="98" t="s">
        <v>676</v>
      </c>
      <c r="F3107" s="98" t="s">
        <v>890</v>
      </c>
      <c r="G3107" s="98" t="str">
        <f t="shared" si="97"/>
        <v>45MED22</v>
      </c>
      <c r="H3107" s="95">
        <v>45</v>
      </c>
      <c r="I3107" s="92" t="s">
        <v>147</v>
      </c>
      <c r="J3107" s="99">
        <v>102193.15</v>
      </c>
      <c r="K3107" s="96"/>
    </row>
    <row r="3108" spans="2:11" ht="15">
      <c r="B3108" s="91" t="str">
        <f t="shared" si="96"/>
        <v>Chinches x 50CCE-135-AMP-2014-22</v>
      </c>
      <c r="C3108" s="97" t="s">
        <v>674</v>
      </c>
      <c r="D3108" s="98">
        <v>22</v>
      </c>
      <c r="E3108" s="98" t="s">
        <v>676</v>
      </c>
      <c r="F3108" s="98" t="s">
        <v>890</v>
      </c>
      <c r="G3108" s="98" t="str">
        <f t="shared" si="97"/>
        <v>46MED22</v>
      </c>
      <c r="H3108" s="95">
        <v>46</v>
      </c>
      <c r="I3108" s="92" t="s">
        <v>146</v>
      </c>
      <c r="J3108" s="99">
        <v>553.09</v>
      </c>
      <c r="K3108" s="96"/>
    </row>
    <row r="3109" spans="2:11" ht="15">
      <c r="B3109" s="91" t="str">
        <f t="shared" si="96"/>
        <v>Chinches x 100CCE-135-AMP-2014-22</v>
      </c>
      <c r="C3109" s="97" t="s">
        <v>674</v>
      </c>
      <c r="D3109" s="98">
        <v>22</v>
      </c>
      <c r="E3109" s="98" t="s">
        <v>676</v>
      </c>
      <c r="F3109" s="98" t="s">
        <v>890</v>
      </c>
      <c r="G3109" s="98" t="str">
        <f t="shared" si="97"/>
        <v>47MED22</v>
      </c>
      <c r="H3109" s="95">
        <v>47</v>
      </c>
      <c r="I3109" s="92" t="s">
        <v>145</v>
      </c>
      <c r="J3109" s="99">
        <v>1107.42</v>
      </c>
      <c r="K3109" s="96"/>
    </row>
    <row r="3110" spans="2:11" ht="15">
      <c r="B3110" s="91" t="str">
        <f t="shared" si="96"/>
        <v>ChinchonesCCE-135-AMP-2014-22</v>
      </c>
      <c r="C3110" s="97" t="s">
        <v>674</v>
      </c>
      <c r="D3110" s="98">
        <v>22</v>
      </c>
      <c r="E3110" s="98" t="s">
        <v>676</v>
      </c>
      <c r="F3110" s="98" t="s">
        <v>890</v>
      </c>
      <c r="G3110" s="98" t="str">
        <f t="shared" si="97"/>
        <v>48MED22</v>
      </c>
      <c r="H3110" s="95">
        <v>48</v>
      </c>
      <c r="I3110" s="92" t="s">
        <v>144</v>
      </c>
      <c r="J3110" s="99">
        <v>1345.17</v>
      </c>
      <c r="K3110" s="96"/>
    </row>
    <row r="3111" spans="2:11" ht="15">
      <c r="B3111" s="91" t="str">
        <f t="shared" si="96"/>
        <v>Cinta de empaqueCCE-135-AMP-2014-22</v>
      </c>
      <c r="C3111" s="97" t="s">
        <v>674</v>
      </c>
      <c r="D3111" s="98">
        <v>22</v>
      </c>
      <c r="E3111" s="98" t="s">
        <v>676</v>
      </c>
      <c r="F3111" s="98" t="s">
        <v>890</v>
      </c>
      <c r="G3111" s="98" t="str">
        <f t="shared" si="97"/>
        <v>49MED22</v>
      </c>
      <c r="H3111" s="95">
        <v>49</v>
      </c>
      <c r="I3111" s="92" t="s">
        <v>142</v>
      </c>
      <c r="J3111" s="99">
        <v>2779.02</v>
      </c>
      <c r="K3111" s="96"/>
    </row>
    <row r="3112" spans="2:11" ht="15">
      <c r="B3112" s="91" t="str">
        <f t="shared" si="96"/>
        <v>Cinta para enmascarar 12mmCCE-135-AMP-2014-22</v>
      </c>
      <c r="C3112" s="97" t="s">
        <v>674</v>
      </c>
      <c r="D3112" s="98">
        <v>22</v>
      </c>
      <c r="E3112" s="98" t="s">
        <v>676</v>
      </c>
      <c r="F3112" s="98" t="s">
        <v>890</v>
      </c>
      <c r="G3112" s="98" t="str">
        <f t="shared" si="97"/>
        <v>50MED22</v>
      </c>
      <c r="H3112" s="95">
        <v>50</v>
      </c>
      <c r="I3112" s="92" t="s">
        <v>141</v>
      </c>
      <c r="J3112" s="99">
        <v>1391.97</v>
      </c>
      <c r="K3112" s="96"/>
    </row>
    <row r="3113" spans="2:11" ht="15">
      <c r="B3113" s="91" t="str">
        <f t="shared" si="96"/>
        <v>Cinta para enmascarar  24mmCCE-135-AMP-2014-22</v>
      </c>
      <c r="C3113" s="97" t="s">
        <v>674</v>
      </c>
      <c r="D3113" s="98">
        <v>22</v>
      </c>
      <c r="E3113" s="98" t="s">
        <v>676</v>
      </c>
      <c r="F3113" s="98" t="s">
        <v>890</v>
      </c>
      <c r="G3113" s="98" t="str">
        <f t="shared" si="97"/>
        <v>51MED22</v>
      </c>
      <c r="H3113" s="95">
        <v>51</v>
      </c>
      <c r="I3113" s="92" t="s">
        <v>140</v>
      </c>
      <c r="J3113" s="99">
        <v>2580.69</v>
      </c>
      <c r="K3113" s="96"/>
    </row>
    <row r="3114" spans="2:11" ht="15">
      <c r="B3114" s="91" t="str">
        <f t="shared" si="96"/>
        <v>Cinta transparenteCCE-135-AMP-2014-22</v>
      </c>
      <c r="C3114" s="97" t="s">
        <v>674</v>
      </c>
      <c r="D3114" s="98">
        <v>22</v>
      </c>
      <c r="E3114" s="98" t="s">
        <v>676</v>
      </c>
      <c r="F3114" s="98" t="s">
        <v>890</v>
      </c>
      <c r="G3114" s="98" t="str">
        <f t="shared" si="97"/>
        <v>52MED22</v>
      </c>
      <c r="H3114" s="95">
        <v>52</v>
      </c>
      <c r="I3114" s="92" t="s">
        <v>139</v>
      </c>
      <c r="J3114" s="99">
        <v>455.78</v>
      </c>
      <c r="K3114" s="96"/>
    </row>
    <row r="3115" spans="2:11" ht="15">
      <c r="B3115" s="91" t="str">
        <f t="shared" si="96"/>
        <v>Clip estándar pequeñoCCE-135-AMP-2014-22</v>
      </c>
      <c r="C3115" s="97" t="s">
        <v>674</v>
      </c>
      <c r="D3115" s="98">
        <v>22</v>
      </c>
      <c r="E3115" s="98" t="s">
        <v>676</v>
      </c>
      <c r="F3115" s="98" t="s">
        <v>890</v>
      </c>
      <c r="G3115" s="98" t="str">
        <f t="shared" si="97"/>
        <v>53MED22</v>
      </c>
      <c r="H3115" s="95">
        <v>53</v>
      </c>
      <c r="I3115" s="92" t="s">
        <v>138</v>
      </c>
      <c r="J3115" s="99">
        <v>363.39</v>
      </c>
      <c r="K3115" s="96"/>
    </row>
    <row r="3116" spans="2:11" ht="15">
      <c r="B3116" s="91" t="str">
        <f t="shared" si="96"/>
        <v>Clip mariposa  CCE-135-AMP-2014-22</v>
      </c>
      <c r="C3116" s="97" t="s">
        <v>674</v>
      </c>
      <c r="D3116" s="98">
        <v>22</v>
      </c>
      <c r="E3116" s="98" t="s">
        <v>676</v>
      </c>
      <c r="F3116" s="98" t="s">
        <v>890</v>
      </c>
      <c r="G3116" s="98" t="str">
        <f t="shared" si="97"/>
        <v>54MED22</v>
      </c>
      <c r="H3116" s="95">
        <v>54</v>
      </c>
      <c r="I3116" s="92" t="s">
        <v>136</v>
      </c>
      <c r="J3116" s="99">
        <v>1186.26</v>
      </c>
      <c r="K3116" s="96"/>
    </row>
    <row r="3117" spans="2:11" ht="15">
      <c r="B3117" s="91" t="str">
        <f t="shared" si="96"/>
        <v>Clip mariposa gigante CCE-135-AMP-2014-22</v>
      </c>
      <c r="C3117" s="97" t="s">
        <v>674</v>
      </c>
      <c r="D3117" s="98">
        <v>22</v>
      </c>
      <c r="E3117" s="98" t="s">
        <v>676</v>
      </c>
      <c r="F3117" s="98" t="s">
        <v>890</v>
      </c>
      <c r="G3117" s="98" t="str">
        <f t="shared" si="97"/>
        <v>55MED22</v>
      </c>
      <c r="H3117" s="95">
        <v>55</v>
      </c>
      <c r="I3117" s="92" t="s">
        <v>134</v>
      </c>
      <c r="J3117" s="99">
        <v>1186.26</v>
      </c>
      <c r="K3117" s="96"/>
    </row>
    <row r="3118" spans="2:11" ht="15">
      <c r="B3118" s="91" t="str">
        <f t="shared" si="96"/>
        <v>Manecilla doble clip 2 pulgCCE-135-AMP-2014-22</v>
      </c>
      <c r="C3118" s="97" t="s">
        <v>674</v>
      </c>
      <c r="D3118" s="98">
        <v>22</v>
      </c>
      <c r="E3118" s="98" t="s">
        <v>676</v>
      </c>
      <c r="F3118" s="98" t="s">
        <v>890</v>
      </c>
      <c r="G3118" s="98" t="str">
        <f t="shared" si="97"/>
        <v>56MED22</v>
      </c>
      <c r="H3118" s="95">
        <v>56</v>
      </c>
      <c r="I3118" s="92" t="s">
        <v>1044</v>
      </c>
      <c r="J3118" s="99">
        <v>4428.45</v>
      </c>
      <c r="K3118" s="96"/>
    </row>
    <row r="3119" spans="2:11" ht="15">
      <c r="B3119" s="91" t="str">
        <f t="shared" si="96"/>
        <v>Manecilla doble clip 1 PulgCCE-135-AMP-2014-22</v>
      </c>
      <c r="C3119" s="97" t="s">
        <v>674</v>
      </c>
      <c r="D3119" s="98">
        <v>22</v>
      </c>
      <c r="E3119" s="98" t="s">
        <v>676</v>
      </c>
      <c r="F3119" s="98" t="s">
        <v>890</v>
      </c>
      <c r="G3119" s="98" t="str">
        <f t="shared" si="97"/>
        <v>57MED22</v>
      </c>
      <c r="H3119" s="95">
        <v>57</v>
      </c>
      <c r="I3119" s="92" t="s">
        <v>1040</v>
      </c>
      <c r="J3119" s="99">
        <v>1407.99</v>
      </c>
      <c r="K3119" s="96"/>
    </row>
    <row r="3120" spans="2:11" ht="15">
      <c r="B3120" s="91" t="str">
        <f t="shared" si="96"/>
        <v>Manecilla doble clip Media pulgCCE-135-AMP-2014-22</v>
      </c>
      <c r="C3120" s="97" t="s">
        <v>674</v>
      </c>
      <c r="D3120" s="98">
        <v>22</v>
      </c>
      <c r="E3120" s="98" t="s">
        <v>676</v>
      </c>
      <c r="F3120" s="98" t="s">
        <v>890</v>
      </c>
      <c r="G3120" s="98" t="str">
        <f t="shared" si="97"/>
        <v>58MED22</v>
      </c>
      <c r="H3120" s="95">
        <v>58</v>
      </c>
      <c r="I3120" s="92" t="s">
        <v>1042</v>
      </c>
      <c r="J3120" s="99">
        <v>790.84</v>
      </c>
      <c r="K3120" s="96"/>
    </row>
    <row r="3121" spans="2:11" ht="15">
      <c r="B3121" s="91" t="str">
        <f t="shared" si="96"/>
        <v>Manecilla doble clip Tres Cuartos pulgCCE-135-AMP-2014-22</v>
      </c>
      <c r="C3121" s="97" t="s">
        <v>674</v>
      </c>
      <c r="D3121" s="98">
        <v>22</v>
      </c>
      <c r="E3121" s="98" t="s">
        <v>676</v>
      </c>
      <c r="F3121" s="98" t="s">
        <v>890</v>
      </c>
      <c r="G3121" s="98" t="str">
        <f t="shared" si="97"/>
        <v>59MED22</v>
      </c>
      <c r="H3121" s="95">
        <v>59</v>
      </c>
      <c r="I3121" s="92" t="s">
        <v>1046</v>
      </c>
      <c r="J3121" s="99">
        <v>917.71</v>
      </c>
      <c r="K3121" s="96"/>
    </row>
    <row r="3122" spans="2:11" ht="15">
      <c r="B3122" s="91" t="str">
        <f t="shared" si="96"/>
        <v>ColoresCCE-135-AMP-2014-22</v>
      </c>
      <c r="C3122" s="97" t="s">
        <v>674</v>
      </c>
      <c r="D3122" s="98">
        <v>22</v>
      </c>
      <c r="E3122" s="98" t="s">
        <v>676</v>
      </c>
      <c r="F3122" s="98" t="s">
        <v>890</v>
      </c>
      <c r="G3122" s="98" t="str">
        <f t="shared" si="97"/>
        <v>60MED22</v>
      </c>
      <c r="H3122" s="95">
        <v>60</v>
      </c>
      <c r="I3122" s="92" t="s">
        <v>129</v>
      </c>
      <c r="J3122" s="99">
        <v>6177.23</v>
      </c>
      <c r="K3122" s="96"/>
    </row>
    <row r="3123" spans="2:11" ht="15">
      <c r="B3123" s="91" t="str">
        <f t="shared" si="96"/>
        <v>Corrector liquido en frascoCCE-135-AMP-2014-22</v>
      </c>
      <c r="C3123" s="97" t="s">
        <v>674</v>
      </c>
      <c r="D3123" s="98">
        <v>22</v>
      </c>
      <c r="E3123" s="98" t="s">
        <v>676</v>
      </c>
      <c r="F3123" s="98" t="s">
        <v>890</v>
      </c>
      <c r="G3123" s="98" t="str">
        <f t="shared" si="97"/>
        <v>61MED22</v>
      </c>
      <c r="H3123" s="95">
        <v>61</v>
      </c>
      <c r="I3123" s="92" t="s">
        <v>127</v>
      </c>
      <c r="J3123" s="99">
        <v>1182.57</v>
      </c>
      <c r="K3123" s="96"/>
    </row>
    <row r="3124" spans="2:11" ht="15">
      <c r="B3124" s="91" t="str">
        <f t="shared" si="96"/>
        <v>Corrector líquido en lápizCCE-135-AMP-2014-22</v>
      </c>
      <c r="C3124" s="97" t="s">
        <v>674</v>
      </c>
      <c r="D3124" s="98">
        <v>22</v>
      </c>
      <c r="E3124" s="98" t="s">
        <v>676</v>
      </c>
      <c r="F3124" s="98" t="s">
        <v>890</v>
      </c>
      <c r="G3124" s="98" t="str">
        <f t="shared" si="97"/>
        <v>62MED22</v>
      </c>
      <c r="H3124" s="95">
        <v>62</v>
      </c>
      <c r="I3124" s="92" t="s">
        <v>126</v>
      </c>
      <c r="J3124" s="99">
        <v>1394.44</v>
      </c>
      <c r="K3124" s="96"/>
    </row>
    <row r="3125" spans="2:11" ht="15">
      <c r="B3125" s="91" t="str">
        <f t="shared" si="96"/>
        <v>Cosedora de oficina 30 hojasCCE-135-AMP-2014-22</v>
      </c>
      <c r="C3125" s="97" t="s">
        <v>674</v>
      </c>
      <c r="D3125" s="98">
        <v>22</v>
      </c>
      <c r="E3125" s="98" t="s">
        <v>676</v>
      </c>
      <c r="F3125" s="98" t="s">
        <v>890</v>
      </c>
      <c r="G3125" s="98" t="str">
        <f t="shared" si="97"/>
        <v>63MED22</v>
      </c>
      <c r="H3125" s="95">
        <v>63</v>
      </c>
      <c r="I3125" s="92" t="s">
        <v>125</v>
      </c>
      <c r="J3125" s="99">
        <v>21018.82</v>
      </c>
      <c r="K3125" s="96"/>
    </row>
    <row r="3126" spans="2:11" ht="15">
      <c r="B3126" s="91" t="str">
        <f t="shared" si="96"/>
        <v>Cosedora de oficina 20 hojasCCE-135-AMP-2014-22</v>
      </c>
      <c r="C3126" s="97" t="s">
        <v>674</v>
      </c>
      <c r="D3126" s="98">
        <v>22</v>
      </c>
      <c r="E3126" s="98" t="s">
        <v>676</v>
      </c>
      <c r="F3126" s="98" t="s">
        <v>890</v>
      </c>
      <c r="G3126" s="98" t="str">
        <f t="shared" si="97"/>
        <v>64MED22</v>
      </c>
      <c r="H3126" s="95">
        <v>64</v>
      </c>
      <c r="I3126" s="92" t="s">
        <v>124</v>
      </c>
      <c r="J3126" s="99">
        <v>10760.09</v>
      </c>
      <c r="K3126" s="96"/>
    </row>
    <row r="3127" spans="2:11" ht="15">
      <c r="B3127" s="91" t="str">
        <f t="shared" si="96"/>
        <v>Cosedora eléctricaCCE-135-AMP-2014-22</v>
      </c>
      <c r="C3127" s="97" t="s">
        <v>674</v>
      </c>
      <c r="D3127" s="98">
        <v>22</v>
      </c>
      <c r="E3127" s="98" t="s">
        <v>676</v>
      </c>
      <c r="F3127" s="98" t="s">
        <v>890</v>
      </c>
      <c r="G3127" s="98" t="str">
        <f t="shared" si="97"/>
        <v>65MED22</v>
      </c>
      <c r="H3127" s="95">
        <v>65</v>
      </c>
      <c r="I3127" s="92" t="s">
        <v>123</v>
      </c>
      <c r="J3127" s="99">
        <v>52899.99</v>
      </c>
      <c r="K3127" s="96"/>
    </row>
    <row r="3128" spans="2:11" ht="15">
      <c r="B3128" s="91" t="str">
        <f t="shared" si="96"/>
        <v>Cosedora industrialCCE-135-AMP-2014-22</v>
      </c>
      <c r="C3128" s="97" t="s">
        <v>674</v>
      </c>
      <c r="D3128" s="98">
        <v>22</v>
      </c>
      <c r="E3128" s="98" t="s">
        <v>676</v>
      </c>
      <c r="F3128" s="98" t="s">
        <v>890</v>
      </c>
      <c r="G3128" s="98" t="str">
        <f t="shared" si="97"/>
        <v>66MED22</v>
      </c>
      <c r="H3128" s="95">
        <v>66</v>
      </c>
      <c r="I3128" s="92" t="s">
        <v>122</v>
      </c>
      <c r="J3128" s="99">
        <v>96181.79</v>
      </c>
      <c r="K3128" s="96"/>
    </row>
    <row r="3129" spans="2:11" ht="15">
      <c r="B3129" s="91" t="str">
        <f t="shared" si="96"/>
        <v>Cosedora semindustrialCCE-135-AMP-2014-22</v>
      </c>
      <c r="C3129" s="97" t="s">
        <v>674</v>
      </c>
      <c r="D3129" s="98">
        <v>22</v>
      </c>
      <c r="E3129" s="98" t="s">
        <v>676</v>
      </c>
      <c r="F3129" s="98" t="s">
        <v>890</v>
      </c>
      <c r="G3129" s="98" t="str">
        <f t="shared" si="97"/>
        <v>67MED22</v>
      </c>
      <c r="H3129" s="95">
        <v>67</v>
      </c>
      <c r="I3129" s="92" t="s">
        <v>121</v>
      </c>
      <c r="J3129" s="99">
        <v>26825.7</v>
      </c>
      <c r="K3129" s="96"/>
    </row>
    <row r="3130" spans="2:11" ht="15">
      <c r="B3130" s="91" t="str">
        <f t="shared" si="96"/>
        <v>Cd-rCCE-135-AMP-2014-22</v>
      </c>
      <c r="C3130" s="97" t="s">
        <v>674</v>
      </c>
      <c r="D3130" s="98">
        <v>22</v>
      </c>
      <c r="E3130" s="98" t="s">
        <v>676</v>
      </c>
      <c r="F3130" s="98" t="s">
        <v>890</v>
      </c>
      <c r="G3130" s="98" t="str">
        <f t="shared" si="97"/>
        <v>68MED22</v>
      </c>
      <c r="H3130" s="95">
        <v>68</v>
      </c>
      <c r="I3130" s="92" t="s">
        <v>120</v>
      </c>
      <c r="J3130" s="99">
        <v>38214.03</v>
      </c>
      <c r="K3130" s="96"/>
    </row>
    <row r="3131" spans="2:11" ht="15">
      <c r="B3131" s="91" t="str">
        <f t="shared" si="96"/>
        <v>Cd-rwCCE-135-AMP-2014-22</v>
      </c>
      <c r="C3131" s="97" t="s">
        <v>674</v>
      </c>
      <c r="D3131" s="98">
        <v>22</v>
      </c>
      <c r="E3131" s="98" t="s">
        <v>676</v>
      </c>
      <c r="F3131" s="98" t="s">
        <v>890</v>
      </c>
      <c r="G3131" s="98" t="str">
        <f t="shared" si="97"/>
        <v>69MED22</v>
      </c>
      <c r="H3131" s="95">
        <v>69</v>
      </c>
      <c r="I3131" s="92" t="s">
        <v>118</v>
      </c>
      <c r="J3131" s="99">
        <v>26520.21</v>
      </c>
      <c r="K3131" s="96"/>
    </row>
    <row r="3132" spans="2:11" ht="15">
      <c r="B3132" s="91" t="str">
        <f t="shared" si="96"/>
        <v>Dvd-rCCE-135-AMP-2014-22</v>
      </c>
      <c r="C3132" s="97" t="s">
        <v>674</v>
      </c>
      <c r="D3132" s="98">
        <v>22</v>
      </c>
      <c r="E3132" s="98" t="s">
        <v>676</v>
      </c>
      <c r="F3132" s="98" t="s">
        <v>890</v>
      </c>
      <c r="G3132" s="98" t="str">
        <f t="shared" si="97"/>
        <v>70MED22</v>
      </c>
      <c r="H3132" s="95">
        <v>70</v>
      </c>
      <c r="I3132" s="92" t="s">
        <v>213</v>
      </c>
      <c r="J3132" s="99">
        <v>26227.03</v>
      </c>
      <c r="K3132" s="96"/>
    </row>
    <row r="3133" spans="2:11" ht="15">
      <c r="B3133" s="91" t="str">
        <f t="shared" si="96"/>
        <v>Fechador de entintado manualCCE-135-AMP-2014-22</v>
      </c>
      <c r="C3133" s="97" t="s">
        <v>674</v>
      </c>
      <c r="D3133" s="98">
        <v>22</v>
      </c>
      <c r="E3133" s="98" t="s">
        <v>676</v>
      </c>
      <c r="F3133" s="98" t="s">
        <v>890</v>
      </c>
      <c r="G3133" s="98" t="str">
        <f t="shared" si="97"/>
        <v>71MED22</v>
      </c>
      <c r="H3133" s="95">
        <v>71</v>
      </c>
      <c r="I3133" s="92" t="s">
        <v>115</v>
      </c>
      <c r="J3133" s="99">
        <v>32311.07</v>
      </c>
      <c r="K3133" s="96"/>
    </row>
    <row r="3134" spans="2:11" ht="15">
      <c r="B3134" s="91" t="str">
        <f t="shared" si="96"/>
        <v>Gancho legajador plásticoCCE-135-AMP-2014-22</v>
      </c>
      <c r="C3134" s="97" t="s">
        <v>674</v>
      </c>
      <c r="D3134" s="98">
        <v>22</v>
      </c>
      <c r="E3134" s="98" t="s">
        <v>676</v>
      </c>
      <c r="F3134" s="98" t="s">
        <v>890</v>
      </c>
      <c r="G3134" s="98" t="str">
        <f t="shared" si="97"/>
        <v>72MED22</v>
      </c>
      <c r="H3134" s="95">
        <v>72</v>
      </c>
      <c r="I3134" s="92" t="s">
        <v>114</v>
      </c>
      <c r="J3134" s="99">
        <v>9205.51</v>
      </c>
      <c r="K3134" s="96"/>
    </row>
    <row r="3135" spans="2:11" ht="15">
      <c r="B3135" s="91" t="str">
        <f t="shared" si="96"/>
        <v>Grapa no. 23/10CCE-135-AMP-2014-22</v>
      </c>
      <c r="C3135" s="97" t="s">
        <v>674</v>
      </c>
      <c r="D3135" s="98">
        <v>22</v>
      </c>
      <c r="E3135" s="98" t="s">
        <v>676</v>
      </c>
      <c r="F3135" s="98" t="s">
        <v>890</v>
      </c>
      <c r="G3135" s="98" t="str">
        <f t="shared" si="97"/>
        <v>73MED22</v>
      </c>
      <c r="H3135" s="95">
        <v>73</v>
      </c>
      <c r="I3135" s="92" t="s">
        <v>1030</v>
      </c>
      <c r="J3135" s="99">
        <v>2530.19</v>
      </c>
      <c r="K3135" s="96"/>
    </row>
    <row r="3136" spans="2:11" ht="15">
      <c r="B3136" s="91" t="str">
        <f t="shared" si="96"/>
        <v>Grapa no. 26/6CCE-135-AMP-2014-22</v>
      </c>
      <c r="C3136" s="97" t="s">
        <v>674</v>
      </c>
      <c r="D3136" s="98">
        <v>22</v>
      </c>
      <c r="E3136" s="98" t="s">
        <v>676</v>
      </c>
      <c r="F3136" s="98" t="s">
        <v>890</v>
      </c>
      <c r="G3136" s="98" t="str">
        <f t="shared" si="97"/>
        <v>74MED22</v>
      </c>
      <c r="H3136" s="95">
        <v>74</v>
      </c>
      <c r="I3136" s="92" t="s">
        <v>112</v>
      </c>
      <c r="J3136" s="99">
        <v>1582.91</v>
      </c>
      <c r="K3136" s="96"/>
    </row>
    <row r="3137" spans="2:11" ht="15">
      <c r="B3137" s="91" t="str">
        <f t="shared" si="96"/>
        <v>Grapa no. 23/14CCE-135-AMP-2014-22</v>
      </c>
      <c r="C3137" s="97" t="s">
        <v>674</v>
      </c>
      <c r="D3137" s="98">
        <v>22</v>
      </c>
      <c r="E3137" s="98" t="s">
        <v>676</v>
      </c>
      <c r="F3137" s="98" t="s">
        <v>890</v>
      </c>
      <c r="G3137" s="98" t="str">
        <f t="shared" si="97"/>
        <v>75MED22</v>
      </c>
      <c r="H3137" s="95">
        <v>75</v>
      </c>
      <c r="I3137" s="92" t="s">
        <v>1025</v>
      </c>
      <c r="J3137" s="99">
        <v>3005.69</v>
      </c>
      <c r="K3137" s="96"/>
    </row>
    <row r="3138" spans="2:11" ht="15">
      <c r="B3138" s="91" t="str">
        <f t="shared" ref="B3138:B3201" si="98">I3138&amp;E3138</f>
        <v>Grapa no. 23/12CCE-135-AMP-2014-22</v>
      </c>
      <c r="C3138" s="97" t="s">
        <v>674</v>
      </c>
      <c r="D3138" s="98">
        <v>22</v>
      </c>
      <c r="E3138" s="98" t="s">
        <v>676</v>
      </c>
      <c r="F3138" s="98" t="s">
        <v>890</v>
      </c>
      <c r="G3138" s="98" t="str">
        <f t="shared" si="97"/>
        <v>76MED22</v>
      </c>
      <c r="H3138" s="95">
        <v>76</v>
      </c>
      <c r="I3138" s="92" t="s">
        <v>1032</v>
      </c>
      <c r="J3138" s="99">
        <v>2689.1</v>
      </c>
      <c r="K3138" s="96"/>
    </row>
    <row r="3139" spans="2:11" ht="15">
      <c r="B3139" s="91" t="str">
        <f t="shared" si="98"/>
        <v>Grapa no. 23/8CCE-135-AMP-2014-22</v>
      </c>
      <c r="C3139" s="97" t="s">
        <v>674</v>
      </c>
      <c r="D3139" s="98">
        <v>22</v>
      </c>
      <c r="E3139" s="98" t="s">
        <v>676</v>
      </c>
      <c r="F3139" s="98" t="s">
        <v>890</v>
      </c>
      <c r="G3139" s="98" t="str">
        <f t="shared" ref="G3139:G3202" si="99">H3139&amp;F3139&amp;D3139</f>
        <v>77MED22</v>
      </c>
      <c r="H3139" s="95">
        <v>77</v>
      </c>
      <c r="I3139" s="92" t="s">
        <v>1034</v>
      </c>
      <c r="J3139" s="99">
        <v>2372.5100000000002</v>
      </c>
      <c r="K3139" s="96"/>
    </row>
    <row r="3140" spans="2:11" ht="15">
      <c r="B3140" s="91" t="str">
        <f t="shared" si="98"/>
        <v>Guillotina manual CCE-135-AMP-2014-22</v>
      </c>
      <c r="C3140" s="97" t="s">
        <v>674</v>
      </c>
      <c r="D3140" s="98">
        <v>22</v>
      </c>
      <c r="E3140" s="98" t="s">
        <v>676</v>
      </c>
      <c r="F3140" s="98" t="s">
        <v>890</v>
      </c>
      <c r="G3140" s="98" t="str">
        <f t="shared" si="99"/>
        <v>78MED22</v>
      </c>
      <c r="H3140" s="95">
        <v>78</v>
      </c>
      <c r="I3140" s="92" t="s">
        <v>107</v>
      </c>
      <c r="J3140" s="99">
        <v>90170.43</v>
      </c>
      <c r="K3140" s="96"/>
    </row>
    <row r="3141" spans="2:11" ht="15">
      <c r="B3141" s="91" t="str">
        <f t="shared" si="98"/>
        <v>Lápiz de escritura mina negraCCE-135-AMP-2014-22</v>
      </c>
      <c r="C3141" s="97" t="s">
        <v>674</v>
      </c>
      <c r="D3141" s="98">
        <v>22</v>
      </c>
      <c r="E3141" s="98" t="s">
        <v>676</v>
      </c>
      <c r="F3141" s="98" t="s">
        <v>890</v>
      </c>
      <c r="G3141" s="98" t="str">
        <f t="shared" si="99"/>
        <v>79MED22</v>
      </c>
      <c r="H3141" s="95">
        <v>79</v>
      </c>
      <c r="I3141" s="92" t="s">
        <v>106</v>
      </c>
      <c r="J3141" s="99">
        <v>4407</v>
      </c>
      <c r="K3141" s="96"/>
    </row>
    <row r="3142" spans="2:11" ht="15">
      <c r="B3142" s="91" t="str">
        <f t="shared" si="98"/>
        <v>Lápiz de chequeo mina rojaCCE-135-AMP-2014-22</v>
      </c>
      <c r="C3142" s="97" t="s">
        <v>674</v>
      </c>
      <c r="D3142" s="98">
        <v>22</v>
      </c>
      <c r="E3142" s="98" t="s">
        <v>676</v>
      </c>
      <c r="F3142" s="98" t="s">
        <v>890</v>
      </c>
      <c r="G3142" s="98" t="str">
        <f t="shared" si="99"/>
        <v>80MED22</v>
      </c>
      <c r="H3142" s="95">
        <v>80</v>
      </c>
      <c r="I3142" s="92" t="s">
        <v>105</v>
      </c>
      <c r="J3142" s="99">
        <v>3410.92</v>
      </c>
      <c r="K3142" s="96"/>
    </row>
    <row r="3143" spans="2:11" ht="15">
      <c r="B3143" s="91" t="str">
        <f t="shared" si="98"/>
        <v>Marcador borrable desechableCCE-135-AMP-2014-22</v>
      </c>
      <c r="C3143" s="97" t="s">
        <v>674</v>
      </c>
      <c r="D3143" s="98">
        <v>22</v>
      </c>
      <c r="E3143" s="98" t="s">
        <v>676</v>
      </c>
      <c r="F3143" s="98" t="s">
        <v>890</v>
      </c>
      <c r="G3143" s="98" t="str">
        <f t="shared" si="99"/>
        <v>81MED22</v>
      </c>
      <c r="H3143" s="95">
        <v>81</v>
      </c>
      <c r="I3143" s="92" t="s">
        <v>104</v>
      </c>
      <c r="J3143" s="99">
        <v>10069.030000000001</v>
      </c>
      <c r="K3143" s="96"/>
    </row>
    <row r="3144" spans="2:11" ht="15">
      <c r="B3144" s="91" t="str">
        <f t="shared" si="98"/>
        <v>Marcador borrable recargableCCE-135-AMP-2014-22</v>
      </c>
      <c r="C3144" s="97" t="s">
        <v>674</v>
      </c>
      <c r="D3144" s="98">
        <v>22</v>
      </c>
      <c r="E3144" s="98" t="s">
        <v>676</v>
      </c>
      <c r="F3144" s="98" t="s">
        <v>890</v>
      </c>
      <c r="G3144" s="98" t="str">
        <f t="shared" si="99"/>
        <v>82MED22</v>
      </c>
      <c r="H3144" s="95">
        <v>82</v>
      </c>
      <c r="I3144" s="92" t="s">
        <v>103</v>
      </c>
      <c r="J3144" s="99">
        <v>16266.4</v>
      </c>
      <c r="K3144" s="96"/>
    </row>
    <row r="3145" spans="2:11" ht="15">
      <c r="B3145" s="91" t="str">
        <f t="shared" si="98"/>
        <v>Marcador permanente CCE-135-AMP-2014-22</v>
      </c>
      <c r="C3145" s="97" t="s">
        <v>674</v>
      </c>
      <c r="D3145" s="98">
        <v>22</v>
      </c>
      <c r="E3145" s="98" t="s">
        <v>676</v>
      </c>
      <c r="F3145" s="98" t="s">
        <v>890</v>
      </c>
      <c r="G3145" s="98" t="str">
        <f t="shared" si="99"/>
        <v>83MED22</v>
      </c>
      <c r="H3145" s="95">
        <v>83</v>
      </c>
      <c r="I3145" s="92" t="s">
        <v>102</v>
      </c>
      <c r="J3145" s="99">
        <v>6161.65</v>
      </c>
      <c r="K3145" s="96"/>
    </row>
    <row r="3146" spans="2:11" ht="15">
      <c r="B3146" s="91" t="str">
        <f t="shared" si="98"/>
        <v>Marcador permanente punta delgadaCCE-135-AMP-2014-22</v>
      </c>
      <c r="C3146" s="97" t="s">
        <v>674</v>
      </c>
      <c r="D3146" s="98">
        <v>22</v>
      </c>
      <c r="E3146" s="98" t="s">
        <v>676</v>
      </c>
      <c r="F3146" s="98" t="s">
        <v>890</v>
      </c>
      <c r="G3146" s="98" t="str">
        <f t="shared" si="99"/>
        <v>84MED22</v>
      </c>
      <c r="H3146" s="95">
        <v>84</v>
      </c>
      <c r="I3146" s="92" t="s">
        <v>101</v>
      </c>
      <c r="J3146" s="99">
        <v>10369.59</v>
      </c>
      <c r="K3146" s="96"/>
    </row>
    <row r="3147" spans="2:11" ht="15">
      <c r="B3147" s="91" t="str">
        <f t="shared" si="98"/>
        <v>PlumígrafoCCE-135-AMP-2014-22</v>
      </c>
      <c r="C3147" s="97" t="s">
        <v>674</v>
      </c>
      <c r="D3147" s="98">
        <v>22</v>
      </c>
      <c r="E3147" s="98" t="s">
        <v>676</v>
      </c>
      <c r="F3147" s="98" t="s">
        <v>890</v>
      </c>
      <c r="G3147" s="98" t="str">
        <f t="shared" si="99"/>
        <v>85MED22</v>
      </c>
      <c r="H3147" s="95">
        <v>85</v>
      </c>
      <c r="I3147" s="92" t="s">
        <v>215</v>
      </c>
      <c r="J3147" s="99">
        <v>6480.7</v>
      </c>
      <c r="K3147" s="96"/>
    </row>
    <row r="3148" spans="2:11" ht="15">
      <c r="B3148" s="91" t="str">
        <f t="shared" si="98"/>
        <v>Mina para portaminas 0,5mmCCE-135-AMP-2014-22</v>
      </c>
      <c r="C3148" s="97" t="s">
        <v>674</v>
      </c>
      <c r="D3148" s="98">
        <v>22</v>
      </c>
      <c r="E3148" s="98" t="s">
        <v>676</v>
      </c>
      <c r="F3148" s="98" t="s">
        <v>890</v>
      </c>
      <c r="G3148" s="98" t="str">
        <f t="shared" si="99"/>
        <v>86MED22</v>
      </c>
      <c r="H3148" s="95">
        <v>86</v>
      </c>
      <c r="I3148" s="92" t="s">
        <v>1077</v>
      </c>
      <c r="J3148" s="99">
        <v>375.71</v>
      </c>
      <c r="K3148" s="96"/>
    </row>
    <row r="3149" spans="2:11" ht="15">
      <c r="B3149" s="91" t="str">
        <f t="shared" si="98"/>
        <v>Mina para portaminas 0,7mmCCE-135-AMP-2014-22</v>
      </c>
      <c r="C3149" s="97" t="s">
        <v>674</v>
      </c>
      <c r="D3149" s="98">
        <v>22</v>
      </c>
      <c r="E3149" s="98" t="s">
        <v>676</v>
      </c>
      <c r="F3149" s="98" t="s">
        <v>890</v>
      </c>
      <c r="G3149" s="98" t="str">
        <f t="shared" si="99"/>
        <v>87MED22</v>
      </c>
      <c r="H3149" s="95">
        <v>87</v>
      </c>
      <c r="I3149" s="92" t="s">
        <v>1083</v>
      </c>
      <c r="J3149" s="99">
        <v>375.71</v>
      </c>
      <c r="K3149" s="96"/>
    </row>
    <row r="3150" spans="2:11" ht="15">
      <c r="B3150" s="91" t="str">
        <f t="shared" si="98"/>
        <v>Numerador entintado manual 6 dígitosCCE-135-AMP-2014-22</v>
      </c>
      <c r="C3150" s="97" t="s">
        <v>674</v>
      </c>
      <c r="D3150" s="98">
        <v>22</v>
      </c>
      <c r="E3150" s="98" t="s">
        <v>676</v>
      </c>
      <c r="F3150" s="98" t="s">
        <v>890</v>
      </c>
      <c r="G3150" s="98" t="str">
        <f t="shared" si="99"/>
        <v>88MED22</v>
      </c>
      <c r="H3150" s="95">
        <v>88</v>
      </c>
      <c r="I3150" s="92" t="s">
        <v>97</v>
      </c>
      <c r="J3150" s="99">
        <v>6011.36</v>
      </c>
      <c r="K3150" s="96"/>
    </row>
    <row r="3151" spans="2:11" ht="15">
      <c r="B3151" s="91" t="str">
        <f t="shared" si="98"/>
        <v>Numerador entintado manual 8 dígitosCCE-135-AMP-2014-22</v>
      </c>
      <c r="C3151" s="97" t="s">
        <v>674</v>
      </c>
      <c r="D3151" s="98">
        <v>22</v>
      </c>
      <c r="E3151" s="98" t="s">
        <v>676</v>
      </c>
      <c r="F3151" s="98" t="s">
        <v>890</v>
      </c>
      <c r="G3151" s="98" t="str">
        <f t="shared" si="99"/>
        <v>89MED22</v>
      </c>
      <c r="H3151" s="95">
        <v>89</v>
      </c>
      <c r="I3151" s="92" t="s">
        <v>96</v>
      </c>
      <c r="J3151" s="99">
        <v>10820.45</v>
      </c>
      <c r="K3151" s="96"/>
    </row>
    <row r="3152" spans="2:11" ht="15">
      <c r="B3152" s="91" t="str">
        <f t="shared" si="98"/>
        <v>Numerador entintado manual 13 dígitosCCE-135-AMP-2014-22</v>
      </c>
      <c r="C3152" s="97" t="s">
        <v>674</v>
      </c>
      <c r="D3152" s="98">
        <v>22</v>
      </c>
      <c r="E3152" s="98" t="s">
        <v>676</v>
      </c>
      <c r="F3152" s="98" t="s">
        <v>890</v>
      </c>
      <c r="G3152" s="98" t="str">
        <f t="shared" si="99"/>
        <v>90MED22</v>
      </c>
      <c r="H3152" s="95">
        <v>90</v>
      </c>
      <c r="I3152" s="92" t="s">
        <v>95</v>
      </c>
      <c r="J3152" s="99">
        <v>18034.080000000002</v>
      </c>
      <c r="K3152" s="96"/>
    </row>
    <row r="3153" spans="2:11" ht="15">
      <c r="B3153" s="91" t="str">
        <f t="shared" si="98"/>
        <v>PadmouseCCE-135-AMP-2014-22</v>
      </c>
      <c r="C3153" s="97" t="s">
        <v>674</v>
      </c>
      <c r="D3153" s="98">
        <v>22</v>
      </c>
      <c r="E3153" s="98" t="s">
        <v>676</v>
      </c>
      <c r="F3153" s="98" t="s">
        <v>890</v>
      </c>
      <c r="G3153" s="98" t="str">
        <f t="shared" si="99"/>
        <v>91MED22</v>
      </c>
      <c r="H3153" s="95">
        <v>91</v>
      </c>
      <c r="I3153" s="92" t="s">
        <v>94</v>
      </c>
      <c r="J3153" s="99">
        <v>5259.94</v>
      </c>
      <c r="K3153" s="96"/>
    </row>
    <row r="3154" spans="2:11" ht="15">
      <c r="B3154" s="91" t="str">
        <f t="shared" si="98"/>
        <v>Pegante en barraCCE-135-AMP-2014-22</v>
      </c>
      <c r="C3154" s="97" t="s">
        <v>674</v>
      </c>
      <c r="D3154" s="98">
        <v>22</v>
      </c>
      <c r="E3154" s="98" t="s">
        <v>676</v>
      </c>
      <c r="F3154" s="98" t="s">
        <v>890</v>
      </c>
      <c r="G3154" s="98" t="str">
        <f t="shared" si="99"/>
        <v>92MED22</v>
      </c>
      <c r="H3154" s="95">
        <v>92</v>
      </c>
      <c r="I3154" s="92" t="s">
        <v>93</v>
      </c>
      <c r="J3154" s="99">
        <v>2500.63</v>
      </c>
      <c r="K3154" s="96"/>
    </row>
    <row r="3155" spans="2:11" ht="15">
      <c r="B3155" s="91" t="str">
        <f t="shared" si="98"/>
        <v>Pegante líquido 225gCCE-135-AMP-2014-22</v>
      </c>
      <c r="C3155" s="97" t="s">
        <v>674</v>
      </c>
      <c r="D3155" s="98">
        <v>22</v>
      </c>
      <c r="E3155" s="98" t="s">
        <v>676</v>
      </c>
      <c r="F3155" s="98" t="s">
        <v>890</v>
      </c>
      <c r="G3155" s="98" t="str">
        <f t="shared" si="99"/>
        <v>93MED22</v>
      </c>
      <c r="H3155" s="95">
        <v>93</v>
      </c>
      <c r="I3155" s="92" t="s">
        <v>92</v>
      </c>
      <c r="J3155" s="99">
        <v>1773.85</v>
      </c>
      <c r="K3155" s="96"/>
    </row>
    <row r="3156" spans="2:11" ht="15">
      <c r="B3156" s="91" t="str">
        <f t="shared" si="98"/>
        <v>Pegante líquido 4000gCCE-135-AMP-2014-22</v>
      </c>
      <c r="C3156" s="97" t="s">
        <v>674</v>
      </c>
      <c r="D3156" s="98">
        <v>22</v>
      </c>
      <c r="E3156" s="98" t="s">
        <v>676</v>
      </c>
      <c r="F3156" s="98" t="s">
        <v>890</v>
      </c>
      <c r="G3156" s="98" t="str">
        <f t="shared" si="99"/>
        <v>94MED22</v>
      </c>
      <c r="H3156" s="95">
        <v>94</v>
      </c>
      <c r="I3156" s="92" t="s">
        <v>91</v>
      </c>
      <c r="J3156" s="99">
        <v>23540.39</v>
      </c>
      <c r="K3156" s="96"/>
    </row>
    <row r="3157" spans="2:11" ht="15">
      <c r="B3157" s="91" t="str">
        <f t="shared" si="98"/>
        <v>Perforadora 1 huecoCCE-135-AMP-2014-22</v>
      </c>
      <c r="C3157" s="97" t="s">
        <v>674</v>
      </c>
      <c r="D3157" s="98">
        <v>22</v>
      </c>
      <c r="E3157" s="98" t="s">
        <v>676</v>
      </c>
      <c r="F3157" s="98" t="s">
        <v>890</v>
      </c>
      <c r="G3157" s="98" t="str">
        <f t="shared" si="99"/>
        <v>95MED22</v>
      </c>
      <c r="H3157" s="95">
        <v>95</v>
      </c>
      <c r="I3157" s="92" t="s">
        <v>90</v>
      </c>
      <c r="J3157" s="99">
        <v>1978.33</v>
      </c>
      <c r="K3157" s="96"/>
    </row>
    <row r="3158" spans="2:11" ht="15">
      <c r="B3158" s="91" t="str">
        <f t="shared" si="98"/>
        <v>Perforadora Industrial 2 huecos CCE-135-AMP-2014-22</v>
      </c>
      <c r="C3158" s="97" t="s">
        <v>674</v>
      </c>
      <c r="D3158" s="98">
        <v>22</v>
      </c>
      <c r="E3158" s="98" t="s">
        <v>676</v>
      </c>
      <c r="F3158" s="98" t="s">
        <v>890</v>
      </c>
      <c r="G3158" s="98" t="str">
        <f t="shared" si="99"/>
        <v>96MED22</v>
      </c>
      <c r="H3158" s="95">
        <v>96</v>
      </c>
      <c r="I3158" s="92" t="s">
        <v>89</v>
      </c>
      <c r="J3158" s="99">
        <v>180340.84</v>
      </c>
      <c r="K3158" s="96"/>
    </row>
    <row r="3159" spans="2:11" ht="15">
      <c r="B3159" s="91" t="str">
        <f t="shared" si="98"/>
        <v>Perforadora Semindustrial 2 huecos CCE-135-AMP-2014-22</v>
      </c>
      <c r="C3159" s="97" t="s">
        <v>674</v>
      </c>
      <c r="D3159" s="98">
        <v>22</v>
      </c>
      <c r="E3159" s="98" t="s">
        <v>676</v>
      </c>
      <c r="F3159" s="98" t="s">
        <v>890</v>
      </c>
      <c r="G3159" s="98" t="str">
        <f t="shared" si="99"/>
        <v>97MED22</v>
      </c>
      <c r="H3159" s="95">
        <v>97</v>
      </c>
      <c r="I3159" s="92" t="s">
        <v>88</v>
      </c>
      <c r="J3159" s="99">
        <v>23462.79</v>
      </c>
      <c r="K3159" s="96"/>
    </row>
    <row r="3160" spans="2:11" ht="15">
      <c r="B3160" s="91" t="str">
        <f t="shared" si="98"/>
        <v>Perforadora para Oficina de 2 huecos CCE-135-AMP-2014-22</v>
      </c>
      <c r="C3160" s="97" t="s">
        <v>674</v>
      </c>
      <c r="D3160" s="98">
        <v>22</v>
      </c>
      <c r="E3160" s="98" t="s">
        <v>676</v>
      </c>
      <c r="F3160" s="98" t="s">
        <v>890</v>
      </c>
      <c r="G3160" s="98" t="str">
        <f t="shared" si="99"/>
        <v>98MED22</v>
      </c>
      <c r="H3160" s="95">
        <v>98</v>
      </c>
      <c r="I3160" s="92" t="s">
        <v>87</v>
      </c>
      <c r="J3160" s="99">
        <v>11204.79</v>
      </c>
      <c r="K3160" s="96"/>
    </row>
    <row r="3161" spans="2:11" ht="15">
      <c r="B3161" s="91" t="str">
        <f t="shared" si="98"/>
        <v>Perforadora 3 huecosCCE-135-AMP-2014-22</v>
      </c>
      <c r="C3161" s="97" t="s">
        <v>674</v>
      </c>
      <c r="D3161" s="98">
        <v>22</v>
      </c>
      <c r="E3161" s="98" t="s">
        <v>676</v>
      </c>
      <c r="F3161" s="98" t="s">
        <v>890</v>
      </c>
      <c r="G3161" s="98" t="str">
        <f t="shared" si="99"/>
        <v>99MED22</v>
      </c>
      <c r="H3161" s="95">
        <v>99</v>
      </c>
      <c r="I3161" s="92" t="s">
        <v>571</v>
      </c>
      <c r="J3161" s="99">
        <v>15028.41</v>
      </c>
      <c r="K3161" s="96"/>
    </row>
    <row r="3162" spans="2:11" ht="15">
      <c r="B3162" s="91" t="str">
        <f t="shared" si="98"/>
        <v>Pilas alcalinas AA no recargablesCCE-135-AMP-2014-22</v>
      </c>
      <c r="C3162" s="97" t="s">
        <v>674</v>
      </c>
      <c r="D3162" s="98">
        <v>22</v>
      </c>
      <c r="E3162" s="98" t="s">
        <v>676</v>
      </c>
      <c r="F3162" s="98" t="s">
        <v>890</v>
      </c>
      <c r="G3162" s="98" t="str">
        <f t="shared" si="99"/>
        <v>100MED22</v>
      </c>
      <c r="H3162" s="95">
        <v>100</v>
      </c>
      <c r="I3162" s="92" t="s">
        <v>85</v>
      </c>
      <c r="J3162" s="99">
        <v>1916.73</v>
      </c>
      <c r="K3162" s="96"/>
    </row>
    <row r="3163" spans="2:11" ht="15">
      <c r="B3163" s="91" t="str">
        <f t="shared" si="98"/>
        <v>Pilas alcalinas AAA no recargablesCCE-135-AMP-2014-22</v>
      </c>
      <c r="C3163" s="97" t="s">
        <v>674</v>
      </c>
      <c r="D3163" s="98">
        <v>22</v>
      </c>
      <c r="E3163" s="98" t="s">
        <v>676</v>
      </c>
      <c r="F3163" s="98" t="s">
        <v>890</v>
      </c>
      <c r="G3163" s="98" t="str">
        <f t="shared" si="99"/>
        <v>101MED22</v>
      </c>
      <c r="H3163" s="95">
        <v>101</v>
      </c>
      <c r="I3163" s="92" t="s">
        <v>84</v>
      </c>
      <c r="J3163" s="99">
        <v>1851.46</v>
      </c>
      <c r="K3163" s="96"/>
    </row>
    <row r="3164" spans="2:11" ht="15">
      <c r="B3164" s="91" t="str">
        <f t="shared" si="98"/>
        <v>PortalápizCCE-135-AMP-2014-22</v>
      </c>
      <c r="C3164" s="97" t="s">
        <v>674</v>
      </c>
      <c r="D3164" s="98">
        <v>22</v>
      </c>
      <c r="E3164" s="98" t="s">
        <v>676</v>
      </c>
      <c r="F3164" s="98" t="s">
        <v>890</v>
      </c>
      <c r="G3164" s="98" t="str">
        <f t="shared" si="99"/>
        <v>102MED22</v>
      </c>
      <c r="H3164" s="95">
        <v>102</v>
      </c>
      <c r="I3164" s="92" t="s">
        <v>82</v>
      </c>
      <c r="J3164" s="99">
        <v>1728.27</v>
      </c>
      <c r="K3164" s="96"/>
    </row>
    <row r="3165" spans="2:11" ht="15">
      <c r="B3165" s="91" t="str">
        <f t="shared" si="98"/>
        <v>Portaminas 0,7mmCCE-135-AMP-2014-22</v>
      </c>
      <c r="C3165" s="97" t="s">
        <v>674</v>
      </c>
      <c r="D3165" s="98">
        <v>22</v>
      </c>
      <c r="E3165" s="98" t="s">
        <v>676</v>
      </c>
      <c r="F3165" s="98" t="s">
        <v>890</v>
      </c>
      <c r="G3165" s="98" t="str">
        <f t="shared" si="99"/>
        <v>103MED22</v>
      </c>
      <c r="H3165" s="95">
        <v>103</v>
      </c>
      <c r="I3165" s="92" t="s">
        <v>81</v>
      </c>
      <c r="J3165" s="99">
        <v>8564.9599999999991</v>
      </c>
      <c r="K3165" s="96"/>
    </row>
    <row r="3166" spans="2:11" ht="15">
      <c r="B3166" s="91" t="str">
        <f t="shared" si="98"/>
        <v>Portaminas 0,5mmCCE-135-AMP-2014-22</v>
      </c>
      <c r="C3166" s="97" t="s">
        <v>674</v>
      </c>
      <c r="D3166" s="98">
        <v>22</v>
      </c>
      <c r="E3166" s="98" t="s">
        <v>676</v>
      </c>
      <c r="F3166" s="98" t="s">
        <v>890</v>
      </c>
      <c r="G3166" s="98" t="str">
        <f t="shared" si="99"/>
        <v>104MED22</v>
      </c>
      <c r="H3166" s="95">
        <v>104</v>
      </c>
      <c r="I3166" s="92" t="s">
        <v>80</v>
      </c>
      <c r="J3166" s="99">
        <v>8564.9599999999991</v>
      </c>
      <c r="K3166" s="96"/>
    </row>
    <row r="3167" spans="2:11" ht="15">
      <c r="B3167" s="91" t="str">
        <f t="shared" si="98"/>
        <v>ReglaCCE-135-AMP-2014-22</v>
      </c>
      <c r="C3167" s="97" t="s">
        <v>674</v>
      </c>
      <c r="D3167" s="98">
        <v>22</v>
      </c>
      <c r="E3167" s="98" t="s">
        <v>676</v>
      </c>
      <c r="F3167" s="98" t="s">
        <v>890</v>
      </c>
      <c r="G3167" s="98" t="str">
        <f t="shared" si="99"/>
        <v>105MED22</v>
      </c>
      <c r="H3167" s="95">
        <v>105</v>
      </c>
      <c r="I3167" s="92" t="s">
        <v>79</v>
      </c>
      <c r="J3167" s="99">
        <v>673.82</v>
      </c>
      <c r="K3167" s="96"/>
    </row>
    <row r="3168" spans="2:11" ht="15">
      <c r="B3168" s="91" t="str">
        <f t="shared" si="98"/>
        <v>Repuesto bisturí 18mmCCE-135-AMP-2014-22</v>
      </c>
      <c r="C3168" s="97" t="s">
        <v>674</v>
      </c>
      <c r="D3168" s="98">
        <v>22</v>
      </c>
      <c r="E3168" s="98" t="s">
        <v>676</v>
      </c>
      <c r="F3168" s="98" t="s">
        <v>890</v>
      </c>
      <c r="G3168" s="98" t="str">
        <f t="shared" si="99"/>
        <v>106MED22</v>
      </c>
      <c r="H3168" s="95">
        <v>106</v>
      </c>
      <c r="I3168" s="92" t="s">
        <v>78</v>
      </c>
      <c r="J3168" s="99">
        <v>2629.98</v>
      </c>
      <c r="K3168" s="96"/>
    </row>
    <row r="3169" spans="2:11" ht="15">
      <c r="B3169" s="91" t="str">
        <f t="shared" si="98"/>
        <v>Repuesto bisturí 9mmCCE-135-AMP-2014-22</v>
      </c>
      <c r="C3169" s="97" t="s">
        <v>674</v>
      </c>
      <c r="D3169" s="98">
        <v>22</v>
      </c>
      <c r="E3169" s="98" t="s">
        <v>676</v>
      </c>
      <c r="F3169" s="98" t="s">
        <v>890</v>
      </c>
      <c r="G3169" s="98" t="str">
        <f t="shared" si="99"/>
        <v>107MED22</v>
      </c>
      <c r="H3169" s="95">
        <v>107</v>
      </c>
      <c r="I3169" s="92" t="s">
        <v>77</v>
      </c>
      <c r="J3169" s="99">
        <v>2179.12</v>
      </c>
      <c r="K3169" s="96"/>
    </row>
    <row r="3170" spans="2:11" ht="15">
      <c r="B3170" s="91" t="str">
        <f t="shared" si="98"/>
        <v>Resaltador desechableCCE-135-AMP-2014-22</v>
      </c>
      <c r="C3170" s="97" t="s">
        <v>674</v>
      </c>
      <c r="D3170" s="98">
        <v>22</v>
      </c>
      <c r="E3170" s="98" t="s">
        <v>676</v>
      </c>
      <c r="F3170" s="98" t="s">
        <v>890</v>
      </c>
      <c r="G3170" s="98" t="str">
        <f t="shared" si="99"/>
        <v>108MED22</v>
      </c>
      <c r="H3170" s="95">
        <v>108</v>
      </c>
      <c r="I3170" s="92" t="s">
        <v>75</v>
      </c>
      <c r="J3170" s="99">
        <v>6564.45</v>
      </c>
      <c r="K3170" s="96"/>
    </row>
    <row r="3171" spans="2:11" ht="15">
      <c r="B3171" s="91" t="str">
        <f t="shared" si="98"/>
        <v>Rotulo adhesivo matriz  x 480CCE-135-AMP-2014-22</v>
      </c>
      <c r="C3171" s="97" t="s">
        <v>674</v>
      </c>
      <c r="D3171" s="98">
        <v>22</v>
      </c>
      <c r="E3171" s="98" t="s">
        <v>676</v>
      </c>
      <c r="F3171" s="98" t="s">
        <v>890</v>
      </c>
      <c r="G3171" s="98" t="str">
        <f t="shared" si="99"/>
        <v>109MED22</v>
      </c>
      <c r="H3171" s="95">
        <v>109</v>
      </c>
      <c r="I3171" s="92" t="s">
        <v>73</v>
      </c>
      <c r="J3171" s="99">
        <v>12022.72</v>
      </c>
      <c r="K3171" s="96"/>
    </row>
    <row r="3172" spans="2:11" ht="15">
      <c r="B3172" s="91" t="str">
        <f t="shared" si="98"/>
        <v>Rotulo adhesivo matriz x 1080CCE-135-AMP-2014-22</v>
      </c>
      <c r="C3172" s="97" t="s">
        <v>674</v>
      </c>
      <c r="D3172" s="98">
        <v>22</v>
      </c>
      <c r="E3172" s="98" t="s">
        <v>676</v>
      </c>
      <c r="F3172" s="98" t="s">
        <v>890</v>
      </c>
      <c r="G3172" s="98" t="str">
        <f t="shared" si="99"/>
        <v>110MED22</v>
      </c>
      <c r="H3172" s="95">
        <v>110</v>
      </c>
      <c r="I3172" s="92" t="s">
        <v>72</v>
      </c>
      <c r="J3172" s="99">
        <v>12022.72</v>
      </c>
      <c r="K3172" s="96"/>
    </row>
    <row r="3173" spans="2:11" ht="15">
      <c r="B3173" s="91" t="str">
        <f t="shared" si="98"/>
        <v>Rotulo adhesivo por hojaCCE-135-AMP-2014-22</v>
      </c>
      <c r="C3173" s="97" t="s">
        <v>674</v>
      </c>
      <c r="D3173" s="98">
        <v>22</v>
      </c>
      <c r="E3173" s="98" t="s">
        <v>676</v>
      </c>
      <c r="F3173" s="98" t="s">
        <v>890</v>
      </c>
      <c r="G3173" s="98" t="str">
        <f t="shared" si="99"/>
        <v>111MED22</v>
      </c>
      <c r="H3173" s="95">
        <v>111</v>
      </c>
      <c r="I3173" s="92" t="s">
        <v>218</v>
      </c>
      <c r="J3173" s="99">
        <v>12022.72</v>
      </c>
      <c r="K3173" s="96"/>
    </row>
    <row r="3174" spans="2:11" ht="15">
      <c r="B3174" s="91" t="str">
        <f t="shared" si="98"/>
        <v>Sacaganchos para grapaCCE-135-AMP-2014-22</v>
      </c>
      <c r="C3174" s="97" t="s">
        <v>674</v>
      </c>
      <c r="D3174" s="98">
        <v>22</v>
      </c>
      <c r="E3174" s="98" t="s">
        <v>676</v>
      </c>
      <c r="F3174" s="98" t="s">
        <v>890</v>
      </c>
      <c r="G3174" s="98" t="str">
        <f t="shared" si="99"/>
        <v>112MED22</v>
      </c>
      <c r="H3174" s="95">
        <v>112</v>
      </c>
      <c r="I3174" s="92" t="s">
        <v>70</v>
      </c>
      <c r="J3174" s="99">
        <v>3447.91</v>
      </c>
      <c r="K3174" s="96"/>
    </row>
    <row r="3175" spans="2:11" ht="15">
      <c r="B3175" s="91" t="str">
        <f t="shared" si="98"/>
        <v>Guía en cartulina oficioCCE-135-AMP-2014-22</v>
      </c>
      <c r="C3175" s="97" t="s">
        <v>674</v>
      </c>
      <c r="D3175" s="98">
        <v>22</v>
      </c>
      <c r="E3175" s="98" t="s">
        <v>676</v>
      </c>
      <c r="F3175" s="98" t="s">
        <v>890</v>
      </c>
      <c r="G3175" s="98" t="str">
        <f t="shared" si="99"/>
        <v>113MED22</v>
      </c>
      <c r="H3175" s="95">
        <v>113</v>
      </c>
      <c r="I3175" s="92" t="s">
        <v>69</v>
      </c>
      <c r="J3175" s="99">
        <v>601.14</v>
      </c>
      <c r="K3175" s="96"/>
    </row>
    <row r="3176" spans="2:11" ht="15">
      <c r="B3176" s="91" t="str">
        <f t="shared" si="98"/>
        <v>Guía en cartulina cartaCCE-135-AMP-2014-22</v>
      </c>
      <c r="C3176" s="97" t="s">
        <v>674</v>
      </c>
      <c r="D3176" s="98">
        <v>22</v>
      </c>
      <c r="E3176" s="98" t="s">
        <v>676</v>
      </c>
      <c r="F3176" s="98" t="s">
        <v>890</v>
      </c>
      <c r="G3176" s="98" t="str">
        <f t="shared" si="99"/>
        <v>114MED22</v>
      </c>
      <c r="H3176" s="95">
        <v>114</v>
      </c>
      <c r="I3176" s="92" t="s">
        <v>68</v>
      </c>
      <c r="J3176" s="99">
        <v>526</v>
      </c>
      <c r="K3176" s="96"/>
    </row>
    <row r="3177" spans="2:11" ht="15">
      <c r="B3177" s="91" t="str">
        <f t="shared" si="98"/>
        <v>Separador plástico oficioCCE-135-AMP-2014-22</v>
      </c>
      <c r="C3177" s="97" t="s">
        <v>674</v>
      </c>
      <c r="D3177" s="98">
        <v>22</v>
      </c>
      <c r="E3177" s="98" t="s">
        <v>676</v>
      </c>
      <c r="F3177" s="98" t="s">
        <v>890</v>
      </c>
      <c r="G3177" s="98" t="str">
        <f t="shared" si="99"/>
        <v>115MED22</v>
      </c>
      <c r="H3177" s="95">
        <v>115</v>
      </c>
      <c r="I3177" s="92" t="s">
        <v>67</v>
      </c>
      <c r="J3177" s="99">
        <v>1081.55</v>
      </c>
      <c r="K3177" s="96"/>
    </row>
    <row r="3178" spans="2:11" ht="15">
      <c r="B3178" s="91" t="str">
        <f t="shared" si="98"/>
        <v>Separador plástico cartaCCE-135-AMP-2014-22</v>
      </c>
      <c r="C3178" s="97" t="s">
        <v>674</v>
      </c>
      <c r="D3178" s="98">
        <v>22</v>
      </c>
      <c r="E3178" s="98" t="s">
        <v>676</v>
      </c>
      <c r="F3178" s="98" t="s">
        <v>890</v>
      </c>
      <c r="G3178" s="98" t="str">
        <f t="shared" si="99"/>
        <v>116MED22</v>
      </c>
      <c r="H3178" s="95">
        <v>116</v>
      </c>
      <c r="I3178" s="92" t="s">
        <v>66</v>
      </c>
      <c r="J3178" s="99">
        <v>947.29</v>
      </c>
      <c r="K3178" s="96"/>
    </row>
    <row r="3179" spans="2:11" ht="15">
      <c r="B3179" s="91" t="str">
        <f t="shared" si="98"/>
        <v>Tablero en acrílico CCE-135-AMP-2014-22</v>
      </c>
      <c r="C3179" s="97" t="s">
        <v>674</v>
      </c>
      <c r="D3179" s="98">
        <v>22</v>
      </c>
      <c r="E3179" s="98" t="s">
        <v>676</v>
      </c>
      <c r="F3179" s="98" t="s">
        <v>890</v>
      </c>
      <c r="G3179" s="98" t="str">
        <f t="shared" si="99"/>
        <v>117MED22</v>
      </c>
      <c r="H3179" s="95">
        <v>117</v>
      </c>
      <c r="I3179" s="92" t="s">
        <v>64</v>
      </c>
      <c r="J3179" s="99">
        <v>78748.83</v>
      </c>
      <c r="K3179" s="96"/>
    </row>
    <row r="3180" spans="2:11" ht="15">
      <c r="B3180" s="91" t="str">
        <f t="shared" si="98"/>
        <v>Tablero en corcho 60 x 45 cmCCE-135-AMP-2014-22</v>
      </c>
      <c r="C3180" s="97" t="s">
        <v>674</v>
      </c>
      <c r="D3180" s="98">
        <v>22</v>
      </c>
      <c r="E3180" s="98" t="s">
        <v>676</v>
      </c>
      <c r="F3180" s="98" t="s">
        <v>890</v>
      </c>
      <c r="G3180" s="98" t="str">
        <f t="shared" si="99"/>
        <v>118MED22</v>
      </c>
      <c r="H3180" s="95">
        <v>118</v>
      </c>
      <c r="I3180" s="92" t="s">
        <v>63</v>
      </c>
      <c r="J3180" s="99">
        <v>40576.69</v>
      </c>
      <c r="K3180" s="96"/>
    </row>
    <row r="3181" spans="2:11" ht="15">
      <c r="B3181" s="91" t="str">
        <f t="shared" si="98"/>
        <v>Tablero en corcho 80 x 120 cmsCCE-135-AMP-2014-22</v>
      </c>
      <c r="C3181" s="97" t="s">
        <v>674</v>
      </c>
      <c r="D3181" s="98">
        <v>22</v>
      </c>
      <c r="E3181" s="98" t="s">
        <v>676</v>
      </c>
      <c r="F3181" s="98" t="s">
        <v>890</v>
      </c>
      <c r="G3181" s="98" t="str">
        <f t="shared" si="99"/>
        <v>119MED22</v>
      </c>
      <c r="H3181" s="95">
        <v>119</v>
      </c>
      <c r="I3181" s="92" t="s">
        <v>62</v>
      </c>
      <c r="J3181" s="99">
        <v>91823.54</v>
      </c>
      <c r="K3181" s="96"/>
    </row>
    <row r="3182" spans="2:11" ht="15">
      <c r="B3182" s="91" t="str">
        <f t="shared" si="98"/>
        <v>Notas autoadhesivasCCE-135-AMP-2014-22</v>
      </c>
      <c r="C3182" s="97" t="s">
        <v>674</v>
      </c>
      <c r="D3182" s="98">
        <v>22</v>
      </c>
      <c r="E3182" s="98" t="s">
        <v>676</v>
      </c>
      <c r="F3182" s="98" t="s">
        <v>890</v>
      </c>
      <c r="G3182" s="98" t="str">
        <f t="shared" si="99"/>
        <v>120MED22</v>
      </c>
      <c r="H3182" s="95">
        <v>120</v>
      </c>
      <c r="I3182" s="92" t="s">
        <v>61</v>
      </c>
      <c r="J3182" s="99">
        <v>949.75</v>
      </c>
      <c r="K3182" s="96"/>
    </row>
    <row r="3183" spans="2:11" ht="15">
      <c r="B3183" s="91" t="str">
        <f t="shared" si="98"/>
        <v>Taco de papel CCE-135-AMP-2014-22</v>
      </c>
      <c r="C3183" s="97" t="s">
        <v>674</v>
      </c>
      <c r="D3183" s="98">
        <v>22</v>
      </c>
      <c r="E3183" s="98" t="s">
        <v>676</v>
      </c>
      <c r="F3183" s="98" t="s">
        <v>890</v>
      </c>
      <c r="G3183" s="98" t="str">
        <f t="shared" si="99"/>
        <v>121MED22</v>
      </c>
      <c r="H3183" s="95">
        <v>121</v>
      </c>
      <c r="I3183" s="92" t="s">
        <v>59</v>
      </c>
      <c r="J3183" s="99">
        <v>886.92</v>
      </c>
      <c r="K3183" s="96"/>
    </row>
    <row r="3184" spans="2:11" ht="15">
      <c r="B3184" s="91" t="str">
        <f t="shared" si="98"/>
        <v>TajalápizCCE-135-AMP-2014-22</v>
      </c>
      <c r="C3184" s="97" t="s">
        <v>674</v>
      </c>
      <c r="D3184" s="98">
        <v>22</v>
      </c>
      <c r="E3184" s="98" t="s">
        <v>676</v>
      </c>
      <c r="F3184" s="98" t="s">
        <v>890</v>
      </c>
      <c r="G3184" s="98" t="str">
        <f t="shared" si="99"/>
        <v>122MED22</v>
      </c>
      <c r="H3184" s="95">
        <v>122</v>
      </c>
      <c r="I3184" s="92" t="s">
        <v>58</v>
      </c>
      <c r="J3184" s="99">
        <v>360.93</v>
      </c>
      <c r="K3184" s="96"/>
    </row>
    <row r="3185" spans="2:11" ht="15">
      <c r="B3185" s="91" t="str">
        <f t="shared" si="98"/>
        <v>Tajalápiz eléctricoCCE-135-AMP-2014-22</v>
      </c>
      <c r="C3185" s="97" t="s">
        <v>674</v>
      </c>
      <c r="D3185" s="98">
        <v>22</v>
      </c>
      <c r="E3185" s="98" t="s">
        <v>676</v>
      </c>
      <c r="F3185" s="98" t="s">
        <v>890</v>
      </c>
      <c r="G3185" s="98" t="str">
        <f t="shared" si="99"/>
        <v>123MED22</v>
      </c>
      <c r="H3185" s="95">
        <v>123</v>
      </c>
      <c r="I3185" s="92" t="s">
        <v>57</v>
      </c>
      <c r="J3185" s="99">
        <v>48090.89</v>
      </c>
      <c r="K3185" s="96"/>
    </row>
    <row r="3186" spans="2:11" ht="15">
      <c r="B3186" s="91" t="str">
        <f t="shared" si="98"/>
        <v>Tijera de acero inoxidableCCE-135-AMP-2014-22</v>
      </c>
      <c r="C3186" s="97" t="s">
        <v>674</v>
      </c>
      <c r="D3186" s="98">
        <v>22</v>
      </c>
      <c r="E3186" s="98" t="s">
        <v>676</v>
      </c>
      <c r="F3186" s="98" t="s">
        <v>890</v>
      </c>
      <c r="G3186" s="98" t="str">
        <f t="shared" si="99"/>
        <v>124MED22</v>
      </c>
      <c r="H3186" s="95">
        <v>124</v>
      </c>
      <c r="I3186" s="92" t="s">
        <v>56</v>
      </c>
      <c r="J3186" s="99">
        <v>2083.0300000000002</v>
      </c>
      <c r="K3186" s="96"/>
    </row>
    <row r="3187" spans="2:11" ht="15">
      <c r="B3187" s="91" t="str">
        <f t="shared" si="98"/>
        <v>Tijeras punta roma CCE-135-AMP-2014-22</v>
      </c>
      <c r="C3187" s="97" t="s">
        <v>674</v>
      </c>
      <c r="D3187" s="98">
        <v>22</v>
      </c>
      <c r="E3187" s="98" t="s">
        <v>676</v>
      </c>
      <c r="F3187" s="98" t="s">
        <v>890</v>
      </c>
      <c r="G3187" s="98" t="str">
        <f t="shared" si="99"/>
        <v>125MED22</v>
      </c>
      <c r="H3187" s="95">
        <v>125</v>
      </c>
      <c r="I3187" s="92" t="s">
        <v>55</v>
      </c>
      <c r="J3187" s="99">
        <v>1176.4000000000001</v>
      </c>
      <c r="K3187" s="96"/>
    </row>
    <row r="3188" spans="2:11" ht="15">
      <c r="B3188" s="91" t="str">
        <f t="shared" si="98"/>
        <v>Tinta marcador borrable recargableCCE-135-AMP-2014-22</v>
      </c>
      <c r="C3188" s="97" t="s">
        <v>674</v>
      </c>
      <c r="D3188" s="98">
        <v>22</v>
      </c>
      <c r="E3188" s="98" t="s">
        <v>676</v>
      </c>
      <c r="F3188" s="98" t="s">
        <v>890</v>
      </c>
      <c r="G3188" s="98" t="str">
        <f t="shared" si="99"/>
        <v>126MED22</v>
      </c>
      <c r="H3188" s="95">
        <v>126</v>
      </c>
      <c r="I3188" s="92" t="s">
        <v>54</v>
      </c>
      <c r="J3188" s="99">
        <v>2480.46</v>
      </c>
      <c r="K3188" s="96"/>
    </row>
    <row r="3189" spans="2:11" ht="15">
      <c r="B3189" s="91" t="str">
        <f t="shared" si="98"/>
        <v>Memoria USB CCE-135-AMP-2014-22</v>
      </c>
      <c r="C3189" s="97" t="s">
        <v>674</v>
      </c>
      <c r="D3189" s="98">
        <v>22</v>
      </c>
      <c r="E3189" s="98" t="s">
        <v>676</v>
      </c>
      <c r="F3189" s="98" t="s">
        <v>890</v>
      </c>
      <c r="G3189" s="98" t="str">
        <f t="shared" si="99"/>
        <v>127MED22</v>
      </c>
      <c r="H3189" s="95">
        <v>127</v>
      </c>
      <c r="I3189" s="92" t="s">
        <v>53</v>
      </c>
      <c r="J3189" s="99">
        <v>11271.3</v>
      </c>
      <c r="K3189" s="96"/>
    </row>
    <row r="3190" spans="2:11" ht="15">
      <c r="B3190" s="91" t="str">
        <f t="shared" si="98"/>
        <v>Kit escolar básicoCCE-135-AMP-2014-22</v>
      </c>
      <c r="C3190" s="97" t="s">
        <v>674</v>
      </c>
      <c r="D3190" s="98">
        <v>22</v>
      </c>
      <c r="E3190" s="98" t="s">
        <v>676</v>
      </c>
      <c r="F3190" s="98" t="s">
        <v>890</v>
      </c>
      <c r="G3190" s="98" t="str">
        <f t="shared" si="99"/>
        <v>128MED22</v>
      </c>
      <c r="H3190" s="95">
        <v>128</v>
      </c>
      <c r="I3190" s="92" t="s">
        <v>52</v>
      </c>
      <c r="J3190" s="99">
        <v>11823.17</v>
      </c>
      <c r="K3190" s="96"/>
    </row>
    <row r="3191" spans="2:11" ht="15">
      <c r="B3191" s="91" t="str">
        <f t="shared" si="98"/>
        <v>Block amarillo cuadriculado CCE-135-AMP-2014-22</v>
      </c>
      <c r="C3191" s="97" t="s">
        <v>674</v>
      </c>
      <c r="D3191" s="98">
        <v>22</v>
      </c>
      <c r="E3191" s="98" t="s">
        <v>676</v>
      </c>
      <c r="F3191" s="98" t="s">
        <v>890</v>
      </c>
      <c r="G3191" s="98" t="str">
        <f t="shared" si="99"/>
        <v>129MED22</v>
      </c>
      <c r="H3191" s="95">
        <v>129</v>
      </c>
      <c r="I3191" s="92" t="s">
        <v>51</v>
      </c>
      <c r="J3191" s="99">
        <v>2254.2600000000002</v>
      </c>
      <c r="K3191" s="96"/>
    </row>
    <row r="3192" spans="2:11" ht="15">
      <c r="B3192" s="91" t="str">
        <f t="shared" si="98"/>
        <v>Block amarillo rayado CCE-135-AMP-2014-22</v>
      </c>
      <c r="C3192" s="97" t="s">
        <v>674</v>
      </c>
      <c r="D3192" s="98">
        <v>22</v>
      </c>
      <c r="E3192" s="98" t="s">
        <v>676</v>
      </c>
      <c r="F3192" s="98" t="s">
        <v>890</v>
      </c>
      <c r="G3192" s="98" t="str">
        <f t="shared" si="99"/>
        <v>130MED22</v>
      </c>
      <c r="H3192" s="95">
        <v>130</v>
      </c>
      <c r="I3192" s="92" t="s">
        <v>50</v>
      </c>
      <c r="J3192" s="99">
        <v>2254.2600000000002</v>
      </c>
      <c r="K3192" s="96"/>
    </row>
    <row r="3193" spans="2:11" ht="15">
      <c r="B3193" s="91" t="str">
        <f t="shared" si="98"/>
        <v>Block bond cuadriculado CCE-135-AMP-2014-22</v>
      </c>
      <c r="C3193" s="97" t="s">
        <v>674</v>
      </c>
      <c r="D3193" s="98">
        <v>22</v>
      </c>
      <c r="E3193" s="98" t="s">
        <v>676</v>
      </c>
      <c r="F3193" s="98" t="s">
        <v>890</v>
      </c>
      <c r="G3193" s="98" t="str">
        <f t="shared" si="99"/>
        <v>131MED22</v>
      </c>
      <c r="H3193" s="95">
        <v>131</v>
      </c>
      <c r="I3193" s="92" t="s">
        <v>49</v>
      </c>
      <c r="J3193" s="99">
        <v>1127.1300000000001</v>
      </c>
      <c r="K3193" s="96"/>
    </row>
    <row r="3194" spans="2:11" ht="15">
      <c r="B3194" s="91" t="str">
        <f t="shared" si="98"/>
        <v>Block bond rayadoCCE-135-AMP-2014-22</v>
      </c>
      <c r="C3194" s="97" t="s">
        <v>674</v>
      </c>
      <c r="D3194" s="98">
        <v>22</v>
      </c>
      <c r="E3194" s="98" t="s">
        <v>676</v>
      </c>
      <c r="F3194" s="98" t="s">
        <v>890</v>
      </c>
      <c r="G3194" s="98" t="str">
        <f t="shared" si="99"/>
        <v>132MED22</v>
      </c>
      <c r="H3194" s="95">
        <v>132</v>
      </c>
      <c r="I3194" s="92" t="s">
        <v>48</v>
      </c>
      <c r="J3194" s="99">
        <v>1127.1300000000001</v>
      </c>
      <c r="K3194" s="96"/>
    </row>
    <row r="3195" spans="2:11" ht="15">
      <c r="B3195" s="91" t="str">
        <f t="shared" si="98"/>
        <v>Block periódico CCE-135-AMP-2014-22</v>
      </c>
      <c r="C3195" s="97" t="s">
        <v>674</v>
      </c>
      <c r="D3195" s="98">
        <v>22</v>
      </c>
      <c r="E3195" s="98" t="s">
        <v>676</v>
      </c>
      <c r="F3195" s="98" t="s">
        <v>890</v>
      </c>
      <c r="G3195" s="98" t="str">
        <f t="shared" si="99"/>
        <v>133MED22</v>
      </c>
      <c r="H3195" s="95">
        <v>133</v>
      </c>
      <c r="I3195" s="92" t="s">
        <v>47</v>
      </c>
      <c r="J3195" s="99">
        <v>1112.3499999999999</v>
      </c>
      <c r="K3195" s="96"/>
    </row>
    <row r="3196" spans="2:11" ht="15">
      <c r="B3196" s="91" t="str">
        <f t="shared" si="98"/>
        <v>Cartulina carta blancaCCE-135-AMP-2014-22</v>
      </c>
      <c r="C3196" s="97" t="s">
        <v>674</v>
      </c>
      <c r="D3196" s="98">
        <v>22</v>
      </c>
      <c r="E3196" s="98" t="s">
        <v>676</v>
      </c>
      <c r="F3196" s="98" t="s">
        <v>890</v>
      </c>
      <c r="G3196" s="98" t="str">
        <f t="shared" si="99"/>
        <v>134MED22</v>
      </c>
      <c r="H3196" s="95">
        <v>134</v>
      </c>
      <c r="I3196" s="92" t="s">
        <v>219</v>
      </c>
      <c r="J3196" s="99">
        <v>5710.79</v>
      </c>
      <c r="K3196" s="96"/>
    </row>
    <row r="3197" spans="2:11" ht="15">
      <c r="B3197" s="91" t="str">
        <f t="shared" si="98"/>
        <v>Cartulina carta surtidoCCE-135-AMP-2014-22</v>
      </c>
      <c r="C3197" s="97" t="s">
        <v>674</v>
      </c>
      <c r="D3197" s="98">
        <v>22</v>
      </c>
      <c r="E3197" s="98" t="s">
        <v>676</v>
      </c>
      <c r="F3197" s="98" t="s">
        <v>890</v>
      </c>
      <c r="G3197" s="98" t="str">
        <f t="shared" si="99"/>
        <v>135MED22</v>
      </c>
      <c r="H3197" s="95">
        <v>135</v>
      </c>
      <c r="I3197" s="92" t="s">
        <v>220</v>
      </c>
      <c r="J3197" s="99">
        <v>5710.79</v>
      </c>
      <c r="K3197" s="96"/>
    </row>
    <row r="3198" spans="2:11" ht="15">
      <c r="B3198" s="91" t="str">
        <f t="shared" si="98"/>
        <v>Cartulina oficio blancaCCE-135-AMP-2014-22</v>
      </c>
      <c r="C3198" s="97" t="s">
        <v>674</v>
      </c>
      <c r="D3198" s="98">
        <v>22</v>
      </c>
      <c r="E3198" s="98" t="s">
        <v>676</v>
      </c>
      <c r="F3198" s="98" t="s">
        <v>890</v>
      </c>
      <c r="G3198" s="98" t="str">
        <f t="shared" si="99"/>
        <v>136MED22</v>
      </c>
      <c r="H3198" s="95">
        <v>136</v>
      </c>
      <c r="I3198" s="92" t="s">
        <v>46</v>
      </c>
      <c r="J3198" s="99">
        <v>6011.36</v>
      </c>
      <c r="K3198" s="96"/>
    </row>
    <row r="3199" spans="2:11" ht="15">
      <c r="B3199" s="91" t="str">
        <f t="shared" si="98"/>
        <v>Cartulina oficio surtidoCCE-135-AMP-2014-22</v>
      </c>
      <c r="C3199" s="97" t="s">
        <v>674</v>
      </c>
      <c r="D3199" s="98">
        <v>22</v>
      </c>
      <c r="E3199" s="98" t="s">
        <v>676</v>
      </c>
      <c r="F3199" s="98" t="s">
        <v>890</v>
      </c>
      <c r="G3199" s="98" t="str">
        <f t="shared" si="99"/>
        <v>137MED22</v>
      </c>
      <c r="H3199" s="95">
        <v>137</v>
      </c>
      <c r="I3199" s="92" t="s">
        <v>45</v>
      </c>
      <c r="J3199" s="99">
        <v>6011.36</v>
      </c>
      <c r="K3199" s="96"/>
    </row>
    <row r="3200" spans="2:11" ht="15">
      <c r="B3200" s="91" t="str">
        <f t="shared" si="98"/>
        <v>Cartulina pliego blancoCCE-135-AMP-2014-22</v>
      </c>
      <c r="C3200" s="97" t="s">
        <v>674</v>
      </c>
      <c r="D3200" s="98">
        <v>22</v>
      </c>
      <c r="E3200" s="98" t="s">
        <v>676</v>
      </c>
      <c r="F3200" s="98" t="s">
        <v>890</v>
      </c>
      <c r="G3200" s="98" t="str">
        <f t="shared" si="99"/>
        <v>138MED22</v>
      </c>
      <c r="H3200" s="95">
        <v>138</v>
      </c>
      <c r="I3200" s="92" t="s">
        <v>44</v>
      </c>
      <c r="J3200" s="99">
        <v>450.85</v>
      </c>
      <c r="K3200" s="96"/>
    </row>
    <row r="3201" spans="2:11" ht="15">
      <c r="B3201" s="91" t="str">
        <f t="shared" si="98"/>
        <v>Cartulina pliego surtidoCCE-135-AMP-2014-22</v>
      </c>
      <c r="C3201" s="97" t="s">
        <v>674</v>
      </c>
      <c r="D3201" s="98">
        <v>22</v>
      </c>
      <c r="E3201" s="98" t="s">
        <v>676</v>
      </c>
      <c r="F3201" s="98" t="s">
        <v>890</v>
      </c>
      <c r="G3201" s="98" t="str">
        <f t="shared" si="99"/>
        <v>139MED22</v>
      </c>
      <c r="H3201" s="95">
        <v>139</v>
      </c>
      <c r="I3201" s="92" t="s">
        <v>43</v>
      </c>
      <c r="J3201" s="99">
        <v>450.85</v>
      </c>
      <c r="K3201" s="96"/>
    </row>
    <row r="3202" spans="2:11" ht="15">
      <c r="B3202" s="91" t="str">
        <f t="shared" ref="B3202:B3265" si="100">I3202&amp;E3202</f>
        <v>Forma continua carta 1 parteCCE-135-AMP-2014-22</v>
      </c>
      <c r="C3202" s="97" t="s">
        <v>674</v>
      </c>
      <c r="D3202" s="98">
        <v>22</v>
      </c>
      <c r="E3202" s="98" t="s">
        <v>676</v>
      </c>
      <c r="F3202" s="98" t="s">
        <v>890</v>
      </c>
      <c r="G3202" s="98" t="str">
        <f t="shared" si="99"/>
        <v>140MED22</v>
      </c>
      <c r="H3202" s="95">
        <v>140</v>
      </c>
      <c r="I3202" s="92" t="s">
        <v>42</v>
      </c>
      <c r="J3202" s="99">
        <v>46565.87</v>
      </c>
      <c r="K3202" s="96"/>
    </row>
    <row r="3203" spans="2:11" ht="15">
      <c r="B3203" s="91" t="str">
        <f t="shared" si="100"/>
        <v>Forma continua carta 2 partesCCE-135-AMP-2014-22</v>
      </c>
      <c r="C3203" s="97" t="s">
        <v>674</v>
      </c>
      <c r="D3203" s="98">
        <v>22</v>
      </c>
      <c r="E3203" s="98" t="s">
        <v>676</v>
      </c>
      <c r="F3203" s="98" t="s">
        <v>890</v>
      </c>
      <c r="G3203" s="98" t="str">
        <f t="shared" ref="G3203:G3242" si="101">H3203&amp;F3203&amp;D3203</f>
        <v>141MED22</v>
      </c>
      <c r="H3203" s="95">
        <v>141</v>
      </c>
      <c r="I3203" s="92" t="s">
        <v>41</v>
      </c>
      <c r="J3203" s="99">
        <v>67868.02</v>
      </c>
      <c r="K3203" s="96"/>
    </row>
    <row r="3204" spans="2:11" ht="15">
      <c r="B3204" s="91" t="str">
        <f t="shared" si="100"/>
        <v>Forma continua carta 3 partesCCE-135-AMP-2014-22</v>
      </c>
      <c r="C3204" s="97" t="s">
        <v>674</v>
      </c>
      <c r="D3204" s="98">
        <v>22</v>
      </c>
      <c r="E3204" s="98" t="s">
        <v>676</v>
      </c>
      <c r="F3204" s="98" t="s">
        <v>890</v>
      </c>
      <c r="G3204" s="98" t="str">
        <f t="shared" si="101"/>
        <v>142MED22</v>
      </c>
      <c r="H3204" s="95">
        <v>142</v>
      </c>
      <c r="I3204" s="92" t="s">
        <v>40</v>
      </c>
      <c r="J3204" s="99">
        <v>72977.679999999993</v>
      </c>
      <c r="K3204" s="96"/>
    </row>
    <row r="3205" spans="2:11" ht="15">
      <c r="B3205" s="91" t="str">
        <f t="shared" si="100"/>
        <v>Forma continua oficio 1 parteCCE-135-AMP-2014-22</v>
      </c>
      <c r="C3205" s="97" t="s">
        <v>674</v>
      </c>
      <c r="D3205" s="98">
        <v>22</v>
      </c>
      <c r="E3205" s="98" t="s">
        <v>676</v>
      </c>
      <c r="F3205" s="98" t="s">
        <v>890</v>
      </c>
      <c r="G3205" s="98" t="str">
        <f t="shared" si="101"/>
        <v>143MED22</v>
      </c>
      <c r="H3205" s="95">
        <v>143</v>
      </c>
      <c r="I3205" s="92" t="s">
        <v>39</v>
      </c>
      <c r="J3205" s="99">
        <v>68424.820000000007</v>
      </c>
      <c r="K3205" s="96"/>
    </row>
    <row r="3206" spans="2:11" ht="15">
      <c r="B3206" s="91" t="str">
        <f t="shared" si="100"/>
        <v>Forma continua oficio 2 partesCCE-135-AMP-2014-22</v>
      </c>
      <c r="C3206" s="97" t="s">
        <v>674</v>
      </c>
      <c r="D3206" s="98">
        <v>22</v>
      </c>
      <c r="E3206" s="98" t="s">
        <v>676</v>
      </c>
      <c r="F3206" s="98" t="s">
        <v>890</v>
      </c>
      <c r="G3206" s="98" t="str">
        <f t="shared" si="101"/>
        <v>144MED22</v>
      </c>
      <c r="H3206" s="95">
        <v>144</v>
      </c>
      <c r="I3206" s="92" t="s">
        <v>37</v>
      </c>
      <c r="J3206" s="99">
        <v>81700.320000000007</v>
      </c>
      <c r="K3206" s="96"/>
    </row>
    <row r="3207" spans="2:11" ht="15">
      <c r="B3207" s="91" t="str">
        <f t="shared" si="100"/>
        <v>Forma continua oficio 3 partesCCE-135-AMP-2014-22</v>
      </c>
      <c r="C3207" s="97" t="s">
        <v>674</v>
      </c>
      <c r="D3207" s="98">
        <v>22</v>
      </c>
      <c r="E3207" s="98" t="s">
        <v>676</v>
      </c>
      <c r="F3207" s="98" t="s">
        <v>890</v>
      </c>
      <c r="G3207" s="98" t="str">
        <f t="shared" si="101"/>
        <v>145MED22</v>
      </c>
      <c r="H3207" s="95">
        <v>145</v>
      </c>
      <c r="I3207" s="92" t="s">
        <v>35</v>
      </c>
      <c r="J3207" s="99">
        <v>87344.59</v>
      </c>
      <c r="K3207" s="96"/>
    </row>
    <row r="3208" spans="2:11" ht="15">
      <c r="B3208" s="91" t="str">
        <f t="shared" si="100"/>
        <v>Libreta de TaquigrafíaCCE-135-AMP-2014-22</v>
      </c>
      <c r="C3208" s="97" t="s">
        <v>674</v>
      </c>
      <c r="D3208" s="98">
        <v>22</v>
      </c>
      <c r="E3208" s="98" t="s">
        <v>676</v>
      </c>
      <c r="F3208" s="98" t="s">
        <v>890</v>
      </c>
      <c r="G3208" s="98" t="str">
        <f t="shared" si="101"/>
        <v>146MED22</v>
      </c>
      <c r="H3208" s="95">
        <v>146</v>
      </c>
      <c r="I3208" s="92" t="s">
        <v>33</v>
      </c>
      <c r="J3208" s="99">
        <v>1473.28</v>
      </c>
      <c r="K3208" s="96"/>
    </row>
    <row r="3209" spans="2:11" ht="15">
      <c r="B3209" s="91" t="str">
        <f t="shared" si="100"/>
        <v>Libreta doble OCCE-135-AMP-2014-22</v>
      </c>
      <c r="C3209" s="97" t="s">
        <v>674</v>
      </c>
      <c r="D3209" s="98">
        <v>22</v>
      </c>
      <c r="E3209" s="98" t="s">
        <v>676</v>
      </c>
      <c r="F3209" s="98" t="s">
        <v>890</v>
      </c>
      <c r="G3209" s="98" t="str">
        <f t="shared" si="101"/>
        <v>147MED22</v>
      </c>
      <c r="H3209" s="95">
        <v>147</v>
      </c>
      <c r="I3209" s="92" t="s">
        <v>32</v>
      </c>
      <c r="J3209" s="99">
        <v>1382.12</v>
      </c>
      <c r="K3209" s="96"/>
    </row>
    <row r="3210" spans="2:11" ht="15">
      <c r="B3210" s="91" t="str">
        <f t="shared" si="100"/>
        <v>LibretaTelemensajeCCE-135-AMP-2014-22</v>
      </c>
      <c r="C3210" s="97" t="s">
        <v>674</v>
      </c>
      <c r="D3210" s="98">
        <v>22</v>
      </c>
      <c r="E3210" s="98" t="s">
        <v>676</v>
      </c>
      <c r="F3210" s="98" t="s">
        <v>890</v>
      </c>
      <c r="G3210" s="98" t="str">
        <f t="shared" si="101"/>
        <v>148MED22</v>
      </c>
      <c r="H3210" s="95">
        <v>148</v>
      </c>
      <c r="I3210" s="92" t="s">
        <v>31</v>
      </c>
      <c r="J3210" s="99">
        <v>11271.3</v>
      </c>
      <c r="K3210" s="96"/>
    </row>
    <row r="3211" spans="2:11" ht="15">
      <c r="B3211" s="91" t="str">
        <f t="shared" si="100"/>
        <v>Libro de actas 100 foliosCCE-135-AMP-2014-22</v>
      </c>
      <c r="C3211" s="97" t="s">
        <v>674</v>
      </c>
      <c r="D3211" s="98">
        <v>22</v>
      </c>
      <c r="E3211" s="98" t="s">
        <v>676</v>
      </c>
      <c r="F3211" s="98" t="s">
        <v>890</v>
      </c>
      <c r="G3211" s="98" t="str">
        <f t="shared" si="101"/>
        <v>149MED22</v>
      </c>
      <c r="H3211" s="95">
        <v>149</v>
      </c>
      <c r="I3211" s="92" t="s">
        <v>30</v>
      </c>
      <c r="J3211" s="99">
        <v>4207.95</v>
      </c>
      <c r="K3211" s="96"/>
    </row>
    <row r="3212" spans="2:11" ht="15">
      <c r="B3212" s="91" t="str">
        <f t="shared" si="100"/>
        <v>Libro de actas 200 foliosCCE-135-AMP-2014-22</v>
      </c>
      <c r="C3212" s="97" t="s">
        <v>674</v>
      </c>
      <c r="D3212" s="98">
        <v>22</v>
      </c>
      <c r="E3212" s="98" t="s">
        <v>676</v>
      </c>
      <c r="F3212" s="98" t="s">
        <v>890</v>
      </c>
      <c r="G3212" s="98" t="str">
        <f t="shared" si="101"/>
        <v>150MED22</v>
      </c>
      <c r="H3212" s="95">
        <v>150</v>
      </c>
      <c r="I3212" s="92" t="s">
        <v>29</v>
      </c>
      <c r="J3212" s="99">
        <v>7213.64</v>
      </c>
      <c r="K3212" s="96"/>
    </row>
    <row r="3213" spans="2:11" ht="15">
      <c r="B3213" s="91" t="str">
        <f t="shared" si="100"/>
        <v>Libro de actas 300 foliosCCE-135-AMP-2014-22</v>
      </c>
      <c r="C3213" s="97" t="s">
        <v>674</v>
      </c>
      <c r="D3213" s="98">
        <v>22</v>
      </c>
      <c r="E3213" s="98" t="s">
        <v>676</v>
      </c>
      <c r="F3213" s="98" t="s">
        <v>890</v>
      </c>
      <c r="G3213" s="98" t="str">
        <f t="shared" si="101"/>
        <v>151MED22</v>
      </c>
      <c r="H3213" s="95">
        <v>151</v>
      </c>
      <c r="I3213" s="92" t="s">
        <v>28</v>
      </c>
      <c r="J3213" s="99">
        <v>11421.58</v>
      </c>
      <c r="K3213" s="96"/>
    </row>
    <row r="3214" spans="2:11" ht="15">
      <c r="B3214" s="91" t="str">
        <f t="shared" si="100"/>
        <v>Libro de actas 400 foliosCCE-135-AMP-2014-22</v>
      </c>
      <c r="C3214" s="97" t="s">
        <v>674</v>
      </c>
      <c r="D3214" s="98">
        <v>22</v>
      </c>
      <c r="E3214" s="98" t="s">
        <v>676</v>
      </c>
      <c r="F3214" s="98" t="s">
        <v>890</v>
      </c>
      <c r="G3214" s="98" t="str">
        <f t="shared" si="101"/>
        <v>152MED22</v>
      </c>
      <c r="H3214" s="95">
        <v>152</v>
      </c>
      <c r="I3214" s="92" t="s">
        <v>27</v>
      </c>
      <c r="J3214" s="99">
        <v>13525.56</v>
      </c>
      <c r="K3214" s="96"/>
    </row>
    <row r="3215" spans="2:11" ht="15">
      <c r="B3215" s="91" t="str">
        <f t="shared" si="100"/>
        <v>Libro de actas 600 foliosCCE-135-AMP-2014-22</v>
      </c>
      <c r="C3215" s="97" t="s">
        <v>674</v>
      </c>
      <c r="D3215" s="98">
        <v>22</v>
      </c>
      <c r="E3215" s="98" t="s">
        <v>676</v>
      </c>
      <c r="F3215" s="98" t="s">
        <v>890</v>
      </c>
      <c r="G3215" s="98" t="str">
        <f t="shared" si="101"/>
        <v>153MED22</v>
      </c>
      <c r="H3215" s="95">
        <v>153</v>
      </c>
      <c r="I3215" s="92" t="s">
        <v>26</v>
      </c>
      <c r="J3215" s="99">
        <v>19536.93</v>
      </c>
      <c r="K3215" s="96"/>
    </row>
    <row r="3216" spans="2:11" ht="15">
      <c r="B3216" s="91" t="str">
        <f t="shared" si="100"/>
        <v>Papel bond 60g cartaCCE-135-AMP-2014-22</v>
      </c>
      <c r="C3216" s="97" t="s">
        <v>674</v>
      </c>
      <c r="D3216" s="98">
        <v>22</v>
      </c>
      <c r="E3216" s="98" t="s">
        <v>676</v>
      </c>
      <c r="F3216" s="98" t="s">
        <v>890</v>
      </c>
      <c r="G3216" s="98" t="str">
        <f t="shared" si="101"/>
        <v>154MED22</v>
      </c>
      <c r="H3216" s="95">
        <v>154</v>
      </c>
      <c r="I3216" s="92" t="s">
        <v>25</v>
      </c>
      <c r="J3216" s="99">
        <v>63870.720000000001</v>
      </c>
      <c r="K3216" s="96"/>
    </row>
    <row r="3217" spans="2:11" ht="15">
      <c r="B3217" s="91" t="str">
        <f t="shared" si="100"/>
        <v>Papel bond 60g oficioCCE-135-AMP-2014-22</v>
      </c>
      <c r="C3217" s="97" t="s">
        <v>674</v>
      </c>
      <c r="D3217" s="98">
        <v>22</v>
      </c>
      <c r="E3217" s="98" t="s">
        <v>676</v>
      </c>
      <c r="F3217" s="98" t="s">
        <v>890</v>
      </c>
      <c r="G3217" s="98" t="str">
        <f t="shared" si="101"/>
        <v>155MED22</v>
      </c>
      <c r="H3217" s="95">
        <v>155</v>
      </c>
      <c r="I3217" s="92" t="s">
        <v>24</v>
      </c>
      <c r="J3217" s="99">
        <v>75893.440000000002</v>
      </c>
      <c r="K3217" s="96"/>
    </row>
    <row r="3218" spans="2:11" ht="15">
      <c r="B3218" s="91" t="str">
        <f t="shared" si="100"/>
        <v>Papel bond 75g oficioCCE-135-AMP-2014-22</v>
      </c>
      <c r="C3218" s="97" t="s">
        <v>674</v>
      </c>
      <c r="D3218" s="98">
        <v>22</v>
      </c>
      <c r="E3218" s="98" t="s">
        <v>676</v>
      </c>
      <c r="F3218" s="98" t="s">
        <v>890</v>
      </c>
      <c r="G3218" s="98" t="str">
        <f t="shared" si="101"/>
        <v>156MED22</v>
      </c>
      <c r="H3218" s="95">
        <v>156</v>
      </c>
      <c r="I3218" s="92" t="s">
        <v>23</v>
      </c>
      <c r="J3218" s="99">
        <v>94243.22</v>
      </c>
      <c r="K3218" s="96"/>
    </row>
    <row r="3219" spans="2:11" ht="15">
      <c r="B3219" s="91" t="str">
        <f t="shared" si="100"/>
        <v>Papel bond 75g cartaCCE-135-AMP-2014-22</v>
      </c>
      <c r="C3219" s="97" t="s">
        <v>674</v>
      </c>
      <c r="D3219" s="98">
        <v>22</v>
      </c>
      <c r="E3219" s="98" t="s">
        <v>676</v>
      </c>
      <c r="F3219" s="98" t="s">
        <v>890</v>
      </c>
      <c r="G3219" s="98" t="str">
        <f t="shared" si="101"/>
        <v>157MED22</v>
      </c>
      <c r="H3219" s="95">
        <v>157</v>
      </c>
      <c r="I3219" s="92" t="s">
        <v>22</v>
      </c>
      <c r="J3219" s="99">
        <v>113091.65</v>
      </c>
      <c r="K3219" s="96"/>
    </row>
    <row r="3220" spans="2:11" ht="15">
      <c r="B3220" s="91" t="str">
        <f t="shared" si="100"/>
        <v>Papel carbón para máquina oficioCCE-135-AMP-2014-22</v>
      </c>
      <c r="C3220" s="97" t="s">
        <v>674</v>
      </c>
      <c r="D3220" s="98">
        <v>22</v>
      </c>
      <c r="E3220" s="98" t="s">
        <v>676</v>
      </c>
      <c r="F3220" s="98" t="s">
        <v>890</v>
      </c>
      <c r="G3220" s="98" t="str">
        <f t="shared" si="101"/>
        <v>158MED22</v>
      </c>
      <c r="H3220" s="95">
        <v>158</v>
      </c>
      <c r="I3220" s="92" t="s">
        <v>21</v>
      </c>
      <c r="J3220" s="99">
        <v>6154.25</v>
      </c>
      <c r="K3220" s="96"/>
    </row>
    <row r="3221" spans="2:11" ht="15">
      <c r="B3221" s="91" t="str">
        <f t="shared" si="100"/>
        <v>Papel carbón para escritura oficioCCE-135-AMP-2014-22</v>
      </c>
      <c r="C3221" s="97" t="s">
        <v>674</v>
      </c>
      <c r="D3221" s="98">
        <v>22</v>
      </c>
      <c r="E3221" s="98" t="s">
        <v>676</v>
      </c>
      <c r="F3221" s="98" t="s">
        <v>890</v>
      </c>
      <c r="G3221" s="98" t="str">
        <f t="shared" si="101"/>
        <v>159MED22</v>
      </c>
      <c r="H3221" s="95">
        <v>159</v>
      </c>
      <c r="I3221" s="92" t="s">
        <v>20</v>
      </c>
      <c r="J3221" s="99">
        <v>9411.23</v>
      </c>
      <c r="K3221" s="96"/>
    </row>
    <row r="3222" spans="2:11" ht="15">
      <c r="B3222" s="91" t="str">
        <f t="shared" si="100"/>
        <v>Papel carbón para máquina cartaCCE-135-AMP-2014-22</v>
      </c>
      <c r="C3222" s="97" t="s">
        <v>674</v>
      </c>
      <c r="D3222" s="98">
        <v>22</v>
      </c>
      <c r="E3222" s="98" t="s">
        <v>676</v>
      </c>
      <c r="F3222" s="98" t="s">
        <v>890</v>
      </c>
      <c r="G3222" s="98" t="str">
        <f t="shared" si="101"/>
        <v>160MED22</v>
      </c>
      <c r="H3222" s="95">
        <v>160</v>
      </c>
      <c r="I3222" s="92" t="s">
        <v>19</v>
      </c>
      <c r="J3222" s="99">
        <v>5748.98</v>
      </c>
      <c r="K3222" s="96"/>
    </row>
    <row r="3223" spans="2:11" ht="15">
      <c r="B3223" s="91" t="str">
        <f t="shared" si="100"/>
        <v>Papel carbón para escritura cartaCCE-135-AMP-2014-22</v>
      </c>
      <c r="C3223" s="97" t="s">
        <v>674</v>
      </c>
      <c r="D3223" s="98">
        <v>22</v>
      </c>
      <c r="E3223" s="98" t="s">
        <v>676</v>
      </c>
      <c r="F3223" s="98" t="s">
        <v>890</v>
      </c>
      <c r="G3223" s="98" t="str">
        <f t="shared" si="101"/>
        <v>161MED22</v>
      </c>
      <c r="H3223" s="95">
        <v>161</v>
      </c>
      <c r="I3223" s="92" t="s">
        <v>18</v>
      </c>
      <c r="J3223" s="99">
        <v>8295.19</v>
      </c>
      <c r="K3223" s="96"/>
    </row>
    <row r="3224" spans="2:11" ht="15">
      <c r="B3224" s="91" t="str">
        <f t="shared" si="100"/>
        <v>Papel kraft 60gCCE-135-AMP-2014-22</v>
      </c>
      <c r="C3224" s="97" t="s">
        <v>674</v>
      </c>
      <c r="D3224" s="98">
        <v>22</v>
      </c>
      <c r="E3224" s="98" t="s">
        <v>676</v>
      </c>
      <c r="F3224" s="98" t="s">
        <v>890</v>
      </c>
      <c r="G3224" s="98" t="str">
        <f t="shared" si="101"/>
        <v>162MED22</v>
      </c>
      <c r="H3224" s="95">
        <v>162</v>
      </c>
      <c r="I3224" s="92" t="s">
        <v>17</v>
      </c>
      <c r="J3224" s="99">
        <v>55304.52</v>
      </c>
      <c r="K3224" s="96"/>
    </row>
    <row r="3225" spans="2:11" ht="15">
      <c r="B3225" s="91" t="str">
        <f t="shared" si="100"/>
        <v>Papel kraft 90gCCE-135-AMP-2014-22</v>
      </c>
      <c r="C3225" s="97" t="s">
        <v>674</v>
      </c>
      <c r="D3225" s="98">
        <v>22</v>
      </c>
      <c r="E3225" s="98" t="s">
        <v>676</v>
      </c>
      <c r="F3225" s="98" t="s">
        <v>890</v>
      </c>
      <c r="G3225" s="98" t="str">
        <f t="shared" si="101"/>
        <v>163MED22</v>
      </c>
      <c r="H3225" s="95">
        <v>163</v>
      </c>
      <c r="I3225" s="92" t="s">
        <v>16</v>
      </c>
      <c r="J3225" s="99">
        <v>57709.07</v>
      </c>
      <c r="K3225" s="96"/>
    </row>
    <row r="3226" spans="2:11" ht="15">
      <c r="B3226" s="91" t="str">
        <f t="shared" si="100"/>
        <v>Papel tipo kimberly CCE-135-AMP-2014-22</v>
      </c>
      <c r="C3226" s="97" t="s">
        <v>674</v>
      </c>
      <c r="D3226" s="98">
        <v>22</v>
      </c>
      <c r="E3226" s="98" t="s">
        <v>676</v>
      </c>
      <c r="F3226" s="98" t="s">
        <v>890</v>
      </c>
      <c r="G3226" s="98" t="str">
        <f t="shared" si="101"/>
        <v>164MED22</v>
      </c>
      <c r="H3226" s="95">
        <v>164</v>
      </c>
      <c r="I3226" s="92" t="s">
        <v>14</v>
      </c>
      <c r="J3226" s="99">
        <v>60113.61</v>
      </c>
      <c r="K3226" s="96"/>
    </row>
    <row r="3227" spans="2:11" ht="15">
      <c r="B3227" s="91" t="str">
        <f t="shared" si="100"/>
        <v>Rollo Sumadora 70mmCCE-135-AMP-2014-22</v>
      </c>
      <c r="C3227" s="97" t="s">
        <v>674</v>
      </c>
      <c r="D3227" s="98">
        <v>22</v>
      </c>
      <c r="E3227" s="98" t="s">
        <v>676</v>
      </c>
      <c r="F3227" s="98" t="s">
        <v>890</v>
      </c>
      <c r="G3227" s="98" t="str">
        <f t="shared" si="101"/>
        <v>165MED22</v>
      </c>
      <c r="H3227" s="95">
        <v>165</v>
      </c>
      <c r="I3227" s="92" t="s">
        <v>13</v>
      </c>
      <c r="J3227" s="99">
        <v>783.45</v>
      </c>
      <c r="K3227" s="96"/>
    </row>
    <row r="3228" spans="2:11" ht="15">
      <c r="B3228" s="91" t="str">
        <f t="shared" si="100"/>
        <v>Rollo Sumadora 57mmCCE-135-AMP-2014-22</v>
      </c>
      <c r="C3228" s="97" t="s">
        <v>674</v>
      </c>
      <c r="D3228" s="98">
        <v>22</v>
      </c>
      <c r="E3228" s="98" t="s">
        <v>676</v>
      </c>
      <c r="F3228" s="98" t="s">
        <v>890</v>
      </c>
      <c r="G3228" s="98" t="str">
        <f t="shared" si="101"/>
        <v>166MED22</v>
      </c>
      <c r="H3228" s="95">
        <v>166</v>
      </c>
      <c r="I3228" s="92" t="s">
        <v>223</v>
      </c>
      <c r="J3228" s="99">
        <v>618.38</v>
      </c>
      <c r="K3228" s="96"/>
    </row>
    <row r="3229" spans="2:11" ht="15">
      <c r="B3229" s="91" t="str">
        <f t="shared" si="100"/>
        <v>Papel contact transparenteCCE-135-AMP-2014-22</v>
      </c>
      <c r="C3229" s="97" t="s">
        <v>674</v>
      </c>
      <c r="D3229" s="98">
        <v>22</v>
      </c>
      <c r="E3229" s="98" t="s">
        <v>676</v>
      </c>
      <c r="F3229" s="98" t="s">
        <v>890</v>
      </c>
      <c r="G3229" s="98" t="str">
        <f t="shared" si="101"/>
        <v>167MED22</v>
      </c>
      <c r="H3229" s="95">
        <v>167</v>
      </c>
      <c r="I3229" s="92" t="s">
        <v>12</v>
      </c>
      <c r="J3229" s="99">
        <v>39975.56</v>
      </c>
      <c r="K3229" s="96"/>
    </row>
    <row r="3230" spans="2:11" ht="15">
      <c r="B3230" s="91" t="str">
        <f t="shared" si="100"/>
        <v>Sobre para archivo cartaCCE-135-AMP-2014-22</v>
      </c>
      <c r="C3230" s="97" t="s">
        <v>674</v>
      </c>
      <c r="D3230" s="98">
        <v>22</v>
      </c>
      <c r="E3230" s="98" t="s">
        <v>676</v>
      </c>
      <c r="F3230" s="98" t="s">
        <v>890</v>
      </c>
      <c r="G3230" s="98" t="str">
        <f t="shared" si="101"/>
        <v>168MED22</v>
      </c>
      <c r="H3230" s="95">
        <v>168</v>
      </c>
      <c r="I3230" s="92" t="s">
        <v>10</v>
      </c>
      <c r="J3230" s="99">
        <v>155.21</v>
      </c>
      <c r="K3230" s="96"/>
    </row>
    <row r="3231" spans="2:11" ht="15">
      <c r="B3231" s="91" t="str">
        <f t="shared" si="100"/>
        <v>Sobre para archivo oficioCCE-135-AMP-2014-22</v>
      </c>
      <c r="C3231" s="97" t="s">
        <v>674</v>
      </c>
      <c r="D3231" s="98">
        <v>22</v>
      </c>
      <c r="E3231" s="98" t="s">
        <v>676</v>
      </c>
      <c r="F3231" s="98" t="s">
        <v>890</v>
      </c>
      <c r="G3231" s="98" t="str">
        <f t="shared" si="101"/>
        <v>169MED22</v>
      </c>
      <c r="H3231" s="95">
        <v>169</v>
      </c>
      <c r="I3231" s="92" t="s">
        <v>9</v>
      </c>
      <c r="J3231" s="99">
        <v>188.47</v>
      </c>
      <c r="K3231" s="96"/>
    </row>
    <row r="3232" spans="2:11" ht="15">
      <c r="B3232" s="91" t="str">
        <f t="shared" si="100"/>
        <v>Sobre correspondenciaCCE-135-AMP-2014-22</v>
      </c>
      <c r="C3232" s="97" t="s">
        <v>674</v>
      </c>
      <c r="D3232" s="98">
        <v>22</v>
      </c>
      <c r="E3232" s="98" t="s">
        <v>676</v>
      </c>
      <c r="F3232" s="98" t="s">
        <v>890</v>
      </c>
      <c r="G3232" s="98" t="str">
        <f t="shared" si="101"/>
        <v>170MED22</v>
      </c>
      <c r="H3232" s="95">
        <v>170</v>
      </c>
      <c r="I3232" s="92" t="s">
        <v>8</v>
      </c>
      <c r="J3232" s="99">
        <v>14623.12</v>
      </c>
      <c r="K3232" s="96"/>
    </row>
    <row r="3233" spans="2:11" ht="15">
      <c r="B3233" s="91" t="str">
        <f t="shared" si="100"/>
        <v>Sobre de manila oficioCCE-135-AMP-2014-22</v>
      </c>
      <c r="C3233" s="97" t="s">
        <v>674</v>
      </c>
      <c r="D3233" s="98">
        <v>22</v>
      </c>
      <c r="E3233" s="98" t="s">
        <v>676</v>
      </c>
      <c r="F3233" s="98" t="s">
        <v>890</v>
      </c>
      <c r="G3233" s="98" t="str">
        <f t="shared" si="101"/>
        <v>171MED22</v>
      </c>
      <c r="H3233" s="95">
        <v>171</v>
      </c>
      <c r="I3233" s="92" t="s">
        <v>7</v>
      </c>
      <c r="J3233" s="99">
        <v>13675.85</v>
      </c>
      <c r="K3233" s="96"/>
    </row>
    <row r="3234" spans="2:11" ht="15">
      <c r="B3234" s="91" t="str">
        <f t="shared" si="100"/>
        <v>Sobre de manila medio oficioCCE-135-AMP-2014-22</v>
      </c>
      <c r="C3234" s="97" t="s">
        <v>674</v>
      </c>
      <c r="D3234" s="98">
        <v>22</v>
      </c>
      <c r="E3234" s="98" t="s">
        <v>676</v>
      </c>
      <c r="F3234" s="98" t="s">
        <v>890</v>
      </c>
      <c r="G3234" s="98" t="str">
        <f t="shared" si="101"/>
        <v>172MED22</v>
      </c>
      <c r="H3234" s="95">
        <v>172</v>
      </c>
      <c r="I3234" s="92" t="s">
        <v>6</v>
      </c>
      <c r="J3234" s="99">
        <v>7664.49</v>
      </c>
      <c r="K3234" s="96"/>
    </row>
    <row r="3235" spans="2:11" ht="15">
      <c r="B3235" s="91" t="str">
        <f t="shared" si="100"/>
        <v>Sobre de manila cartaCCE-135-AMP-2014-22</v>
      </c>
      <c r="C3235" s="97" t="s">
        <v>674</v>
      </c>
      <c r="D3235" s="98">
        <v>22</v>
      </c>
      <c r="E3235" s="98" t="s">
        <v>676</v>
      </c>
      <c r="F3235" s="98" t="s">
        <v>890</v>
      </c>
      <c r="G3235" s="98" t="str">
        <f t="shared" si="101"/>
        <v>173MED22</v>
      </c>
      <c r="H3235" s="95">
        <v>173</v>
      </c>
      <c r="I3235" s="92" t="s">
        <v>5</v>
      </c>
      <c r="J3235" s="99">
        <v>10670.16</v>
      </c>
      <c r="K3235" s="96"/>
    </row>
    <row r="3236" spans="2:11" ht="15">
      <c r="B3236" s="91" t="str">
        <f t="shared" si="100"/>
        <v>Sobre de manila radiólogoCCE-135-AMP-2014-22</v>
      </c>
      <c r="C3236" s="97" t="s">
        <v>674</v>
      </c>
      <c r="D3236" s="98">
        <v>22</v>
      </c>
      <c r="E3236" s="98" t="s">
        <v>676</v>
      </c>
      <c r="F3236" s="98" t="s">
        <v>890</v>
      </c>
      <c r="G3236" s="98" t="str">
        <f t="shared" si="101"/>
        <v>174MED22</v>
      </c>
      <c r="H3236" s="95">
        <v>174</v>
      </c>
      <c r="I3236" s="92" t="s">
        <v>4</v>
      </c>
      <c r="J3236" s="99">
        <v>26449.99</v>
      </c>
      <c r="K3236" s="96"/>
    </row>
    <row r="3237" spans="2:11" ht="15">
      <c r="B3237" s="91" t="str">
        <f t="shared" si="100"/>
        <v>Sobre de pagoCCE-135-AMP-2014-22</v>
      </c>
      <c r="C3237" s="97" t="s">
        <v>674</v>
      </c>
      <c r="D3237" s="98">
        <v>22</v>
      </c>
      <c r="E3237" s="98" t="s">
        <v>676</v>
      </c>
      <c r="F3237" s="98" t="s">
        <v>890</v>
      </c>
      <c r="G3237" s="98" t="str">
        <f t="shared" si="101"/>
        <v>175MED22</v>
      </c>
      <c r="H3237" s="95">
        <v>175</v>
      </c>
      <c r="I3237" s="92" t="s">
        <v>224</v>
      </c>
      <c r="J3237" s="99">
        <v>3686.88</v>
      </c>
      <c r="K3237" s="96"/>
    </row>
    <row r="3238" spans="2:11" ht="15">
      <c r="B3238" s="91" t="str">
        <f t="shared" si="100"/>
        <v>Sobre medio oficioCCE-135-AMP-2014-22</v>
      </c>
      <c r="C3238" s="97" t="s">
        <v>674</v>
      </c>
      <c r="D3238" s="98">
        <v>22</v>
      </c>
      <c r="E3238" s="98" t="s">
        <v>676</v>
      </c>
      <c r="F3238" s="98" t="s">
        <v>890</v>
      </c>
      <c r="G3238" s="98" t="str">
        <f t="shared" si="101"/>
        <v>176MED22</v>
      </c>
      <c r="H3238" s="95">
        <v>176</v>
      </c>
      <c r="I3238" s="92" t="s">
        <v>225</v>
      </c>
      <c r="J3238" s="99">
        <v>5628.65</v>
      </c>
      <c r="K3238" s="96"/>
    </row>
    <row r="3239" spans="2:11" ht="15">
      <c r="B3239" s="91" t="str">
        <f t="shared" si="100"/>
        <v>Sobre cartaCCE-135-AMP-2014-22</v>
      </c>
      <c r="C3239" s="97" t="s">
        <v>674</v>
      </c>
      <c r="D3239" s="98">
        <v>22</v>
      </c>
      <c r="E3239" s="98" t="s">
        <v>676</v>
      </c>
      <c r="F3239" s="98" t="s">
        <v>890</v>
      </c>
      <c r="G3239" s="98" t="str">
        <f t="shared" si="101"/>
        <v>177MED22</v>
      </c>
      <c r="H3239" s="95">
        <v>177</v>
      </c>
      <c r="I3239" s="92" t="s">
        <v>226</v>
      </c>
      <c r="J3239" s="99">
        <v>6027.38</v>
      </c>
      <c r="K3239" s="96"/>
    </row>
    <row r="3240" spans="2:11" ht="15">
      <c r="B3240" s="91" t="str">
        <f t="shared" si="100"/>
        <v>Sobre oficioCCE-135-AMP-2014-22</v>
      </c>
      <c r="C3240" s="97" t="s">
        <v>674</v>
      </c>
      <c r="D3240" s="98">
        <v>22</v>
      </c>
      <c r="E3240" s="98" t="s">
        <v>676</v>
      </c>
      <c r="F3240" s="98" t="s">
        <v>890</v>
      </c>
      <c r="G3240" s="98" t="str">
        <f t="shared" si="101"/>
        <v>178MED22</v>
      </c>
      <c r="H3240" s="95">
        <v>178</v>
      </c>
      <c r="I3240" s="92" t="s">
        <v>227</v>
      </c>
      <c r="J3240" s="99">
        <v>6956.18</v>
      </c>
      <c r="K3240" s="96"/>
    </row>
    <row r="3241" spans="2:11" ht="15">
      <c r="B3241" s="91" t="str">
        <f t="shared" si="100"/>
        <v>Sobre radiólogoCCE-135-AMP-2014-22</v>
      </c>
      <c r="C3241" s="97" t="s">
        <v>674</v>
      </c>
      <c r="D3241" s="98">
        <v>22</v>
      </c>
      <c r="E3241" s="98" t="s">
        <v>676</v>
      </c>
      <c r="F3241" s="98" t="s">
        <v>890</v>
      </c>
      <c r="G3241" s="98" t="str">
        <f t="shared" si="101"/>
        <v>179MED22</v>
      </c>
      <c r="H3241" s="95">
        <v>179</v>
      </c>
      <c r="I3241" s="92" t="s">
        <v>228</v>
      </c>
      <c r="J3241" s="99">
        <v>15930.1</v>
      </c>
      <c r="K3241" s="96"/>
    </row>
    <row r="3242" spans="2:11" ht="15">
      <c r="B3242" s="91" t="str">
        <f t="shared" si="100"/>
        <v>BanderitasCCE-135-AMP-2014-22</v>
      </c>
      <c r="C3242" s="97" t="s">
        <v>674</v>
      </c>
      <c r="D3242" s="98">
        <v>22</v>
      </c>
      <c r="E3242" s="98" t="s">
        <v>676</v>
      </c>
      <c r="F3242" s="98" t="s">
        <v>890</v>
      </c>
      <c r="G3242" s="98" t="str">
        <f t="shared" si="101"/>
        <v>180MED22</v>
      </c>
      <c r="H3242" s="95">
        <v>180</v>
      </c>
      <c r="I3242" s="92" t="s">
        <v>1</v>
      </c>
      <c r="J3242" s="99">
        <v>16516.46</v>
      </c>
      <c r="K3242" s="96"/>
    </row>
    <row r="3243" spans="2:11" ht="15">
      <c r="B3243" s="91" t="str">
        <f t="shared" si="100"/>
        <v>Archivador de fuelle en yuteCCE-135-AMP-2014-27</v>
      </c>
      <c r="C3243" s="97" t="s">
        <v>691</v>
      </c>
      <c r="D3243" s="98">
        <v>27</v>
      </c>
      <c r="E3243" s="98" t="s">
        <v>692</v>
      </c>
      <c r="F3243" s="98" t="s">
        <v>896</v>
      </c>
      <c r="G3243" s="98" t="str">
        <f>H3243&amp;F3243&amp;D3243</f>
        <v>1CLO27</v>
      </c>
      <c r="H3243" s="95">
        <v>1</v>
      </c>
      <c r="I3243" s="92" t="s">
        <v>205</v>
      </c>
      <c r="J3243" s="99">
        <v>9033.92</v>
      </c>
      <c r="K3243" s="96"/>
    </row>
    <row r="3244" spans="2:11" ht="15">
      <c r="B3244" s="91" t="str">
        <f t="shared" si="100"/>
        <v>Archivador de fuelle en polipropilenoCCE-135-AMP-2014-27</v>
      </c>
      <c r="C3244" s="97" t="s">
        <v>691</v>
      </c>
      <c r="D3244" s="98">
        <v>27</v>
      </c>
      <c r="E3244" s="98" t="s">
        <v>692</v>
      </c>
      <c r="F3244" s="98" t="s">
        <v>896</v>
      </c>
      <c r="G3244" s="98" t="str">
        <f t="shared" ref="G3244:G3307" si="102">H3244&amp;F3244&amp;D3244</f>
        <v>2CLO27</v>
      </c>
      <c r="H3244" s="95">
        <v>2</v>
      </c>
      <c r="I3244" s="92" t="s">
        <v>206</v>
      </c>
      <c r="J3244" s="99">
        <v>8883.5</v>
      </c>
      <c r="K3244" s="96"/>
    </row>
    <row r="3245" spans="2:11" ht="15">
      <c r="B3245" s="91" t="str">
        <f t="shared" si="100"/>
        <v>Cajas para archivo histórico referencia x-100 CCE-135-AMP-2014-27</v>
      </c>
      <c r="C3245" s="97" t="s">
        <v>691</v>
      </c>
      <c r="D3245" s="98">
        <v>27</v>
      </c>
      <c r="E3245" s="98" t="s">
        <v>692</v>
      </c>
      <c r="F3245" s="98" t="s">
        <v>896</v>
      </c>
      <c r="G3245" s="98" t="str">
        <f t="shared" si="102"/>
        <v>3CLO27</v>
      </c>
      <c r="H3245" s="95">
        <v>3</v>
      </c>
      <c r="I3245" s="92" t="s">
        <v>188</v>
      </c>
      <c r="J3245" s="99">
        <v>2860.44</v>
      </c>
      <c r="K3245" s="96"/>
    </row>
    <row r="3246" spans="2:11" ht="15">
      <c r="B3246" s="91" t="str">
        <f t="shared" si="100"/>
        <v>Cajas para archivo central referencia x-200 CCE-135-AMP-2014-27</v>
      </c>
      <c r="C3246" s="97" t="s">
        <v>691</v>
      </c>
      <c r="D3246" s="98">
        <v>27</v>
      </c>
      <c r="E3246" s="98" t="s">
        <v>692</v>
      </c>
      <c r="F3246" s="98" t="s">
        <v>896</v>
      </c>
      <c r="G3246" s="98" t="str">
        <f t="shared" si="102"/>
        <v>4CLO27</v>
      </c>
      <c r="H3246" s="95">
        <v>4</v>
      </c>
      <c r="I3246" s="92" t="s">
        <v>207</v>
      </c>
      <c r="J3246" s="99">
        <v>1982.39</v>
      </c>
      <c r="K3246" s="96"/>
    </row>
    <row r="3247" spans="2:11" ht="15">
      <c r="B3247" s="91" t="str">
        <f t="shared" si="100"/>
        <v>Cajas para archivo referencia x-300 CCE-135-AMP-2014-27</v>
      </c>
      <c r="C3247" s="97" t="s">
        <v>691</v>
      </c>
      <c r="D3247" s="98">
        <v>27</v>
      </c>
      <c r="E3247" s="98" t="s">
        <v>692</v>
      </c>
      <c r="F3247" s="98" t="s">
        <v>896</v>
      </c>
      <c r="G3247" s="98" t="str">
        <f t="shared" si="102"/>
        <v>5CLO27</v>
      </c>
      <c r="H3247" s="95">
        <v>5</v>
      </c>
      <c r="I3247" s="92" t="s">
        <v>208</v>
      </c>
      <c r="J3247" s="99">
        <v>3260.17</v>
      </c>
      <c r="K3247" s="96"/>
    </row>
    <row r="3248" spans="2:11" ht="15">
      <c r="B3248" s="91" t="str">
        <f t="shared" si="100"/>
        <v>Sobrecubiertas LateralesCCE-135-AMP-2014-27</v>
      </c>
      <c r="C3248" s="97" t="s">
        <v>691</v>
      </c>
      <c r="D3248" s="98">
        <v>27</v>
      </c>
      <c r="E3248" s="98" t="s">
        <v>692</v>
      </c>
      <c r="F3248" s="98" t="s">
        <v>896</v>
      </c>
      <c r="G3248" s="98" t="str">
        <f t="shared" si="102"/>
        <v>6CLO27</v>
      </c>
      <c r="H3248" s="95">
        <v>6</v>
      </c>
      <c r="I3248" s="92" t="s">
        <v>187</v>
      </c>
      <c r="J3248" s="99">
        <v>7925.5</v>
      </c>
      <c r="K3248" s="96"/>
    </row>
    <row r="3249" spans="2:11" ht="25.5">
      <c r="B3249" s="91" t="str">
        <f t="shared" si="100"/>
        <v>Caja de almacenamiento horizontal para documentos de mediano formatoCCE-135-AMP-2014-27</v>
      </c>
      <c r="C3249" s="97" t="s">
        <v>691</v>
      </c>
      <c r="D3249" s="98">
        <v>27</v>
      </c>
      <c r="E3249" s="98" t="s">
        <v>692</v>
      </c>
      <c r="F3249" s="98" t="s">
        <v>896</v>
      </c>
      <c r="G3249" s="98" t="str">
        <f t="shared" si="102"/>
        <v>7CLO27</v>
      </c>
      <c r="H3249" s="95">
        <v>7</v>
      </c>
      <c r="I3249" s="92" t="s">
        <v>186</v>
      </c>
      <c r="J3249" s="99">
        <v>10640.97</v>
      </c>
      <c r="K3249" s="96"/>
    </row>
    <row r="3250" spans="2:11" ht="25.5">
      <c r="B3250" s="91" t="str">
        <f t="shared" si="100"/>
        <v>Caja de almacenamiento horizontal para documentos de gran formatoCCE-135-AMP-2014-27</v>
      </c>
      <c r="C3250" s="97" t="s">
        <v>691</v>
      </c>
      <c r="D3250" s="98">
        <v>27</v>
      </c>
      <c r="E3250" s="98" t="s">
        <v>692</v>
      </c>
      <c r="F3250" s="98" t="s">
        <v>896</v>
      </c>
      <c r="G3250" s="98" t="str">
        <f t="shared" si="102"/>
        <v>8CLO27</v>
      </c>
      <c r="H3250" s="95">
        <v>8</v>
      </c>
      <c r="I3250" s="92" t="s">
        <v>185</v>
      </c>
      <c r="J3250" s="99">
        <v>13405.22</v>
      </c>
      <c r="K3250" s="96"/>
    </row>
    <row r="3251" spans="2:11" ht="15">
      <c r="B3251" s="91" t="str">
        <f t="shared" si="100"/>
        <v>Carpeta presentación CCE-135-AMP-2014-27</v>
      </c>
      <c r="C3251" s="97" t="s">
        <v>691</v>
      </c>
      <c r="D3251" s="98">
        <v>27</v>
      </c>
      <c r="E3251" s="98" t="s">
        <v>692</v>
      </c>
      <c r="F3251" s="98" t="s">
        <v>896</v>
      </c>
      <c r="G3251" s="98" t="str">
        <f t="shared" si="102"/>
        <v>9CLO27</v>
      </c>
      <c r="H3251" s="95">
        <v>9</v>
      </c>
      <c r="I3251" s="92" t="s">
        <v>184</v>
      </c>
      <c r="J3251" s="99">
        <v>8731.75</v>
      </c>
      <c r="K3251" s="96"/>
    </row>
    <row r="3252" spans="2:11" ht="15">
      <c r="B3252" s="91" t="str">
        <f t="shared" si="100"/>
        <v>Carpeta tipo 4 aletas en cartulina esmaltadaCCE-135-AMP-2014-27</v>
      </c>
      <c r="C3252" s="97" t="s">
        <v>691</v>
      </c>
      <c r="D3252" s="98">
        <v>27</v>
      </c>
      <c r="E3252" s="98" t="s">
        <v>692</v>
      </c>
      <c r="F3252" s="98" t="s">
        <v>896</v>
      </c>
      <c r="G3252" s="98" t="str">
        <f t="shared" si="102"/>
        <v>10CLO27</v>
      </c>
      <c r="H3252" s="95">
        <v>10</v>
      </c>
      <c r="I3252" s="92" t="s">
        <v>210</v>
      </c>
      <c r="J3252" s="99">
        <v>783.21</v>
      </c>
      <c r="K3252" s="96"/>
    </row>
    <row r="3253" spans="2:11" ht="15">
      <c r="B3253" s="91" t="str">
        <f t="shared" si="100"/>
        <v>Carpeta tipo 4 aletas en cartulina desacidificadaCCE-135-AMP-2014-27</v>
      </c>
      <c r="C3253" s="97" t="s">
        <v>691</v>
      </c>
      <c r="D3253" s="98">
        <v>27</v>
      </c>
      <c r="E3253" s="98" t="s">
        <v>692</v>
      </c>
      <c r="F3253" s="98" t="s">
        <v>896</v>
      </c>
      <c r="G3253" s="98" t="str">
        <f t="shared" si="102"/>
        <v>11CLO27</v>
      </c>
      <c r="H3253" s="95">
        <v>11</v>
      </c>
      <c r="I3253" s="92" t="s">
        <v>183</v>
      </c>
      <c r="J3253" s="99">
        <v>2634.17</v>
      </c>
      <c r="K3253" s="96"/>
    </row>
    <row r="3254" spans="2:11" ht="15">
      <c r="B3254" s="91" t="str">
        <f t="shared" si="100"/>
        <v>Legajador AZ CCE-135-AMP-2014-27</v>
      </c>
      <c r="C3254" s="97" t="s">
        <v>691</v>
      </c>
      <c r="D3254" s="98">
        <v>27</v>
      </c>
      <c r="E3254" s="98" t="s">
        <v>692</v>
      </c>
      <c r="F3254" s="98" t="s">
        <v>896</v>
      </c>
      <c r="G3254" s="98" t="str">
        <f t="shared" si="102"/>
        <v>12CLO27</v>
      </c>
      <c r="H3254" s="95">
        <v>12</v>
      </c>
      <c r="I3254" s="92" t="s">
        <v>211</v>
      </c>
      <c r="J3254" s="99">
        <v>3314.39</v>
      </c>
      <c r="K3254" s="96"/>
    </row>
    <row r="3255" spans="2:11" ht="15">
      <c r="B3255" s="91" t="str">
        <f t="shared" si="100"/>
        <v>Carpeta tipo catálogo 0.5 PulgCCE-135-AMP-2014-27</v>
      </c>
      <c r="C3255" s="97" t="s">
        <v>691</v>
      </c>
      <c r="D3255" s="98">
        <v>27</v>
      </c>
      <c r="E3255" s="98" t="s">
        <v>692</v>
      </c>
      <c r="F3255" s="98" t="s">
        <v>896</v>
      </c>
      <c r="G3255" s="98" t="str">
        <f t="shared" si="102"/>
        <v>13CLO27</v>
      </c>
      <c r="H3255" s="95">
        <v>13</v>
      </c>
      <c r="I3255" s="92" t="s">
        <v>945</v>
      </c>
      <c r="J3255" s="99">
        <v>4215.47</v>
      </c>
      <c r="K3255" s="96"/>
    </row>
    <row r="3256" spans="2:11" ht="15">
      <c r="B3256" s="91" t="str">
        <f t="shared" si="100"/>
        <v>Carpeta tipo catálogo 1 PulgCCE-135-AMP-2014-27</v>
      </c>
      <c r="C3256" s="97" t="s">
        <v>691</v>
      </c>
      <c r="D3256" s="98">
        <v>27</v>
      </c>
      <c r="E3256" s="98" t="s">
        <v>692</v>
      </c>
      <c r="F3256" s="98" t="s">
        <v>896</v>
      </c>
      <c r="G3256" s="98" t="str">
        <f t="shared" si="102"/>
        <v>14CLO27</v>
      </c>
      <c r="H3256" s="95">
        <v>14</v>
      </c>
      <c r="I3256" s="92" t="s">
        <v>947</v>
      </c>
      <c r="J3256" s="99">
        <v>4365.88</v>
      </c>
      <c r="K3256" s="96"/>
    </row>
    <row r="3257" spans="2:11" ht="15">
      <c r="B3257" s="91" t="str">
        <f t="shared" si="100"/>
        <v>Carpeta tipo catálogo 2 PulgCCE-135-AMP-2014-27</v>
      </c>
      <c r="C3257" s="97" t="s">
        <v>691</v>
      </c>
      <c r="D3257" s="98">
        <v>27</v>
      </c>
      <c r="E3257" s="98" t="s">
        <v>692</v>
      </c>
      <c r="F3257" s="98" t="s">
        <v>896</v>
      </c>
      <c r="G3257" s="98" t="str">
        <f t="shared" si="102"/>
        <v>15CLO27</v>
      </c>
      <c r="H3257" s="95">
        <v>15</v>
      </c>
      <c r="I3257" s="92" t="s">
        <v>949</v>
      </c>
      <c r="J3257" s="99">
        <v>5269.68</v>
      </c>
      <c r="K3257" s="96"/>
    </row>
    <row r="3258" spans="2:11" ht="15">
      <c r="B3258" s="91" t="str">
        <f t="shared" si="100"/>
        <v>Carpeta tipo catálogo 3 PulgCCE-135-AMP-2014-27</v>
      </c>
      <c r="C3258" s="97" t="s">
        <v>691</v>
      </c>
      <c r="D3258" s="98">
        <v>27</v>
      </c>
      <c r="E3258" s="98" t="s">
        <v>692</v>
      </c>
      <c r="F3258" s="98" t="s">
        <v>896</v>
      </c>
      <c r="G3258" s="98" t="str">
        <f t="shared" si="102"/>
        <v>16CLO27</v>
      </c>
      <c r="H3258" s="95">
        <v>16</v>
      </c>
      <c r="I3258" s="92" t="s">
        <v>951</v>
      </c>
      <c r="J3258" s="99">
        <v>7075.92</v>
      </c>
      <c r="K3258" s="96"/>
    </row>
    <row r="3259" spans="2:11" ht="15">
      <c r="B3259" s="91" t="str">
        <f t="shared" si="100"/>
        <v>Carpeta tipo catálogo 4 PulgCCE-135-AMP-2014-27</v>
      </c>
      <c r="C3259" s="97" t="s">
        <v>691</v>
      </c>
      <c r="D3259" s="98">
        <v>27</v>
      </c>
      <c r="E3259" s="98" t="s">
        <v>692</v>
      </c>
      <c r="F3259" s="98" t="s">
        <v>896</v>
      </c>
      <c r="G3259" s="98" t="str">
        <f t="shared" si="102"/>
        <v>17CLO27</v>
      </c>
      <c r="H3259" s="95">
        <v>17</v>
      </c>
      <c r="I3259" s="92" t="s">
        <v>953</v>
      </c>
      <c r="J3259" s="99">
        <v>8130.12</v>
      </c>
      <c r="K3259" s="96"/>
    </row>
    <row r="3260" spans="2:11" ht="25.5">
      <c r="B3260" s="91" t="str">
        <f t="shared" si="100"/>
        <v>Folder celuguia con porta guía plástica en posición horizontalCCE-135-AMP-2014-27</v>
      </c>
      <c r="C3260" s="97" t="s">
        <v>691</v>
      </c>
      <c r="D3260" s="98">
        <v>27</v>
      </c>
      <c r="E3260" s="98" t="s">
        <v>692</v>
      </c>
      <c r="F3260" s="98" t="s">
        <v>896</v>
      </c>
      <c r="G3260" s="98" t="str">
        <f t="shared" si="102"/>
        <v>18CLO27</v>
      </c>
      <c r="H3260" s="95">
        <v>18</v>
      </c>
      <c r="I3260" s="92" t="s">
        <v>177</v>
      </c>
      <c r="J3260" s="99">
        <v>8040.68</v>
      </c>
      <c r="K3260" s="96"/>
    </row>
    <row r="3261" spans="2:11" ht="25.5">
      <c r="B3261" s="91" t="str">
        <f t="shared" si="100"/>
        <v>Folder celuguia con porta guía plástica en posición verticalCCE-135-AMP-2014-27</v>
      </c>
      <c r="C3261" s="97" t="s">
        <v>691</v>
      </c>
      <c r="D3261" s="98">
        <v>27</v>
      </c>
      <c r="E3261" s="98" t="s">
        <v>692</v>
      </c>
      <c r="F3261" s="98" t="s">
        <v>896</v>
      </c>
      <c r="G3261" s="98" t="str">
        <f t="shared" si="102"/>
        <v>19CLO27</v>
      </c>
      <c r="H3261" s="95">
        <v>19</v>
      </c>
      <c r="I3261" s="92" t="s">
        <v>176</v>
      </c>
      <c r="J3261" s="99">
        <v>8040.68</v>
      </c>
      <c r="K3261" s="96"/>
    </row>
    <row r="3262" spans="2:11" ht="15">
      <c r="B3262" s="91" t="str">
        <f t="shared" si="100"/>
        <v>Folder colgante de varilla plásticaCCE-135-AMP-2014-27</v>
      </c>
      <c r="C3262" s="97" t="s">
        <v>691</v>
      </c>
      <c r="D3262" s="98">
        <v>27</v>
      </c>
      <c r="E3262" s="98" t="s">
        <v>692</v>
      </c>
      <c r="F3262" s="98" t="s">
        <v>896</v>
      </c>
      <c r="G3262" s="98" t="str">
        <f t="shared" si="102"/>
        <v>20CLO27</v>
      </c>
      <c r="H3262" s="95">
        <v>20</v>
      </c>
      <c r="I3262" s="92" t="s">
        <v>175</v>
      </c>
      <c r="J3262" s="99">
        <v>26058.39</v>
      </c>
      <c r="K3262" s="96"/>
    </row>
    <row r="3263" spans="2:11" ht="25.5">
      <c r="B3263" s="91" t="str">
        <f t="shared" si="100"/>
        <v>Carpetas plegadas por la mitad en cartulina esmaltadaCCE-135-AMP-2014-27</v>
      </c>
      <c r="C3263" s="97" t="s">
        <v>691</v>
      </c>
      <c r="D3263" s="98">
        <v>27</v>
      </c>
      <c r="E3263" s="98" t="s">
        <v>692</v>
      </c>
      <c r="F3263" s="98" t="s">
        <v>896</v>
      </c>
      <c r="G3263" s="98" t="str">
        <f t="shared" si="102"/>
        <v>21CLO27</v>
      </c>
      <c r="H3263" s="95">
        <v>21</v>
      </c>
      <c r="I3263" s="92" t="s">
        <v>212</v>
      </c>
      <c r="J3263" s="99">
        <v>21830.720000000001</v>
      </c>
      <c r="K3263" s="96"/>
    </row>
    <row r="3264" spans="2:11" ht="25.5">
      <c r="B3264" s="91" t="str">
        <f t="shared" si="100"/>
        <v>Carpetas plegadas por la mitad en cartulina desacidificadaCCE-135-AMP-2014-27</v>
      </c>
      <c r="C3264" s="97" t="s">
        <v>691</v>
      </c>
      <c r="D3264" s="98">
        <v>27</v>
      </c>
      <c r="E3264" s="98" t="s">
        <v>692</v>
      </c>
      <c r="F3264" s="98" t="s">
        <v>896</v>
      </c>
      <c r="G3264" s="98" t="str">
        <f t="shared" si="102"/>
        <v>22CLO27</v>
      </c>
      <c r="H3264" s="95">
        <v>22</v>
      </c>
      <c r="I3264" s="92" t="s">
        <v>174</v>
      </c>
      <c r="J3264" s="99">
        <v>55706.22</v>
      </c>
      <c r="K3264" s="96"/>
    </row>
    <row r="3265" spans="2:11" ht="15">
      <c r="B3265" s="91" t="str">
        <f t="shared" si="100"/>
        <v>Plastifolder carta con gancho legajadorCCE-135-AMP-2014-27</v>
      </c>
      <c r="C3265" s="97" t="s">
        <v>691</v>
      </c>
      <c r="D3265" s="98">
        <v>27</v>
      </c>
      <c r="E3265" s="98" t="s">
        <v>692</v>
      </c>
      <c r="F3265" s="98" t="s">
        <v>896</v>
      </c>
      <c r="G3265" s="98" t="str">
        <f t="shared" si="102"/>
        <v>23CLO27</v>
      </c>
      <c r="H3265" s="95">
        <v>23</v>
      </c>
      <c r="I3265" s="92" t="s">
        <v>173</v>
      </c>
      <c r="J3265" s="99">
        <v>1189.71</v>
      </c>
      <c r="K3265" s="96"/>
    </row>
    <row r="3266" spans="2:11" ht="15">
      <c r="B3266" s="91" t="str">
        <f t="shared" ref="B3266:B3329" si="103">I3266&amp;E3266</f>
        <v>Plastifolder oficio con gancho legajadorCCE-135-AMP-2014-27</v>
      </c>
      <c r="C3266" s="97" t="s">
        <v>691</v>
      </c>
      <c r="D3266" s="98">
        <v>27</v>
      </c>
      <c r="E3266" s="98" t="s">
        <v>692</v>
      </c>
      <c r="F3266" s="98" t="s">
        <v>896</v>
      </c>
      <c r="G3266" s="98" t="str">
        <f t="shared" si="102"/>
        <v>24CLO27</v>
      </c>
      <c r="H3266" s="95">
        <v>24</v>
      </c>
      <c r="I3266" s="92" t="s">
        <v>172</v>
      </c>
      <c r="J3266" s="99">
        <v>1310.3</v>
      </c>
      <c r="K3266" s="96"/>
    </row>
    <row r="3267" spans="2:11" ht="15">
      <c r="B3267" s="91" t="str">
        <f t="shared" si="103"/>
        <v>Plastifolder carta con biselCCE-135-AMP-2014-27</v>
      </c>
      <c r="C3267" s="97" t="s">
        <v>691</v>
      </c>
      <c r="D3267" s="98">
        <v>27</v>
      </c>
      <c r="E3267" s="98" t="s">
        <v>692</v>
      </c>
      <c r="F3267" s="98" t="s">
        <v>896</v>
      </c>
      <c r="G3267" s="98" t="str">
        <f t="shared" si="102"/>
        <v>25CLO27</v>
      </c>
      <c r="H3267" s="95">
        <v>25</v>
      </c>
      <c r="I3267" s="92" t="s">
        <v>171</v>
      </c>
      <c r="J3267" s="99">
        <v>285.89999999999998</v>
      </c>
      <c r="K3267" s="96"/>
    </row>
    <row r="3268" spans="2:11" ht="15">
      <c r="B3268" s="91" t="str">
        <f t="shared" si="103"/>
        <v>Plastifolder oficio con biselCCE-135-AMP-2014-27</v>
      </c>
      <c r="C3268" s="97" t="s">
        <v>691</v>
      </c>
      <c r="D3268" s="98">
        <v>27</v>
      </c>
      <c r="E3268" s="98" t="s">
        <v>692</v>
      </c>
      <c r="F3268" s="98" t="s">
        <v>896</v>
      </c>
      <c r="G3268" s="98" t="str">
        <f t="shared" si="102"/>
        <v>26CLO27</v>
      </c>
      <c r="H3268" s="95">
        <v>26</v>
      </c>
      <c r="I3268" s="92" t="s">
        <v>170</v>
      </c>
      <c r="J3268" s="99">
        <v>300.82</v>
      </c>
      <c r="K3268" s="96"/>
    </row>
    <row r="3269" spans="2:11" ht="15">
      <c r="B3269" s="91" t="str">
        <f t="shared" si="103"/>
        <v>Almohadilla dactilarCCE-135-AMP-2014-27</v>
      </c>
      <c r="C3269" s="97" t="s">
        <v>691</v>
      </c>
      <c r="D3269" s="98">
        <v>27</v>
      </c>
      <c r="E3269" s="98" t="s">
        <v>692</v>
      </c>
      <c r="F3269" s="98" t="s">
        <v>896</v>
      </c>
      <c r="G3269" s="98" t="str">
        <f t="shared" si="102"/>
        <v>27CLO27</v>
      </c>
      <c r="H3269" s="95">
        <v>27</v>
      </c>
      <c r="I3269" s="92" t="s">
        <v>169</v>
      </c>
      <c r="J3269" s="99">
        <v>2478.4499999999998</v>
      </c>
      <c r="K3269" s="96"/>
    </row>
    <row r="3270" spans="2:11" ht="15">
      <c r="B3270" s="91" t="str">
        <f t="shared" si="103"/>
        <v>Almohadilla dactilar recargableCCE-135-AMP-2014-27</v>
      </c>
      <c r="C3270" s="97" t="s">
        <v>691</v>
      </c>
      <c r="D3270" s="98">
        <v>27</v>
      </c>
      <c r="E3270" s="98" t="s">
        <v>692</v>
      </c>
      <c r="F3270" s="98" t="s">
        <v>896</v>
      </c>
      <c r="G3270" s="98" t="str">
        <f t="shared" si="102"/>
        <v>28CLO27</v>
      </c>
      <c r="H3270" s="95">
        <v>28</v>
      </c>
      <c r="I3270" s="92" t="s">
        <v>168</v>
      </c>
      <c r="J3270" s="99">
        <v>26963.67</v>
      </c>
      <c r="K3270" s="96"/>
    </row>
    <row r="3271" spans="2:11" ht="15">
      <c r="B3271" s="91" t="str">
        <f t="shared" si="103"/>
        <v>Almohadilla para sello recargableCCE-135-AMP-2014-27</v>
      </c>
      <c r="C3271" s="97" t="s">
        <v>691</v>
      </c>
      <c r="D3271" s="98">
        <v>27</v>
      </c>
      <c r="E3271" s="98" t="s">
        <v>692</v>
      </c>
      <c r="F3271" s="98" t="s">
        <v>896</v>
      </c>
      <c r="G3271" s="98" t="str">
        <f t="shared" si="102"/>
        <v>29CLO27</v>
      </c>
      <c r="H3271" s="95">
        <v>29</v>
      </c>
      <c r="I3271" s="92" t="s">
        <v>167</v>
      </c>
      <c r="J3271" s="99">
        <v>4221.5</v>
      </c>
      <c r="K3271" s="96"/>
    </row>
    <row r="3272" spans="2:11" ht="15">
      <c r="B3272" s="91" t="str">
        <f t="shared" si="103"/>
        <v>Tinta para almohadillas x 500 c.c.CCE-135-AMP-2014-27</v>
      </c>
      <c r="C3272" s="97" t="s">
        <v>691</v>
      </c>
      <c r="D3272" s="98">
        <v>27</v>
      </c>
      <c r="E3272" s="98" t="s">
        <v>692</v>
      </c>
      <c r="F3272" s="98" t="s">
        <v>896</v>
      </c>
      <c r="G3272" s="98" t="str">
        <f t="shared" si="102"/>
        <v>30CLO27</v>
      </c>
      <c r="H3272" s="95">
        <v>30</v>
      </c>
      <c r="I3272" s="92" t="s">
        <v>166</v>
      </c>
      <c r="J3272" s="99">
        <v>14371.84</v>
      </c>
      <c r="K3272" s="96"/>
    </row>
    <row r="3273" spans="2:11" ht="15">
      <c r="B3273" s="91" t="str">
        <f t="shared" si="103"/>
        <v>Tinta para almohadillas x galónCCE-135-AMP-2014-27</v>
      </c>
      <c r="C3273" s="97" t="s">
        <v>691</v>
      </c>
      <c r="D3273" s="98">
        <v>27</v>
      </c>
      <c r="E3273" s="98" t="s">
        <v>692</v>
      </c>
      <c r="F3273" s="98" t="s">
        <v>896</v>
      </c>
      <c r="G3273" s="98" t="str">
        <f t="shared" si="102"/>
        <v>31CLO27</v>
      </c>
      <c r="H3273" s="95">
        <v>31</v>
      </c>
      <c r="I3273" s="92" t="s">
        <v>164</v>
      </c>
      <c r="J3273" s="99">
        <v>85146.99</v>
      </c>
      <c r="K3273" s="96"/>
    </row>
    <row r="3274" spans="2:11" ht="15">
      <c r="B3274" s="91" t="str">
        <f t="shared" si="103"/>
        <v>Bandas elásticas ref. 22 x 25gCCE-135-AMP-2014-27</v>
      </c>
      <c r="C3274" s="97" t="s">
        <v>691</v>
      </c>
      <c r="D3274" s="98">
        <v>27</v>
      </c>
      <c r="E3274" s="98" t="s">
        <v>692</v>
      </c>
      <c r="F3274" s="98" t="s">
        <v>896</v>
      </c>
      <c r="G3274" s="98" t="str">
        <f t="shared" si="102"/>
        <v>32CLO27</v>
      </c>
      <c r="H3274" s="95">
        <v>32</v>
      </c>
      <c r="I3274" s="92" t="s">
        <v>162</v>
      </c>
      <c r="J3274" s="99">
        <v>256.23</v>
      </c>
      <c r="K3274" s="96"/>
    </row>
    <row r="3275" spans="2:11" ht="15">
      <c r="B3275" s="91" t="str">
        <f t="shared" si="103"/>
        <v>Bandas elásticas ref. 22 x kilo CCE-135-AMP-2014-27</v>
      </c>
      <c r="C3275" s="97" t="s">
        <v>691</v>
      </c>
      <c r="D3275" s="98">
        <v>27</v>
      </c>
      <c r="E3275" s="98" t="s">
        <v>692</v>
      </c>
      <c r="F3275" s="98" t="s">
        <v>896</v>
      </c>
      <c r="G3275" s="98" t="str">
        <f t="shared" si="102"/>
        <v>33CLO27</v>
      </c>
      <c r="H3275" s="95">
        <v>33</v>
      </c>
      <c r="I3275" s="92" t="s">
        <v>160</v>
      </c>
      <c r="J3275" s="99">
        <v>7664.49</v>
      </c>
      <c r="K3275" s="96"/>
    </row>
    <row r="3276" spans="2:11" ht="15">
      <c r="B3276" s="91" t="str">
        <f t="shared" si="103"/>
        <v>Bisturí 18mmCCE-135-AMP-2014-27</v>
      </c>
      <c r="C3276" s="97" t="s">
        <v>691</v>
      </c>
      <c r="D3276" s="98">
        <v>27</v>
      </c>
      <c r="E3276" s="98" t="s">
        <v>692</v>
      </c>
      <c r="F3276" s="98" t="s">
        <v>896</v>
      </c>
      <c r="G3276" s="98" t="str">
        <f t="shared" si="102"/>
        <v>34CLO27</v>
      </c>
      <c r="H3276" s="95">
        <v>34</v>
      </c>
      <c r="I3276" s="92" t="s">
        <v>158</v>
      </c>
      <c r="J3276" s="99">
        <v>339.98</v>
      </c>
      <c r="K3276" s="96"/>
    </row>
    <row r="3277" spans="2:11" ht="15">
      <c r="B3277" s="91" t="str">
        <f t="shared" si="103"/>
        <v>Bisturí 9mmCCE-135-AMP-2014-27</v>
      </c>
      <c r="C3277" s="97" t="s">
        <v>691</v>
      </c>
      <c r="D3277" s="98">
        <v>27</v>
      </c>
      <c r="E3277" s="98" t="s">
        <v>692</v>
      </c>
      <c r="F3277" s="98" t="s">
        <v>896</v>
      </c>
      <c r="G3277" s="98" t="str">
        <f t="shared" si="102"/>
        <v>35CLO27</v>
      </c>
      <c r="H3277" s="95">
        <v>35</v>
      </c>
      <c r="I3277" s="92" t="s">
        <v>157</v>
      </c>
      <c r="J3277" s="99">
        <v>216.8</v>
      </c>
      <c r="K3277" s="96"/>
    </row>
    <row r="3278" spans="2:11" ht="15">
      <c r="B3278" s="91" t="str">
        <f t="shared" si="103"/>
        <v>Bolígrafo azul CCE-135-AMP-2014-27</v>
      </c>
      <c r="C3278" s="97" t="s">
        <v>691</v>
      </c>
      <c r="D3278" s="98">
        <v>27</v>
      </c>
      <c r="E3278" s="98" t="s">
        <v>692</v>
      </c>
      <c r="F3278" s="98" t="s">
        <v>896</v>
      </c>
      <c r="G3278" s="98" t="str">
        <f t="shared" si="102"/>
        <v>36CLO27</v>
      </c>
      <c r="H3278" s="95">
        <v>36</v>
      </c>
      <c r="I3278" s="92" t="s">
        <v>156</v>
      </c>
      <c r="J3278" s="99">
        <v>5909.12</v>
      </c>
      <c r="K3278" s="96"/>
    </row>
    <row r="3279" spans="2:11" ht="15">
      <c r="B3279" s="91" t="str">
        <f t="shared" si="103"/>
        <v>Bolígrafo negro CCE-135-AMP-2014-27</v>
      </c>
      <c r="C3279" s="97" t="s">
        <v>691</v>
      </c>
      <c r="D3279" s="98">
        <v>27</v>
      </c>
      <c r="E3279" s="98" t="s">
        <v>692</v>
      </c>
      <c r="F3279" s="98" t="s">
        <v>896</v>
      </c>
      <c r="G3279" s="98" t="str">
        <f t="shared" si="102"/>
        <v>37CLO27</v>
      </c>
      <c r="H3279" s="95">
        <v>37</v>
      </c>
      <c r="I3279" s="92" t="s">
        <v>155</v>
      </c>
      <c r="J3279" s="99">
        <v>5909.12</v>
      </c>
      <c r="K3279" s="96"/>
    </row>
    <row r="3280" spans="2:11" ht="15">
      <c r="B3280" s="91" t="str">
        <f t="shared" si="103"/>
        <v>Bolígrafo rojo CCE-135-AMP-2014-27</v>
      </c>
      <c r="C3280" s="97" t="s">
        <v>691</v>
      </c>
      <c r="D3280" s="98">
        <v>27</v>
      </c>
      <c r="E3280" s="98" t="s">
        <v>692</v>
      </c>
      <c r="F3280" s="98" t="s">
        <v>896</v>
      </c>
      <c r="G3280" s="98" t="str">
        <f t="shared" si="102"/>
        <v>38CLO27</v>
      </c>
      <c r="H3280" s="95">
        <v>38</v>
      </c>
      <c r="I3280" s="92" t="s">
        <v>154</v>
      </c>
      <c r="J3280" s="99">
        <v>5909.12</v>
      </c>
      <c r="K3280" s="96"/>
    </row>
    <row r="3281" spans="2:11" ht="15">
      <c r="B3281" s="91" t="str">
        <f t="shared" si="103"/>
        <v>Borrador de nataCCE-135-AMP-2014-27</v>
      </c>
      <c r="C3281" s="97" t="s">
        <v>691</v>
      </c>
      <c r="D3281" s="98">
        <v>27</v>
      </c>
      <c r="E3281" s="98" t="s">
        <v>692</v>
      </c>
      <c r="F3281" s="98" t="s">
        <v>896</v>
      </c>
      <c r="G3281" s="98" t="str">
        <f t="shared" si="102"/>
        <v>39CLO27</v>
      </c>
      <c r="H3281" s="95">
        <v>39</v>
      </c>
      <c r="I3281" s="92" t="s">
        <v>153</v>
      </c>
      <c r="J3281" s="99">
        <v>235.28</v>
      </c>
      <c r="K3281" s="96"/>
    </row>
    <row r="3282" spans="2:11" ht="15">
      <c r="B3282" s="91" t="str">
        <f t="shared" si="103"/>
        <v>Borrador para tableroCCE-135-AMP-2014-27</v>
      </c>
      <c r="C3282" s="97" t="s">
        <v>691</v>
      </c>
      <c r="D3282" s="98">
        <v>27</v>
      </c>
      <c r="E3282" s="98" t="s">
        <v>692</v>
      </c>
      <c r="F3282" s="98" t="s">
        <v>896</v>
      </c>
      <c r="G3282" s="98" t="str">
        <f t="shared" si="102"/>
        <v>40CLO27</v>
      </c>
      <c r="H3282" s="95">
        <v>40</v>
      </c>
      <c r="I3282" s="92" t="s">
        <v>152</v>
      </c>
      <c r="J3282" s="99">
        <v>615.91999999999996</v>
      </c>
      <c r="K3282" s="96"/>
    </row>
    <row r="3283" spans="2:11" ht="15">
      <c r="B3283" s="91" t="str">
        <f t="shared" si="103"/>
        <v>Borrador para tinta CCE-135-AMP-2014-27</v>
      </c>
      <c r="C3283" s="97" t="s">
        <v>691</v>
      </c>
      <c r="D3283" s="98">
        <v>27</v>
      </c>
      <c r="E3283" s="98" t="s">
        <v>692</v>
      </c>
      <c r="F3283" s="98" t="s">
        <v>896</v>
      </c>
      <c r="G3283" s="98" t="str">
        <f t="shared" si="102"/>
        <v>41CLO27</v>
      </c>
      <c r="H3283" s="95">
        <v>41</v>
      </c>
      <c r="I3283" s="92" t="s">
        <v>151</v>
      </c>
      <c r="J3283" s="99">
        <v>46448.85</v>
      </c>
      <c r="K3283" s="96"/>
    </row>
    <row r="3284" spans="2:11" ht="15">
      <c r="B3284" s="91" t="str">
        <f t="shared" si="103"/>
        <v>Calculadora de bolsilloCCE-135-AMP-2014-27</v>
      </c>
      <c r="C3284" s="97" t="s">
        <v>691</v>
      </c>
      <c r="D3284" s="98">
        <v>27</v>
      </c>
      <c r="E3284" s="98" t="s">
        <v>692</v>
      </c>
      <c r="F3284" s="98" t="s">
        <v>896</v>
      </c>
      <c r="G3284" s="98" t="str">
        <f t="shared" si="102"/>
        <v>42CLO27</v>
      </c>
      <c r="H3284" s="95">
        <v>42</v>
      </c>
      <c r="I3284" s="92" t="s">
        <v>150</v>
      </c>
      <c r="J3284" s="99">
        <v>6087.74</v>
      </c>
      <c r="K3284" s="96"/>
    </row>
    <row r="3285" spans="2:11" ht="15">
      <c r="B3285" s="91" t="str">
        <f t="shared" si="103"/>
        <v>Calculadora escritorio 12 dígitosCCE-135-AMP-2014-27</v>
      </c>
      <c r="C3285" s="97" t="s">
        <v>691</v>
      </c>
      <c r="D3285" s="98">
        <v>27</v>
      </c>
      <c r="E3285" s="98" t="s">
        <v>692</v>
      </c>
      <c r="F3285" s="98" t="s">
        <v>896</v>
      </c>
      <c r="G3285" s="98" t="str">
        <f t="shared" si="102"/>
        <v>43CLO27</v>
      </c>
      <c r="H3285" s="95">
        <v>43</v>
      </c>
      <c r="I3285" s="92" t="s">
        <v>149</v>
      </c>
      <c r="J3285" s="99">
        <v>14710.59</v>
      </c>
      <c r="K3285" s="96"/>
    </row>
    <row r="3286" spans="2:11" ht="15">
      <c r="B3286" s="91" t="str">
        <f t="shared" si="103"/>
        <v>Calculadora escritorio 16 dígitosCCE-135-AMP-2014-27</v>
      </c>
      <c r="C3286" s="97" t="s">
        <v>691</v>
      </c>
      <c r="D3286" s="98">
        <v>27</v>
      </c>
      <c r="E3286" s="98" t="s">
        <v>692</v>
      </c>
      <c r="F3286" s="98" t="s">
        <v>896</v>
      </c>
      <c r="G3286" s="98" t="str">
        <f t="shared" si="102"/>
        <v>44CLO27</v>
      </c>
      <c r="H3286" s="95">
        <v>44</v>
      </c>
      <c r="I3286" s="92" t="s">
        <v>148</v>
      </c>
      <c r="J3286" s="99">
        <v>32849.379999999997</v>
      </c>
      <c r="K3286" s="96"/>
    </row>
    <row r="3287" spans="2:11" ht="15">
      <c r="B3287" s="91" t="str">
        <f t="shared" si="103"/>
        <v>Calculadora de escritorio con impresoraCCE-135-AMP-2014-27</v>
      </c>
      <c r="C3287" s="97" t="s">
        <v>691</v>
      </c>
      <c r="D3287" s="98">
        <v>27</v>
      </c>
      <c r="E3287" s="98" t="s">
        <v>692</v>
      </c>
      <c r="F3287" s="98" t="s">
        <v>896</v>
      </c>
      <c r="G3287" s="98" t="str">
        <f t="shared" si="102"/>
        <v>45CLO27</v>
      </c>
      <c r="H3287" s="95">
        <v>45</v>
      </c>
      <c r="I3287" s="92" t="s">
        <v>147</v>
      </c>
      <c r="J3287" s="99">
        <v>143714.65</v>
      </c>
      <c r="K3287" s="96"/>
    </row>
    <row r="3288" spans="2:11" ht="15">
      <c r="B3288" s="91" t="str">
        <f t="shared" si="103"/>
        <v>Chinches x 50CCE-135-AMP-2014-27</v>
      </c>
      <c r="C3288" s="97" t="s">
        <v>691</v>
      </c>
      <c r="D3288" s="98">
        <v>27</v>
      </c>
      <c r="E3288" s="98" t="s">
        <v>692</v>
      </c>
      <c r="F3288" s="98" t="s">
        <v>896</v>
      </c>
      <c r="G3288" s="98" t="str">
        <f t="shared" si="102"/>
        <v>46CLO27</v>
      </c>
      <c r="H3288" s="95">
        <v>46</v>
      </c>
      <c r="I3288" s="92" t="s">
        <v>146</v>
      </c>
      <c r="J3288" s="99">
        <v>495.2</v>
      </c>
      <c r="K3288" s="96"/>
    </row>
    <row r="3289" spans="2:11" ht="15">
      <c r="B3289" s="91" t="str">
        <f t="shared" si="103"/>
        <v>Chinches x 100CCE-135-AMP-2014-27</v>
      </c>
      <c r="C3289" s="97" t="s">
        <v>691</v>
      </c>
      <c r="D3289" s="98">
        <v>27</v>
      </c>
      <c r="E3289" s="98" t="s">
        <v>692</v>
      </c>
      <c r="F3289" s="98" t="s">
        <v>896</v>
      </c>
      <c r="G3289" s="98" t="str">
        <f t="shared" si="102"/>
        <v>47CLO27</v>
      </c>
      <c r="H3289" s="95">
        <v>47</v>
      </c>
      <c r="I3289" s="92" t="s">
        <v>145</v>
      </c>
      <c r="J3289" s="99">
        <v>990.39</v>
      </c>
      <c r="K3289" s="96"/>
    </row>
    <row r="3290" spans="2:11" ht="15">
      <c r="B3290" s="91" t="str">
        <f t="shared" si="103"/>
        <v>ChinchonesCCE-135-AMP-2014-27</v>
      </c>
      <c r="C3290" s="97" t="s">
        <v>691</v>
      </c>
      <c r="D3290" s="98">
        <v>27</v>
      </c>
      <c r="E3290" s="98" t="s">
        <v>692</v>
      </c>
      <c r="F3290" s="98" t="s">
        <v>896</v>
      </c>
      <c r="G3290" s="98" t="str">
        <f t="shared" si="102"/>
        <v>48CLO27</v>
      </c>
      <c r="H3290" s="95">
        <v>48</v>
      </c>
      <c r="I3290" s="92" t="s">
        <v>144</v>
      </c>
      <c r="J3290" s="99">
        <v>1436.32</v>
      </c>
      <c r="K3290" s="96"/>
    </row>
    <row r="3291" spans="2:11" ht="15">
      <c r="B3291" s="91" t="str">
        <f t="shared" si="103"/>
        <v>Cinta de empaqueCCE-135-AMP-2014-27</v>
      </c>
      <c r="C3291" s="97" t="s">
        <v>691</v>
      </c>
      <c r="D3291" s="98">
        <v>27</v>
      </c>
      <c r="E3291" s="98" t="s">
        <v>692</v>
      </c>
      <c r="F3291" s="98" t="s">
        <v>896</v>
      </c>
      <c r="G3291" s="98" t="str">
        <f t="shared" si="102"/>
        <v>49CLO27</v>
      </c>
      <c r="H3291" s="95">
        <v>49</v>
      </c>
      <c r="I3291" s="92" t="s">
        <v>142</v>
      </c>
      <c r="J3291" s="99">
        <v>2616.42</v>
      </c>
      <c r="K3291" s="96"/>
    </row>
    <row r="3292" spans="2:11" ht="15">
      <c r="B3292" s="91" t="str">
        <f t="shared" si="103"/>
        <v>Cinta para enmascarar 12mmCCE-135-AMP-2014-27</v>
      </c>
      <c r="C3292" s="97" t="s">
        <v>691</v>
      </c>
      <c r="D3292" s="98">
        <v>27</v>
      </c>
      <c r="E3292" s="98" t="s">
        <v>692</v>
      </c>
      <c r="F3292" s="98" t="s">
        <v>896</v>
      </c>
      <c r="G3292" s="98" t="str">
        <f t="shared" si="102"/>
        <v>50CLO27</v>
      </c>
      <c r="H3292" s="95">
        <v>50</v>
      </c>
      <c r="I3292" s="92" t="s">
        <v>141</v>
      </c>
      <c r="J3292" s="99">
        <v>1221.98</v>
      </c>
      <c r="K3292" s="96"/>
    </row>
    <row r="3293" spans="2:11" ht="15">
      <c r="B3293" s="91" t="str">
        <f t="shared" si="103"/>
        <v>Cinta para enmascarar  24mmCCE-135-AMP-2014-27</v>
      </c>
      <c r="C3293" s="97" t="s">
        <v>691</v>
      </c>
      <c r="D3293" s="98">
        <v>27</v>
      </c>
      <c r="E3293" s="98" t="s">
        <v>692</v>
      </c>
      <c r="F3293" s="98" t="s">
        <v>896</v>
      </c>
      <c r="G3293" s="98" t="str">
        <f t="shared" si="102"/>
        <v>51CLO27</v>
      </c>
      <c r="H3293" s="95">
        <v>51</v>
      </c>
      <c r="I3293" s="92" t="s">
        <v>140</v>
      </c>
      <c r="J3293" s="99">
        <v>2370.0500000000002</v>
      </c>
      <c r="K3293" s="96"/>
    </row>
    <row r="3294" spans="2:11" ht="15">
      <c r="B3294" s="91" t="str">
        <f t="shared" si="103"/>
        <v>Cinta transparenteCCE-135-AMP-2014-27</v>
      </c>
      <c r="C3294" s="97" t="s">
        <v>691</v>
      </c>
      <c r="D3294" s="98">
        <v>27</v>
      </c>
      <c r="E3294" s="98" t="s">
        <v>692</v>
      </c>
      <c r="F3294" s="98" t="s">
        <v>896</v>
      </c>
      <c r="G3294" s="98" t="str">
        <f t="shared" si="102"/>
        <v>52CLO27</v>
      </c>
      <c r="H3294" s="95">
        <v>52</v>
      </c>
      <c r="I3294" s="92" t="s">
        <v>139</v>
      </c>
      <c r="J3294" s="99">
        <v>490.27</v>
      </c>
      <c r="K3294" s="96"/>
    </row>
    <row r="3295" spans="2:11" ht="15">
      <c r="B3295" s="91" t="str">
        <f t="shared" si="103"/>
        <v>Clip estándar pequeñoCCE-135-AMP-2014-27</v>
      </c>
      <c r="C3295" s="97" t="s">
        <v>691</v>
      </c>
      <c r="D3295" s="98">
        <v>27</v>
      </c>
      <c r="E3295" s="98" t="s">
        <v>692</v>
      </c>
      <c r="F3295" s="98" t="s">
        <v>896</v>
      </c>
      <c r="G3295" s="98" t="str">
        <f t="shared" si="102"/>
        <v>53CLO27</v>
      </c>
      <c r="H3295" s="95">
        <v>53</v>
      </c>
      <c r="I3295" s="92" t="s">
        <v>138</v>
      </c>
      <c r="J3295" s="99">
        <v>358.47</v>
      </c>
      <c r="K3295" s="96"/>
    </row>
    <row r="3296" spans="2:11" ht="15">
      <c r="B3296" s="91" t="str">
        <f t="shared" si="103"/>
        <v>Clip mariposa  CCE-135-AMP-2014-27</v>
      </c>
      <c r="C3296" s="97" t="s">
        <v>691</v>
      </c>
      <c r="D3296" s="98">
        <v>27</v>
      </c>
      <c r="E3296" s="98" t="s">
        <v>692</v>
      </c>
      <c r="F3296" s="98" t="s">
        <v>896</v>
      </c>
      <c r="G3296" s="98" t="str">
        <f t="shared" si="102"/>
        <v>54CLO27</v>
      </c>
      <c r="H3296" s="95">
        <v>54</v>
      </c>
      <c r="I3296" s="92" t="s">
        <v>136</v>
      </c>
      <c r="J3296" s="99">
        <v>1403.07</v>
      </c>
      <c r="K3296" s="96"/>
    </row>
    <row r="3297" spans="2:11" ht="15">
      <c r="B3297" s="91" t="str">
        <f t="shared" si="103"/>
        <v>Clip mariposa gigante CCE-135-AMP-2014-27</v>
      </c>
      <c r="C3297" s="97" t="s">
        <v>691</v>
      </c>
      <c r="D3297" s="98">
        <v>27</v>
      </c>
      <c r="E3297" s="98" t="s">
        <v>692</v>
      </c>
      <c r="F3297" s="98" t="s">
        <v>896</v>
      </c>
      <c r="G3297" s="98" t="str">
        <f t="shared" si="102"/>
        <v>55CLO27</v>
      </c>
      <c r="H3297" s="95">
        <v>55</v>
      </c>
      <c r="I3297" s="92" t="s">
        <v>134</v>
      </c>
      <c r="J3297" s="99">
        <v>1219.52</v>
      </c>
      <c r="K3297" s="96"/>
    </row>
    <row r="3298" spans="2:11" ht="15">
      <c r="B3298" s="91" t="str">
        <f t="shared" si="103"/>
        <v>Manecilla doble clip 2 pulgCCE-135-AMP-2014-27</v>
      </c>
      <c r="C3298" s="97" t="s">
        <v>691</v>
      </c>
      <c r="D3298" s="98">
        <v>27</v>
      </c>
      <c r="E3298" s="98" t="s">
        <v>692</v>
      </c>
      <c r="F3298" s="98" t="s">
        <v>896</v>
      </c>
      <c r="G3298" s="98" t="str">
        <f t="shared" si="102"/>
        <v>56CLO27</v>
      </c>
      <c r="H3298" s="95">
        <v>56</v>
      </c>
      <c r="I3298" s="92" t="s">
        <v>1044</v>
      </c>
      <c r="J3298" s="99">
        <v>4915.03</v>
      </c>
      <c r="K3298" s="96"/>
    </row>
    <row r="3299" spans="2:11" ht="15">
      <c r="B3299" s="91" t="str">
        <f t="shared" si="103"/>
        <v>Manecilla doble clip 1 PulgCCE-135-AMP-2014-27</v>
      </c>
      <c r="C3299" s="97" t="s">
        <v>691</v>
      </c>
      <c r="D3299" s="98">
        <v>27</v>
      </c>
      <c r="E3299" s="98" t="s">
        <v>692</v>
      </c>
      <c r="F3299" s="98" t="s">
        <v>896</v>
      </c>
      <c r="G3299" s="98" t="str">
        <f t="shared" si="102"/>
        <v>57CLO27</v>
      </c>
      <c r="H3299" s="95">
        <v>57</v>
      </c>
      <c r="I3299" s="92" t="s">
        <v>1040</v>
      </c>
      <c r="J3299" s="99">
        <v>1552.11</v>
      </c>
      <c r="K3299" s="96"/>
    </row>
    <row r="3300" spans="2:11" ht="15">
      <c r="B3300" s="91" t="str">
        <f t="shared" si="103"/>
        <v>Manecilla doble clip Media pulgCCE-135-AMP-2014-27</v>
      </c>
      <c r="C3300" s="97" t="s">
        <v>691</v>
      </c>
      <c r="D3300" s="98">
        <v>27</v>
      </c>
      <c r="E3300" s="98" t="s">
        <v>692</v>
      </c>
      <c r="F3300" s="98" t="s">
        <v>896</v>
      </c>
      <c r="G3300" s="98" t="str">
        <f t="shared" si="102"/>
        <v>58CLO27</v>
      </c>
      <c r="H3300" s="95">
        <v>58</v>
      </c>
      <c r="I3300" s="92" t="s">
        <v>1042</v>
      </c>
      <c r="J3300" s="99">
        <v>896.78</v>
      </c>
      <c r="K3300" s="96"/>
    </row>
    <row r="3301" spans="2:11" ht="15">
      <c r="B3301" s="91" t="str">
        <f t="shared" si="103"/>
        <v>Manecilla doble clip Tres Cuartos pulgCCE-135-AMP-2014-27</v>
      </c>
      <c r="C3301" s="97" t="s">
        <v>691</v>
      </c>
      <c r="D3301" s="98">
        <v>27</v>
      </c>
      <c r="E3301" s="98" t="s">
        <v>692</v>
      </c>
      <c r="F3301" s="98" t="s">
        <v>896</v>
      </c>
      <c r="G3301" s="98" t="str">
        <f t="shared" si="102"/>
        <v>59CLO27</v>
      </c>
      <c r="H3301" s="95">
        <v>59</v>
      </c>
      <c r="I3301" s="92" t="s">
        <v>1046</v>
      </c>
      <c r="J3301" s="99">
        <v>1038.44</v>
      </c>
      <c r="K3301" s="96"/>
    </row>
    <row r="3302" spans="2:11" ht="15">
      <c r="B3302" s="91" t="str">
        <f t="shared" si="103"/>
        <v>ColoresCCE-135-AMP-2014-27</v>
      </c>
      <c r="C3302" s="97" t="s">
        <v>691</v>
      </c>
      <c r="D3302" s="98">
        <v>27</v>
      </c>
      <c r="E3302" s="98" t="s">
        <v>692</v>
      </c>
      <c r="F3302" s="98" t="s">
        <v>896</v>
      </c>
      <c r="G3302" s="98" t="str">
        <f t="shared" si="102"/>
        <v>60CLO27</v>
      </c>
      <c r="H3302" s="95">
        <v>60</v>
      </c>
      <c r="I3302" s="92" t="s">
        <v>129</v>
      </c>
      <c r="J3302" s="99">
        <v>6490.51</v>
      </c>
      <c r="K3302" s="96"/>
    </row>
    <row r="3303" spans="2:11" ht="15">
      <c r="B3303" s="91" t="str">
        <f t="shared" si="103"/>
        <v>Corrector liquido en frascoCCE-135-AMP-2014-27</v>
      </c>
      <c r="C3303" s="97" t="s">
        <v>691</v>
      </c>
      <c r="D3303" s="98">
        <v>27</v>
      </c>
      <c r="E3303" s="98" t="s">
        <v>692</v>
      </c>
      <c r="F3303" s="98" t="s">
        <v>896</v>
      </c>
      <c r="G3303" s="98" t="str">
        <f t="shared" si="102"/>
        <v>61CLO27</v>
      </c>
      <c r="H3303" s="95">
        <v>61</v>
      </c>
      <c r="I3303" s="92" t="s">
        <v>127</v>
      </c>
      <c r="J3303" s="99">
        <v>932.5</v>
      </c>
      <c r="K3303" s="96"/>
    </row>
    <row r="3304" spans="2:11" ht="15">
      <c r="B3304" s="91" t="str">
        <f t="shared" si="103"/>
        <v>Corrector líquido en lápizCCE-135-AMP-2014-27</v>
      </c>
      <c r="C3304" s="97" t="s">
        <v>691</v>
      </c>
      <c r="D3304" s="98">
        <v>27</v>
      </c>
      <c r="E3304" s="98" t="s">
        <v>692</v>
      </c>
      <c r="F3304" s="98" t="s">
        <v>896</v>
      </c>
      <c r="G3304" s="98" t="str">
        <f t="shared" si="102"/>
        <v>62CLO27</v>
      </c>
      <c r="H3304" s="95">
        <v>62</v>
      </c>
      <c r="I3304" s="92" t="s">
        <v>126</v>
      </c>
      <c r="J3304" s="99">
        <v>684.9</v>
      </c>
      <c r="K3304" s="96"/>
    </row>
    <row r="3305" spans="2:11" ht="15">
      <c r="B3305" s="91" t="str">
        <f t="shared" si="103"/>
        <v>Cosedora de oficina 30 hojasCCE-135-AMP-2014-27</v>
      </c>
      <c r="C3305" s="97" t="s">
        <v>691</v>
      </c>
      <c r="D3305" s="98">
        <v>27</v>
      </c>
      <c r="E3305" s="98" t="s">
        <v>692</v>
      </c>
      <c r="F3305" s="98" t="s">
        <v>896</v>
      </c>
      <c r="G3305" s="98" t="str">
        <f t="shared" si="102"/>
        <v>63CLO27</v>
      </c>
      <c r="H3305" s="95">
        <v>63</v>
      </c>
      <c r="I3305" s="92" t="s">
        <v>125</v>
      </c>
      <c r="J3305" s="99">
        <v>20979.41</v>
      </c>
      <c r="K3305" s="96"/>
    </row>
    <row r="3306" spans="2:11" ht="15">
      <c r="B3306" s="91" t="str">
        <f t="shared" si="103"/>
        <v>Cosedora de oficina 20 hojasCCE-135-AMP-2014-27</v>
      </c>
      <c r="C3306" s="97" t="s">
        <v>691</v>
      </c>
      <c r="D3306" s="98">
        <v>27</v>
      </c>
      <c r="E3306" s="98" t="s">
        <v>692</v>
      </c>
      <c r="F3306" s="98" t="s">
        <v>896</v>
      </c>
      <c r="G3306" s="98" t="str">
        <f t="shared" si="102"/>
        <v>64CLO27</v>
      </c>
      <c r="H3306" s="95">
        <v>64</v>
      </c>
      <c r="I3306" s="92" t="s">
        <v>124</v>
      </c>
      <c r="J3306" s="99">
        <v>10783.5</v>
      </c>
      <c r="K3306" s="96"/>
    </row>
    <row r="3307" spans="2:11" ht="15">
      <c r="B3307" s="91" t="str">
        <f t="shared" si="103"/>
        <v>Cosedora eléctricaCCE-135-AMP-2014-27</v>
      </c>
      <c r="C3307" s="97" t="s">
        <v>691</v>
      </c>
      <c r="D3307" s="98">
        <v>27</v>
      </c>
      <c r="E3307" s="98" t="s">
        <v>692</v>
      </c>
      <c r="F3307" s="98" t="s">
        <v>896</v>
      </c>
      <c r="G3307" s="98" t="str">
        <f t="shared" si="102"/>
        <v>65CLO27</v>
      </c>
      <c r="H3307" s="95">
        <v>65</v>
      </c>
      <c r="I3307" s="92" t="s">
        <v>123</v>
      </c>
      <c r="J3307" s="99">
        <v>185688.24</v>
      </c>
      <c r="K3307" s="96"/>
    </row>
    <row r="3308" spans="2:11" ht="15">
      <c r="B3308" s="91" t="str">
        <f t="shared" si="103"/>
        <v>Cosedora industrialCCE-135-AMP-2014-27</v>
      </c>
      <c r="C3308" s="97" t="s">
        <v>691</v>
      </c>
      <c r="D3308" s="98">
        <v>27</v>
      </c>
      <c r="E3308" s="98" t="s">
        <v>692</v>
      </c>
      <c r="F3308" s="98" t="s">
        <v>896</v>
      </c>
      <c r="G3308" s="98" t="str">
        <f t="shared" ref="G3308:G3371" si="104">H3308&amp;F3308&amp;D3308</f>
        <v>66CLO27</v>
      </c>
      <c r="H3308" s="95">
        <v>66</v>
      </c>
      <c r="I3308" s="92" t="s">
        <v>122</v>
      </c>
      <c r="J3308" s="99">
        <v>72997.399999999994</v>
      </c>
      <c r="K3308" s="96"/>
    </row>
    <row r="3309" spans="2:11" ht="15">
      <c r="B3309" s="91" t="str">
        <f t="shared" si="103"/>
        <v>Cosedora semindustrialCCE-135-AMP-2014-27</v>
      </c>
      <c r="C3309" s="97" t="s">
        <v>691</v>
      </c>
      <c r="D3309" s="98">
        <v>27</v>
      </c>
      <c r="E3309" s="98" t="s">
        <v>692</v>
      </c>
      <c r="F3309" s="98" t="s">
        <v>896</v>
      </c>
      <c r="G3309" s="98" t="str">
        <f t="shared" si="104"/>
        <v>67CLO27</v>
      </c>
      <c r="H3309" s="95">
        <v>67</v>
      </c>
      <c r="I3309" s="92" t="s">
        <v>121</v>
      </c>
      <c r="J3309" s="99">
        <v>98766.17</v>
      </c>
      <c r="K3309" s="96"/>
    </row>
    <row r="3310" spans="2:11" ht="15">
      <c r="B3310" s="91" t="str">
        <f t="shared" si="103"/>
        <v>Cd-rCCE-135-AMP-2014-27</v>
      </c>
      <c r="C3310" s="97" t="s">
        <v>691</v>
      </c>
      <c r="D3310" s="98">
        <v>27</v>
      </c>
      <c r="E3310" s="98" t="s">
        <v>692</v>
      </c>
      <c r="F3310" s="98" t="s">
        <v>896</v>
      </c>
      <c r="G3310" s="98" t="str">
        <f t="shared" si="104"/>
        <v>68CLO27</v>
      </c>
      <c r="H3310" s="95">
        <v>68</v>
      </c>
      <c r="I3310" s="92" t="s">
        <v>120</v>
      </c>
      <c r="J3310" s="99">
        <v>31134.67</v>
      </c>
      <c r="K3310" s="96"/>
    </row>
    <row r="3311" spans="2:11" ht="15">
      <c r="B3311" s="91" t="str">
        <f t="shared" si="103"/>
        <v>Cd-rwCCE-135-AMP-2014-27</v>
      </c>
      <c r="C3311" s="97" t="s">
        <v>691</v>
      </c>
      <c r="D3311" s="98">
        <v>27</v>
      </c>
      <c r="E3311" s="98" t="s">
        <v>692</v>
      </c>
      <c r="F3311" s="98" t="s">
        <v>896</v>
      </c>
      <c r="G3311" s="98" t="str">
        <f t="shared" si="104"/>
        <v>69CLO27</v>
      </c>
      <c r="H3311" s="95">
        <v>69</v>
      </c>
      <c r="I3311" s="92" t="s">
        <v>118</v>
      </c>
      <c r="J3311" s="99">
        <v>23011.94</v>
      </c>
      <c r="K3311" s="96"/>
    </row>
    <row r="3312" spans="2:11" ht="15">
      <c r="B3312" s="91" t="str">
        <f t="shared" si="103"/>
        <v>Dvd-rCCE-135-AMP-2014-27</v>
      </c>
      <c r="C3312" s="97" t="s">
        <v>691</v>
      </c>
      <c r="D3312" s="98">
        <v>27</v>
      </c>
      <c r="E3312" s="98" t="s">
        <v>692</v>
      </c>
      <c r="F3312" s="98" t="s">
        <v>896</v>
      </c>
      <c r="G3312" s="98" t="str">
        <f t="shared" si="104"/>
        <v>70CLO27</v>
      </c>
      <c r="H3312" s="95">
        <v>70</v>
      </c>
      <c r="I3312" s="92" t="s">
        <v>213</v>
      </c>
      <c r="J3312" s="99">
        <v>25321.62</v>
      </c>
      <c r="K3312" s="96"/>
    </row>
    <row r="3313" spans="2:11" ht="15">
      <c r="B3313" s="91" t="str">
        <f t="shared" si="103"/>
        <v>Fechador de entintado manualCCE-135-AMP-2014-27</v>
      </c>
      <c r="C3313" s="97" t="s">
        <v>691</v>
      </c>
      <c r="D3313" s="98">
        <v>27</v>
      </c>
      <c r="E3313" s="98" t="s">
        <v>692</v>
      </c>
      <c r="F3313" s="98" t="s">
        <v>896</v>
      </c>
      <c r="G3313" s="98" t="str">
        <f t="shared" si="104"/>
        <v>71CLO27</v>
      </c>
      <c r="H3313" s="95">
        <v>71</v>
      </c>
      <c r="I3313" s="92" t="s">
        <v>115</v>
      </c>
      <c r="J3313" s="99">
        <v>30111.01</v>
      </c>
      <c r="K3313" s="96"/>
    </row>
    <row r="3314" spans="2:11" ht="15">
      <c r="B3314" s="91" t="str">
        <f t="shared" si="103"/>
        <v>Gancho legajador plásticoCCE-135-AMP-2014-27</v>
      </c>
      <c r="C3314" s="97" t="s">
        <v>691</v>
      </c>
      <c r="D3314" s="98">
        <v>27</v>
      </c>
      <c r="E3314" s="98" t="s">
        <v>692</v>
      </c>
      <c r="F3314" s="98" t="s">
        <v>896</v>
      </c>
      <c r="G3314" s="98" t="str">
        <f t="shared" si="104"/>
        <v>72CLO27</v>
      </c>
      <c r="H3314" s="95">
        <v>72</v>
      </c>
      <c r="I3314" s="92" t="s">
        <v>114</v>
      </c>
      <c r="J3314" s="99">
        <v>9205.51</v>
      </c>
      <c r="K3314" s="96"/>
    </row>
    <row r="3315" spans="2:11" ht="15">
      <c r="B3315" s="91" t="str">
        <f t="shared" si="103"/>
        <v>Grapa no. 23/10CCE-135-AMP-2014-27</v>
      </c>
      <c r="C3315" s="97" t="s">
        <v>691</v>
      </c>
      <c r="D3315" s="98">
        <v>27</v>
      </c>
      <c r="E3315" s="98" t="s">
        <v>692</v>
      </c>
      <c r="F3315" s="98" t="s">
        <v>896</v>
      </c>
      <c r="G3315" s="98" t="str">
        <f t="shared" si="104"/>
        <v>73CLO27</v>
      </c>
      <c r="H3315" s="95">
        <v>73</v>
      </c>
      <c r="I3315" s="92" t="s">
        <v>1030</v>
      </c>
      <c r="J3315" s="99">
        <v>2429.1799999999998</v>
      </c>
      <c r="K3315" s="96"/>
    </row>
    <row r="3316" spans="2:11" ht="15">
      <c r="B3316" s="91" t="str">
        <f t="shared" si="103"/>
        <v>Grapa no. 26/6CCE-135-AMP-2014-27</v>
      </c>
      <c r="C3316" s="97" t="s">
        <v>691</v>
      </c>
      <c r="D3316" s="98">
        <v>27</v>
      </c>
      <c r="E3316" s="98" t="s">
        <v>692</v>
      </c>
      <c r="F3316" s="98" t="s">
        <v>896</v>
      </c>
      <c r="G3316" s="98" t="str">
        <f t="shared" si="104"/>
        <v>74CLO27</v>
      </c>
      <c r="H3316" s="95">
        <v>74</v>
      </c>
      <c r="I3316" s="92" t="s">
        <v>112</v>
      </c>
      <c r="J3316" s="99">
        <v>1366.1</v>
      </c>
      <c r="K3316" s="96"/>
    </row>
    <row r="3317" spans="2:11" ht="15">
      <c r="B3317" s="91" t="str">
        <f t="shared" si="103"/>
        <v>Grapa no. 23/14CCE-135-AMP-2014-27</v>
      </c>
      <c r="C3317" s="97" t="s">
        <v>691</v>
      </c>
      <c r="D3317" s="98">
        <v>27</v>
      </c>
      <c r="E3317" s="98" t="s">
        <v>692</v>
      </c>
      <c r="F3317" s="98" t="s">
        <v>896</v>
      </c>
      <c r="G3317" s="98" t="str">
        <f t="shared" si="104"/>
        <v>75CLO27</v>
      </c>
      <c r="H3317" s="95">
        <v>75</v>
      </c>
      <c r="I3317" s="92" t="s">
        <v>1025</v>
      </c>
      <c r="J3317" s="99">
        <v>2803.66</v>
      </c>
      <c r="K3317" s="96"/>
    </row>
    <row r="3318" spans="2:11" ht="15">
      <c r="B3318" s="91" t="str">
        <f t="shared" si="103"/>
        <v>Grapa no. 23/12CCE-135-AMP-2014-27</v>
      </c>
      <c r="C3318" s="97" t="s">
        <v>691</v>
      </c>
      <c r="D3318" s="98">
        <v>27</v>
      </c>
      <c r="E3318" s="98" t="s">
        <v>692</v>
      </c>
      <c r="F3318" s="98" t="s">
        <v>896</v>
      </c>
      <c r="G3318" s="98" t="str">
        <f t="shared" si="104"/>
        <v>76CLO27</v>
      </c>
      <c r="H3318" s="95">
        <v>76</v>
      </c>
      <c r="I3318" s="92" t="s">
        <v>1032</v>
      </c>
      <c r="J3318" s="99">
        <v>2659.54</v>
      </c>
      <c r="K3318" s="96"/>
    </row>
    <row r="3319" spans="2:11" ht="15">
      <c r="B3319" s="91" t="str">
        <f t="shared" si="103"/>
        <v>Grapa no. 23/8CCE-135-AMP-2014-27</v>
      </c>
      <c r="C3319" s="97" t="s">
        <v>691</v>
      </c>
      <c r="D3319" s="98">
        <v>27</v>
      </c>
      <c r="E3319" s="98" t="s">
        <v>692</v>
      </c>
      <c r="F3319" s="98" t="s">
        <v>896</v>
      </c>
      <c r="G3319" s="98" t="str">
        <f t="shared" si="104"/>
        <v>77CLO27</v>
      </c>
      <c r="H3319" s="95">
        <v>77</v>
      </c>
      <c r="I3319" s="92" t="s">
        <v>1034</v>
      </c>
      <c r="J3319" s="99">
        <v>2084.27</v>
      </c>
      <c r="K3319" s="96"/>
    </row>
    <row r="3320" spans="2:11" ht="15">
      <c r="B3320" s="91" t="str">
        <f t="shared" si="103"/>
        <v>Guillotina manual CCE-135-AMP-2014-27</v>
      </c>
      <c r="C3320" s="97" t="s">
        <v>691</v>
      </c>
      <c r="D3320" s="98">
        <v>27</v>
      </c>
      <c r="E3320" s="98" t="s">
        <v>692</v>
      </c>
      <c r="F3320" s="98" t="s">
        <v>896</v>
      </c>
      <c r="G3320" s="98" t="str">
        <f t="shared" si="104"/>
        <v>78CLO27</v>
      </c>
      <c r="H3320" s="95">
        <v>78</v>
      </c>
      <c r="I3320" s="92" t="s">
        <v>107</v>
      </c>
      <c r="J3320" s="99">
        <v>56117.53</v>
      </c>
      <c r="K3320" s="96"/>
    </row>
    <row r="3321" spans="2:11" ht="15">
      <c r="B3321" s="91" t="str">
        <f t="shared" si="103"/>
        <v>Lápiz de escritura mina negraCCE-135-AMP-2014-27</v>
      </c>
      <c r="C3321" s="97" t="s">
        <v>691</v>
      </c>
      <c r="D3321" s="98">
        <v>27</v>
      </c>
      <c r="E3321" s="98" t="s">
        <v>692</v>
      </c>
      <c r="F3321" s="98" t="s">
        <v>896</v>
      </c>
      <c r="G3321" s="98" t="str">
        <f t="shared" si="104"/>
        <v>79CLO27</v>
      </c>
      <c r="H3321" s="95">
        <v>79</v>
      </c>
      <c r="I3321" s="92" t="s">
        <v>106</v>
      </c>
      <c r="J3321" s="99">
        <v>5880.95</v>
      </c>
      <c r="K3321" s="96"/>
    </row>
    <row r="3322" spans="2:11" ht="15">
      <c r="B3322" s="91" t="str">
        <f t="shared" si="103"/>
        <v>Lápiz de chequeo mina rojaCCE-135-AMP-2014-27</v>
      </c>
      <c r="C3322" s="97" t="s">
        <v>691</v>
      </c>
      <c r="D3322" s="98">
        <v>27</v>
      </c>
      <c r="E3322" s="98" t="s">
        <v>692</v>
      </c>
      <c r="F3322" s="98" t="s">
        <v>896</v>
      </c>
      <c r="G3322" s="98" t="str">
        <f t="shared" si="104"/>
        <v>80CLO27</v>
      </c>
      <c r="H3322" s="95">
        <v>80</v>
      </c>
      <c r="I3322" s="92" t="s">
        <v>105</v>
      </c>
      <c r="J3322" s="99">
        <v>6743.24</v>
      </c>
      <c r="K3322" s="96"/>
    </row>
    <row r="3323" spans="2:11" ht="15">
      <c r="B3323" s="91" t="str">
        <f t="shared" si="103"/>
        <v>Marcador borrable desechableCCE-135-AMP-2014-27</v>
      </c>
      <c r="C3323" s="97" t="s">
        <v>691</v>
      </c>
      <c r="D3323" s="98">
        <v>27</v>
      </c>
      <c r="E3323" s="98" t="s">
        <v>692</v>
      </c>
      <c r="F3323" s="98" t="s">
        <v>896</v>
      </c>
      <c r="G3323" s="98" t="str">
        <f t="shared" si="104"/>
        <v>81CLO27</v>
      </c>
      <c r="H3323" s="95">
        <v>81</v>
      </c>
      <c r="I3323" s="92" t="s">
        <v>104</v>
      </c>
      <c r="J3323" s="99">
        <v>18067.349999999999</v>
      </c>
      <c r="K3323" s="96"/>
    </row>
    <row r="3324" spans="2:11" ht="15">
      <c r="B3324" s="91" t="str">
        <f t="shared" si="103"/>
        <v>Marcador borrable recargableCCE-135-AMP-2014-27</v>
      </c>
      <c r="C3324" s="97" t="s">
        <v>691</v>
      </c>
      <c r="D3324" s="98">
        <v>27</v>
      </c>
      <c r="E3324" s="98" t="s">
        <v>692</v>
      </c>
      <c r="F3324" s="98" t="s">
        <v>896</v>
      </c>
      <c r="G3324" s="98" t="str">
        <f t="shared" si="104"/>
        <v>82CLO27</v>
      </c>
      <c r="H3324" s="95">
        <v>82</v>
      </c>
      <c r="I3324" s="92" t="s">
        <v>103</v>
      </c>
      <c r="J3324" s="99">
        <v>13619.18</v>
      </c>
      <c r="K3324" s="96"/>
    </row>
    <row r="3325" spans="2:11" ht="15">
      <c r="B3325" s="91" t="str">
        <f t="shared" si="103"/>
        <v>Marcador permanente CCE-135-AMP-2014-27</v>
      </c>
      <c r="C3325" s="97" t="s">
        <v>691</v>
      </c>
      <c r="D3325" s="98">
        <v>27</v>
      </c>
      <c r="E3325" s="98" t="s">
        <v>692</v>
      </c>
      <c r="F3325" s="98" t="s">
        <v>896</v>
      </c>
      <c r="G3325" s="98" t="str">
        <f t="shared" si="104"/>
        <v>83CLO27</v>
      </c>
      <c r="H3325" s="95">
        <v>83</v>
      </c>
      <c r="I3325" s="92" t="s">
        <v>102</v>
      </c>
      <c r="J3325" s="99">
        <v>9312.68</v>
      </c>
      <c r="K3325" s="96"/>
    </row>
    <row r="3326" spans="2:11" ht="15">
      <c r="B3326" s="91" t="str">
        <f t="shared" si="103"/>
        <v>Marcador permanente punta delgadaCCE-135-AMP-2014-27</v>
      </c>
      <c r="C3326" s="97" t="s">
        <v>691</v>
      </c>
      <c r="D3326" s="98">
        <v>27</v>
      </c>
      <c r="E3326" s="98" t="s">
        <v>692</v>
      </c>
      <c r="F3326" s="98" t="s">
        <v>896</v>
      </c>
      <c r="G3326" s="98" t="str">
        <f t="shared" si="104"/>
        <v>84CLO27</v>
      </c>
      <c r="H3326" s="95">
        <v>84</v>
      </c>
      <c r="I3326" s="92" t="s">
        <v>101</v>
      </c>
      <c r="J3326" s="99">
        <v>21615.03</v>
      </c>
      <c r="K3326" s="96"/>
    </row>
    <row r="3327" spans="2:11" ht="15">
      <c r="B3327" s="91" t="str">
        <f t="shared" si="103"/>
        <v>PlumígrafoCCE-135-AMP-2014-27</v>
      </c>
      <c r="C3327" s="97" t="s">
        <v>691</v>
      </c>
      <c r="D3327" s="98">
        <v>27</v>
      </c>
      <c r="E3327" s="98" t="s">
        <v>692</v>
      </c>
      <c r="F3327" s="98" t="s">
        <v>896</v>
      </c>
      <c r="G3327" s="98" t="str">
        <f t="shared" si="104"/>
        <v>85CLO27</v>
      </c>
      <c r="H3327" s="95">
        <v>85</v>
      </c>
      <c r="I3327" s="92" t="s">
        <v>215</v>
      </c>
      <c r="J3327" s="99">
        <v>7801.22</v>
      </c>
      <c r="K3327" s="96"/>
    </row>
    <row r="3328" spans="2:11" ht="15">
      <c r="B3328" s="91" t="str">
        <f t="shared" si="103"/>
        <v>Mina para portaminas 0,5mmCCE-135-AMP-2014-27</v>
      </c>
      <c r="C3328" s="97" t="s">
        <v>691</v>
      </c>
      <c r="D3328" s="98">
        <v>27</v>
      </c>
      <c r="E3328" s="98" t="s">
        <v>692</v>
      </c>
      <c r="F3328" s="98" t="s">
        <v>896</v>
      </c>
      <c r="G3328" s="98" t="str">
        <f t="shared" si="104"/>
        <v>86CLO27</v>
      </c>
      <c r="H3328" s="95">
        <v>86</v>
      </c>
      <c r="I3328" s="92" t="s">
        <v>1077</v>
      </c>
      <c r="J3328" s="99">
        <v>815.47</v>
      </c>
      <c r="K3328" s="96"/>
    </row>
    <row r="3329" spans="2:11" ht="15">
      <c r="B3329" s="91" t="str">
        <f t="shared" si="103"/>
        <v>Mina para portaminas 0,7mmCCE-135-AMP-2014-27</v>
      </c>
      <c r="C3329" s="97" t="s">
        <v>691</v>
      </c>
      <c r="D3329" s="98">
        <v>27</v>
      </c>
      <c r="E3329" s="98" t="s">
        <v>692</v>
      </c>
      <c r="F3329" s="98" t="s">
        <v>896</v>
      </c>
      <c r="G3329" s="98" t="str">
        <f t="shared" si="104"/>
        <v>87CLO27</v>
      </c>
      <c r="H3329" s="95">
        <v>87</v>
      </c>
      <c r="I3329" s="92" t="s">
        <v>1083</v>
      </c>
      <c r="J3329" s="99">
        <v>815.47</v>
      </c>
      <c r="K3329" s="96"/>
    </row>
    <row r="3330" spans="2:11" ht="15">
      <c r="B3330" s="91" t="str">
        <f t="shared" ref="B3330:B3393" si="105">I3330&amp;E3330</f>
        <v>Numerador entintado manual 6 dígitosCCE-135-AMP-2014-27</v>
      </c>
      <c r="C3330" s="97" t="s">
        <v>691</v>
      </c>
      <c r="D3330" s="98">
        <v>27</v>
      </c>
      <c r="E3330" s="98" t="s">
        <v>692</v>
      </c>
      <c r="F3330" s="98" t="s">
        <v>896</v>
      </c>
      <c r="G3330" s="98" t="str">
        <f t="shared" si="104"/>
        <v>88CLO27</v>
      </c>
      <c r="H3330" s="95">
        <v>88</v>
      </c>
      <c r="I3330" s="92" t="s">
        <v>97</v>
      </c>
      <c r="J3330" s="99">
        <v>1982.02</v>
      </c>
      <c r="K3330" s="96"/>
    </row>
    <row r="3331" spans="2:11" ht="15">
      <c r="B3331" s="91" t="str">
        <f t="shared" si="105"/>
        <v>Numerador entintado manual 8 dígitosCCE-135-AMP-2014-27</v>
      </c>
      <c r="C3331" s="97" t="s">
        <v>691</v>
      </c>
      <c r="D3331" s="98">
        <v>27</v>
      </c>
      <c r="E3331" s="98" t="s">
        <v>692</v>
      </c>
      <c r="F3331" s="98" t="s">
        <v>896</v>
      </c>
      <c r="G3331" s="98" t="str">
        <f t="shared" si="104"/>
        <v>89CLO27</v>
      </c>
      <c r="H3331" s="95">
        <v>89</v>
      </c>
      <c r="I3331" s="92" t="s">
        <v>96</v>
      </c>
      <c r="J3331" s="99">
        <v>2115.06</v>
      </c>
      <c r="K3331" s="96"/>
    </row>
    <row r="3332" spans="2:11" ht="15">
      <c r="B3332" s="91" t="str">
        <f t="shared" si="105"/>
        <v>Numerador entintado manual 13 dígitosCCE-135-AMP-2014-27</v>
      </c>
      <c r="C3332" s="97" t="s">
        <v>691</v>
      </c>
      <c r="D3332" s="98">
        <v>27</v>
      </c>
      <c r="E3332" s="98" t="s">
        <v>692</v>
      </c>
      <c r="F3332" s="98" t="s">
        <v>896</v>
      </c>
      <c r="G3332" s="98" t="str">
        <f t="shared" si="104"/>
        <v>90CLO27</v>
      </c>
      <c r="H3332" s="95">
        <v>90</v>
      </c>
      <c r="I3332" s="92" t="s">
        <v>95</v>
      </c>
      <c r="J3332" s="99">
        <v>237059.52</v>
      </c>
      <c r="K3332" s="96"/>
    </row>
    <row r="3333" spans="2:11" ht="15">
      <c r="B3333" s="91" t="str">
        <f t="shared" si="105"/>
        <v>PadmouseCCE-135-AMP-2014-27</v>
      </c>
      <c r="C3333" s="97" t="s">
        <v>691</v>
      </c>
      <c r="D3333" s="98">
        <v>27</v>
      </c>
      <c r="E3333" s="98" t="s">
        <v>692</v>
      </c>
      <c r="F3333" s="98" t="s">
        <v>896</v>
      </c>
      <c r="G3333" s="98" t="str">
        <f t="shared" si="104"/>
        <v>91CLO27</v>
      </c>
      <c r="H3333" s="95">
        <v>91</v>
      </c>
      <c r="I3333" s="92" t="s">
        <v>94</v>
      </c>
      <c r="J3333" s="99">
        <v>10264.89</v>
      </c>
      <c r="K3333" s="96"/>
    </row>
    <row r="3334" spans="2:11" ht="15">
      <c r="B3334" s="91" t="str">
        <f t="shared" si="105"/>
        <v>Pegante en barraCCE-135-AMP-2014-27</v>
      </c>
      <c r="C3334" s="97" t="s">
        <v>691</v>
      </c>
      <c r="D3334" s="98">
        <v>27</v>
      </c>
      <c r="E3334" s="98" t="s">
        <v>692</v>
      </c>
      <c r="F3334" s="98" t="s">
        <v>896</v>
      </c>
      <c r="G3334" s="98" t="str">
        <f t="shared" si="104"/>
        <v>92CLO27</v>
      </c>
      <c r="H3334" s="95">
        <v>92</v>
      </c>
      <c r="I3334" s="92" t="s">
        <v>93</v>
      </c>
      <c r="J3334" s="99">
        <v>2572.08</v>
      </c>
      <c r="K3334" s="96"/>
    </row>
    <row r="3335" spans="2:11" ht="15">
      <c r="B3335" s="91" t="str">
        <f t="shared" si="105"/>
        <v>Pegante líquido 225gCCE-135-AMP-2014-27</v>
      </c>
      <c r="C3335" s="97" t="s">
        <v>691</v>
      </c>
      <c r="D3335" s="98">
        <v>27</v>
      </c>
      <c r="E3335" s="98" t="s">
        <v>692</v>
      </c>
      <c r="F3335" s="98" t="s">
        <v>896</v>
      </c>
      <c r="G3335" s="98" t="str">
        <f t="shared" si="104"/>
        <v>93CLO27</v>
      </c>
      <c r="H3335" s="95">
        <v>93</v>
      </c>
      <c r="I3335" s="92" t="s">
        <v>92</v>
      </c>
      <c r="J3335" s="99">
        <v>2737.14</v>
      </c>
      <c r="K3335" s="96"/>
    </row>
    <row r="3336" spans="2:11" ht="15">
      <c r="B3336" s="91" t="str">
        <f t="shared" si="105"/>
        <v>Pegante líquido 4000gCCE-135-AMP-2014-27</v>
      </c>
      <c r="C3336" s="97" t="s">
        <v>691</v>
      </c>
      <c r="D3336" s="98">
        <v>27</v>
      </c>
      <c r="E3336" s="98" t="s">
        <v>692</v>
      </c>
      <c r="F3336" s="98" t="s">
        <v>896</v>
      </c>
      <c r="G3336" s="98" t="str">
        <f t="shared" si="104"/>
        <v>94CLO27</v>
      </c>
      <c r="H3336" s="95">
        <v>94</v>
      </c>
      <c r="I3336" s="92" t="s">
        <v>91</v>
      </c>
      <c r="J3336" s="99">
        <v>27684.29</v>
      </c>
      <c r="K3336" s="96"/>
    </row>
    <row r="3337" spans="2:11" ht="15">
      <c r="B3337" s="91" t="str">
        <f t="shared" si="105"/>
        <v>Perforadora 1 huecoCCE-135-AMP-2014-27</v>
      </c>
      <c r="C3337" s="97" t="s">
        <v>691</v>
      </c>
      <c r="D3337" s="98">
        <v>27</v>
      </c>
      <c r="E3337" s="98" t="s">
        <v>692</v>
      </c>
      <c r="F3337" s="98" t="s">
        <v>896</v>
      </c>
      <c r="G3337" s="98" t="str">
        <f t="shared" si="104"/>
        <v>95CLO27</v>
      </c>
      <c r="H3337" s="95">
        <v>95</v>
      </c>
      <c r="I3337" s="92" t="s">
        <v>90</v>
      </c>
      <c r="J3337" s="99">
        <v>2257.9499999999998</v>
      </c>
      <c r="K3337" s="96"/>
    </row>
    <row r="3338" spans="2:11" ht="15">
      <c r="B3338" s="91" t="str">
        <f t="shared" si="105"/>
        <v>Perforadora Industrial 2 huecos CCE-135-AMP-2014-27</v>
      </c>
      <c r="C3338" s="97" t="s">
        <v>691</v>
      </c>
      <c r="D3338" s="98">
        <v>27</v>
      </c>
      <c r="E3338" s="98" t="s">
        <v>692</v>
      </c>
      <c r="F3338" s="98" t="s">
        <v>896</v>
      </c>
      <c r="G3338" s="98" t="str">
        <f t="shared" si="104"/>
        <v>96CLO27</v>
      </c>
      <c r="H3338" s="95">
        <v>96</v>
      </c>
      <c r="I3338" s="92" t="s">
        <v>89</v>
      </c>
      <c r="J3338" s="99">
        <v>171088.52</v>
      </c>
      <c r="K3338" s="96"/>
    </row>
    <row r="3339" spans="2:11" ht="15">
      <c r="B3339" s="91" t="str">
        <f t="shared" si="105"/>
        <v>Perforadora Semindustrial 2 huecos CCE-135-AMP-2014-27</v>
      </c>
      <c r="C3339" s="97" t="s">
        <v>691</v>
      </c>
      <c r="D3339" s="98">
        <v>27</v>
      </c>
      <c r="E3339" s="98" t="s">
        <v>692</v>
      </c>
      <c r="F3339" s="98" t="s">
        <v>896</v>
      </c>
      <c r="G3339" s="98" t="str">
        <f t="shared" si="104"/>
        <v>97CLO27</v>
      </c>
      <c r="H3339" s="95">
        <v>97</v>
      </c>
      <c r="I3339" s="92" t="s">
        <v>88</v>
      </c>
      <c r="J3339" s="99">
        <v>22115.16</v>
      </c>
      <c r="K3339" s="96"/>
    </row>
    <row r="3340" spans="2:11" ht="15">
      <c r="B3340" s="91" t="str">
        <f t="shared" si="105"/>
        <v>Perforadora para Oficina de 2 huecos CCE-135-AMP-2014-27</v>
      </c>
      <c r="C3340" s="97" t="s">
        <v>691</v>
      </c>
      <c r="D3340" s="98">
        <v>27</v>
      </c>
      <c r="E3340" s="98" t="s">
        <v>692</v>
      </c>
      <c r="F3340" s="98" t="s">
        <v>896</v>
      </c>
      <c r="G3340" s="98" t="str">
        <f t="shared" si="104"/>
        <v>98CLO27</v>
      </c>
      <c r="H3340" s="95">
        <v>98</v>
      </c>
      <c r="I3340" s="92" t="s">
        <v>87</v>
      </c>
      <c r="J3340" s="99">
        <v>10445.969999999999</v>
      </c>
      <c r="K3340" s="96"/>
    </row>
    <row r="3341" spans="2:11" ht="15">
      <c r="B3341" s="91" t="str">
        <f t="shared" si="105"/>
        <v>Perforadora 3 huecosCCE-135-AMP-2014-27</v>
      </c>
      <c r="C3341" s="97" t="s">
        <v>691</v>
      </c>
      <c r="D3341" s="98">
        <v>27</v>
      </c>
      <c r="E3341" s="98" t="s">
        <v>692</v>
      </c>
      <c r="F3341" s="98" t="s">
        <v>896</v>
      </c>
      <c r="G3341" s="98" t="str">
        <f t="shared" si="104"/>
        <v>99CLO27</v>
      </c>
      <c r="H3341" s="95">
        <v>99</v>
      </c>
      <c r="I3341" s="92" t="s">
        <v>571</v>
      </c>
      <c r="J3341" s="99">
        <v>28333.47</v>
      </c>
      <c r="K3341" s="96"/>
    </row>
    <row r="3342" spans="2:11" ht="15">
      <c r="B3342" s="91" t="str">
        <f t="shared" si="105"/>
        <v>Pilas alcalinas AA no recargablesCCE-135-AMP-2014-27</v>
      </c>
      <c r="C3342" s="97" t="s">
        <v>691</v>
      </c>
      <c r="D3342" s="98">
        <v>27</v>
      </c>
      <c r="E3342" s="98" t="s">
        <v>692</v>
      </c>
      <c r="F3342" s="98" t="s">
        <v>896</v>
      </c>
      <c r="G3342" s="98" t="str">
        <f t="shared" si="104"/>
        <v>100CLO27</v>
      </c>
      <c r="H3342" s="95">
        <v>100</v>
      </c>
      <c r="I3342" s="92" t="s">
        <v>85</v>
      </c>
      <c r="J3342" s="99">
        <v>1946.31</v>
      </c>
      <c r="K3342" s="96"/>
    </row>
    <row r="3343" spans="2:11" ht="15">
      <c r="B3343" s="91" t="str">
        <f t="shared" si="105"/>
        <v>Pilas alcalinas AAA no recargablesCCE-135-AMP-2014-27</v>
      </c>
      <c r="C3343" s="97" t="s">
        <v>691</v>
      </c>
      <c r="D3343" s="98">
        <v>27</v>
      </c>
      <c r="E3343" s="98" t="s">
        <v>692</v>
      </c>
      <c r="F3343" s="98" t="s">
        <v>896</v>
      </c>
      <c r="G3343" s="98" t="str">
        <f t="shared" si="104"/>
        <v>101CLO27</v>
      </c>
      <c r="H3343" s="95">
        <v>101</v>
      </c>
      <c r="I3343" s="92" t="s">
        <v>84</v>
      </c>
      <c r="J3343" s="99">
        <v>1946.31</v>
      </c>
      <c r="K3343" s="96"/>
    </row>
    <row r="3344" spans="2:11" ht="15">
      <c r="B3344" s="91" t="str">
        <f t="shared" si="105"/>
        <v>PortalápizCCE-135-AMP-2014-27</v>
      </c>
      <c r="C3344" s="97" t="s">
        <v>691</v>
      </c>
      <c r="D3344" s="98">
        <v>27</v>
      </c>
      <c r="E3344" s="98" t="s">
        <v>692</v>
      </c>
      <c r="F3344" s="98" t="s">
        <v>896</v>
      </c>
      <c r="G3344" s="98" t="str">
        <f t="shared" si="104"/>
        <v>102CLO27</v>
      </c>
      <c r="H3344" s="95">
        <v>102</v>
      </c>
      <c r="I3344" s="92" t="s">
        <v>82</v>
      </c>
      <c r="J3344" s="99">
        <v>8075.91</v>
      </c>
      <c r="K3344" s="96"/>
    </row>
    <row r="3345" spans="2:11" ht="15">
      <c r="B3345" s="91" t="str">
        <f t="shared" si="105"/>
        <v>Portaminas 0,7mmCCE-135-AMP-2014-27</v>
      </c>
      <c r="C3345" s="97" t="s">
        <v>691</v>
      </c>
      <c r="D3345" s="98">
        <v>27</v>
      </c>
      <c r="E3345" s="98" t="s">
        <v>692</v>
      </c>
      <c r="F3345" s="98" t="s">
        <v>896</v>
      </c>
      <c r="G3345" s="98" t="str">
        <f t="shared" si="104"/>
        <v>103CLO27</v>
      </c>
      <c r="H3345" s="95">
        <v>103</v>
      </c>
      <c r="I3345" s="92" t="s">
        <v>81</v>
      </c>
      <c r="J3345" s="99">
        <v>38072.370000000003</v>
      </c>
      <c r="K3345" s="96"/>
    </row>
    <row r="3346" spans="2:11" ht="15">
      <c r="B3346" s="91" t="str">
        <f t="shared" si="105"/>
        <v>Portaminas 0,5mmCCE-135-AMP-2014-27</v>
      </c>
      <c r="C3346" s="97" t="s">
        <v>691</v>
      </c>
      <c r="D3346" s="98">
        <v>27</v>
      </c>
      <c r="E3346" s="98" t="s">
        <v>692</v>
      </c>
      <c r="F3346" s="98" t="s">
        <v>896</v>
      </c>
      <c r="G3346" s="98" t="str">
        <f t="shared" si="104"/>
        <v>104CLO27</v>
      </c>
      <c r="H3346" s="95">
        <v>104</v>
      </c>
      <c r="I3346" s="92" t="s">
        <v>80</v>
      </c>
      <c r="J3346" s="99">
        <v>38072.370000000003</v>
      </c>
      <c r="K3346" s="96"/>
    </row>
    <row r="3347" spans="2:11" ht="15">
      <c r="B3347" s="91" t="str">
        <f t="shared" si="105"/>
        <v>ReglaCCE-135-AMP-2014-27</v>
      </c>
      <c r="C3347" s="97" t="s">
        <v>691</v>
      </c>
      <c r="D3347" s="98">
        <v>27</v>
      </c>
      <c r="E3347" s="98" t="s">
        <v>692</v>
      </c>
      <c r="F3347" s="98" t="s">
        <v>896</v>
      </c>
      <c r="G3347" s="98" t="str">
        <f t="shared" si="104"/>
        <v>105CLO27</v>
      </c>
      <c r="H3347" s="95">
        <v>105</v>
      </c>
      <c r="I3347" s="92" t="s">
        <v>79</v>
      </c>
      <c r="J3347" s="99">
        <v>931.27</v>
      </c>
      <c r="K3347" s="96"/>
    </row>
    <row r="3348" spans="2:11" ht="15">
      <c r="B3348" s="91" t="str">
        <f t="shared" si="105"/>
        <v>Repuesto bisturí 18mmCCE-135-AMP-2014-27</v>
      </c>
      <c r="C3348" s="97" t="s">
        <v>691</v>
      </c>
      <c r="D3348" s="98">
        <v>27</v>
      </c>
      <c r="E3348" s="98" t="s">
        <v>692</v>
      </c>
      <c r="F3348" s="98" t="s">
        <v>896</v>
      </c>
      <c r="G3348" s="98" t="str">
        <f t="shared" si="104"/>
        <v>106CLO27</v>
      </c>
      <c r="H3348" s="95">
        <v>106</v>
      </c>
      <c r="I3348" s="92" t="s">
        <v>78</v>
      </c>
      <c r="J3348" s="99">
        <v>1026.1199999999999</v>
      </c>
      <c r="K3348" s="96"/>
    </row>
    <row r="3349" spans="2:11" ht="15">
      <c r="B3349" s="91" t="str">
        <f t="shared" si="105"/>
        <v>Repuesto bisturí 9mmCCE-135-AMP-2014-27</v>
      </c>
      <c r="C3349" s="97" t="s">
        <v>691</v>
      </c>
      <c r="D3349" s="98">
        <v>27</v>
      </c>
      <c r="E3349" s="98" t="s">
        <v>692</v>
      </c>
      <c r="F3349" s="98" t="s">
        <v>896</v>
      </c>
      <c r="G3349" s="98" t="str">
        <f t="shared" si="104"/>
        <v>107CLO27</v>
      </c>
      <c r="H3349" s="95">
        <v>107</v>
      </c>
      <c r="I3349" s="92" t="s">
        <v>77</v>
      </c>
      <c r="J3349" s="99">
        <v>821.64</v>
      </c>
      <c r="K3349" s="96"/>
    </row>
    <row r="3350" spans="2:11" ht="15">
      <c r="B3350" s="91" t="str">
        <f t="shared" si="105"/>
        <v>Resaltador desechableCCE-135-AMP-2014-27</v>
      </c>
      <c r="C3350" s="97" t="s">
        <v>691</v>
      </c>
      <c r="D3350" s="98">
        <v>27</v>
      </c>
      <c r="E3350" s="98" t="s">
        <v>692</v>
      </c>
      <c r="F3350" s="98" t="s">
        <v>896</v>
      </c>
      <c r="G3350" s="98" t="str">
        <f t="shared" si="104"/>
        <v>108CLO27</v>
      </c>
      <c r="H3350" s="95">
        <v>108</v>
      </c>
      <c r="I3350" s="92" t="s">
        <v>75</v>
      </c>
      <c r="J3350" s="99">
        <v>6076.65</v>
      </c>
      <c r="K3350" s="96"/>
    </row>
    <row r="3351" spans="2:11" ht="15">
      <c r="B3351" s="91" t="str">
        <f t="shared" si="105"/>
        <v>Rotulo adhesivo matriz  x 480CCE-135-AMP-2014-27</v>
      </c>
      <c r="C3351" s="97" t="s">
        <v>691</v>
      </c>
      <c r="D3351" s="98">
        <v>27</v>
      </c>
      <c r="E3351" s="98" t="s">
        <v>692</v>
      </c>
      <c r="F3351" s="98" t="s">
        <v>896</v>
      </c>
      <c r="G3351" s="98" t="str">
        <f t="shared" si="104"/>
        <v>109CLO27</v>
      </c>
      <c r="H3351" s="95">
        <v>109</v>
      </c>
      <c r="I3351" s="92" t="s">
        <v>73</v>
      </c>
      <c r="J3351" s="99">
        <v>22885.06</v>
      </c>
      <c r="K3351" s="96"/>
    </row>
    <row r="3352" spans="2:11" ht="15">
      <c r="B3352" s="91" t="str">
        <f t="shared" si="105"/>
        <v>Rotulo adhesivo matriz x 1080CCE-135-AMP-2014-27</v>
      </c>
      <c r="C3352" s="97" t="s">
        <v>691</v>
      </c>
      <c r="D3352" s="98">
        <v>27</v>
      </c>
      <c r="E3352" s="98" t="s">
        <v>692</v>
      </c>
      <c r="F3352" s="98" t="s">
        <v>896</v>
      </c>
      <c r="G3352" s="98" t="str">
        <f t="shared" si="104"/>
        <v>110CLO27</v>
      </c>
      <c r="H3352" s="95">
        <v>110</v>
      </c>
      <c r="I3352" s="92" t="s">
        <v>72</v>
      </c>
      <c r="J3352" s="99">
        <v>22885.06</v>
      </c>
      <c r="K3352" s="96"/>
    </row>
    <row r="3353" spans="2:11" ht="15">
      <c r="B3353" s="91" t="str">
        <f t="shared" si="105"/>
        <v>Rotulo adhesivo por hojaCCE-135-AMP-2014-27</v>
      </c>
      <c r="C3353" s="97" t="s">
        <v>691</v>
      </c>
      <c r="D3353" s="98">
        <v>27</v>
      </c>
      <c r="E3353" s="98" t="s">
        <v>692</v>
      </c>
      <c r="F3353" s="98" t="s">
        <v>896</v>
      </c>
      <c r="G3353" s="98" t="str">
        <f t="shared" si="104"/>
        <v>111CLO27</v>
      </c>
      <c r="H3353" s="95">
        <v>111</v>
      </c>
      <c r="I3353" s="92" t="s">
        <v>218</v>
      </c>
      <c r="J3353" s="99">
        <v>22885.06</v>
      </c>
      <c r="K3353" s="96"/>
    </row>
    <row r="3354" spans="2:11" ht="15">
      <c r="B3354" s="91" t="str">
        <f t="shared" si="105"/>
        <v>Sacaganchos para grapaCCE-135-AMP-2014-27</v>
      </c>
      <c r="C3354" s="97" t="s">
        <v>691</v>
      </c>
      <c r="D3354" s="98">
        <v>27</v>
      </c>
      <c r="E3354" s="98" t="s">
        <v>692</v>
      </c>
      <c r="F3354" s="98" t="s">
        <v>896</v>
      </c>
      <c r="G3354" s="98" t="str">
        <f t="shared" si="104"/>
        <v>112CLO27</v>
      </c>
      <c r="H3354" s="95">
        <v>112</v>
      </c>
      <c r="I3354" s="92" t="s">
        <v>70</v>
      </c>
      <c r="J3354" s="99">
        <v>3249.58</v>
      </c>
      <c r="K3354" s="96"/>
    </row>
    <row r="3355" spans="2:11" ht="15">
      <c r="B3355" s="91" t="str">
        <f t="shared" si="105"/>
        <v>Guía en cartulina oficioCCE-135-AMP-2014-27</v>
      </c>
      <c r="C3355" s="97" t="s">
        <v>691</v>
      </c>
      <c r="D3355" s="98">
        <v>27</v>
      </c>
      <c r="E3355" s="98" t="s">
        <v>692</v>
      </c>
      <c r="F3355" s="98" t="s">
        <v>896</v>
      </c>
      <c r="G3355" s="98" t="str">
        <f t="shared" si="104"/>
        <v>113CLO27</v>
      </c>
      <c r="H3355" s="95">
        <v>113</v>
      </c>
      <c r="I3355" s="92" t="s">
        <v>69</v>
      </c>
      <c r="J3355" s="99">
        <v>556.91999999999996</v>
      </c>
      <c r="K3355" s="96"/>
    </row>
    <row r="3356" spans="2:11" ht="15">
      <c r="B3356" s="91" t="str">
        <f t="shared" si="105"/>
        <v>Guía en cartulina cartaCCE-135-AMP-2014-27</v>
      </c>
      <c r="C3356" s="97" t="s">
        <v>691</v>
      </c>
      <c r="D3356" s="98">
        <v>27</v>
      </c>
      <c r="E3356" s="98" t="s">
        <v>692</v>
      </c>
      <c r="F3356" s="98" t="s">
        <v>896</v>
      </c>
      <c r="G3356" s="98" t="str">
        <f t="shared" si="104"/>
        <v>114CLO27</v>
      </c>
      <c r="H3356" s="95">
        <v>114</v>
      </c>
      <c r="I3356" s="92" t="s">
        <v>68</v>
      </c>
      <c r="J3356" s="99">
        <v>497.29</v>
      </c>
      <c r="K3356" s="96"/>
    </row>
    <row r="3357" spans="2:11" ht="15">
      <c r="B3357" s="91" t="str">
        <f t="shared" si="105"/>
        <v>Separador plástico oficioCCE-135-AMP-2014-27</v>
      </c>
      <c r="C3357" s="97" t="s">
        <v>691</v>
      </c>
      <c r="D3357" s="98">
        <v>27</v>
      </c>
      <c r="E3357" s="98" t="s">
        <v>692</v>
      </c>
      <c r="F3357" s="98" t="s">
        <v>896</v>
      </c>
      <c r="G3357" s="98" t="str">
        <f t="shared" si="104"/>
        <v>115CLO27</v>
      </c>
      <c r="H3357" s="95">
        <v>115</v>
      </c>
      <c r="I3357" s="92" t="s">
        <v>67</v>
      </c>
      <c r="J3357" s="99">
        <v>1039.31</v>
      </c>
      <c r="K3357" s="96"/>
    </row>
    <row r="3358" spans="2:11" ht="15">
      <c r="B3358" s="91" t="str">
        <f t="shared" si="105"/>
        <v>Separador plástico cartaCCE-135-AMP-2014-27</v>
      </c>
      <c r="C3358" s="97" t="s">
        <v>691</v>
      </c>
      <c r="D3358" s="98">
        <v>27</v>
      </c>
      <c r="E3358" s="98" t="s">
        <v>692</v>
      </c>
      <c r="F3358" s="98" t="s">
        <v>896</v>
      </c>
      <c r="G3358" s="98" t="str">
        <f t="shared" si="104"/>
        <v>116CLO27</v>
      </c>
      <c r="H3358" s="95">
        <v>116</v>
      </c>
      <c r="I3358" s="92" t="s">
        <v>66</v>
      </c>
      <c r="J3358" s="99">
        <v>903.8</v>
      </c>
      <c r="K3358" s="96"/>
    </row>
    <row r="3359" spans="2:11" ht="15">
      <c r="B3359" s="91" t="str">
        <f t="shared" si="105"/>
        <v>Tablero en acrílico CCE-135-AMP-2014-27</v>
      </c>
      <c r="C3359" s="97" t="s">
        <v>691</v>
      </c>
      <c r="D3359" s="98">
        <v>27</v>
      </c>
      <c r="E3359" s="98" t="s">
        <v>692</v>
      </c>
      <c r="F3359" s="98" t="s">
        <v>896</v>
      </c>
      <c r="G3359" s="98" t="str">
        <f t="shared" si="104"/>
        <v>117CLO27</v>
      </c>
      <c r="H3359" s="95">
        <v>117</v>
      </c>
      <c r="I3359" s="92" t="s">
        <v>64</v>
      </c>
      <c r="J3359" s="99">
        <v>67751</v>
      </c>
      <c r="K3359" s="96"/>
    </row>
    <row r="3360" spans="2:11" ht="15">
      <c r="B3360" s="91" t="str">
        <f t="shared" si="105"/>
        <v>Tablero en corcho 60 x 45 cmCCE-135-AMP-2014-27</v>
      </c>
      <c r="C3360" s="97" t="s">
        <v>691</v>
      </c>
      <c r="D3360" s="98">
        <v>27</v>
      </c>
      <c r="E3360" s="98" t="s">
        <v>692</v>
      </c>
      <c r="F3360" s="98" t="s">
        <v>896</v>
      </c>
      <c r="G3360" s="98" t="str">
        <f t="shared" si="104"/>
        <v>118CLO27</v>
      </c>
      <c r="H3360" s="95">
        <v>118</v>
      </c>
      <c r="I3360" s="92" t="s">
        <v>63</v>
      </c>
      <c r="J3360" s="99">
        <v>31206.11</v>
      </c>
      <c r="K3360" s="96"/>
    </row>
    <row r="3361" spans="2:11" ht="15">
      <c r="B3361" s="91" t="str">
        <f t="shared" si="105"/>
        <v>Tablero en corcho 80 x 120 cmsCCE-135-AMP-2014-27</v>
      </c>
      <c r="C3361" s="97" t="s">
        <v>691</v>
      </c>
      <c r="D3361" s="98">
        <v>27</v>
      </c>
      <c r="E3361" s="98" t="s">
        <v>692</v>
      </c>
      <c r="F3361" s="98" t="s">
        <v>896</v>
      </c>
      <c r="G3361" s="98" t="str">
        <f t="shared" si="104"/>
        <v>119CLO27</v>
      </c>
      <c r="H3361" s="95">
        <v>119</v>
      </c>
      <c r="I3361" s="92" t="s">
        <v>62</v>
      </c>
      <c r="J3361" s="99">
        <v>81437.929999999993</v>
      </c>
      <c r="K3361" s="96"/>
    </row>
    <row r="3362" spans="2:11" ht="15">
      <c r="B3362" s="91" t="str">
        <f t="shared" si="105"/>
        <v>Notas autoadhesivasCCE-135-AMP-2014-27</v>
      </c>
      <c r="C3362" s="97" t="s">
        <v>691</v>
      </c>
      <c r="D3362" s="98">
        <v>27</v>
      </c>
      <c r="E3362" s="98" t="s">
        <v>692</v>
      </c>
      <c r="F3362" s="98" t="s">
        <v>896</v>
      </c>
      <c r="G3362" s="98" t="str">
        <f t="shared" si="104"/>
        <v>120CLO27</v>
      </c>
      <c r="H3362" s="95">
        <v>120</v>
      </c>
      <c r="I3362" s="92" t="s">
        <v>61</v>
      </c>
      <c r="J3362" s="99">
        <v>902.93</v>
      </c>
      <c r="K3362" s="96"/>
    </row>
    <row r="3363" spans="2:11" ht="15">
      <c r="B3363" s="91" t="str">
        <f t="shared" si="105"/>
        <v>Taco de papel CCE-135-AMP-2014-27</v>
      </c>
      <c r="C3363" s="97" t="s">
        <v>691</v>
      </c>
      <c r="D3363" s="98">
        <v>27</v>
      </c>
      <c r="E3363" s="98" t="s">
        <v>692</v>
      </c>
      <c r="F3363" s="98" t="s">
        <v>896</v>
      </c>
      <c r="G3363" s="98" t="str">
        <f t="shared" si="104"/>
        <v>121CLO27</v>
      </c>
      <c r="H3363" s="95">
        <v>121</v>
      </c>
      <c r="I3363" s="92" t="s">
        <v>59</v>
      </c>
      <c r="J3363" s="99">
        <v>888.9</v>
      </c>
      <c r="K3363" s="96"/>
    </row>
    <row r="3364" spans="2:11" ht="15">
      <c r="B3364" s="91" t="str">
        <f t="shared" si="105"/>
        <v>TajalápizCCE-135-AMP-2014-27</v>
      </c>
      <c r="C3364" s="97" t="s">
        <v>691</v>
      </c>
      <c r="D3364" s="98">
        <v>27</v>
      </c>
      <c r="E3364" s="98" t="s">
        <v>692</v>
      </c>
      <c r="F3364" s="98" t="s">
        <v>896</v>
      </c>
      <c r="G3364" s="98" t="str">
        <f t="shared" si="104"/>
        <v>122CLO27</v>
      </c>
      <c r="H3364" s="95">
        <v>122</v>
      </c>
      <c r="I3364" s="92" t="s">
        <v>58</v>
      </c>
      <c r="J3364" s="99">
        <v>827.79</v>
      </c>
      <c r="K3364" s="96"/>
    </row>
    <row r="3365" spans="2:11" ht="15">
      <c r="B3365" s="91" t="str">
        <f t="shared" si="105"/>
        <v>Tajalápiz eléctricoCCE-135-AMP-2014-27</v>
      </c>
      <c r="C3365" s="97" t="s">
        <v>691</v>
      </c>
      <c r="D3365" s="98">
        <v>27</v>
      </c>
      <c r="E3365" s="98" t="s">
        <v>692</v>
      </c>
      <c r="F3365" s="98" t="s">
        <v>896</v>
      </c>
      <c r="G3365" s="98" t="str">
        <f t="shared" si="104"/>
        <v>123CLO27</v>
      </c>
      <c r="H3365" s="95">
        <v>123</v>
      </c>
      <c r="I3365" s="92" t="s">
        <v>57</v>
      </c>
      <c r="J3365" s="99">
        <v>123183.64</v>
      </c>
      <c r="K3365" s="96"/>
    </row>
    <row r="3366" spans="2:11" ht="15">
      <c r="B3366" s="91" t="str">
        <f t="shared" si="105"/>
        <v>Tijera de acero inoxidableCCE-135-AMP-2014-27</v>
      </c>
      <c r="C3366" s="97" t="s">
        <v>691</v>
      </c>
      <c r="D3366" s="98">
        <v>27</v>
      </c>
      <c r="E3366" s="98" t="s">
        <v>692</v>
      </c>
      <c r="F3366" s="98" t="s">
        <v>896</v>
      </c>
      <c r="G3366" s="98" t="str">
        <f t="shared" si="104"/>
        <v>124CLO27</v>
      </c>
      <c r="H3366" s="95">
        <v>124</v>
      </c>
      <c r="I3366" s="92" t="s">
        <v>56</v>
      </c>
      <c r="J3366" s="99">
        <v>1868.7</v>
      </c>
      <c r="K3366" s="96"/>
    </row>
    <row r="3367" spans="2:11" ht="15">
      <c r="B3367" s="91" t="str">
        <f t="shared" si="105"/>
        <v>Tijeras punta roma CCE-135-AMP-2014-27</v>
      </c>
      <c r="C3367" s="97" t="s">
        <v>691</v>
      </c>
      <c r="D3367" s="98">
        <v>27</v>
      </c>
      <c r="E3367" s="98" t="s">
        <v>692</v>
      </c>
      <c r="F3367" s="98" t="s">
        <v>896</v>
      </c>
      <c r="G3367" s="98" t="str">
        <f t="shared" si="104"/>
        <v>125CLO27</v>
      </c>
      <c r="H3367" s="95">
        <v>125</v>
      </c>
      <c r="I3367" s="92" t="s">
        <v>55</v>
      </c>
      <c r="J3367" s="99">
        <v>767.43</v>
      </c>
      <c r="K3367" s="96"/>
    </row>
    <row r="3368" spans="2:11" ht="15">
      <c r="B3368" s="91" t="str">
        <f t="shared" si="105"/>
        <v>Tinta marcador borrable recargableCCE-135-AMP-2014-27</v>
      </c>
      <c r="C3368" s="97" t="s">
        <v>691</v>
      </c>
      <c r="D3368" s="98">
        <v>27</v>
      </c>
      <c r="E3368" s="98" t="s">
        <v>692</v>
      </c>
      <c r="F3368" s="98" t="s">
        <v>896</v>
      </c>
      <c r="G3368" s="98" t="str">
        <f t="shared" si="104"/>
        <v>126CLO27</v>
      </c>
      <c r="H3368" s="95">
        <v>126</v>
      </c>
      <c r="I3368" s="92" t="s">
        <v>54</v>
      </c>
      <c r="J3368" s="99">
        <v>6095.13</v>
      </c>
      <c r="K3368" s="96"/>
    </row>
    <row r="3369" spans="2:11" ht="15">
      <c r="B3369" s="91" t="str">
        <f t="shared" si="105"/>
        <v>Memoria USB CCE-135-AMP-2014-27</v>
      </c>
      <c r="C3369" s="97" t="s">
        <v>691</v>
      </c>
      <c r="D3369" s="98">
        <v>27</v>
      </c>
      <c r="E3369" s="98" t="s">
        <v>692</v>
      </c>
      <c r="F3369" s="98" t="s">
        <v>896</v>
      </c>
      <c r="G3369" s="98" t="str">
        <f t="shared" si="104"/>
        <v>127CLO27</v>
      </c>
      <c r="H3369" s="95">
        <v>127</v>
      </c>
      <c r="I3369" s="92" t="s">
        <v>53</v>
      </c>
      <c r="J3369" s="99">
        <v>11592.81</v>
      </c>
      <c r="K3369" s="96"/>
    </row>
    <row r="3370" spans="2:11" ht="15">
      <c r="B3370" s="91" t="str">
        <f t="shared" si="105"/>
        <v>Kit escolar básicoCCE-135-AMP-2014-27</v>
      </c>
      <c r="C3370" s="97" t="s">
        <v>691</v>
      </c>
      <c r="D3370" s="98">
        <v>27</v>
      </c>
      <c r="E3370" s="98" t="s">
        <v>692</v>
      </c>
      <c r="F3370" s="98" t="s">
        <v>896</v>
      </c>
      <c r="G3370" s="98" t="str">
        <f t="shared" si="104"/>
        <v>128CLO27</v>
      </c>
      <c r="H3370" s="95">
        <v>128</v>
      </c>
      <c r="I3370" s="92" t="s">
        <v>52</v>
      </c>
      <c r="J3370" s="99">
        <v>11828.09</v>
      </c>
      <c r="K3370" s="96"/>
    </row>
    <row r="3371" spans="2:11" ht="15">
      <c r="B3371" s="91" t="str">
        <f t="shared" si="105"/>
        <v>Block amarillo cuadriculado CCE-135-AMP-2014-27</v>
      </c>
      <c r="C3371" s="97" t="s">
        <v>691</v>
      </c>
      <c r="D3371" s="98">
        <v>27</v>
      </c>
      <c r="E3371" s="98" t="s">
        <v>692</v>
      </c>
      <c r="F3371" s="98" t="s">
        <v>896</v>
      </c>
      <c r="G3371" s="98" t="str">
        <f t="shared" si="104"/>
        <v>129CLO27</v>
      </c>
      <c r="H3371" s="95">
        <v>129</v>
      </c>
      <c r="I3371" s="92" t="s">
        <v>51</v>
      </c>
      <c r="J3371" s="99">
        <v>2108.4</v>
      </c>
      <c r="K3371" s="96"/>
    </row>
    <row r="3372" spans="2:11" ht="15">
      <c r="B3372" s="91" t="str">
        <f t="shared" si="105"/>
        <v>Block amarillo rayado CCE-135-AMP-2014-27</v>
      </c>
      <c r="C3372" s="97" t="s">
        <v>691</v>
      </c>
      <c r="D3372" s="98">
        <v>27</v>
      </c>
      <c r="E3372" s="98" t="s">
        <v>692</v>
      </c>
      <c r="F3372" s="98" t="s">
        <v>896</v>
      </c>
      <c r="G3372" s="98" t="str">
        <f t="shared" ref="G3372:G3435" si="106">H3372&amp;F3372&amp;D3372</f>
        <v>130CLO27</v>
      </c>
      <c r="H3372" s="95">
        <v>130</v>
      </c>
      <c r="I3372" s="92" t="s">
        <v>50</v>
      </c>
      <c r="J3372" s="99">
        <v>2108.4</v>
      </c>
      <c r="K3372" s="96"/>
    </row>
    <row r="3373" spans="2:11" ht="15">
      <c r="B3373" s="91" t="str">
        <f t="shared" si="105"/>
        <v>Block bond cuadriculado CCE-135-AMP-2014-27</v>
      </c>
      <c r="C3373" s="97" t="s">
        <v>691</v>
      </c>
      <c r="D3373" s="98">
        <v>27</v>
      </c>
      <c r="E3373" s="98" t="s">
        <v>692</v>
      </c>
      <c r="F3373" s="98" t="s">
        <v>896</v>
      </c>
      <c r="G3373" s="98" t="str">
        <f t="shared" si="106"/>
        <v>131CLO27</v>
      </c>
      <c r="H3373" s="95">
        <v>131</v>
      </c>
      <c r="I3373" s="92" t="s">
        <v>49</v>
      </c>
      <c r="J3373" s="99">
        <v>1098.92</v>
      </c>
      <c r="K3373" s="96"/>
    </row>
    <row r="3374" spans="2:11" ht="15">
      <c r="B3374" s="91" t="str">
        <f t="shared" si="105"/>
        <v>Block bond rayadoCCE-135-AMP-2014-27</v>
      </c>
      <c r="C3374" s="97" t="s">
        <v>691</v>
      </c>
      <c r="D3374" s="98">
        <v>27</v>
      </c>
      <c r="E3374" s="98" t="s">
        <v>692</v>
      </c>
      <c r="F3374" s="98" t="s">
        <v>896</v>
      </c>
      <c r="G3374" s="98" t="str">
        <f t="shared" si="106"/>
        <v>132CLO27</v>
      </c>
      <c r="H3374" s="95">
        <v>132</v>
      </c>
      <c r="I3374" s="92" t="s">
        <v>48</v>
      </c>
      <c r="J3374" s="99">
        <v>1098.92</v>
      </c>
      <c r="K3374" s="96"/>
    </row>
    <row r="3375" spans="2:11" ht="15">
      <c r="B3375" s="91" t="str">
        <f t="shared" si="105"/>
        <v>Block periódico CCE-135-AMP-2014-27</v>
      </c>
      <c r="C3375" s="97" t="s">
        <v>691</v>
      </c>
      <c r="D3375" s="98">
        <v>27</v>
      </c>
      <c r="E3375" s="98" t="s">
        <v>692</v>
      </c>
      <c r="F3375" s="98" t="s">
        <v>896</v>
      </c>
      <c r="G3375" s="98" t="str">
        <f t="shared" si="106"/>
        <v>133CLO27</v>
      </c>
      <c r="H3375" s="95">
        <v>133</v>
      </c>
      <c r="I3375" s="92" t="s">
        <v>47</v>
      </c>
      <c r="J3375" s="99">
        <v>1174.8</v>
      </c>
      <c r="K3375" s="96"/>
    </row>
    <row r="3376" spans="2:11" ht="15">
      <c r="B3376" s="91" t="str">
        <f t="shared" si="105"/>
        <v>Cartulina carta blancaCCE-135-AMP-2014-27</v>
      </c>
      <c r="C3376" s="97" t="s">
        <v>691</v>
      </c>
      <c r="D3376" s="98">
        <v>27</v>
      </c>
      <c r="E3376" s="98" t="s">
        <v>692</v>
      </c>
      <c r="F3376" s="98" t="s">
        <v>896</v>
      </c>
      <c r="G3376" s="98" t="str">
        <f t="shared" si="106"/>
        <v>134CLO27</v>
      </c>
      <c r="H3376" s="95">
        <v>134</v>
      </c>
      <c r="I3376" s="92" t="s">
        <v>219</v>
      </c>
      <c r="J3376" s="99">
        <v>4215.47</v>
      </c>
      <c r="K3376" s="96"/>
    </row>
    <row r="3377" spans="2:11" ht="15">
      <c r="B3377" s="91" t="str">
        <f t="shared" si="105"/>
        <v>Cartulina carta surtidoCCE-135-AMP-2014-27</v>
      </c>
      <c r="C3377" s="97" t="s">
        <v>691</v>
      </c>
      <c r="D3377" s="98">
        <v>27</v>
      </c>
      <c r="E3377" s="98" t="s">
        <v>692</v>
      </c>
      <c r="F3377" s="98" t="s">
        <v>896</v>
      </c>
      <c r="G3377" s="98" t="str">
        <f t="shared" si="106"/>
        <v>135CLO27</v>
      </c>
      <c r="H3377" s="95">
        <v>135</v>
      </c>
      <c r="I3377" s="92" t="s">
        <v>220</v>
      </c>
      <c r="J3377" s="99">
        <v>4365.88</v>
      </c>
      <c r="K3377" s="96"/>
    </row>
    <row r="3378" spans="2:11" ht="15">
      <c r="B3378" s="91" t="str">
        <f t="shared" si="105"/>
        <v>Cartulina oficio blancaCCE-135-AMP-2014-27</v>
      </c>
      <c r="C3378" s="97" t="s">
        <v>691</v>
      </c>
      <c r="D3378" s="98">
        <v>27</v>
      </c>
      <c r="E3378" s="98" t="s">
        <v>692</v>
      </c>
      <c r="F3378" s="98" t="s">
        <v>896</v>
      </c>
      <c r="G3378" s="98" t="str">
        <f t="shared" si="106"/>
        <v>136CLO27</v>
      </c>
      <c r="H3378" s="95">
        <v>136</v>
      </c>
      <c r="I3378" s="92" t="s">
        <v>46</v>
      </c>
      <c r="J3378" s="99">
        <v>4818.45</v>
      </c>
      <c r="K3378" s="96"/>
    </row>
    <row r="3379" spans="2:11" ht="15">
      <c r="B3379" s="91" t="str">
        <f t="shared" si="105"/>
        <v>Cartulina oficio surtidoCCE-135-AMP-2014-27</v>
      </c>
      <c r="C3379" s="97" t="s">
        <v>691</v>
      </c>
      <c r="D3379" s="98">
        <v>27</v>
      </c>
      <c r="E3379" s="98" t="s">
        <v>692</v>
      </c>
      <c r="F3379" s="98" t="s">
        <v>896</v>
      </c>
      <c r="G3379" s="98" t="str">
        <f t="shared" si="106"/>
        <v>137CLO27</v>
      </c>
      <c r="H3379" s="95">
        <v>137</v>
      </c>
      <c r="I3379" s="92" t="s">
        <v>45</v>
      </c>
      <c r="J3379" s="99">
        <v>4968.8599999999997</v>
      </c>
      <c r="K3379" s="96"/>
    </row>
    <row r="3380" spans="2:11" ht="15">
      <c r="B3380" s="91" t="str">
        <f t="shared" si="105"/>
        <v>Cartulina pliego blancoCCE-135-AMP-2014-27</v>
      </c>
      <c r="C3380" s="97" t="s">
        <v>691</v>
      </c>
      <c r="D3380" s="98">
        <v>27</v>
      </c>
      <c r="E3380" s="98" t="s">
        <v>692</v>
      </c>
      <c r="F3380" s="98" t="s">
        <v>896</v>
      </c>
      <c r="G3380" s="98" t="str">
        <f t="shared" si="106"/>
        <v>138CLO27</v>
      </c>
      <c r="H3380" s="95">
        <v>138</v>
      </c>
      <c r="I3380" s="92" t="s">
        <v>44</v>
      </c>
      <c r="J3380" s="99">
        <v>421.42</v>
      </c>
      <c r="K3380" s="96"/>
    </row>
    <row r="3381" spans="2:11" ht="15">
      <c r="B3381" s="91" t="str">
        <f t="shared" si="105"/>
        <v>Cartulina pliego surtidoCCE-135-AMP-2014-27</v>
      </c>
      <c r="C3381" s="97" t="s">
        <v>691</v>
      </c>
      <c r="D3381" s="98">
        <v>27</v>
      </c>
      <c r="E3381" s="98" t="s">
        <v>692</v>
      </c>
      <c r="F3381" s="98" t="s">
        <v>896</v>
      </c>
      <c r="G3381" s="98" t="str">
        <f t="shared" si="106"/>
        <v>139CLO27</v>
      </c>
      <c r="H3381" s="95">
        <v>139</v>
      </c>
      <c r="I3381" s="92" t="s">
        <v>43</v>
      </c>
      <c r="J3381" s="99">
        <v>445.8</v>
      </c>
      <c r="K3381" s="96"/>
    </row>
    <row r="3382" spans="2:11" ht="15">
      <c r="B3382" s="91" t="str">
        <f t="shared" si="105"/>
        <v>Forma continua carta 1 parteCCE-135-AMP-2014-27</v>
      </c>
      <c r="C3382" s="97" t="s">
        <v>691</v>
      </c>
      <c r="D3382" s="98">
        <v>27</v>
      </c>
      <c r="E3382" s="98" t="s">
        <v>692</v>
      </c>
      <c r="F3382" s="98" t="s">
        <v>896</v>
      </c>
      <c r="G3382" s="98" t="str">
        <f t="shared" si="106"/>
        <v>140CLO27</v>
      </c>
      <c r="H3382" s="95">
        <v>140</v>
      </c>
      <c r="I3382" s="92" t="s">
        <v>42</v>
      </c>
      <c r="J3382" s="99">
        <v>52038.559999999998</v>
      </c>
      <c r="K3382" s="96"/>
    </row>
    <row r="3383" spans="2:11" ht="15">
      <c r="B3383" s="91" t="str">
        <f t="shared" si="105"/>
        <v>Forma continua carta 2 partesCCE-135-AMP-2014-27</v>
      </c>
      <c r="C3383" s="97" t="s">
        <v>691</v>
      </c>
      <c r="D3383" s="98">
        <v>27</v>
      </c>
      <c r="E3383" s="98" t="s">
        <v>692</v>
      </c>
      <c r="F3383" s="98" t="s">
        <v>896</v>
      </c>
      <c r="G3383" s="98" t="str">
        <f t="shared" si="106"/>
        <v>141CLO27</v>
      </c>
      <c r="H3383" s="95">
        <v>141</v>
      </c>
      <c r="I3383" s="92" t="s">
        <v>41</v>
      </c>
      <c r="J3383" s="99">
        <v>75848.59</v>
      </c>
      <c r="K3383" s="96"/>
    </row>
    <row r="3384" spans="2:11" ht="15">
      <c r="B3384" s="91" t="str">
        <f t="shared" si="105"/>
        <v>Forma continua carta 3 partesCCE-135-AMP-2014-27</v>
      </c>
      <c r="C3384" s="97" t="s">
        <v>691</v>
      </c>
      <c r="D3384" s="98">
        <v>27</v>
      </c>
      <c r="E3384" s="98" t="s">
        <v>692</v>
      </c>
      <c r="F3384" s="98" t="s">
        <v>896</v>
      </c>
      <c r="G3384" s="98" t="str">
        <f t="shared" si="106"/>
        <v>142CLO27</v>
      </c>
      <c r="H3384" s="95">
        <v>142</v>
      </c>
      <c r="I3384" s="92" t="s">
        <v>40</v>
      </c>
      <c r="J3384" s="99">
        <v>81554.710000000006</v>
      </c>
      <c r="K3384" s="96"/>
    </row>
    <row r="3385" spans="2:11" ht="15">
      <c r="B3385" s="91" t="str">
        <f t="shared" si="105"/>
        <v>Forma continua oficio 1 parteCCE-135-AMP-2014-27</v>
      </c>
      <c r="C3385" s="97" t="s">
        <v>691</v>
      </c>
      <c r="D3385" s="98">
        <v>27</v>
      </c>
      <c r="E3385" s="98" t="s">
        <v>692</v>
      </c>
      <c r="F3385" s="98" t="s">
        <v>896</v>
      </c>
      <c r="G3385" s="98" t="str">
        <f t="shared" si="106"/>
        <v>143CLO27</v>
      </c>
      <c r="H3385" s="95">
        <v>143</v>
      </c>
      <c r="I3385" s="92" t="s">
        <v>39</v>
      </c>
      <c r="J3385" s="99">
        <v>76479.97</v>
      </c>
      <c r="K3385" s="96"/>
    </row>
    <row r="3386" spans="2:11" ht="15">
      <c r="B3386" s="91" t="str">
        <f t="shared" si="105"/>
        <v>Forma continua oficio 2 partesCCE-135-AMP-2014-27</v>
      </c>
      <c r="C3386" s="97" t="s">
        <v>691</v>
      </c>
      <c r="D3386" s="98">
        <v>27</v>
      </c>
      <c r="E3386" s="98" t="s">
        <v>692</v>
      </c>
      <c r="F3386" s="98" t="s">
        <v>896</v>
      </c>
      <c r="G3386" s="98" t="str">
        <f t="shared" si="106"/>
        <v>144CLO27</v>
      </c>
      <c r="H3386" s="95">
        <v>144</v>
      </c>
      <c r="I3386" s="92" t="s">
        <v>37</v>
      </c>
      <c r="J3386" s="99">
        <v>91303.8</v>
      </c>
      <c r="K3386" s="96"/>
    </row>
    <row r="3387" spans="2:11" ht="15">
      <c r="B3387" s="91" t="str">
        <f t="shared" si="105"/>
        <v>Forma continua oficio 3 partesCCE-135-AMP-2014-27</v>
      </c>
      <c r="C3387" s="97" t="s">
        <v>691</v>
      </c>
      <c r="D3387" s="98">
        <v>27</v>
      </c>
      <c r="E3387" s="98" t="s">
        <v>692</v>
      </c>
      <c r="F3387" s="98" t="s">
        <v>896</v>
      </c>
      <c r="G3387" s="98" t="str">
        <f t="shared" si="106"/>
        <v>145CLO27</v>
      </c>
      <c r="H3387" s="95">
        <v>145</v>
      </c>
      <c r="I3387" s="92" t="s">
        <v>35</v>
      </c>
      <c r="J3387" s="99">
        <v>97611.68</v>
      </c>
      <c r="K3387" s="96"/>
    </row>
    <row r="3388" spans="2:11" ht="15">
      <c r="B3388" s="91" t="str">
        <f t="shared" si="105"/>
        <v>Libreta de TaquigrafíaCCE-135-AMP-2014-27</v>
      </c>
      <c r="C3388" s="97" t="s">
        <v>691</v>
      </c>
      <c r="D3388" s="98">
        <v>27</v>
      </c>
      <c r="E3388" s="98" t="s">
        <v>692</v>
      </c>
      <c r="F3388" s="98" t="s">
        <v>896</v>
      </c>
      <c r="G3388" s="98" t="str">
        <f t="shared" si="106"/>
        <v>146CLO27</v>
      </c>
      <c r="H3388" s="95">
        <v>146</v>
      </c>
      <c r="I3388" s="92" t="s">
        <v>33</v>
      </c>
      <c r="J3388" s="99">
        <v>1963.84</v>
      </c>
      <c r="K3388" s="96"/>
    </row>
    <row r="3389" spans="2:11" ht="15">
      <c r="B3389" s="91" t="str">
        <f t="shared" si="105"/>
        <v>Libreta doble OCCE-135-AMP-2014-27</v>
      </c>
      <c r="C3389" s="97" t="s">
        <v>691</v>
      </c>
      <c r="D3389" s="98">
        <v>27</v>
      </c>
      <c r="E3389" s="98" t="s">
        <v>692</v>
      </c>
      <c r="F3389" s="98" t="s">
        <v>896</v>
      </c>
      <c r="G3389" s="98" t="str">
        <f t="shared" si="106"/>
        <v>147CLO27</v>
      </c>
      <c r="H3389" s="95">
        <v>147</v>
      </c>
      <c r="I3389" s="92" t="s">
        <v>32</v>
      </c>
      <c r="J3389" s="99">
        <v>1168.1199999999999</v>
      </c>
      <c r="K3389" s="96"/>
    </row>
    <row r="3390" spans="2:11" ht="15">
      <c r="B3390" s="91" t="str">
        <f t="shared" si="105"/>
        <v>LibretaTelemensajeCCE-135-AMP-2014-27</v>
      </c>
      <c r="C3390" s="97" t="s">
        <v>691</v>
      </c>
      <c r="D3390" s="98">
        <v>27</v>
      </c>
      <c r="E3390" s="98" t="s">
        <v>692</v>
      </c>
      <c r="F3390" s="98" t="s">
        <v>896</v>
      </c>
      <c r="G3390" s="98" t="str">
        <f t="shared" si="106"/>
        <v>148CLO27</v>
      </c>
      <c r="H3390" s="95">
        <v>148</v>
      </c>
      <c r="I3390" s="92" t="s">
        <v>31</v>
      </c>
      <c r="J3390" s="99">
        <v>10060.41</v>
      </c>
      <c r="K3390" s="96"/>
    </row>
    <row r="3391" spans="2:11" ht="15">
      <c r="B3391" s="91" t="str">
        <f t="shared" si="105"/>
        <v>Libro de actas 100 foliosCCE-135-AMP-2014-27</v>
      </c>
      <c r="C3391" s="97" t="s">
        <v>691</v>
      </c>
      <c r="D3391" s="98">
        <v>27</v>
      </c>
      <c r="E3391" s="98" t="s">
        <v>692</v>
      </c>
      <c r="F3391" s="98" t="s">
        <v>896</v>
      </c>
      <c r="G3391" s="98" t="str">
        <f t="shared" si="106"/>
        <v>149CLO27</v>
      </c>
      <c r="H3391" s="95">
        <v>149</v>
      </c>
      <c r="I3391" s="92" t="s">
        <v>30</v>
      </c>
      <c r="J3391" s="99">
        <v>3914.66</v>
      </c>
      <c r="K3391" s="96"/>
    </row>
    <row r="3392" spans="2:11" ht="15">
      <c r="B3392" s="91" t="str">
        <f t="shared" si="105"/>
        <v>Libro de actas 200 foliosCCE-135-AMP-2014-27</v>
      </c>
      <c r="C3392" s="97" t="s">
        <v>691</v>
      </c>
      <c r="D3392" s="98">
        <v>27</v>
      </c>
      <c r="E3392" s="98" t="s">
        <v>692</v>
      </c>
      <c r="F3392" s="98" t="s">
        <v>896</v>
      </c>
      <c r="G3392" s="98" t="str">
        <f t="shared" si="106"/>
        <v>150CLO27</v>
      </c>
      <c r="H3392" s="95">
        <v>150</v>
      </c>
      <c r="I3392" s="92" t="s">
        <v>29</v>
      </c>
      <c r="J3392" s="99">
        <v>6925.5</v>
      </c>
      <c r="K3392" s="96"/>
    </row>
    <row r="3393" spans="2:11" ht="15">
      <c r="B3393" s="91" t="str">
        <f t="shared" si="105"/>
        <v>Libro de actas 300 foliosCCE-135-AMP-2014-27</v>
      </c>
      <c r="C3393" s="97" t="s">
        <v>691</v>
      </c>
      <c r="D3393" s="98">
        <v>27</v>
      </c>
      <c r="E3393" s="98" t="s">
        <v>692</v>
      </c>
      <c r="F3393" s="98" t="s">
        <v>896</v>
      </c>
      <c r="G3393" s="98" t="str">
        <f t="shared" si="106"/>
        <v>151CLO27</v>
      </c>
      <c r="H3393" s="95">
        <v>151</v>
      </c>
      <c r="I3393" s="92" t="s">
        <v>28</v>
      </c>
      <c r="J3393" s="99">
        <v>10990.57</v>
      </c>
      <c r="K3393" s="96"/>
    </row>
    <row r="3394" spans="2:11" ht="15">
      <c r="B3394" s="91" t="str">
        <f t="shared" ref="B3394:B3457" si="107">I3394&amp;E3394</f>
        <v>Libro de actas 400 foliosCCE-135-AMP-2014-27</v>
      </c>
      <c r="C3394" s="97" t="s">
        <v>691</v>
      </c>
      <c r="D3394" s="98">
        <v>27</v>
      </c>
      <c r="E3394" s="98" t="s">
        <v>692</v>
      </c>
      <c r="F3394" s="98" t="s">
        <v>896</v>
      </c>
      <c r="G3394" s="98" t="str">
        <f t="shared" si="106"/>
        <v>152CLO27</v>
      </c>
      <c r="H3394" s="95">
        <v>152</v>
      </c>
      <c r="I3394" s="92" t="s">
        <v>27</v>
      </c>
      <c r="J3394" s="99">
        <v>12948.57</v>
      </c>
      <c r="K3394" s="96"/>
    </row>
    <row r="3395" spans="2:11" ht="15">
      <c r="B3395" s="91" t="str">
        <f t="shared" si="107"/>
        <v>Libro de actas 600 foliosCCE-135-AMP-2014-27</v>
      </c>
      <c r="C3395" s="97" t="s">
        <v>691</v>
      </c>
      <c r="D3395" s="98">
        <v>27</v>
      </c>
      <c r="E3395" s="98" t="s">
        <v>692</v>
      </c>
      <c r="F3395" s="98" t="s">
        <v>896</v>
      </c>
      <c r="G3395" s="98" t="str">
        <f t="shared" si="106"/>
        <v>153CLO27</v>
      </c>
      <c r="H3395" s="95">
        <v>153</v>
      </c>
      <c r="I3395" s="92" t="s">
        <v>26</v>
      </c>
      <c r="J3395" s="99">
        <v>17314.45</v>
      </c>
      <c r="K3395" s="96"/>
    </row>
    <row r="3396" spans="2:11" ht="15">
      <c r="B3396" s="91" t="str">
        <f t="shared" si="107"/>
        <v>Papel bond 60g cartaCCE-135-AMP-2014-27</v>
      </c>
      <c r="C3396" s="97" t="s">
        <v>691</v>
      </c>
      <c r="D3396" s="98">
        <v>27</v>
      </c>
      <c r="E3396" s="98" t="s">
        <v>692</v>
      </c>
      <c r="F3396" s="98" t="s">
        <v>896</v>
      </c>
      <c r="G3396" s="98" t="str">
        <f t="shared" si="106"/>
        <v>154CLO27</v>
      </c>
      <c r="H3396" s="95">
        <v>154</v>
      </c>
      <c r="I3396" s="92" t="s">
        <v>25</v>
      </c>
      <c r="J3396" s="99">
        <v>76649.37</v>
      </c>
      <c r="K3396" s="96"/>
    </row>
    <row r="3397" spans="2:11" ht="15">
      <c r="B3397" s="91" t="str">
        <f t="shared" si="107"/>
        <v>Papel bond 60g oficioCCE-135-AMP-2014-27</v>
      </c>
      <c r="C3397" s="97" t="s">
        <v>691</v>
      </c>
      <c r="D3397" s="98">
        <v>27</v>
      </c>
      <c r="E3397" s="98" t="s">
        <v>692</v>
      </c>
      <c r="F3397" s="98" t="s">
        <v>896</v>
      </c>
      <c r="G3397" s="98" t="str">
        <f t="shared" si="106"/>
        <v>155CLO27</v>
      </c>
      <c r="H3397" s="95">
        <v>155</v>
      </c>
      <c r="I3397" s="92" t="s">
        <v>24</v>
      </c>
      <c r="J3397" s="99">
        <v>91078.73</v>
      </c>
      <c r="K3397" s="96"/>
    </row>
    <row r="3398" spans="2:11" ht="15">
      <c r="B3398" s="91" t="str">
        <f t="shared" si="107"/>
        <v>Papel bond 75g oficioCCE-135-AMP-2014-27</v>
      </c>
      <c r="C3398" s="97" t="s">
        <v>691</v>
      </c>
      <c r="D3398" s="98">
        <v>27</v>
      </c>
      <c r="E3398" s="98" t="s">
        <v>692</v>
      </c>
      <c r="F3398" s="98" t="s">
        <v>896</v>
      </c>
      <c r="G3398" s="98" t="str">
        <f t="shared" si="106"/>
        <v>156CLO27</v>
      </c>
      <c r="H3398" s="95">
        <v>156</v>
      </c>
      <c r="I3398" s="92" t="s">
        <v>23</v>
      </c>
      <c r="J3398" s="99">
        <v>107224.54</v>
      </c>
      <c r="K3398" s="96"/>
    </row>
    <row r="3399" spans="2:11" ht="15">
      <c r="B3399" s="91" t="str">
        <f t="shared" si="107"/>
        <v>Papel bond 75g cartaCCE-135-AMP-2014-27</v>
      </c>
      <c r="C3399" s="97" t="s">
        <v>691</v>
      </c>
      <c r="D3399" s="98">
        <v>27</v>
      </c>
      <c r="E3399" s="98" t="s">
        <v>692</v>
      </c>
      <c r="F3399" s="98" t="s">
        <v>896</v>
      </c>
      <c r="G3399" s="98" t="str">
        <f t="shared" si="106"/>
        <v>157CLO27</v>
      </c>
      <c r="H3399" s="95">
        <v>157</v>
      </c>
      <c r="I3399" s="92" t="s">
        <v>22</v>
      </c>
      <c r="J3399" s="99">
        <v>88913.66</v>
      </c>
      <c r="K3399" s="96"/>
    </row>
    <row r="3400" spans="2:11" ht="15">
      <c r="B3400" s="91" t="str">
        <f t="shared" si="107"/>
        <v>Papel carbón para máquina oficioCCE-135-AMP-2014-27</v>
      </c>
      <c r="C3400" s="97" t="s">
        <v>691</v>
      </c>
      <c r="D3400" s="98">
        <v>27</v>
      </c>
      <c r="E3400" s="98" t="s">
        <v>692</v>
      </c>
      <c r="F3400" s="98" t="s">
        <v>896</v>
      </c>
      <c r="G3400" s="98" t="str">
        <f t="shared" si="106"/>
        <v>158CLO27</v>
      </c>
      <c r="H3400" s="95">
        <v>158</v>
      </c>
      <c r="I3400" s="92" t="s">
        <v>21</v>
      </c>
      <c r="J3400" s="99">
        <v>6434.86</v>
      </c>
      <c r="K3400" s="96"/>
    </row>
    <row r="3401" spans="2:11" ht="15">
      <c r="B3401" s="91" t="str">
        <f t="shared" si="107"/>
        <v>Papel carbón para escritura oficioCCE-135-AMP-2014-27</v>
      </c>
      <c r="C3401" s="97" t="s">
        <v>691</v>
      </c>
      <c r="D3401" s="98">
        <v>27</v>
      </c>
      <c r="E3401" s="98" t="s">
        <v>692</v>
      </c>
      <c r="F3401" s="98" t="s">
        <v>896</v>
      </c>
      <c r="G3401" s="98" t="str">
        <f t="shared" si="106"/>
        <v>159CLO27</v>
      </c>
      <c r="H3401" s="95">
        <v>159</v>
      </c>
      <c r="I3401" s="92" t="s">
        <v>20</v>
      </c>
      <c r="J3401" s="99">
        <v>8799.91</v>
      </c>
      <c r="K3401" s="96"/>
    </row>
    <row r="3402" spans="2:11" ht="15">
      <c r="B3402" s="91" t="str">
        <f t="shared" si="107"/>
        <v>Papel carbón para máquina cartaCCE-135-AMP-2014-27</v>
      </c>
      <c r="C3402" s="97" t="s">
        <v>691</v>
      </c>
      <c r="D3402" s="98">
        <v>27</v>
      </c>
      <c r="E3402" s="98" t="s">
        <v>692</v>
      </c>
      <c r="F3402" s="98" t="s">
        <v>896</v>
      </c>
      <c r="G3402" s="98" t="str">
        <f t="shared" si="106"/>
        <v>160CLO27</v>
      </c>
      <c r="H3402" s="95">
        <v>160</v>
      </c>
      <c r="I3402" s="92" t="s">
        <v>19</v>
      </c>
      <c r="J3402" s="99">
        <v>5375.36</v>
      </c>
      <c r="K3402" s="96"/>
    </row>
    <row r="3403" spans="2:11" ht="15">
      <c r="B3403" s="91" t="str">
        <f t="shared" si="107"/>
        <v>Papel carbón para escritura cartaCCE-135-AMP-2014-27</v>
      </c>
      <c r="C3403" s="97" t="s">
        <v>691</v>
      </c>
      <c r="D3403" s="98">
        <v>27</v>
      </c>
      <c r="E3403" s="98" t="s">
        <v>692</v>
      </c>
      <c r="F3403" s="98" t="s">
        <v>896</v>
      </c>
      <c r="G3403" s="98" t="str">
        <f t="shared" si="106"/>
        <v>161CLO27</v>
      </c>
      <c r="H3403" s="95">
        <v>161</v>
      </c>
      <c r="I3403" s="92" t="s">
        <v>18</v>
      </c>
      <c r="J3403" s="99">
        <v>7756.14</v>
      </c>
      <c r="K3403" s="96"/>
    </row>
    <row r="3404" spans="2:11" ht="15">
      <c r="B3404" s="91" t="str">
        <f t="shared" si="107"/>
        <v>Papel kraft 60gCCE-135-AMP-2014-27</v>
      </c>
      <c r="C3404" s="97" t="s">
        <v>691</v>
      </c>
      <c r="D3404" s="98">
        <v>27</v>
      </c>
      <c r="E3404" s="98" t="s">
        <v>692</v>
      </c>
      <c r="F3404" s="98" t="s">
        <v>896</v>
      </c>
      <c r="G3404" s="98" t="str">
        <f t="shared" si="106"/>
        <v>162CLO27</v>
      </c>
      <c r="H3404" s="95">
        <v>162</v>
      </c>
      <c r="I3404" s="92" t="s">
        <v>17</v>
      </c>
      <c r="J3404" s="99">
        <v>43593.46</v>
      </c>
      <c r="K3404" s="96"/>
    </row>
    <row r="3405" spans="2:11" ht="15">
      <c r="B3405" s="91" t="str">
        <f t="shared" si="107"/>
        <v>Papel kraft 90gCCE-135-AMP-2014-27</v>
      </c>
      <c r="C3405" s="97" t="s">
        <v>691</v>
      </c>
      <c r="D3405" s="98">
        <v>27</v>
      </c>
      <c r="E3405" s="98" t="s">
        <v>692</v>
      </c>
      <c r="F3405" s="98" t="s">
        <v>896</v>
      </c>
      <c r="G3405" s="98" t="str">
        <f t="shared" si="106"/>
        <v>163CLO27</v>
      </c>
      <c r="H3405" s="95">
        <v>163</v>
      </c>
      <c r="I3405" s="92" t="s">
        <v>16</v>
      </c>
      <c r="J3405" s="99">
        <v>63713.04</v>
      </c>
      <c r="K3405" s="96"/>
    </row>
    <row r="3406" spans="2:11" ht="15">
      <c r="B3406" s="91" t="str">
        <f t="shared" si="107"/>
        <v>Papel tipo kimberly CCE-135-AMP-2014-27</v>
      </c>
      <c r="C3406" s="97" t="s">
        <v>691</v>
      </c>
      <c r="D3406" s="98">
        <v>27</v>
      </c>
      <c r="E3406" s="98" t="s">
        <v>692</v>
      </c>
      <c r="F3406" s="98" t="s">
        <v>896</v>
      </c>
      <c r="G3406" s="98" t="str">
        <f t="shared" si="106"/>
        <v>164CLO27</v>
      </c>
      <c r="H3406" s="95">
        <v>164</v>
      </c>
      <c r="I3406" s="92" t="s">
        <v>14</v>
      </c>
      <c r="J3406" s="99">
        <v>62960.38</v>
      </c>
      <c r="K3406" s="96"/>
    </row>
    <row r="3407" spans="2:11" ht="15">
      <c r="B3407" s="91" t="str">
        <f t="shared" si="107"/>
        <v>Rollo Sumadora 70mmCCE-135-AMP-2014-27</v>
      </c>
      <c r="C3407" s="97" t="s">
        <v>691</v>
      </c>
      <c r="D3407" s="98">
        <v>27</v>
      </c>
      <c r="E3407" s="98" t="s">
        <v>692</v>
      </c>
      <c r="F3407" s="98" t="s">
        <v>896</v>
      </c>
      <c r="G3407" s="98" t="str">
        <f t="shared" si="106"/>
        <v>165CLO27</v>
      </c>
      <c r="H3407" s="95">
        <v>165</v>
      </c>
      <c r="I3407" s="92" t="s">
        <v>13</v>
      </c>
      <c r="J3407" s="99">
        <v>870.68</v>
      </c>
      <c r="K3407" s="96"/>
    </row>
    <row r="3408" spans="2:11" ht="15">
      <c r="B3408" s="91" t="str">
        <f t="shared" si="107"/>
        <v>Rollo Sumadora 57mmCCE-135-AMP-2014-27</v>
      </c>
      <c r="C3408" s="97" t="s">
        <v>691</v>
      </c>
      <c r="D3408" s="98">
        <v>27</v>
      </c>
      <c r="E3408" s="98" t="s">
        <v>692</v>
      </c>
      <c r="F3408" s="98" t="s">
        <v>896</v>
      </c>
      <c r="G3408" s="98" t="str">
        <f t="shared" si="106"/>
        <v>166CLO27</v>
      </c>
      <c r="H3408" s="95">
        <v>166</v>
      </c>
      <c r="I3408" s="92" t="s">
        <v>223</v>
      </c>
      <c r="J3408" s="99">
        <v>687.06</v>
      </c>
      <c r="K3408" s="96"/>
    </row>
    <row r="3409" spans="2:11" ht="15">
      <c r="B3409" s="91" t="str">
        <f t="shared" si="107"/>
        <v>Papel contact transparenteCCE-135-AMP-2014-27</v>
      </c>
      <c r="C3409" s="97" t="s">
        <v>691</v>
      </c>
      <c r="D3409" s="98">
        <v>27</v>
      </c>
      <c r="E3409" s="98" t="s">
        <v>692</v>
      </c>
      <c r="F3409" s="98" t="s">
        <v>896</v>
      </c>
      <c r="G3409" s="98" t="str">
        <f t="shared" si="106"/>
        <v>167CLO27</v>
      </c>
      <c r="H3409" s="95">
        <v>167</v>
      </c>
      <c r="I3409" s="92" t="s">
        <v>12</v>
      </c>
      <c r="J3409" s="99">
        <v>49773.58</v>
      </c>
      <c r="K3409" s="96"/>
    </row>
    <row r="3410" spans="2:11" ht="15">
      <c r="B3410" s="91" t="str">
        <f t="shared" si="107"/>
        <v>Sobre para archivo cartaCCE-135-AMP-2014-27</v>
      </c>
      <c r="C3410" s="97" t="s">
        <v>691</v>
      </c>
      <c r="D3410" s="98">
        <v>27</v>
      </c>
      <c r="E3410" s="98" t="s">
        <v>692</v>
      </c>
      <c r="F3410" s="98" t="s">
        <v>896</v>
      </c>
      <c r="G3410" s="98" t="str">
        <f t="shared" si="106"/>
        <v>168CLO27</v>
      </c>
      <c r="H3410" s="95">
        <v>168</v>
      </c>
      <c r="I3410" s="92" t="s">
        <v>10</v>
      </c>
      <c r="J3410" s="99">
        <v>117.52</v>
      </c>
      <c r="K3410" s="96"/>
    </row>
    <row r="3411" spans="2:11" ht="15">
      <c r="B3411" s="91" t="str">
        <f t="shared" si="107"/>
        <v>Sobre para archivo oficioCCE-135-AMP-2014-27</v>
      </c>
      <c r="C3411" s="97" t="s">
        <v>691</v>
      </c>
      <c r="D3411" s="98">
        <v>27</v>
      </c>
      <c r="E3411" s="98" t="s">
        <v>692</v>
      </c>
      <c r="F3411" s="98" t="s">
        <v>896</v>
      </c>
      <c r="G3411" s="98" t="str">
        <f t="shared" si="106"/>
        <v>169CLO27</v>
      </c>
      <c r="H3411" s="95">
        <v>169</v>
      </c>
      <c r="I3411" s="92" t="s">
        <v>9</v>
      </c>
      <c r="J3411" s="99">
        <v>148.36000000000001</v>
      </c>
      <c r="K3411" s="96"/>
    </row>
    <row r="3412" spans="2:11" ht="15">
      <c r="B3412" s="91" t="str">
        <f t="shared" si="107"/>
        <v>Sobre correspondenciaCCE-135-AMP-2014-27</v>
      </c>
      <c r="C3412" s="97" t="s">
        <v>691</v>
      </c>
      <c r="D3412" s="98">
        <v>27</v>
      </c>
      <c r="E3412" s="98" t="s">
        <v>692</v>
      </c>
      <c r="F3412" s="98" t="s">
        <v>896</v>
      </c>
      <c r="G3412" s="98" t="str">
        <f t="shared" si="106"/>
        <v>170CLO27</v>
      </c>
      <c r="H3412" s="95">
        <v>170</v>
      </c>
      <c r="I3412" s="92" t="s">
        <v>8</v>
      </c>
      <c r="J3412" s="99">
        <v>3337.48</v>
      </c>
      <c r="K3412" s="96"/>
    </row>
    <row r="3413" spans="2:11" ht="15">
      <c r="B3413" s="91" t="str">
        <f t="shared" si="107"/>
        <v>Sobre de manila oficioCCE-135-AMP-2014-27</v>
      </c>
      <c r="C3413" s="97" t="s">
        <v>691</v>
      </c>
      <c r="D3413" s="98">
        <v>27</v>
      </c>
      <c r="E3413" s="98" t="s">
        <v>692</v>
      </c>
      <c r="F3413" s="98" t="s">
        <v>896</v>
      </c>
      <c r="G3413" s="98" t="str">
        <f t="shared" si="106"/>
        <v>171CLO27</v>
      </c>
      <c r="H3413" s="95">
        <v>171</v>
      </c>
      <c r="I3413" s="92" t="s">
        <v>7</v>
      </c>
      <c r="J3413" s="99">
        <v>6475.76</v>
      </c>
      <c r="K3413" s="96"/>
    </row>
    <row r="3414" spans="2:11" ht="15">
      <c r="B3414" s="91" t="str">
        <f t="shared" si="107"/>
        <v>Sobre de manila medio oficioCCE-135-AMP-2014-27</v>
      </c>
      <c r="C3414" s="97" t="s">
        <v>691</v>
      </c>
      <c r="D3414" s="98">
        <v>27</v>
      </c>
      <c r="E3414" s="98" t="s">
        <v>692</v>
      </c>
      <c r="F3414" s="98" t="s">
        <v>896</v>
      </c>
      <c r="G3414" s="98" t="str">
        <f t="shared" si="106"/>
        <v>172CLO27</v>
      </c>
      <c r="H3414" s="95">
        <v>172</v>
      </c>
      <c r="I3414" s="92" t="s">
        <v>6</v>
      </c>
      <c r="J3414" s="99">
        <v>4120.6899999999996</v>
      </c>
      <c r="K3414" s="96"/>
    </row>
    <row r="3415" spans="2:11" ht="15">
      <c r="B3415" s="91" t="str">
        <f t="shared" si="107"/>
        <v>Sobre de manila cartaCCE-135-AMP-2014-27</v>
      </c>
      <c r="C3415" s="97" t="s">
        <v>691</v>
      </c>
      <c r="D3415" s="98">
        <v>27</v>
      </c>
      <c r="E3415" s="98" t="s">
        <v>692</v>
      </c>
      <c r="F3415" s="98" t="s">
        <v>896</v>
      </c>
      <c r="G3415" s="98" t="str">
        <f t="shared" si="106"/>
        <v>173CLO27</v>
      </c>
      <c r="H3415" s="95">
        <v>173</v>
      </c>
      <c r="I3415" s="92" t="s">
        <v>5</v>
      </c>
      <c r="J3415" s="99">
        <v>5592.27</v>
      </c>
      <c r="K3415" s="96"/>
    </row>
    <row r="3416" spans="2:11" ht="15">
      <c r="B3416" s="91" t="str">
        <f t="shared" si="107"/>
        <v>Sobre de manila radiólogoCCE-135-AMP-2014-27</v>
      </c>
      <c r="C3416" s="97" t="s">
        <v>691</v>
      </c>
      <c r="D3416" s="98">
        <v>27</v>
      </c>
      <c r="E3416" s="98" t="s">
        <v>692</v>
      </c>
      <c r="F3416" s="98" t="s">
        <v>896</v>
      </c>
      <c r="G3416" s="98" t="str">
        <f t="shared" si="106"/>
        <v>174CLO27</v>
      </c>
      <c r="H3416" s="95">
        <v>174</v>
      </c>
      <c r="I3416" s="92" t="s">
        <v>4</v>
      </c>
      <c r="J3416" s="99">
        <v>14717.13</v>
      </c>
      <c r="K3416" s="96"/>
    </row>
    <row r="3417" spans="2:11" ht="15">
      <c r="B3417" s="91" t="str">
        <f t="shared" si="107"/>
        <v>Sobre de pagoCCE-135-AMP-2014-27</v>
      </c>
      <c r="C3417" s="97" t="s">
        <v>691</v>
      </c>
      <c r="D3417" s="98">
        <v>27</v>
      </c>
      <c r="E3417" s="98" t="s">
        <v>692</v>
      </c>
      <c r="F3417" s="98" t="s">
        <v>896</v>
      </c>
      <c r="G3417" s="98" t="str">
        <f t="shared" si="106"/>
        <v>175CLO27</v>
      </c>
      <c r="H3417" s="95">
        <v>175</v>
      </c>
      <c r="I3417" s="92" t="s">
        <v>224</v>
      </c>
      <c r="J3417" s="99">
        <v>3482.43</v>
      </c>
      <c r="K3417" s="96"/>
    </row>
    <row r="3418" spans="2:11" ht="15">
      <c r="B3418" s="91" t="str">
        <f t="shared" si="107"/>
        <v>Sobre medio oficioCCE-135-AMP-2014-27</v>
      </c>
      <c r="C3418" s="97" t="s">
        <v>691</v>
      </c>
      <c r="D3418" s="98">
        <v>27</v>
      </c>
      <c r="E3418" s="98" t="s">
        <v>692</v>
      </c>
      <c r="F3418" s="98" t="s">
        <v>896</v>
      </c>
      <c r="G3418" s="98" t="str">
        <f t="shared" si="106"/>
        <v>176CLO27</v>
      </c>
      <c r="H3418" s="95">
        <v>176</v>
      </c>
      <c r="I3418" s="92" t="s">
        <v>225</v>
      </c>
      <c r="J3418" s="99">
        <v>5222.99</v>
      </c>
      <c r="K3418" s="96"/>
    </row>
    <row r="3419" spans="2:11" ht="15">
      <c r="B3419" s="91" t="str">
        <f t="shared" si="107"/>
        <v>Sobre cartaCCE-135-AMP-2014-27</v>
      </c>
      <c r="C3419" s="97" t="s">
        <v>691</v>
      </c>
      <c r="D3419" s="98">
        <v>27</v>
      </c>
      <c r="E3419" s="98" t="s">
        <v>692</v>
      </c>
      <c r="F3419" s="98" t="s">
        <v>896</v>
      </c>
      <c r="G3419" s="98" t="str">
        <f t="shared" si="106"/>
        <v>177CLO27</v>
      </c>
      <c r="H3419" s="95">
        <v>177</v>
      </c>
      <c r="I3419" s="92" t="s">
        <v>226</v>
      </c>
      <c r="J3419" s="99">
        <v>6673.67</v>
      </c>
      <c r="K3419" s="96"/>
    </row>
    <row r="3420" spans="2:11" ht="15">
      <c r="B3420" s="91" t="str">
        <f t="shared" si="107"/>
        <v>Sobre oficioCCE-135-AMP-2014-27</v>
      </c>
      <c r="C3420" s="97" t="s">
        <v>691</v>
      </c>
      <c r="D3420" s="98">
        <v>27</v>
      </c>
      <c r="E3420" s="98" t="s">
        <v>692</v>
      </c>
      <c r="F3420" s="98" t="s">
        <v>896</v>
      </c>
      <c r="G3420" s="98" t="str">
        <f t="shared" si="106"/>
        <v>178CLO27</v>
      </c>
      <c r="H3420" s="95">
        <v>178</v>
      </c>
      <c r="I3420" s="92" t="s">
        <v>227</v>
      </c>
      <c r="J3420" s="99">
        <v>8269.2900000000009</v>
      </c>
      <c r="K3420" s="96"/>
    </row>
    <row r="3421" spans="2:11" ht="15">
      <c r="B3421" s="91" t="str">
        <f t="shared" si="107"/>
        <v>Sobre radiólogoCCE-135-AMP-2014-27</v>
      </c>
      <c r="C3421" s="97" t="s">
        <v>691</v>
      </c>
      <c r="D3421" s="98">
        <v>27</v>
      </c>
      <c r="E3421" s="98" t="s">
        <v>692</v>
      </c>
      <c r="F3421" s="98" t="s">
        <v>896</v>
      </c>
      <c r="G3421" s="98" t="str">
        <f t="shared" si="106"/>
        <v>179CLO27</v>
      </c>
      <c r="H3421" s="95">
        <v>179</v>
      </c>
      <c r="I3421" s="92" t="s">
        <v>228</v>
      </c>
      <c r="J3421" s="99">
        <v>18280.45</v>
      </c>
      <c r="K3421" s="96"/>
    </row>
    <row r="3422" spans="2:11" ht="15">
      <c r="B3422" s="91" t="str">
        <f t="shared" si="107"/>
        <v>BanderitasCCE-135-AMP-2014-27</v>
      </c>
      <c r="C3422" s="97" t="s">
        <v>691</v>
      </c>
      <c r="D3422" s="98">
        <v>27</v>
      </c>
      <c r="E3422" s="98" t="s">
        <v>692</v>
      </c>
      <c r="F3422" s="98" t="s">
        <v>896</v>
      </c>
      <c r="G3422" s="98" t="str">
        <f t="shared" si="106"/>
        <v>180CLO27</v>
      </c>
      <c r="H3422" s="95">
        <v>180</v>
      </c>
      <c r="I3422" s="92" t="s">
        <v>1</v>
      </c>
      <c r="J3422" s="99">
        <v>3818.69</v>
      </c>
      <c r="K3422" s="96"/>
    </row>
    <row r="3423" spans="2:11" ht="15">
      <c r="B3423" s="91" t="str">
        <f t="shared" si="107"/>
        <v>Archivador de fuelle en yuteCCE-135-AMP-2014-30</v>
      </c>
      <c r="C3423" s="97" t="s">
        <v>664</v>
      </c>
      <c r="D3423" s="98">
        <v>30</v>
      </c>
      <c r="E3423" s="98" t="s">
        <v>666</v>
      </c>
      <c r="F3423" s="98" t="s">
        <v>896</v>
      </c>
      <c r="G3423" s="98" t="str">
        <f t="shared" si="106"/>
        <v>1CLO30</v>
      </c>
      <c r="H3423" s="95">
        <v>1</v>
      </c>
      <c r="I3423" s="92" t="s">
        <v>205</v>
      </c>
      <c r="J3423" s="99">
        <v>26843.41</v>
      </c>
      <c r="K3423" s="96"/>
    </row>
    <row r="3424" spans="2:11" ht="15">
      <c r="B3424" s="91" t="str">
        <f t="shared" si="107"/>
        <v>Archivador de fuelle en polipropilenoCCE-135-AMP-2014-30</v>
      </c>
      <c r="C3424" s="97" t="s">
        <v>664</v>
      </c>
      <c r="D3424" s="98">
        <v>30</v>
      </c>
      <c r="E3424" s="98" t="s">
        <v>666</v>
      </c>
      <c r="F3424" s="98" t="s">
        <v>896</v>
      </c>
      <c r="G3424" s="98" t="str">
        <f t="shared" si="106"/>
        <v>2CLO30</v>
      </c>
      <c r="H3424" s="95">
        <v>2</v>
      </c>
      <c r="I3424" s="92" t="s">
        <v>206</v>
      </c>
      <c r="J3424" s="99">
        <v>9804.7800000000007</v>
      </c>
      <c r="K3424" s="96"/>
    </row>
    <row r="3425" spans="2:11" ht="15">
      <c r="B3425" s="91" t="str">
        <f t="shared" si="107"/>
        <v>Cajas para archivo histórico referencia x-100 CCE-135-AMP-2014-30</v>
      </c>
      <c r="C3425" s="97" t="s">
        <v>664</v>
      </c>
      <c r="D3425" s="98">
        <v>30</v>
      </c>
      <c r="E3425" s="98" t="s">
        <v>666</v>
      </c>
      <c r="F3425" s="98" t="s">
        <v>896</v>
      </c>
      <c r="G3425" s="98" t="str">
        <f t="shared" si="106"/>
        <v>3CLO30</v>
      </c>
      <c r="H3425" s="95">
        <v>3</v>
      </c>
      <c r="I3425" s="92" t="s">
        <v>188</v>
      </c>
      <c r="J3425" s="99">
        <v>2094.13</v>
      </c>
      <c r="K3425" s="96"/>
    </row>
    <row r="3426" spans="2:11" ht="15">
      <c r="B3426" s="91" t="str">
        <f t="shared" si="107"/>
        <v>Cajas para archivo central referencia x-200 CCE-135-AMP-2014-30</v>
      </c>
      <c r="C3426" s="97" t="s">
        <v>664</v>
      </c>
      <c r="D3426" s="98">
        <v>30</v>
      </c>
      <c r="E3426" s="98" t="s">
        <v>666</v>
      </c>
      <c r="F3426" s="98" t="s">
        <v>896</v>
      </c>
      <c r="G3426" s="98" t="str">
        <f t="shared" si="106"/>
        <v>4CLO30</v>
      </c>
      <c r="H3426" s="95">
        <v>4</v>
      </c>
      <c r="I3426" s="92" t="s">
        <v>207</v>
      </c>
      <c r="J3426" s="99">
        <v>2316.06</v>
      </c>
      <c r="K3426" s="96"/>
    </row>
    <row r="3427" spans="2:11" ht="15">
      <c r="B3427" s="91" t="str">
        <f t="shared" si="107"/>
        <v>Cajas para archivo referencia x-300 CCE-135-AMP-2014-30</v>
      </c>
      <c r="C3427" s="97" t="s">
        <v>664</v>
      </c>
      <c r="D3427" s="98">
        <v>30</v>
      </c>
      <c r="E3427" s="98" t="s">
        <v>666</v>
      </c>
      <c r="F3427" s="98" t="s">
        <v>896</v>
      </c>
      <c r="G3427" s="98" t="str">
        <f t="shared" si="106"/>
        <v>5CLO30</v>
      </c>
      <c r="H3427" s="95">
        <v>5</v>
      </c>
      <c r="I3427" s="92" t="s">
        <v>208</v>
      </c>
      <c r="J3427" s="99">
        <v>5220.4399999999996</v>
      </c>
      <c r="K3427" s="96"/>
    </row>
    <row r="3428" spans="2:11" ht="15">
      <c r="B3428" s="91" t="str">
        <f t="shared" si="107"/>
        <v>Sobrecubiertas LateralesCCE-135-AMP-2014-30</v>
      </c>
      <c r="C3428" s="97" t="s">
        <v>664</v>
      </c>
      <c r="D3428" s="98">
        <v>30</v>
      </c>
      <c r="E3428" s="98" t="s">
        <v>666</v>
      </c>
      <c r="F3428" s="98" t="s">
        <v>896</v>
      </c>
      <c r="G3428" s="98" t="str">
        <f t="shared" si="106"/>
        <v>6CLO30</v>
      </c>
      <c r="H3428" s="95">
        <v>6</v>
      </c>
      <c r="I3428" s="92" t="s">
        <v>187</v>
      </c>
      <c r="J3428" s="99">
        <v>1847.75</v>
      </c>
      <c r="K3428" s="96"/>
    </row>
    <row r="3429" spans="2:11" ht="25.5">
      <c r="B3429" s="91" t="str">
        <f t="shared" si="107"/>
        <v>Caja de almacenamiento horizontal para documentos de mediano formatoCCE-135-AMP-2014-30</v>
      </c>
      <c r="C3429" s="97" t="s">
        <v>664</v>
      </c>
      <c r="D3429" s="98">
        <v>30</v>
      </c>
      <c r="E3429" s="98" t="s">
        <v>666</v>
      </c>
      <c r="F3429" s="98" t="s">
        <v>896</v>
      </c>
      <c r="G3429" s="98" t="str">
        <f t="shared" si="106"/>
        <v>7CLO30</v>
      </c>
      <c r="H3429" s="95">
        <v>7</v>
      </c>
      <c r="I3429" s="92" t="s">
        <v>186</v>
      </c>
      <c r="J3429" s="99">
        <v>5190.7</v>
      </c>
      <c r="K3429" s="96"/>
    </row>
    <row r="3430" spans="2:11" ht="25.5">
      <c r="B3430" s="91" t="str">
        <f t="shared" si="107"/>
        <v>Caja de almacenamiento horizontal para documentos de gran formatoCCE-135-AMP-2014-30</v>
      </c>
      <c r="C3430" s="97" t="s">
        <v>664</v>
      </c>
      <c r="D3430" s="98">
        <v>30</v>
      </c>
      <c r="E3430" s="98" t="s">
        <v>666</v>
      </c>
      <c r="F3430" s="98" t="s">
        <v>896</v>
      </c>
      <c r="G3430" s="98" t="str">
        <f t="shared" si="106"/>
        <v>8CLO30</v>
      </c>
      <c r="H3430" s="95">
        <v>8</v>
      </c>
      <c r="I3430" s="92" t="s">
        <v>185</v>
      </c>
      <c r="J3430" s="99">
        <v>7690.49</v>
      </c>
      <c r="K3430" s="96"/>
    </row>
    <row r="3431" spans="2:11" ht="15">
      <c r="B3431" s="91" t="str">
        <f t="shared" si="107"/>
        <v>Carpeta presentación CCE-135-AMP-2014-30</v>
      </c>
      <c r="C3431" s="97" t="s">
        <v>664</v>
      </c>
      <c r="D3431" s="98">
        <v>30</v>
      </c>
      <c r="E3431" s="98" t="s">
        <v>666</v>
      </c>
      <c r="F3431" s="98" t="s">
        <v>896</v>
      </c>
      <c r="G3431" s="98" t="str">
        <f t="shared" si="106"/>
        <v>9CLO30</v>
      </c>
      <c r="H3431" s="95">
        <v>9</v>
      </c>
      <c r="I3431" s="92" t="s">
        <v>184</v>
      </c>
      <c r="J3431" s="99">
        <v>11860.68</v>
      </c>
      <c r="K3431" s="96"/>
    </row>
    <row r="3432" spans="2:11" ht="15">
      <c r="B3432" s="91" t="str">
        <f t="shared" si="107"/>
        <v>Carpeta tipo 4 aletas en cartulina esmaltadaCCE-135-AMP-2014-30</v>
      </c>
      <c r="C3432" s="97" t="s">
        <v>664</v>
      </c>
      <c r="D3432" s="98">
        <v>30</v>
      </c>
      <c r="E3432" s="98" t="s">
        <v>666</v>
      </c>
      <c r="F3432" s="98" t="s">
        <v>896</v>
      </c>
      <c r="G3432" s="98" t="str">
        <f t="shared" si="106"/>
        <v>10CLO30</v>
      </c>
      <c r="H3432" s="95">
        <v>10</v>
      </c>
      <c r="I3432" s="92" t="s">
        <v>210</v>
      </c>
      <c r="J3432" s="99">
        <v>1344.4</v>
      </c>
      <c r="K3432" s="96"/>
    </row>
    <row r="3433" spans="2:11" ht="15">
      <c r="B3433" s="91" t="str">
        <f t="shared" si="107"/>
        <v>Carpeta tipo 4 aletas en cartulina desacidificadaCCE-135-AMP-2014-30</v>
      </c>
      <c r="C3433" s="97" t="s">
        <v>664</v>
      </c>
      <c r="D3433" s="98">
        <v>30</v>
      </c>
      <c r="E3433" s="98" t="s">
        <v>666</v>
      </c>
      <c r="F3433" s="98" t="s">
        <v>896</v>
      </c>
      <c r="G3433" s="98" t="str">
        <f t="shared" si="106"/>
        <v>11CLO30</v>
      </c>
      <c r="H3433" s="95">
        <v>11</v>
      </c>
      <c r="I3433" s="92" t="s">
        <v>183</v>
      </c>
      <c r="J3433" s="99">
        <v>2847.03</v>
      </c>
      <c r="K3433" s="96"/>
    </row>
    <row r="3434" spans="2:11" ht="15">
      <c r="B3434" s="91" t="str">
        <f t="shared" si="107"/>
        <v>Legajador AZ CCE-135-AMP-2014-30</v>
      </c>
      <c r="C3434" s="97" t="s">
        <v>664</v>
      </c>
      <c r="D3434" s="98">
        <v>30</v>
      </c>
      <c r="E3434" s="98" t="s">
        <v>666</v>
      </c>
      <c r="F3434" s="98" t="s">
        <v>896</v>
      </c>
      <c r="G3434" s="98" t="str">
        <f t="shared" si="106"/>
        <v>12CLO30</v>
      </c>
      <c r="H3434" s="95">
        <v>12</v>
      </c>
      <c r="I3434" s="92" t="s">
        <v>211</v>
      </c>
      <c r="J3434" s="99">
        <v>3990.72</v>
      </c>
      <c r="K3434" s="96"/>
    </row>
    <row r="3435" spans="2:11" ht="15">
      <c r="B3435" s="91" t="str">
        <f t="shared" si="107"/>
        <v>Carpeta tipo catálogo 0.5 PulgCCE-135-AMP-2014-30</v>
      </c>
      <c r="C3435" s="97" t="s">
        <v>664</v>
      </c>
      <c r="D3435" s="98">
        <v>30</v>
      </c>
      <c r="E3435" s="98" t="s">
        <v>666</v>
      </c>
      <c r="F3435" s="98" t="s">
        <v>896</v>
      </c>
      <c r="G3435" s="98" t="str">
        <f t="shared" si="106"/>
        <v>13CLO30</v>
      </c>
      <c r="H3435" s="95">
        <v>13</v>
      </c>
      <c r="I3435" s="92" t="s">
        <v>945</v>
      </c>
      <c r="J3435" s="99">
        <v>4586.47</v>
      </c>
      <c r="K3435" s="96"/>
    </row>
    <row r="3436" spans="2:11" ht="15">
      <c r="B3436" s="91" t="str">
        <f t="shared" si="107"/>
        <v>Carpeta tipo catálogo 1 PulgCCE-135-AMP-2014-30</v>
      </c>
      <c r="C3436" s="97" t="s">
        <v>664</v>
      </c>
      <c r="D3436" s="98">
        <v>30</v>
      </c>
      <c r="E3436" s="98" t="s">
        <v>666</v>
      </c>
      <c r="F3436" s="98" t="s">
        <v>896</v>
      </c>
      <c r="G3436" s="98" t="str">
        <f t="shared" ref="G3436:G3499" si="108">H3436&amp;F3436&amp;D3436</f>
        <v>14CLO30</v>
      </c>
      <c r="H3436" s="95">
        <v>14</v>
      </c>
      <c r="I3436" s="92" t="s">
        <v>947</v>
      </c>
      <c r="J3436" s="99">
        <v>4744.6899999999996</v>
      </c>
      <c r="K3436" s="96"/>
    </row>
    <row r="3437" spans="2:11" ht="15">
      <c r="B3437" s="91" t="str">
        <f t="shared" si="107"/>
        <v>Carpeta tipo catálogo 2 PulgCCE-135-AMP-2014-30</v>
      </c>
      <c r="C3437" s="97" t="s">
        <v>664</v>
      </c>
      <c r="D3437" s="98">
        <v>30</v>
      </c>
      <c r="E3437" s="98" t="s">
        <v>666</v>
      </c>
      <c r="F3437" s="98" t="s">
        <v>896</v>
      </c>
      <c r="G3437" s="98" t="str">
        <f t="shared" si="108"/>
        <v>15CLO30</v>
      </c>
      <c r="H3437" s="95">
        <v>15</v>
      </c>
      <c r="I3437" s="92" t="s">
        <v>949</v>
      </c>
      <c r="J3437" s="99">
        <v>6325.9</v>
      </c>
      <c r="K3437" s="96"/>
    </row>
    <row r="3438" spans="2:11" ht="15">
      <c r="B3438" s="91" t="str">
        <f t="shared" si="107"/>
        <v>Carpeta tipo catálogo 3 PulgCCE-135-AMP-2014-30</v>
      </c>
      <c r="C3438" s="97" t="s">
        <v>664</v>
      </c>
      <c r="D3438" s="98">
        <v>30</v>
      </c>
      <c r="E3438" s="98" t="s">
        <v>666</v>
      </c>
      <c r="F3438" s="98" t="s">
        <v>896</v>
      </c>
      <c r="G3438" s="98" t="str">
        <f t="shared" si="108"/>
        <v>16CLO30</v>
      </c>
      <c r="H3438" s="95">
        <v>16</v>
      </c>
      <c r="I3438" s="92" t="s">
        <v>951</v>
      </c>
      <c r="J3438" s="99">
        <v>8065.35</v>
      </c>
      <c r="K3438" s="96"/>
    </row>
    <row r="3439" spans="2:11" ht="15">
      <c r="B3439" s="91" t="str">
        <f t="shared" si="107"/>
        <v>Carpeta tipo catálogo 4 PulgCCE-135-AMP-2014-30</v>
      </c>
      <c r="C3439" s="97" t="s">
        <v>664</v>
      </c>
      <c r="D3439" s="98">
        <v>30</v>
      </c>
      <c r="E3439" s="98" t="s">
        <v>666</v>
      </c>
      <c r="F3439" s="98" t="s">
        <v>896</v>
      </c>
      <c r="G3439" s="98" t="str">
        <f t="shared" si="108"/>
        <v>17CLO30</v>
      </c>
      <c r="H3439" s="95">
        <v>17</v>
      </c>
      <c r="I3439" s="92" t="s">
        <v>953</v>
      </c>
      <c r="J3439" s="99">
        <v>9171.8700000000008</v>
      </c>
      <c r="K3439" s="96"/>
    </row>
    <row r="3440" spans="2:11" ht="25.5">
      <c r="B3440" s="91" t="str">
        <f t="shared" si="107"/>
        <v>Folder celuguia con porta guía plástica en posición horizontalCCE-135-AMP-2014-30</v>
      </c>
      <c r="C3440" s="97" t="s">
        <v>664</v>
      </c>
      <c r="D3440" s="98">
        <v>30</v>
      </c>
      <c r="E3440" s="98" t="s">
        <v>666</v>
      </c>
      <c r="F3440" s="98" t="s">
        <v>896</v>
      </c>
      <c r="G3440" s="98" t="str">
        <f t="shared" si="108"/>
        <v>18CLO30</v>
      </c>
      <c r="H3440" s="95">
        <v>18</v>
      </c>
      <c r="I3440" s="92" t="s">
        <v>177</v>
      </c>
      <c r="J3440" s="99">
        <v>8962.67</v>
      </c>
      <c r="K3440" s="96"/>
    </row>
    <row r="3441" spans="2:11" ht="25.5">
      <c r="B3441" s="91" t="str">
        <f t="shared" si="107"/>
        <v>Folder celuguia con porta guía plástica en posición verticalCCE-135-AMP-2014-30</v>
      </c>
      <c r="C3441" s="97" t="s">
        <v>664</v>
      </c>
      <c r="D3441" s="98">
        <v>30</v>
      </c>
      <c r="E3441" s="98" t="s">
        <v>666</v>
      </c>
      <c r="F3441" s="98" t="s">
        <v>896</v>
      </c>
      <c r="G3441" s="98" t="str">
        <f t="shared" si="108"/>
        <v>19CLO30</v>
      </c>
      <c r="H3441" s="95">
        <v>19</v>
      </c>
      <c r="I3441" s="92" t="s">
        <v>176</v>
      </c>
      <c r="J3441" s="99">
        <v>8962.67</v>
      </c>
      <c r="K3441" s="96"/>
    </row>
    <row r="3442" spans="2:11" ht="15">
      <c r="B3442" s="91" t="str">
        <f t="shared" si="107"/>
        <v>Folder colgante de varilla plásticaCCE-135-AMP-2014-30</v>
      </c>
      <c r="C3442" s="97" t="s">
        <v>664</v>
      </c>
      <c r="D3442" s="98">
        <v>30</v>
      </c>
      <c r="E3442" s="98" t="s">
        <v>666</v>
      </c>
      <c r="F3442" s="98" t="s">
        <v>896</v>
      </c>
      <c r="G3442" s="98" t="str">
        <f t="shared" si="108"/>
        <v>20CLO30</v>
      </c>
      <c r="H3442" s="95">
        <v>20</v>
      </c>
      <c r="I3442" s="92" t="s">
        <v>175</v>
      </c>
      <c r="J3442" s="99">
        <v>29045.86</v>
      </c>
      <c r="K3442" s="96"/>
    </row>
    <row r="3443" spans="2:11" ht="25.5">
      <c r="B3443" s="91" t="str">
        <f t="shared" si="107"/>
        <v>Carpetas plegadas por la mitad en cartulina esmaltadaCCE-135-AMP-2014-30</v>
      </c>
      <c r="C3443" s="97" t="s">
        <v>664</v>
      </c>
      <c r="D3443" s="98">
        <v>30</v>
      </c>
      <c r="E3443" s="98" t="s">
        <v>666</v>
      </c>
      <c r="F3443" s="98" t="s">
        <v>896</v>
      </c>
      <c r="G3443" s="98" t="str">
        <f t="shared" si="108"/>
        <v>21CLO30</v>
      </c>
      <c r="H3443" s="95">
        <v>21</v>
      </c>
      <c r="I3443" s="92" t="s">
        <v>212</v>
      </c>
      <c r="J3443" s="99">
        <v>20557.87</v>
      </c>
      <c r="K3443" s="96"/>
    </row>
    <row r="3444" spans="2:11" ht="25.5">
      <c r="B3444" s="91" t="str">
        <f t="shared" si="107"/>
        <v>Carpetas plegadas por la mitad en cartulina desacidificadaCCE-135-AMP-2014-30</v>
      </c>
      <c r="C3444" s="97" t="s">
        <v>664</v>
      </c>
      <c r="D3444" s="98">
        <v>30</v>
      </c>
      <c r="E3444" s="98" t="s">
        <v>666</v>
      </c>
      <c r="F3444" s="98" t="s">
        <v>896</v>
      </c>
      <c r="G3444" s="98" t="str">
        <f t="shared" si="108"/>
        <v>22CLO30</v>
      </c>
      <c r="H3444" s="95">
        <v>22</v>
      </c>
      <c r="I3444" s="92" t="s">
        <v>174</v>
      </c>
      <c r="J3444" s="99">
        <v>63252.67</v>
      </c>
      <c r="K3444" s="96"/>
    </row>
    <row r="3445" spans="2:11" ht="15">
      <c r="B3445" s="91" t="str">
        <f t="shared" si="107"/>
        <v>Plastifolder carta con gancho legajadorCCE-135-AMP-2014-30</v>
      </c>
      <c r="C3445" s="97" t="s">
        <v>664</v>
      </c>
      <c r="D3445" s="98">
        <v>30</v>
      </c>
      <c r="E3445" s="98" t="s">
        <v>666</v>
      </c>
      <c r="F3445" s="98" t="s">
        <v>896</v>
      </c>
      <c r="G3445" s="98" t="str">
        <f t="shared" si="108"/>
        <v>23CLO30</v>
      </c>
      <c r="H3445" s="95">
        <v>23</v>
      </c>
      <c r="I3445" s="92" t="s">
        <v>173</v>
      </c>
      <c r="J3445" s="99">
        <v>1297.68</v>
      </c>
      <c r="K3445" s="96"/>
    </row>
    <row r="3446" spans="2:11" ht="15">
      <c r="B3446" s="91" t="str">
        <f t="shared" si="107"/>
        <v>Plastifolder oficio con gancho legajadorCCE-135-AMP-2014-30</v>
      </c>
      <c r="C3446" s="97" t="s">
        <v>664</v>
      </c>
      <c r="D3446" s="98">
        <v>30</v>
      </c>
      <c r="E3446" s="98" t="s">
        <v>666</v>
      </c>
      <c r="F3446" s="98" t="s">
        <v>896</v>
      </c>
      <c r="G3446" s="98" t="str">
        <f t="shared" si="108"/>
        <v>24CLO30</v>
      </c>
      <c r="H3446" s="95">
        <v>24</v>
      </c>
      <c r="I3446" s="92" t="s">
        <v>172</v>
      </c>
      <c r="J3446" s="99">
        <v>1424.04</v>
      </c>
      <c r="K3446" s="96"/>
    </row>
    <row r="3447" spans="2:11" ht="15">
      <c r="B3447" s="91" t="str">
        <f t="shared" si="107"/>
        <v>Plastifolder carta con biselCCE-135-AMP-2014-30</v>
      </c>
      <c r="C3447" s="97" t="s">
        <v>664</v>
      </c>
      <c r="D3447" s="98">
        <v>30</v>
      </c>
      <c r="E3447" s="98" t="s">
        <v>666</v>
      </c>
      <c r="F3447" s="98" t="s">
        <v>896</v>
      </c>
      <c r="G3447" s="98" t="str">
        <f t="shared" si="108"/>
        <v>25CLO30</v>
      </c>
      <c r="H3447" s="95">
        <v>25</v>
      </c>
      <c r="I3447" s="92" t="s">
        <v>171</v>
      </c>
      <c r="J3447" s="99">
        <v>316.45</v>
      </c>
      <c r="K3447" s="96"/>
    </row>
    <row r="3448" spans="2:11" ht="15">
      <c r="B3448" s="91" t="str">
        <f t="shared" si="107"/>
        <v>Plastifolder oficio con biselCCE-135-AMP-2014-30</v>
      </c>
      <c r="C3448" s="97" t="s">
        <v>664</v>
      </c>
      <c r="D3448" s="98">
        <v>30</v>
      </c>
      <c r="E3448" s="98" t="s">
        <v>666</v>
      </c>
      <c r="F3448" s="98" t="s">
        <v>896</v>
      </c>
      <c r="G3448" s="98" t="str">
        <f t="shared" si="108"/>
        <v>26CLO30</v>
      </c>
      <c r="H3448" s="95">
        <v>26</v>
      </c>
      <c r="I3448" s="92" t="s">
        <v>170</v>
      </c>
      <c r="J3448" s="99">
        <v>412.02</v>
      </c>
      <c r="K3448" s="96"/>
    </row>
    <row r="3449" spans="2:11" ht="15">
      <c r="B3449" s="91" t="str">
        <f t="shared" si="107"/>
        <v>Almohadilla dactilarCCE-135-AMP-2014-30</v>
      </c>
      <c r="C3449" s="97" t="s">
        <v>664</v>
      </c>
      <c r="D3449" s="98">
        <v>30</v>
      </c>
      <c r="E3449" s="98" t="s">
        <v>666</v>
      </c>
      <c r="F3449" s="98" t="s">
        <v>896</v>
      </c>
      <c r="G3449" s="98" t="str">
        <f t="shared" si="108"/>
        <v>27CLO30</v>
      </c>
      <c r="H3449" s="95">
        <v>27</v>
      </c>
      <c r="I3449" s="92" t="s">
        <v>169</v>
      </c>
      <c r="J3449" s="99">
        <v>3490.56</v>
      </c>
      <c r="K3449" s="96"/>
    </row>
    <row r="3450" spans="2:11" ht="15">
      <c r="B3450" s="91" t="str">
        <f t="shared" si="107"/>
        <v>Almohadilla dactilar recargableCCE-135-AMP-2014-30</v>
      </c>
      <c r="C3450" s="97" t="s">
        <v>664</v>
      </c>
      <c r="D3450" s="98">
        <v>30</v>
      </c>
      <c r="E3450" s="98" t="s">
        <v>666</v>
      </c>
      <c r="F3450" s="98" t="s">
        <v>896</v>
      </c>
      <c r="G3450" s="98" t="str">
        <f t="shared" si="108"/>
        <v>28CLO30</v>
      </c>
      <c r="H3450" s="95">
        <v>28</v>
      </c>
      <c r="I3450" s="92" t="s">
        <v>168</v>
      </c>
      <c r="J3450" s="99">
        <v>4428.24</v>
      </c>
      <c r="K3450" s="96"/>
    </row>
    <row r="3451" spans="2:11" ht="15">
      <c r="B3451" s="91" t="str">
        <f t="shared" si="107"/>
        <v>Almohadilla para sello recargableCCE-135-AMP-2014-30</v>
      </c>
      <c r="C3451" s="97" t="s">
        <v>664</v>
      </c>
      <c r="D3451" s="98">
        <v>30</v>
      </c>
      <c r="E3451" s="98" t="s">
        <v>666</v>
      </c>
      <c r="F3451" s="98" t="s">
        <v>896</v>
      </c>
      <c r="G3451" s="98" t="str">
        <f t="shared" si="108"/>
        <v>29CLO30</v>
      </c>
      <c r="H3451" s="95">
        <v>29</v>
      </c>
      <c r="I3451" s="92" t="s">
        <v>167</v>
      </c>
      <c r="J3451" s="99">
        <v>4713.8999999999996</v>
      </c>
      <c r="K3451" s="96"/>
    </row>
    <row r="3452" spans="2:11" ht="15">
      <c r="B3452" s="91" t="str">
        <f t="shared" si="107"/>
        <v>Tinta para almohadillas x 500 c.c.CCE-135-AMP-2014-30</v>
      </c>
      <c r="C3452" s="97" t="s">
        <v>664</v>
      </c>
      <c r="D3452" s="98">
        <v>30</v>
      </c>
      <c r="E3452" s="98" t="s">
        <v>666</v>
      </c>
      <c r="F3452" s="98" t="s">
        <v>896</v>
      </c>
      <c r="G3452" s="98" t="str">
        <f t="shared" si="108"/>
        <v>30CLO30</v>
      </c>
      <c r="H3452" s="95">
        <v>30</v>
      </c>
      <c r="I3452" s="92" t="s">
        <v>166</v>
      </c>
      <c r="J3452" s="99">
        <v>8855.42</v>
      </c>
      <c r="K3452" s="96"/>
    </row>
    <row r="3453" spans="2:11" ht="15">
      <c r="B3453" s="91" t="str">
        <f t="shared" si="107"/>
        <v>Tinta para almohadillas x galónCCE-135-AMP-2014-30</v>
      </c>
      <c r="C3453" s="97" t="s">
        <v>664</v>
      </c>
      <c r="D3453" s="98">
        <v>30</v>
      </c>
      <c r="E3453" s="98" t="s">
        <v>666</v>
      </c>
      <c r="F3453" s="98" t="s">
        <v>896</v>
      </c>
      <c r="G3453" s="98" t="str">
        <f t="shared" si="108"/>
        <v>31CLO30</v>
      </c>
      <c r="H3453" s="95">
        <v>31</v>
      </c>
      <c r="I3453" s="92" t="s">
        <v>164</v>
      </c>
      <c r="J3453" s="99">
        <v>66415.100000000006</v>
      </c>
      <c r="K3453" s="96"/>
    </row>
    <row r="3454" spans="2:11" ht="15">
      <c r="B3454" s="91" t="str">
        <f t="shared" si="107"/>
        <v>Bandas elásticas ref. 22 x 25gCCE-135-AMP-2014-30</v>
      </c>
      <c r="C3454" s="97" t="s">
        <v>664</v>
      </c>
      <c r="D3454" s="98">
        <v>30</v>
      </c>
      <c r="E3454" s="98" t="s">
        <v>666</v>
      </c>
      <c r="F3454" s="98" t="s">
        <v>896</v>
      </c>
      <c r="G3454" s="98" t="str">
        <f t="shared" si="108"/>
        <v>32CLO30</v>
      </c>
      <c r="H3454" s="95">
        <v>32</v>
      </c>
      <c r="I3454" s="92" t="s">
        <v>162</v>
      </c>
      <c r="J3454" s="99">
        <v>316.45</v>
      </c>
      <c r="K3454" s="96"/>
    </row>
    <row r="3455" spans="2:11" ht="15">
      <c r="B3455" s="91" t="str">
        <f t="shared" si="107"/>
        <v>Bandas elásticas ref. 22 x kilo CCE-135-AMP-2014-30</v>
      </c>
      <c r="C3455" s="97" t="s">
        <v>664</v>
      </c>
      <c r="D3455" s="98">
        <v>30</v>
      </c>
      <c r="E3455" s="98" t="s">
        <v>666</v>
      </c>
      <c r="F3455" s="98" t="s">
        <v>896</v>
      </c>
      <c r="G3455" s="98" t="str">
        <f t="shared" si="108"/>
        <v>33CLO30</v>
      </c>
      <c r="H3455" s="95">
        <v>33</v>
      </c>
      <c r="I3455" s="92" t="s">
        <v>160</v>
      </c>
      <c r="J3455" s="99">
        <v>8776.84</v>
      </c>
      <c r="K3455" s="96"/>
    </row>
    <row r="3456" spans="2:11" ht="15">
      <c r="B3456" s="91" t="str">
        <f t="shared" si="107"/>
        <v>Bisturí 18mmCCE-135-AMP-2014-30</v>
      </c>
      <c r="C3456" s="97" t="s">
        <v>664</v>
      </c>
      <c r="D3456" s="98">
        <v>30</v>
      </c>
      <c r="E3456" s="98" t="s">
        <v>666</v>
      </c>
      <c r="F3456" s="98" t="s">
        <v>896</v>
      </c>
      <c r="G3456" s="98" t="str">
        <f t="shared" si="108"/>
        <v>34CLO30</v>
      </c>
      <c r="H3456" s="95">
        <v>34</v>
      </c>
      <c r="I3456" s="92" t="s">
        <v>158</v>
      </c>
      <c r="J3456" s="99">
        <v>1233.96</v>
      </c>
      <c r="K3456" s="96"/>
    </row>
    <row r="3457" spans="2:11" ht="15">
      <c r="B3457" s="91" t="str">
        <f t="shared" si="107"/>
        <v>Bisturí 9mmCCE-135-AMP-2014-30</v>
      </c>
      <c r="C3457" s="97" t="s">
        <v>664</v>
      </c>
      <c r="D3457" s="98">
        <v>30</v>
      </c>
      <c r="E3457" s="98" t="s">
        <v>666</v>
      </c>
      <c r="F3457" s="98" t="s">
        <v>896</v>
      </c>
      <c r="G3457" s="98" t="str">
        <f t="shared" si="108"/>
        <v>35CLO30</v>
      </c>
      <c r="H3457" s="95">
        <v>35</v>
      </c>
      <c r="I3457" s="92" t="s">
        <v>157</v>
      </c>
      <c r="J3457" s="99">
        <v>570.25</v>
      </c>
      <c r="K3457" s="96"/>
    </row>
    <row r="3458" spans="2:11" ht="15">
      <c r="B3458" s="91" t="str">
        <f t="shared" ref="B3458:B3521" si="109">I3458&amp;E3458</f>
        <v>Bolígrafo azul CCE-135-AMP-2014-30</v>
      </c>
      <c r="C3458" s="97" t="s">
        <v>664</v>
      </c>
      <c r="D3458" s="98">
        <v>30</v>
      </c>
      <c r="E3458" s="98" t="s">
        <v>666</v>
      </c>
      <c r="F3458" s="98" t="s">
        <v>896</v>
      </c>
      <c r="G3458" s="98" t="str">
        <f t="shared" si="108"/>
        <v>36CLO30</v>
      </c>
      <c r="H3458" s="95">
        <v>36</v>
      </c>
      <c r="I3458" s="92" t="s">
        <v>156</v>
      </c>
      <c r="J3458" s="99">
        <v>3984.36</v>
      </c>
      <c r="K3458" s="96"/>
    </row>
    <row r="3459" spans="2:11" ht="15">
      <c r="B3459" s="91" t="str">
        <f t="shared" si="109"/>
        <v>Bolígrafo negro CCE-135-AMP-2014-30</v>
      </c>
      <c r="C3459" s="97" t="s">
        <v>664</v>
      </c>
      <c r="D3459" s="98">
        <v>30</v>
      </c>
      <c r="E3459" s="98" t="s">
        <v>666</v>
      </c>
      <c r="F3459" s="98" t="s">
        <v>896</v>
      </c>
      <c r="G3459" s="98" t="str">
        <f t="shared" si="108"/>
        <v>37CLO30</v>
      </c>
      <c r="H3459" s="95">
        <v>37</v>
      </c>
      <c r="I3459" s="92" t="s">
        <v>155</v>
      </c>
      <c r="J3459" s="99">
        <v>3984.36</v>
      </c>
      <c r="K3459" s="96"/>
    </row>
    <row r="3460" spans="2:11" ht="15">
      <c r="B3460" s="91" t="str">
        <f t="shared" si="109"/>
        <v>Bolígrafo rojo CCE-135-AMP-2014-30</v>
      </c>
      <c r="C3460" s="97" t="s">
        <v>664</v>
      </c>
      <c r="D3460" s="98">
        <v>30</v>
      </c>
      <c r="E3460" s="98" t="s">
        <v>666</v>
      </c>
      <c r="F3460" s="98" t="s">
        <v>896</v>
      </c>
      <c r="G3460" s="98" t="str">
        <f t="shared" si="108"/>
        <v>38CLO30</v>
      </c>
      <c r="H3460" s="95">
        <v>38</v>
      </c>
      <c r="I3460" s="92" t="s">
        <v>154</v>
      </c>
      <c r="J3460" s="99">
        <v>3984.36</v>
      </c>
      <c r="K3460" s="96"/>
    </row>
    <row r="3461" spans="2:11" ht="15">
      <c r="B3461" s="91" t="str">
        <f t="shared" si="109"/>
        <v>Borrador de nataCCE-135-AMP-2014-30</v>
      </c>
      <c r="C3461" s="97" t="s">
        <v>664</v>
      </c>
      <c r="D3461" s="98">
        <v>30</v>
      </c>
      <c r="E3461" s="98" t="s">
        <v>666</v>
      </c>
      <c r="F3461" s="98" t="s">
        <v>896</v>
      </c>
      <c r="G3461" s="98" t="str">
        <f t="shared" si="108"/>
        <v>39CLO30</v>
      </c>
      <c r="H3461" s="95">
        <v>39</v>
      </c>
      <c r="I3461" s="92" t="s">
        <v>153</v>
      </c>
      <c r="J3461" s="99">
        <v>412.02</v>
      </c>
      <c r="K3461" s="96"/>
    </row>
    <row r="3462" spans="2:11" ht="15">
      <c r="B3462" s="91" t="str">
        <f t="shared" si="109"/>
        <v>Borrador para tableroCCE-135-AMP-2014-30</v>
      </c>
      <c r="C3462" s="97" t="s">
        <v>664</v>
      </c>
      <c r="D3462" s="98">
        <v>30</v>
      </c>
      <c r="E3462" s="98" t="s">
        <v>666</v>
      </c>
      <c r="F3462" s="98" t="s">
        <v>896</v>
      </c>
      <c r="G3462" s="98" t="str">
        <f t="shared" si="108"/>
        <v>40CLO30</v>
      </c>
      <c r="H3462" s="95">
        <v>40</v>
      </c>
      <c r="I3462" s="92" t="s">
        <v>152</v>
      </c>
      <c r="J3462" s="99">
        <v>4506.82</v>
      </c>
      <c r="K3462" s="96"/>
    </row>
    <row r="3463" spans="2:11" ht="15">
      <c r="B3463" s="91" t="str">
        <f t="shared" si="109"/>
        <v>Borrador para tinta CCE-135-AMP-2014-30</v>
      </c>
      <c r="C3463" s="97" t="s">
        <v>664</v>
      </c>
      <c r="D3463" s="98">
        <v>30</v>
      </c>
      <c r="E3463" s="98" t="s">
        <v>666</v>
      </c>
      <c r="F3463" s="98" t="s">
        <v>896</v>
      </c>
      <c r="G3463" s="98" t="str">
        <f t="shared" si="108"/>
        <v>41CLO30</v>
      </c>
      <c r="H3463" s="95">
        <v>41</v>
      </c>
      <c r="I3463" s="92" t="s">
        <v>151</v>
      </c>
      <c r="J3463" s="99">
        <v>52326.5</v>
      </c>
      <c r="K3463" s="96"/>
    </row>
    <row r="3464" spans="2:11" ht="15">
      <c r="B3464" s="91" t="str">
        <f t="shared" si="109"/>
        <v>Calculadora de bolsilloCCE-135-AMP-2014-30</v>
      </c>
      <c r="C3464" s="97" t="s">
        <v>664</v>
      </c>
      <c r="D3464" s="98">
        <v>30</v>
      </c>
      <c r="E3464" s="98" t="s">
        <v>666</v>
      </c>
      <c r="F3464" s="98" t="s">
        <v>896</v>
      </c>
      <c r="G3464" s="98" t="str">
        <f t="shared" si="108"/>
        <v>42CLO30</v>
      </c>
      <c r="H3464" s="95">
        <v>42</v>
      </c>
      <c r="I3464" s="92" t="s">
        <v>150</v>
      </c>
      <c r="J3464" s="99">
        <v>7125.54</v>
      </c>
      <c r="K3464" s="96"/>
    </row>
    <row r="3465" spans="2:11" ht="15">
      <c r="B3465" s="91" t="str">
        <f t="shared" si="109"/>
        <v>Calculadora escritorio 12 dígitosCCE-135-AMP-2014-30</v>
      </c>
      <c r="C3465" s="97" t="s">
        <v>664</v>
      </c>
      <c r="D3465" s="98">
        <v>30</v>
      </c>
      <c r="E3465" s="98" t="s">
        <v>666</v>
      </c>
      <c r="F3465" s="98" t="s">
        <v>896</v>
      </c>
      <c r="G3465" s="98" t="str">
        <f t="shared" si="108"/>
        <v>43CLO30</v>
      </c>
      <c r="H3465" s="95">
        <v>43</v>
      </c>
      <c r="I3465" s="92" t="s">
        <v>149</v>
      </c>
      <c r="J3465" s="99">
        <v>25334.41</v>
      </c>
      <c r="K3465" s="96"/>
    </row>
    <row r="3466" spans="2:11" ht="15">
      <c r="B3466" s="91" t="str">
        <f t="shared" si="109"/>
        <v>Calculadora escritorio 16 dígitosCCE-135-AMP-2014-30</v>
      </c>
      <c r="C3466" s="97" t="s">
        <v>664</v>
      </c>
      <c r="D3466" s="98">
        <v>30</v>
      </c>
      <c r="E3466" s="98" t="s">
        <v>666</v>
      </c>
      <c r="F3466" s="98" t="s">
        <v>896</v>
      </c>
      <c r="G3466" s="98" t="str">
        <f t="shared" si="108"/>
        <v>44CLO30</v>
      </c>
      <c r="H3466" s="95">
        <v>44</v>
      </c>
      <c r="I3466" s="92" t="s">
        <v>148</v>
      </c>
      <c r="J3466" s="99">
        <v>44334.43</v>
      </c>
      <c r="K3466" s="96"/>
    </row>
    <row r="3467" spans="2:11" ht="15">
      <c r="B3467" s="91" t="str">
        <f t="shared" si="109"/>
        <v>Calculadora de escritorio con impresoraCCE-135-AMP-2014-30</v>
      </c>
      <c r="C3467" s="97" t="s">
        <v>664</v>
      </c>
      <c r="D3467" s="98">
        <v>30</v>
      </c>
      <c r="E3467" s="98" t="s">
        <v>666</v>
      </c>
      <c r="F3467" s="98" t="s">
        <v>896</v>
      </c>
      <c r="G3467" s="98" t="str">
        <f t="shared" si="108"/>
        <v>45CLO30</v>
      </c>
      <c r="H3467" s="95">
        <v>45</v>
      </c>
      <c r="I3467" s="92" t="s">
        <v>147</v>
      </c>
      <c r="J3467" s="99">
        <v>174167.85</v>
      </c>
      <c r="K3467" s="96"/>
    </row>
    <row r="3468" spans="2:11" ht="15">
      <c r="B3468" s="91" t="str">
        <f t="shared" si="109"/>
        <v>Chinches x 50CCE-135-AMP-2014-30</v>
      </c>
      <c r="C3468" s="97" t="s">
        <v>664</v>
      </c>
      <c r="D3468" s="98">
        <v>30</v>
      </c>
      <c r="E3468" s="98" t="s">
        <v>666</v>
      </c>
      <c r="F3468" s="98" t="s">
        <v>896</v>
      </c>
      <c r="G3468" s="98" t="str">
        <f t="shared" si="108"/>
        <v>46CLO30</v>
      </c>
      <c r="H3468" s="95">
        <v>46</v>
      </c>
      <c r="I3468" s="92" t="s">
        <v>146</v>
      </c>
      <c r="J3468" s="99">
        <v>554.33000000000004</v>
      </c>
      <c r="K3468" s="96"/>
    </row>
    <row r="3469" spans="2:11" ht="15">
      <c r="B3469" s="91" t="str">
        <f t="shared" si="109"/>
        <v>Chinches x 100CCE-135-AMP-2014-30</v>
      </c>
      <c r="C3469" s="97" t="s">
        <v>664</v>
      </c>
      <c r="D3469" s="98">
        <v>30</v>
      </c>
      <c r="E3469" s="98" t="s">
        <v>666</v>
      </c>
      <c r="F3469" s="98" t="s">
        <v>896</v>
      </c>
      <c r="G3469" s="98" t="str">
        <f t="shared" si="108"/>
        <v>47CLO30</v>
      </c>
      <c r="H3469" s="95">
        <v>47</v>
      </c>
      <c r="I3469" s="92" t="s">
        <v>145</v>
      </c>
      <c r="J3469" s="99">
        <v>1250.95</v>
      </c>
      <c r="K3469" s="96"/>
    </row>
    <row r="3470" spans="2:11" ht="15">
      <c r="B3470" s="91" t="str">
        <f t="shared" si="109"/>
        <v>ChinchonesCCE-135-AMP-2014-30</v>
      </c>
      <c r="C3470" s="97" t="s">
        <v>664</v>
      </c>
      <c r="D3470" s="98">
        <v>30</v>
      </c>
      <c r="E3470" s="98" t="s">
        <v>666</v>
      </c>
      <c r="F3470" s="98" t="s">
        <v>896</v>
      </c>
      <c r="G3470" s="98" t="str">
        <f t="shared" si="108"/>
        <v>48CLO30</v>
      </c>
      <c r="H3470" s="95">
        <v>48</v>
      </c>
      <c r="I3470" s="92" t="s">
        <v>144</v>
      </c>
      <c r="J3470" s="99">
        <v>1884.93</v>
      </c>
      <c r="K3470" s="96"/>
    </row>
    <row r="3471" spans="2:11" ht="15">
      <c r="B3471" s="91" t="str">
        <f t="shared" si="109"/>
        <v>Cinta de empaqueCCE-135-AMP-2014-30</v>
      </c>
      <c r="C3471" s="97" t="s">
        <v>664</v>
      </c>
      <c r="D3471" s="98">
        <v>30</v>
      </c>
      <c r="E3471" s="98" t="s">
        <v>666</v>
      </c>
      <c r="F3471" s="98" t="s">
        <v>896</v>
      </c>
      <c r="G3471" s="98" t="str">
        <f t="shared" si="108"/>
        <v>49CLO30</v>
      </c>
      <c r="H3471" s="95">
        <v>49</v>
      </c>
      <c r="I3471" s="92" t="s">
        <v>142</v>
      </c>
      <c r="J3471" s="99">
        <v>2686.68</v>
      </c>
      <c r="K3471" s="96"/>
    </row>
    <row r="3472" spans="2:11" ht="15">
      <c r="B3472" s="91" t="str">
        <f t="shared" si="109"/>
        <v>Cinta para enmascarar 12mmCCE-135-AMP-2014-30</v>
      </c>
      <c r="C3472" s="97" t="s">
        <v>664</v>
      </c>
      <c r="D3472" s="98">
        <v>30</v>
      </c>
      <c r="E3472" s="98" t="s">
        <v>666</v>
      </c>
      <c r="F3472" s="98" t="s">
        <v>896</v>
      </c>
      <c r="G3472" s="98" t="str">
        <f t="shared" si="108"/>
        <v>50CLO30</v>
      </c>
      <c r="H3472" s="95">
        <v>50</v>
      </c>
      <c r="I3472" s="92" t="s">
        <v>141</v>
      </c>
      <c r="J3472" s="99">
        <v>1805.28</v>
      </c>
      <c r="K3472" s="96"/>
    </row>
    <row r="3473" spans="2:11" ht="15">
      <c r="B3473" s="91" t="str">
        <f t="shared" si="109"/>
        <v>Cinta para enmascarar  24mmCCE-135-AMP-2014-30</v>
      </c>
      <c r="C3473" s="97" t="s">
        <v>664</v>
      </c>
      <c r="D3473" s="98">
        <v>30</v>
      </c>
      <c r="E3473" s="98" t="s">
        <v>666</v>
      </c>
      <c r="F3473" s="98" t="s">
        <v>896</v>
      </c>
      <c r="G3473" s="98" t="str">
        <f t="shared" si="108"/>
        <v>51CLO30</v>
      </c>
      <c r="H3473" s="95">
        <v>51</v>
      </c>
      <c r="I3473" s="92" t="s">
        <v>140</v>
      </c>
      <c r="J3473" s="99">
        <v>3594.63</v>
      </c>
      <c r="K3473" s="96"/>
    </row>
    <row r="3474" spans="2:11" ht="15">
      <c r="B3474" s="91" t="str">
        <f t="shared" si="109"/>
        <v>Cinta transparenteCCE-135-AMP-2014-30</v>
      </c>
      <c r="C3474" s="97" t="s">
        <v>664</v>
      </c>
      <c r="D3474" s="98">
        <v>30</v>
      </c>
      <c r="E3474" s="98" t="s">
        <v>666</v>
      </c>
      <c r="F3474" s="98" t="s">
        <v>896</v>
      </c>
      <c r="G3474" s="98" t="str">
        <f t="shared" si="108"/>
        <v>52CLO30</v>
      </c>
      <c r="H3474" s="95">
        <v>52</v>
      </c>
      <c r="I3474" s="92" t="s">
        <v>139</v>
      </c>
      <c r="J3474" s="99">
        <v>480</v>
      </c>
      <c r="K3474" s="96"/>
    </row>
    <row r="3475" spans="2:11" ht="15">
      <c r="B3475" s="91" t="str">
        <f t="shared" si="109"/>
        <v>Clip estándar pequeñoCCE-135-AMP-2014-30</v>
      </c>
      <c r="C3475" s="97" t="s">
        <v>664</v>
      </c>
      <c r="D3475" s="98">
        <v>30</v>
      </c>
      <c r="E3475" s="98" t="s">
        <v>666</v>
      </c>
      <c r="F3475" s="98" t="s">
        <v>896</v>
      </c>
      <c r="G3475" s="98" t="str">
        <f t="shared" si="108"/>
        <v>53CLO30</v>
      </c>
      <c r="H3475" s="95">
        <v>53</v>
      </c>
      <c r="I3475" s="92" t="s">
        <v>138</v>
      </c>
      <c r="J3475" s="99">
        <v>427.96</v>
      </c>
      <c r="K3475" s="96"/>
    </row>
    <row r="3476" spans="2:11" ht="15">
      <c r="B3476" s="91" t="str">
        <f t="shared" si="109"/>
        <v>Clip mariposa  CCE-135-AMP-2014-30</v>
      </c>
      <c r="C3476" s="97" t="s">
        <v>664</v>
      </c>
      <c r="D3476" s="98">
        <v>30</v>
      </c>
      <c r="E3476" s="98" t="s">
        <v>666</v>
      </c>
      <c r="F3476" s="98" t="s">
        <v>896</v>
      </c>
      <c r="G3476" s="98" t="str">
        <f t="shared" si="108"/>
        <v>54CLO30</v>
      </c>
      <c r="H3476" s="95">
        <v>54</v>
      </c>
      <c r="I3476" s="92" t="s">
        <v>136</v>
      </c>
      <c r="J3476" s="99">
        <v>1481.39</v>
      </c>
      <c r="K3476" s="96"/>
    </row>
    <row r="3477" spans="2:11" ht="15">
      <c r="B3477" s="91" t="str">
        <f t="shared" si="109"/>
        <v>Clip mariposa gigante CCE-135-AMP-2014-30</v>
      </c>
      <c r="C3477" s="97" t="s">
        <v>664</v>
      </c>
      <c r="D3477" s="98">
        <v>30</v>
      </c>
      <c r="E3477" s="98" t="s">
        <v>666</v>
      </c>
      <c r="F3477" s="98" t="s">
        <v>896</v>
      </c>
      <c r="G3477" s="98" t="str">
        <f t="shared" si="108"/>
        <v>55CLO30</v>
      </c>
      <c r="H3477" s="95">
        <v>55</v>
      </c>
      <c r="I3477" s="92" t="s">
        <v>134</v>
      </c>
      <c r="J3477" s="99">
        <v>1434.66</v>
      </c>
      <c r="K3477" s="96"/>
    </row>
    <row r="3478" spans="2:11" ht="15">
      <c r="B3478" s="91" t="str">
        <f t="shared" si="109"/>
        <v>Manecilla doble clip 2 pulgCCE-135-AMP-2014-30</v>
      </c>
      <c r="C3478" s="97" t="s">
        <v>664</v>
      </c>
      <c r="D3478" s="98">
        <v>30</v>
      </c>
      <c r="E3478" s="98" t="s">
        <v>666</v>
      </c>
      <c r="F3478" s="98" t="s">
        <v>896</v>
      </c>
      <c r="G3478" s="98" t="str">
        <f t="shared" si="108"/>
        <v>56CLO30</v>
      </c>
      <c r="H3478" s="95">
        <v>56</v>
      </c>
      <c r="I3478" s="92" t="s">
        <v>1044</v>
      </c>
      <c r="J3478" s="99">
        <v>5985.03</v>
      </c>
      <c r="K3478" s="96"/>
    </row>
    <row r="3479" spans="2:11" ht="15">
      <c r="B3479" s="91" t="str">
        <f t="shared" si="109"/>
        <v>Manecilla doble clip 1 PulgCCE-135-AMP-2014-30</v>
      </c>
      <c r="C3479" s="97" t="s">
        <v>664</v>
      </c>
      <c r="D3479" s="98">
        <v>30</v>
      </c>
      <c r="E3479" s="98" t="s">
        <v>666</v>
      </c>
      <c r="F3479" s="98" t="s">
        <v>896</v>
      </c>
      <c r="G3479" s="98" t="str">
        <f t="shared" si="108"/>
        <v>57CLO30</v>
      </c>
      <c r="H3479" s="95">
        <v>57</v>
      </c>
      <c r="I3479" s="92" t="s">
        <v>1040</v>
      </c>
      <c r="J3479" s="99">
        <v>1801.03</v>
      </c>
      <c r="K3479" s="96"/>
    </row>
    <row r="3480" spans="2:11" ht="15">
      <c r="B3480" s="91" t="str">
        <f t="shared" si="109"/>
        <v>Manecilla doble clip Media pulgCCE-135-AMP-2014-30</v>
      </c>
      <c r="C3480" s="97" t="s">
        <v>664</v>
      </c>
      <c r="D3480" s="98">
        <v>30</v>
      </c>
      <c r="E3480" s="98" t="s">
        <v>666</v>
      </c>
      <c r="F3480" s="98" t="s">
        <v>896</v>
      </c>
      <c r="G3480" s="98" t="str">
        <f t="shared" si="108"/>
        <v>58CLO30</v>
      </c>
      <c r="H3480" s="95">
        <v>58</v>
      </c>
      <c r="I3480" s="92" t="s">
        <v>1042</v>
      </c>
      <c r="J3480" s="99">
        <v>1092.73</v>
      </c>
      <c r="K3480" s="96"/>
    </row>
    <row r="3481" spans="2:11" ht="15">
      <c r="B3481" s="91" t="str">
        <f t="shared" si="109"/>
        <v>Manecilla doble clip Tres Cuartos pulgCCE-135-AMP-2014-30</v>
      </c>
      <c r="C3481" s="97" t="s">
        <v>664</v>
      </c>
      <c r="D3481" s="98">
        <v>30</v>
      </c>
      <c r="E3481" s="98" t="s">
        <v>666</v>
      </c>
      <c r="F3481" s="98" t="s">
        <v>896</v>
      </c>
      <c r="G3481" s="98" t="str">
        <f t="shared" si="108"/>
        <v>59CLO30</v>
      </c>
      <c r="H3481" s="95">
        <v>59</v>
      </c>
      <c r="I3481" s="92" t="s">
        <v>1046</v>
      </c>
      <c r="J3481" s="99">
        <v>1237.1500000000001</v>
      </c>
      <c r="K3481" s="96"/>
    </row>
    <row r="3482" spans="2:11" ht="15">
      <c r="B3482" s="91" t="str">
        <f t="shared" si="109"/>
        <v>ColoresCCE-135-AMP-2014-30</v>
      </c>
      <c r="C3482" s="97" t="s">
        <v>664</v>
      </c>
      <c r="D3482" s="98">
        <v>30</v>
      </c>
      <c r="E3482" s="98" t="s">
        <v>666</v>
      </c>
      <c r="F3482" s="98" t="s">
        <v>896</v>
      </c>
      <c r="G3482" s="98" t="str">
        <f t="shared" si="108"/>
        <v>60CLO30</v>
      </c>
      <c r="H3482" s="95">
        <v>60</v>
      </c>
      <c r="I3482" s="92" t="s">
        <v>129</v>
      </c>
      <c r="J3482" s="99">
        <v>8872.41</v>
      </c>
      <c r="K3482" s="96"/>
    </row>
    <row r="3483" spans="2:11" ht="15">
      <c r="B3483" s="91" t="str">
        <f t="shared" si="109"/>
        <v>Corrector liquido en frascoCCE-135-AMP-2014-30</v>
      </c>
      <c r="C3483" s="97" t="s">
        <v>664</v>
      </c>
      <c r="D3483" s="98">
        <v>30</v>
      </c>
      <c r="E3483" s="98" t="s">
        <v>666</v>
      </c>
      <c r="F3483" s="98" t="s">
        <v>896</v>
      </c>
      <c r="G3483" s="98" t="str">
        <f t="shared" si="108"/>
        <v>61CLO30</v>
      </c>
      <c r="H3483" s="95">
        <v>61</v>
      </c>
      <c r="I3483" s="92" t="s">
        <v>127</v>
      </c>
      <c r="J3483" s="99">
        <v>1504.75</v>
      </c>
      <c r="K3483" s="96"/>
    </row>
    <row r="3484" spans="2:11" ht="15">
      <c r="B3484" s="91" t="str">
        <f t="shared" si="109"/>
        <v>Corrector líquido en lápizCCE-135-AMP-2014-30</v>
      </c>
      <c r="C3484" s="97" t="s">
        <v>664</v>
      </c>
      <c r="D3484" s="98">
        <v>30</v>
      </c>
      <c r="E3484" s="98" t="s">
        <v>666</v>
      </c>
      <c r="F3484" s="98" t="s">
        <v>896</v>
      </c>
      <c r="G3484" s="98" t="str">
        <f t="shared" si="108"/>
        <v>62CLO30</v>
      </c>
      <c r="H3484" s="95">
        <v>62</v>
      </c>
      <c r="I3484" s="92" t="s">
        <v>126</v>
      </c>
      <c r="J3484" s="99">
        <v>2771.63</v>
      </c>
      <c r="K3484" s="96"/>
    </row>
    <row r="3485" spans="2:11" ht="15">
      <c r="B3485" s="91" t="str">
        <f t="shared" si="109"/>
        <v>Cosedora de oficina 30 hojasCCE-135-AMP-2014-30</v>
      </c>
      <c r="C3485" s="97" t="s">
        <v>664</v>
      </c>
      <c r="D3485" s="98">
        <v>30</v>
      </c>
      <c r="E3485" s="98" t="s">
        <v>666</v>
      </c>
      <c r="F3485" s="98" t="s">
        <v>896</v>
      </c>
      <c r="G3485" s="98" t="str">
        <f t="shared" si="108"/>
        <v>63CLO30</v>
      </c>
      <c r="H3485" s="95">
        <v>63</v>
      </c>
      <c r="I3485" s="92" t="s">
        <v>125</v>
      </c>
      <c r="J3485" s="99">
        <v>24113.200000000001</v>
      </c>
      <c r="K3485" s="96"/>
    </row>
    <row r="3486" spans="2:11" ht="15">
      <c r="B3486" s="91" t="str">
        <f t="shared" si="109"/>
        <v>Cosedora de oficina 20 hojasCCE-135-AMP-2014-30</v>
      </c>
      <c r="C3486" s="97" t="s">
        <v>664</v>
      </c>
      <c r="D3486" s="98">
        <v>30</v>
      </c>
      <c r="E3486" s="98" t="s">
        <v>666</v>
      </c>
      <c r="F3486" s="98" t="s">
        <v>896</v>
      </c>
      <c r="G3486" s="98" t="str">
        <f t="shared" si="108"/>
        <v>64CLO30</v>
      </c>
      <c r="H3486" s="95">
        <v>64</v>
      </c>
      <c r="I3486" s="92" t="s">
        <v>124</v>
      </c>
      <c r="J3486" s="99">
        <v>12349.16</v>
      </c>
      <c r="K3486" s="96"/>
    </row>
    <row r="3487" spans="2:11" ht="15">
      <c r="B3487" s="91" t="str">
        <f t="shared" si="109"/>
        <v>Cosedora eléctricaCCE-135-AMP-2014-30</v>
      </c>
      <c r="C3487" s="97" t="s">
        <v>664</v>
      </c>
      <c r="D3487" s="98">
        <v>30</v>
      </c>
      <c r="E3487" s="98" t="s">
        <v>666</v>
      </c>
      <c r="F3487" s="98" t="s">
        <v>896</v>
      </c>
      <c r="G3487" s="98" t="str">
        <f t="shared" si="108"/>
        <v>65CLO30</v>
      </c>
      <c r="H3487" s="95">
        <v>65</v>
      </c>
      <c r="I3487" s="92" t="s">
        <v>123</v>
      </c>
      <c r="J3487" s="99">
        <v>142501.16</v>
      </c>
      <c r="K3487" s="96"/>
    </row>
    <row r="3488" spans="2:11" ht="15">
      <c r="B3488" s="91" t="str">
        <f t="shared" si="109"/>
        <v>Cosedora industrialCCE-135-AMP-2014-30</v>
      </c>
      <c r="C3488" s="97" t="s">
        <v>664</v>
      </c>
      <c r="D3488" s="98">
        <v>30</v>
      </c>
      <c r="E3488" s="98" t="s">
        <v>666</v>
      </c>
      <c r="F3488" s="98" t="s">
        <v>896</v>
      </c>
      <c r="G3488" s="98" t="str">
        <f t="shared" si="108"/>
        <v>66CLO30</v>
      </c>
      <c r="H3488" s="95">
        <v>66</v>
      </c>
      <c r="I3488" s="92" t="s">
        <v>122</v>
      </c>
      <c r="J3488" s="99">
        <v>95001.13</v>
      </c>
      <c r="K3488" s="96"/>
    </row>
    <row r="3489" spans="2:11" ht="15">
      <c r="B3489" s="91" t="str">
        <f t="shared" si="109"/>
        <v>Cosedora semindustrialCCE-135-AMP-2014-30</v>
      </c>
      <c r="C3489" s="97" t="s">
        <v>664</v>
      </c>
      <c r="D3489" s="98">
        <v>30</v>
      </c>
      <c r="E3489" s="98" t="s">
        <v>666</v>
      </c>
      <c r="F3489" s="98" t="s">
        <v>896</v>
      </c>
      <c r="G3489" s="98" t="str">
        <f t="shared" si="108"/>
        <v>67CLO30</v>
      </c>
      <c r="H3489" s="95">
        <v>67</v>
      </c>
      <c r="I3489" s="92" t="s">
        <v>121</v>
      </c>
      <c r="J3489" s="99">
        <v>27291.55</v>
      </c>
      <c r="K3489" s="96"/>
    </row>
    <row r="3490" spans="2:11" ht="15">
      <c r="B3490" s="91" t="str">
        <f t="shared" si="109"/>
        <v>Cd-rCCE-135-AMP-2014-30</v>
      </c>
      <c r="C3490" s="97" t="s">
        <v>664</v>
      </c>
      <c r="D3490" s="98">
        <v>30</v>
      </c>
      <c r="E3490" s="98" t="s">
        <v>666</v>
      </c>
      <c r="F3490" s="98" t="s">
        <v>896</v>
      </c>
      <c r="G3490" s="98" t="str">
        <f t="shared" si="108"/>
        <v>68CLO30</v>
      </c>
      <c r="H3490" s="95">
        <v>68</v>
      </c>
      <c r="I3490" s="92" t="s">
        <v>120</v>
      </c>
      <c r="J3490" s="99">
        <v>40049.550000000003</v>
      </c>
      <c r="K3490" s="96"/>
    </row>
    <row r="3491" spans="2:11" ht="15">
      <c r="B3491" s="91" t="str">
        <f t="shared" si="109"/>
        <v>Cd-rwCCE-135-AMP-2014-30</v>
      </c>
      <c r="C3491" s="97" t="s">
        <v>664</v>
      </c>
      <c r="D3491" s="98">
        <v>30</v>
      </c>
      <c r="E3491" s="98" t="s">
        <v>666</v>
      </c>
      <c r="F3491" s="98" t="s">
        <v>896</v>
      </c>
      <c r="G3491" s="98" t="str">
        <f t="shared" si="108"/>
        <v>69CLO30</v>
      </c>
      <c r="H3491" s="95">
        <v>69</v>
      </c>
      <c r="I3491" s="92" t="s">
        <v>118</v>
      </c>
      <c r="J3491" s="99">
        <v>31705.98</v>
      </c>
      <c r="K3491" s="96"/>
    </row>
    <row r="3492" spans="2:11" ht="15">
      <c r="B3492" s="91" t="str">
        <f t="shared" si="109"/>
        <v>Dvd-rCCE-135-AMP-2014-30</v>
      </c>
      <c r="C3492" s="97" t="s">
        <v>664</v>
      </c>
      <c r="D3492" s="98">
        <v>30</v>
      </c>
      <c r="E3492" s="98" t="s">
        <v>666</v>
      </c>
      <c r="F3492" s="98" t="s">
        <v>896</v>
      </c>
      <c r="G3492" s="98" t="str">
        <f t="shared" si="108"/>
        <v>70CLO30</v>
      </c>
      <c r="H3492" s="95">
        <v>70</v>
      </c>
      <c r="I3492" s="92" t="s">
        <v>213</v>
      </c>
      <c r="J3492" s="99">
        <v>30479.46</v>
      </c>
      <c r="K3492" s="96"/>
    </row>
    <row r="3493" spans="2:11" ht="15">
      <c r="B3493" s="91" t="str">
        <f t="shared" si="109"/>
        <v>Fechador de entintado manualCCE-135-AMP-2014-30</v>
      </c>
      <c r="C3493" s="97" t="s">
        <v>664</v>
      </c>
      <c r="D3493" s="98">
        <v>30</v>
      </c>
      <c r="E3493" s="98" t="s">
        <v>666</v>
      </c>
      <c r="F3493" s="98" t="s">
        <v>896</v>
      </c>
      <c r="G3493" s="98" t="str">
        <f t="shared" si="108"/>
        <v>71CLO30</v>
      </c>
      <c r="H3493" s="95">
        <v>71</v>
      </c>
      <c r="I3493" s="92" t="s">
        <v>115</v>
      </c>
      <c r="J3493" s="99">
        <v>3958.86</v>
      </c>
      <c r="K3493" s="96"/>
    </row>
    <row r="3494" spans="2:11" ht="15">
      <c r="B3494" s="91" t="str">
        <f t="shared" si="109"/>
        <v>Gancho legajador plásticoCCE-135-AMP-2014-30</v>
      </c>
      <c r="C3494" s="97" t="s">
        <v>664</v>
      </c>
      <c r="D3494" s="98">
        <v>30</v>
      </c>
      <c r="E3494" s="98" t="s">
        <v>666</v>
      </c>
      <c r="F3494" s="98" t="s">
        <v>896</v>
      </c>
      <c r="G3494" s="98" t="str">
        <f t="shared" si="108"/>
        <v>72CLO30</v>
      </c>
      <c r="H3494" s="95">
        <v>72</v>
      </c>
      <c r="I3494" s="92" t="s">
        <v>114</v>
      </c>
      <c r="J3494" s="99">
        <v>12010.4</v>
      </c>
      <c r="K3494" s="96"/>
    </row>
    <row r="3495" spans="2:11" ht="15">
      <c r="B3495" s="91" t="str">
        <f t="shared" si="109"/>
        <v>Grapa no. 23/10CCE-135-AMP-2014-30</v>
      </c>
      <c r="C3495" s="97" t="s">
        <v>664</v>
      </c>
      <c r="D3495" s="98">
        <v>30</v>
      </c>
      <c r="E3495" s="98" t="s">
        <v>666</v>
      </c>
      <c r="F3495" s="98" t="s">
        <v>896</v>
      </c>
      <c r="G3495" s="98" t="str">
        <f t="shared" si="108"/>
        <v>73CLO30</v>
      </c>
      <c r="H3495" s="95">
        <v>73</v>
      </c>
      <c r="I3495" s="92" t="s">
        <v>1030</v>
      </c>
      <c r="J3495" s="99">
        <v>2817.3</v>
      </c>
      <c r="K3495" s="96"/>
    </row>
    <row r="3496" spans="2:11" ht="15">
      <c r="B3496" s="91" t="str">
        <f t="shared" si="109"/>
        <v>Grapa no. 26/6CCE-135-AMP-2014-30</v>
      </c>
      <c r="C3496" s="97" t="s">
        <v>664</v>
      </c>
      <c r="D3496" s="98">
        <v>30</v>
      </c>
      <c r="E3496" s="98" t="s">
        <v>666</v>
      </c>
      <c r="F3496" s="98" t="s">
        <v>896</v>
      </c>
      <c r="G3496" s="98" t="str">
        <f t="shared" si="108"/>
        <v>74CLO30</v>
      </c>
      <c r="H3496" s="95">
        <v>74</v>
      </c>
      <c r="I3496" s="92" t="s">
        <v>112</v>
      </c>
      <c r="J3496" s="99">
        <v>1781.91</v>
      </c>
      <c r="K3496" s="96"/>
    </row>
    <row r="3497" spans="2:11" ht="15">
      <c r="B3497" s="91" t="str">
        <f t="shared" si="109"/>
        <v>Grapa no. 23/14CCE-135-AMP-2014-30</v>
      </c>
      <c r="C3497" s="97" t="s">
        <v>664</v>
      </c>
      <c r="D3497" s="98">
        <v>30</v>
      </c>
      <c r="E3497" s="98" t="s">
        <v>666</v>
      </c>
      <c r="F3497" s="98" t="s">
        <v>896</v>
      </c>
      <c r="G3497" s="98" t="str">
        <f t="shared" si="108"/>
        <v>75CLO30</v>
      </c>
      <c r="H3497" s="95">
        <v>75</v>
      </c>
      <c r="I3497" s="92" t="s">
        <v>1025</v>
      </c>
      <c r="J3497" s="99">
        <v>3251.63</v>
      </c>
      <c r="K3497" s="96"/>
    </row>
    <row r="3498" spans="2:11" ht="15">
      <c r="B3498" s="91" t="str">
        <f t="shared" si="109"/>
        <v>Grapa no. 23/12CCE-135-AMP-2014-30</v>
      </c>
      <c r="C3498" s="97" t="s">
        <v>664</v>
      </c>
      <c r="D3498" s="98">
        <v>30</v>
      </c>
      <c r="E3498" s="98" t="s">
        <v>666</v>
      </c>
      <c r="F3498" s="98" t="s">
        <v>896</v>
      </c>
      <c r="G3498" s="98" t="str">
        <f t="shared" si="108"/>
        <v>76CLO30</v>
      </c>
      <c r="H3498" s="95">
        <v>76</v>
      </c>
      <c r="I3498" s="92" t="s">
        <v>1032</v>
      </c>
      <c r="J3498" s="99">
        <v>3082.78</v>
      </c>
      <c r="K3498" s="96"/>
    </row>
    <row r="3499" spans="2:11" ht="15">
      <c r="B3499" s="91" t="str">
        <f t="shared" si="109"/>
        <v>Grapa no. 23/8CCE-135-AMP-2014-30</v>
      </c>
      <c r="C3499" s="97" t="s">
        <v>664</v>
      </c>
      <c r="D3499" s="98">
        <v>30</v>
      </c>
      <c r="E3499" s="98" t="s">
        <v>666</v>
      </c>
      <c r="F3499" s="98" t="s">
        <v>896</v>
      </c>
      <c r="G3499" s="98" t="str">
        <f t="shared" si="108"/>
        <v>77CLO30</v>
      </c>
      <c r="H3499" s="95">
        <v>77</v>
      </c>
      <c r="I3499" s="92" t="s">
        <v>1034</v>
      </c>
      <c r="J3499" s="99">
        <v>2420.14</v>
      </c>
      <c r="K3499" s="96"/>
    </row>
    <row r="3500" spans="2:11" ht="15">
      <c r="B3500" s="91" t="str">
        <f t="shared" si="109"/>
        <v>Guillotina manual CCE-135-AMP-2014-30</v>
      </c>
      <c r="C3500" s="97" t="s">
        <v>664</v>
      </c>
      <c r="D3500" s="98">
        <v>30</v>
      </c>
      <c r="E3500" s="98" t="s">
        <v>666</v>
      </c>
      <c r="F3500" s="98" t="s">
        <v>896</v>
      </c>
      <c r="G3500" s="98" t="str">
        <f t="shared" ref="G3500:G3563" si="110">H3500&amp;F3500&amp;D3500</f>
        <v>78CLO30</v>
      </c>
      <c r="H3500" s="95">
        <v>78</v>
      </c>
      <c r="I3500" s="92" t="s">
        <v>107</v>
      </c>
      <c r="J3500" s="99">
        <v>74513.350000000006</v>
      </c>
      <c r="K3500" s="96"/>
    </row>
    <row r="3501" spans="2:11" ht="15">
      <c r="B3501" s="91" t="str">
        <f t="shared" si="109"/>
        <v>Lápiz de escritura mina negraCCE-135-AMP-2014-30</v>
      </c>
      <c r="C3501" s="97" t="s">
        <v>664</v>
      </c>
      <c r="D3501" s="98">
        <v>30</v>
      </c>
      <c r="E3501" s="98" t="s">
        <v>666</v>
      </c>
      <c r="F3501" s="98" t="s">
        <v>896</v>
      </c>
      <c r="G3501" s="98" t="str">
        <f t="shared" si="110"/>
        <v>79CLO30</v>
      </c>
      <c r="H3501" s="95">
        <v>79</v>
      </c>
      <c r="I3501" s="92" t="s">
        <v>106</v>
      </c>
      <c r="J3501" s="99">
        <v>6052.99</v>
      </c>
      <c r="K3501" s="96"/>
    </row>
    <row r="3502" spans="2:11" ht="15">
      <c r="B3502" s="91" t="str">
        <f t="shared" si="109"/>
        <v>Lápiz de chequeo mina rojaCCE-135-AMP-2014-30</v>
      </c>
      <c r="C3502" s="97" t="s">
        <v>664</v>
      </c>
      <c r="D3502" s="98">
        <v>30</v>
      </c>
      <c r="E3502" s="98" t="s">
        <v>666</v>
      </c>
      <c r="F3502" s="98" t="s">
        <v>896</v>
      </c>
      <c r="G3502" s="98" t="str">
        <f t="shared" si="110"/>
        <v>80CLO30</v>
      </c>
      <c r="H3502" s="95">
        <v>80</v>
      </c>
      <c r="I3502" s="92" t="s">
        <v>105</v>
      </c>
      <c r="J3502" s="99">
        <v>6970.49</v>
      </c>
      <c r="K3502" s="96"/>
    </row>
    <row r="3503" spans="2:11" ht="15">
      <c r="B3503" s="91" t="str">
        <f t="shared" si="109"/>
        <v>Marcador borrable desechableCCE-135-AMP-2014-30</v>
      </c>
      <c r="C3503" s="97" t="s">
        <v>664</v>
      </c>
      <c r="D3503" s="98">
        <v>30</v>
      </c>
      <c r="E3503" s="98" t="s">
        <v>666</v>
      </c>
      <c r="F3503" s="98" t="s">
        <v>896</v>
      </c>
      <c r="G3503" s="98" t="str">
        <f t="shared" si="110"/>
        <v>81CLO30</v>
      </c>
      <c r="H3503" s="95">
        <v>81</v>
      </c>
      <c r="I3503" s="92" t="s">
        <v>104</v>
      </c>
      <c r="J3503" s="99">
        <v>9988.5</v>
      </c>
      <c r="K3503" s="96"/>
    </row>
    <row r="3504" spans="2:11" ht="15">
      <c r="B3504" s="91" t="str">
        <f t="shared" si="109"/>
        <v>Marcador borrable recargableCCE-135-AMP-2014-30</v>
      </c>
      <c r="C3504" s="97" t="s">
        <v>664</v>
      </c>
      <c r="D3504" s="98">
        <v>30</v>
      </c>
      <c r="E3504" s="98" t="s">
        <v>666</v>
      </c>
      <c r="F3504" s="98" t="s">
        <v>896</v>
      </c>
      <c r="G3504" s="98" t="str">
        <f t="shared" si="110"/>
        <v>82CLO30</v>
      </c>
      <c r="H3504" s="95">
        <v>82</v>
      </c>
      <c r="I3504" s="92" t="s">
        <v>103</v>
      </c>
      <c r="J3504" s="99">
        <v>22220.85</v>
      </c>
      <c r="K3504" s="96"/>
    </row>
    <row r="3505" spans="2:11" ht="15">
      <c r="B3505" s="91" t="str">
        <f t="shared" si="109"/>
        <v>Marcador permanente CCE-135-AMP-2014-30</v>
      </c>
      <c r="C3505" s="97" t="s">
        <v>664</v>
      </c>
      <c r="D3505" s="98">
        <v>30</v>
      </c>
      <c r="E3505" s="98" t="s">
        <v>666</v>
      </c>
      <c r="F3505" s="98" t="s">
        <v>896</v>
      </c>
      <c r="G3505" s="98" t="str">
        <f t="shared" si="110"/>
        <v>83CLO30</v>
      </c>
      <c r="H3505" s="95">
        <v>83</v>
      </c>
      <c r="I3505" s="92" t="s">
        <v>102</v>
      </c>
      <c r="J3505" s="99">
        <v>7309.25</v>
      </c>
      <c r="K3505" s="96"/>
    </row>
    <row r="3506" spans="2:11" ht="15">
      <c r="B3506" s="91" t="str">
        <f t="shared" si="109"/>
        <v>Marcador permanente punta delgadaCCE-135-AMP-2014-30</v>
      </c>
      <c r="C3506" s="97" t="s">
        <v>664</v>
      </c>
      <c r="D3506" s="98">
        <v>30</v>
      </c>
      <c r="E3506" s="98" t="s">
        <v>666</v>
      </c>
      <c r="F3506" s="98" t="s">
        <v>896</v>
      </c>
      <c r="G3506" s="98" t="str">
        <f t="shared" si="110"/>
        <v>84CLO30</v>
      </c>
      <c r="H3506" s="95">
        <v>84</v>
      </c>
      <c r="I3506" s="92" t="s">
        <v>101</v>
      </c>
      <c r="J3506" s="99">
        <v>18359.669999999998</v>
      </c>
      <c r="K3506" s="96"/>
    </row>
    <row r="3507" spans="2:11" ht="15">
      <c r="B3507" s="91" t="str">
        <f t="shared" si="109"/>
        <v>PlumígrafoCCE-135-AMP-2014-30</v>
      </c>
      <c r="C3507" s="97" t="s">
        <v>664</v>
      </c>
      <c r="D3507" s="98">
        <v>30</v>
      </c>
      <c r="E3507" s="98" t="s">
        <v>666</v>
      </c>
      <c r="F3507" s="98" t="s">
        <v>896</v>
      </c>
      <c r="G3507" s="98" t="str">
        <f t="shared" si="110"/>
        <v>85CLO30</v>
      </c>
      <c r="H3507" s="95">
        <v>85</v>
      </c>
      <c r="I3507" s="92" t="s">
        <v>215</v>
      </c>
      <c r="J3507" s="99">
        <v>8085.52</v>
      </c>
      <c r="K3507" s="96"/>
    </row>
    <row r="3508" spans="2:11" ht="15">
      <c r="B3508" s="91" t="str">
        <f t="shared" si="109"/>
        <v>Mina para portaminas 0,5mmCCE-135-AMP-2014-30</v>
      </c>
      <c r="C3508" s="97" t="s">
        <v>664</v>
      </c>
      <c r="D3508" s="98">
        <v>30</v>
      </c>
      <c r="E3508" s="98" t="s">
        <v>666</v>
      </c>
      <c r="F3508" s="98" t="s">
        <v>896</v>
      </c>
      <c r="G3508" s="98" t="str">
        <f t="shared" si="110"/>
        <v>86CLO30</v>
      </c>
      <c r="H3508" s="95">
        <v>86</v>
      </c>
      <c r="I3508" s="92" t="s">
        <v>1077</v>
      </c>
      <c r="J3508" s="99">
        <v>509.73</v>
      </c>
      <c r="K3508" s="96"/>
    </row>
    <row r="3509" spans="2:11" ht="15">
      <c r="B3509" s="91" t="str">
        <f t="shared" si="109"/>
        <v>Mina para portaminas 0,7mmCCE-135-AMP-2014-30</v>
      </c>
      <c r="C3509" s="97" t="s">
        <v>664</v>
      </c>
      <c r="D3509" s="98">
        <v>30</v>
      </c>
      <c r="E3509" s="98" t="s">
        <v>666</v>
      </c>
      <c r="F3509" s="98" t="s">
        <v>896</v>
      </c>
      <c r="G3509" s="98" t="str">
        <f t="shared" si="110"/>
        <v>87CLO30</v>
      </c>
      <c r="H3509" s="95">
        <v>87</v>
      </c>
      <c r="I3509" s="92" t="s">
        <v>1083</v>
      </c>
      <c r="J3509" s="99">
        <v>587.25</v>
      </c>
      <c r="K3509" s="96"/>
    </row>
    <row r="3510" spans="2:11" ht="15">
      <c r="B3510" s="91" t="str">
        <f t="shared" si="109"/>
        <v>Numerador entintado manual 6 dígitosCCE-135-AMP-2014-30</v>
      </c>
      <c r="C3510" s="97" t="s">
        <v>664</v>
      </c>
      <c r="D3510" s="98">
        <v>30</v>
      </c>
      <c r="E3510" s="98" t="s">
        <v>666</v>
      </c>
      <c r="F3510" s="98" t="s">
        <v>896</v>
      </c>
      <c r="G3510" s="98" t="str">
        <f t="shared" si="110"/>
        <v>88CLO30</v>
      </c>
      <c r="H3510" s="95">
        <v>88</v>
      </c>
      <c r="I3510" s="92" t="s">
        <v>97</v>
      </c>
      <c r="J3510" s="99">
        <v>2378.7199999999998</v>
      </c>
      <c r="K3510" s="96"/>
    </row>
    <row r="3511" spans="2:11" ht="15">
      <c r="B3511" s="91" t="str">
        <f t="shared" si="109"/>
        <v>Numerador entintado manual 8 dígitosCCE-135-AMP-2014-30</v>
      </c>
      <c r="C3511" s="97" t="s">
        <v>664</v>
      </c>
      <c r="D3511" s="98">
        <v>30</v>
      </c>
      <c r="E3511" s="98" t="s">
        <v>666</v>
      </c>
      <c r="F3511" s="98" t="s">
        <v>896</v>
      </c>
      <c r="G3511" s="98" t="str">
        <f t="shared" si="110"/>
        <v>89CLO30</v>
      </c>
      <c r="H3511" s="95">
        <v>89</v>
      </c>
      <c r="I3511" s="92" t="s">
        <v>96</v>
      </c>
      <c r="J3511" s="99">
        <v>3012.69</v>
      </c>
      <c r="K3511" s="96"/>
    </row>
    <row r="3512" spans="2:11" ht="15">
      <c r="B3512" s="91" t="str">
        <f t="shared" si="109"/>
        <v>Numerador entintado manual 13 dígitosCCE-135-AMP-2014-30</v>
      </c>
      <c r="C3512" s="97" t="s">
        <v>664</v>
      </c>
      <c r="D3512" s="98">
        <v>30</v>
      </c>
      <c r="E3512" s="98" t="s">
        <v>666</v>
      </c>
      <c r="F3512" s="98" t="s">
        <v>896</v>
      </c>
      <c r="G3512" s="98" t="str">
        <f t="shared" si="110"/>
        <v>90CLO30</v>
      </c>
      <c r="H3512" s="95">
        <v>90</v>
      </c>
      <c r="I3512" s="92" t="s">
        <v>95</v>
      </c>
      <c r="J3512" s="99">
        <v>19025.5</v>
      </c>
      <c r="K3512" s="96"/>
    </row>
    <row r="3513" spans="2:11" ht="15">
      <c r="B3513" s="91" t="str">
        <f t="shared" si="109"/>
        <v>PadmouseCCE-135-AMP-2014-30</v>
      </c>
      <c r="C3513" s="97" t="s">
        <v>664</v>
      </c>
      <c r="D3513" s="98">
        <v>30</v>
      </c>
      <c r="E3513" s="98" t="s">
        <v>666</v>
      </c>
      <c r="F3513" s="98" t="s">
        <v>896</v>
      </c>
      <c r="G3513" s="98" t="str">
        <f t="shared" si="110"/>
        <v>91CLO30</v>
      </c>
      <c r="H3513" s="95">
        <v>91</v>
      </c>
      <c r="I3513" s="92" t="s">
        <v>94</v>
      </c>
      <c r="J3513" s="99">
        <v>6341.84</v>
      </c>
      <c r="K3513" s="96"/>
    </row>
    <row r="3514" spans="2:11" ht="15">
      <c r="B3514" s="91" t="str">
        <f t="shared" si="109"/>
        <v>Pegante en barraCCE-135-AMP-2014-30</v>
      </c>
      <c r="C3514" s="97" t="s">
        <v>664</v>
      </c>
      <c r="D3514" s="98">
        <v>30</v>
      </c>
      <c r="E3514" s="98" t="s">
        <v>666</v>
      </c>
      <c r="F3514" s="98" t="s">
        <v>896</v>
      </c>
      <c r="G3514" s="98" t="str">
        <f t="shared" si="110"/>
        <v>92CLO30</v>
      </c>
      <c r="H3514" s="95">
        <v>92</v>
      </c>
      <c r="I3514" s="92" t="s">
        <v>93</v>
      </c>
      <c r="J3514" s="99">
        <v>2841.72</v>
      </c>
      <c r="K3514" s="96"/>
    </row>
    <row r="3515" spans="2:11" ht="15">
      <c r="B3515" s="91" t="str">
        <f t="shared" si="109"/>
        <v>Pegante líquido 225gCCE-135-AMP-2014-30</v>
      </c>
      <c r="C3515" s="97" t="s">
        <v>664</v>
      </c>
      <c r="D3515" s="98">
        <v>30</v>
      </c>
      <c r="E3515" s="98" t="s">
        <v>666</v>
      </c>
      <c r="F3515" s="98" t="s">
        <v>896</v>
      </c>
      <c r="G3515" s="98" t="str">
        <f t="shared" si="110"/>
        <v>93CLO30</v>
      </c>
      <c r="H3515" s="95">
        <v>93</v>
      </c>
      <c r="I3515" s="92" t="s">
        <v>92</v>
      </c>
      <c r="J3515" s="99">
        <v>1871.12</v>
      </c>
      <c r="K3515" s="96"/>
    </row>
    <row r="3516" spans="2:11" ht="15">
      <c r="B3516" s="91" t="str">
        <f t="shared" si="109"/>
        <v>Pegante líquido 4000gCCE-135-AMP-2014-30</v>
      </c>
      <c r="C3516" s="97" t="s">
        <v>664</v>
      </c>
      <c r="D3516" s="98">
        <v>30</v>
      </c>
      <c r="E3516" s="98" t="s">
        <v>666</v>
      </c>
      <c r="F3516" s="98" t="s">
        <v>896</v>
      </c>
      <c r="G3516" s="98" t="str">
        <f t="shared" si="110"/>
        <v>94CLO30</v>
      </c>
      <c r="H3516" s="95">
        <v>94</v>
      </c>
      <c r="I3516" s="92" t="s">
        <v>91</v>
      </c>
      <c r="J3516" s="99">
        <v>24802.39</v>
      </c>
      <c r="K3516" s="96"/>
    </row>
    <row r="3517" spans="2:11" ht="15">
      <c r="B3517" s="91" t="str">
        <f t="shared" si="109"/>
        <v>Perforadora 1 huecoCCE-135-AMP-2014-30</v>
      </c>
      <c r="C3517" s="97" t="s">
        <v>664</v>
      </c>
      <c r="D3517" s="98">
        <v>30</v>
      </c>
      <c r="E3517" s="98" t="s">
        <v>666</v>
      </c>
      <c r="F3517" s="98" t="s">
        <v>896</v>
      </c>
      <c r="G3517" s="98" t="str">
        <f t="shared" si="110"/>
        <v>95CLO30</v>
      </c>
      <c r="H3517" s="95">
        <v>95</v>
      </c>
      <c r="I3517" s="92" t="s">
        <v>90</v>
      </c>
      <c r="J3517" s="99">
        <v>2473.23</v>
      </c>
      <c r="K3517" s="96"/>
    </row>
    <row r="3518" spans="2:11" ht="15">
      <c r="B3518" s="91" t="str">
        <f t="shared" si="109"/>
        <v>Perforadora Industrial 2 huecos CCE-135-AMP-2014-30</v>
      </c>
      <c r="C3518" s="97" t="s">
        <v>664</v>
      </c>
      <c r="D3518" s="98">
        <v>30</v>
      </c>
      <c r="E3518" s="98" t="s">
        <v>666</v>
      </c>
      <c r="F3518" s="98" t="s">
        <v>896</v>
      </c>
      <c r="G3518" s="98" t="str">
        <f t="shared" si="110"/>
        <v>96CLO30</v>
      </c>
      <c r="H3518" s="95">
        <v>96</v>
      </c>
      <c r="I3518" s="92" t="s">
        <v>89</v>
      </c>
      <c r="J3518" s="99">
        <v>166464.63</v>
      </c>
      <c r="K3518" s="96"/>
    </row>
    <row r="3519" spans="2:11" ht="15">
      <c r="B3519" s="91" t="str">
        <f t="shared" si="109"/>
        <v>Perforadora Semindustrial 2 huecos CCE-135-AMP-2014-30</v>
      </c>
      <c r="C3519" s="97" t="s">
        <v>664</v>
      </c>
      <c r="D3519" s="98">
        <v>30</v>
      </c>
      <c r="E3519" s="98" t="s">
        <v>666</v>
      </c>
      <c r="F3519" s="98" t="s">
        <v>896</v>
      </c>
      <c r="G3519" s="98" t="str">
        <f t="shared" si="110"/>
        <v>97CLO30</v>
      </c>
      <c r="H3519" s="95">
        <v>97</v>
      </c>
      <c r="I3519" s="92" t="s">
        <v>88</v>
      </c>
      <c r="J3519" s="99">
        <v>26523.77</v>
      </c>
      <c r="K3519" s="96"/>
    </row>
    <row r="3520" spans="2:11" ht="15">
      <c r="B3520" s="91" t="str">
        <f t="shared" si="109"/>
        <v>Perforadora para Oficina de 2 huecos CCE-135-AMP-2014-30</v>
      </c>
      <c r="C3520" s="97" t="s">
        <v>664</v>
      </c>
      <c r="D3520" s="98">
        <v>30</v>
      </c>
      <c r="E3520" s="98" t="s">
        <v>666</v>
      </c>
      <c r="F3520" s="98" t="s">
        <v>896</v>
      </c>
      <c r="G3520" s="98" t="str">
        <f t="shared" si="110"/>
        <v>98CLO30</v>
      </c>
      <c r="H3520" s="95">
        <v>98</v>
      </c>
      <c r="I3520" s="92" t="s">
        <v>87</v>
      </c>
      <c r="J3520" s="99">
        <v>11687.58</v>
      </c>
      <c r="K3520" s="96"/>
    </row>
    <row r="3521" spans="2:11" ht="15">
      <c r="B3521" s="91" t="str">
        <f t="shared" si="109"/>
        <v>Perforadora 3 huecosCCE-135-AMP-2014-30</v>
      </c>
      <c r="C3521" s="97" t="s">
        <v>664</v>
      </c>
      <c r="D3521" s="98">
        <v>30</v>
      </c>
      <c r="E3521" s="98" t="s">
        <v>666</v>
      </c>
      <c r="F3521" s="98" t="s">
        <v>896</v>
      </c>
      <c r="G3521" s="98" t="str">
        <f t="shared" si="110"/>
        <v>99CLO30</v>
      </c>
      <c r="H3521" s="95">
        <v>99</v>
      </c>
      <c r="I3521" s="92" t="s">
        <v>571</v>
      </c>
      <c r="J3521" s="99">
        <v>32500.31</v>
      </c>
      <c r="K3521" s="96"/>
    </row>
    <row r="3522" spans="2:11" ht="15">
      <c r="B3522" s="91" t="str">
        <f t="shared" ref="B3522:B3585" si="111">I3522&amp;E3522</f>
        <v>Pilas alcalinas AA no recargablesCCE-135-AMP-2014-30</v>
      </c>
      <c r="C3522" s="97" t="s">
        <v>664</v>
      </c>
      <c r="D3522" s="98">
        <v>30</v>
      </c>
      <c r="E3522" s="98" t="s">
        <v>666</v>
      </c>
      <c r="F3522" s="98" t="s">
        <v>896</v>
      </c>
      <c r="G3522" s="98" t="str">
        <f t="shared" si="110"/>
        <v>100CLO30</v>
      </c>
      <c r="H3522" s="95">
        <v>100</v>
      </c>
      <c r="I3522" s="92" t="s">
        <v>85</v>
      </c>
      <c r="J3522" s="99">
        <v>2259.7800000000002</v>
      </c>
      <c r="K3522" s="96"/>
    </row>
    <row r="3523" spans="2:11" ht="15">
      <c r="B3523" s="91" t="str">
        <f t="shared" si="111"/>
        <v>Pilas alcalinas AAA no recargablesCCE-135-AMP-2014-30</v>
      </c>
      <c r="C3523" s="97" t="s">
        <v>664</v>
      </c>
      <c r="D3523" s="98">
        <v>30</v>
      </c>
      <c r="E3523" s="98" t="s">
        <v>666</v>
      </c>
      <c r="F3523" s="98" t="s">
        <v>896</v>
      </c>
      <c r="G3523" s="98" t="str">
        <f t="shared" si="110"/>
        <v>101CLO30</v>
      </c>
      <c r="H3523" s="95">
        <v>101</v>
      </c>
      <c r="I3523" s="92" t="s">
        <v>84</v>
      </c>
      <c r="J3523" s="99">
        <v>2354.29</v>
      </c>
      <c r="K3523" s="96"/>
    </row>
    <row r="3524" spans="2:11" ht="15">
      <c r="B3524" s="91" t="str">
        <f t="shared" si="111"/>
        <v>PortalápizCCE-135-AMP-2014-30</v>
      </c>
      <c r="C3524" s="97" t="s">
        <v>664</v>
      </c>
      <c r="D3524" s="98">
        <v>30</v>
      </c>
      <c r="E3524" s="98" t="s">
        <v>666</v>
      </c>
      <c r="F3524" s="98" t="s">
        <v>896</v>
      </c>
      <c r="G3524" s="98" t="str">
        <f t="shared" si="110"/>
        <v>102CLO30</v>
      </c>
      <c r="H3524" s="95">
        <v>102</v>
      </c>
      <c r="I3524" s="92" t="s">
        <v>82</v>
      </c>
      <c r="J3524" s="99">
        <v>2378.7199999999998</v>
      </c>
      <c r="K3524" s="96"/>
    </row>
    <row r="3525" spans="2:11" ht="15">
      <c r="B3525" s="91" t="str">
        <f t="shared" si="111"/>
        <v>Portaminas 0,7mmCCE-135-AMP-2014-30</v>
      </c>
      <c r="C3525" s="97" t="s">
        <v>664</v>
      </c>
      <c r="D3525" s="98">
        <v>30</v>
      </c>
      <c r="E3525" s="98" t="s">
        <v>666</v>
      </c>
      <c r="F3525" s="98" t="s">
        <v>896</v>
      </c>
      <c r="G3525" s="98" t="str">
        <f t="shared" si="110"/>
        <v>103CLO30</v>
      </c>
      <c r="H3525" s="95">
        <v>103</v>
      </c>
      <c r="I3525" s="92" t="s">
        <v>81</v>
      </c>
      <c r="J3525" s="99">
        <v>10749.9</v>
      </c>
      <c r="K3525" s="96"/>
    </row>
    <row r="3526" spans="2:11" ht="15">
      <c r="B3526" s="91" t="str">
        <f t="shared" si="111"/>
        <v>Portaminas 0,5mmCCE-135-AMP-2014-30</v>
      </c>
      <c r="C3526" s="97" t="s">
        <v>664</v>
      </c>
      <c r="D3526" s="98">
        <v>30</v>
      </c>
      <c r="E3526" s="98" t="s">
        <v>666</v>
      </c>
      <c r="F3526" s="98" t="s">
        <v>896</v>
      </c>
      <c r="G3526" s="98" t="str">
        <f t="shared" si="110"/>
        <v>104CLO30</v>
      </c>
      <c r="H3526" s="95">
        <v>104</v>
      </c>
      <c r="I3526" s="92" t="s">
        <v>80</v>
      </c>
      <c r="J3526" s="99">
        <v>10749.9</v>
      </c>
      <c r="K3526" s="96"/>
    </row>
    <row r="3527" spans="2:11" ht="15">
      <c r="B3527" s="91" t="str">
        <f t="shared" si="111"/>
        <v>ReglaCCE-135-AMP-2014-30</v>
      </c>
      <c r="C3527" s="97" t="s">
        <v>664</v>
      </c>
      <c r="D3527" s="98">
        <v>30</v>
      </c>
      <c r="E3527" s="98" t="s">
        <v>666</v>
      </c>
      <c r="F3527" s="98" t="s">
        <v>896</v>
      </c>
      <c r="G3527" s="98" t="str">
        <f t="shared" si="110"/>
        <v>105CLO30</v>
      </c>
      <c r="H3527" s="95">
        <v>105</v>
      </c>
      <c r="I3527" s="92" t="s">
        <v>79</v>
      </c>
      <c r="J3527" s="99">
        <v>1356.08</v>
      </c>
      <c r="K3527" s="96"/>
    </row>
    <row r="3528" spans="2:11" ht="15">
      <c r="B3528" s="91" t="str">
        <f t="shared" si="111"/>
        <v>Repuesto bisturí 18mmCCE-135-AMP-2014-30</v>
      </c>
      <c r="C3528" s="97" t="s">
        <v>664</v>
      </c>
      <c r="D3528" s="98">
        <v>30</v>
      </c>
      <c r="E3528" s="98" t="s">
        <v>666</v>
      </c>
      <c r="F3528" s="98" t="s">
        <v>896</v>
      </c>
      <c r="G3528" s="98" t="str">
        <f t="shared" si="110"/>
        <v>106CLO30</v>
      </c>
      <c r="H3528" s="95">
        <v>106</v>
      </c>
      <c r="I3528" s="92" t="s">
        <v>78</v>
      </c>
      <c r="J3528" s="99">
        <v>3204.89</v>
      </c>
      <c r="K3528" s="96"/>
    </row>
    <row r="3529" spans="2:11" ht="15">
      <c r="B3529" s="91" t="str">
        <f t="shared" si="111"/>
        <v>Repuesto bisturí 9mmCCE-135-AMP-2014-30</v>
      </c>
      <c r="C3529" s="97" t="s">
        <v>664</v>
      </c>
      <c r="D3529" s="98">
        <v>30</v>
      </c>
      <c r="E3529" s="98" t="s">
        <v>666</v>
      </c>
      <c r="F3529" s="98" t="s">
        <v>896</v>
      </c>
      <c r="G3529" s="98" t="str">
        <f t="shared" si="110"/>
        <v>107CLO30</v>
      </c>
      <c r="H3529" s="95">
        <v>107</v>
      </c>
      <c r="I3529" s="92" t="s">
        <v>77</v>
      </c>
      <c r="J3529" s="99">
        <v>2655.88</v>
      </c>
      <c r="K3529" s="96"/>
    </row>
    <row r="3530" spans="2:11" ht="15">
      <c r="B3530" s="91" t="str">
        <f t="shared" si="111"/>
        <v>Resaltador desechableCCE-135-AMP-2014-30</v>
      </c>
      <c r="C3530" s="97" t="s">
        <v>664</v>
      </c>
      <c r="D3530" s="98">
        <v>30</v>
      </c>
      <c r="E3530" s="98" t="s">
        <v>666</v>
      </c>
      <c r="F3530" s="98" t="s">
        <v>896</v>
      </c>
      <c r="G3530" s="98" t="str">
        <f t="shared" si="110"/>
        <v>108CLO30</v>
      </c>
      <c r="H3530" s="95">
        <v>108</v>
      </c>
      <c r="I3530" s="92" t="s">
        <v>75</v>
      </c>
      <c r="J3530" s="99">
        <v>8181.09</v>
      </c>
      <c r="K3530" s="96"/>
    </row>
    <row r="3531" spans="2:11" ht="15">
      <c r="B3531" s="91" t="str">
        <f t="shared" si="111"/>
        <v>Rotulo adhesivo matriz  x 480CCE-135-AMP-2014-30</v>
      </c>
      <c r="C3531" s="97" t="s">
        <v>664</v>
      </c>
      <c r="D3531" s="98">
        <v>30</v>
      </c>
      <c r="E3531" s="98" t="s">
        <v>666</v>
      </c>
      <c r="F3531" s="98" t="s">
        <v>896</v>
      </c>
      <c r="G3531" s="98" t="str">
        <f t="shared" si="110"/>
        <v>109CLO30</v>
      </c>
      <c r="H3531" s="95">
        <v>109</v>
      </c>
      <c r="I3531" s="92" t="s">
        <v>73</v>
      </c>
      <c r="J3531" s="99">
        <v>25921.66</v>
      </c>
      <c r="K3531" s="96"/>
    </row>
    <row r="3532" spans="2:11" ht="15">
      <c r="B3532" s="91" t="str">
        <f t="shared" si="111"/>
        <v>Rotulo adhesivo matriz x 1080CCE-135-AMP-2014-30</v>
      </c>
      <c r="C3532" s="97" t="s">
        <v>664</v>
      </c>
      <c r="D3532" s="98">
        <v>30</v>
      </c>
      <c r="E3532" s="98" t="s">
        <v>666</v>
      </c>
      <c r="F3532" s="98" t="s">
        <v>896</v>
      </c>
      <c r="G3532" s="98" t="str">
        <f t="shared" si="110"/>
        <v>110CLO30</v>
      </c>
      <c r="H3532" s="95">
        <v>110</v>
      </c>
      <c r="I3532" s="92" t="s">
        <v>72</v>
      </c>
      <c r="J3532" s="99">
        <v>25921.66</v>
      </c>
      <c r="K3532" s="96"/>
    </row>
    <row r="3533" spans="2:11" ht="15">
      <c r="B3533" s="91" t="str">
        <f t="shared" si="111"/>
        <v>Rotulo adhesivo por hojaCCE-135-AMP-2014-30</v>
      </c>
      <c r="C3533" s="97" t="s">
        <v>664</v>
      </c>
      <c r="D3533" s="98">
        <v>30</v>
      </c>
      <c r="E3533" s="98" t="s">
        <v>666</v>
      </c>
      <c r="F3533" s="98" t="s">
        <v>896</v>
      </c>
      <c r="G3533" s="98" t="str">
        <f t="shared" si="110"/>
        <v>111CLO30</v>
      </c>
      <c r="H3533" s="95">
        <v>111</v>
      </c>
      <c r="I3533" s="92" t="s">
        <v>218</v>
      </c>
      <c r="J3533" s="99">
        <v>11921.2</v>
      </c>
      <c r="K3533" s="96"/>
    </row>
    <row r="3534" spans="2:11" ht="15">
      <c r="B3534" s="91" t="str">
        <f t="shared" si="111"/>
        <v>Sacaganchos para grapaCCE-135-AMP-2014-30</v>
      </c>
      <c r="C3534" s="97" t="s">
        <v>664</v>
      </c>
      <c r="D3534" s="98">
        <v>30</v>
      </c>
      <c r="E3534" s="98" t="s">
        <v>666</v>
      </c>
      <c r="F3534" s="98" t="s">
        <v>896</v>
      </c>
      <c r="G3534" s="98" t="str">
        <f t="shared" si="110"/>
        <v>112CLO30</v>
      </c>
      <c r="H3534" s="95">
        <v>112</v>
      </c>
      <c r="I3534" s="92" t="s">
        <v>70</v>
      </c>
      <c r="J3534" s="99">
        <v>3911.08</v>
      </c>
      <c r="K3534" s="96"/>
    </row>
    <row r="3535" spans="2:11" ht="15">
      <c r="B3535" s="91" t="str">
        <f t="shared" si="111"/>
        <v>Guía en cartulina oficioCCE-135-AMP-2014-30</v>
      </c>
      <c r="C3535" s="97" t="s">
        <v>664</v>
      </c>
      <c r="D3535" s="98">
        <v>30</v>
      </c>
      <c r="E3535" s="98" t="s">
        <v>666</v>
      </c>
      <c r="F3535" s="98" t="s">
        <v>896</v>
      </c>
      <c r="G3535" s="98" t="str">
        <f t="shared" si="110"/>
        <v>113CLO30</v>
      </c>
      <c r="H3535" s="95">
        <v>113</v>
      </c>
      <c r="I3535" s="92" t="s">
        <v>69</v>
      </c>
      <c r="J3535" s="99">
        <v>652.02</v>
      </c>
      <c r="K3535" s="96"/>
    </row>
    <row r="3536" spans="2:11" ht="15">
      <c r="B3536" s="91" t="str">
        <f t="shared" si="111"/>
        <v>Guía en cartulina cartaCCE-135-AMP-2014-30</v>
      </c>
      <c r="C3536" s="97" t="s">
        <v>664</v>
      </c>
      <c r="D3536" s="98">
        <v>30</v>
      </c>
      <c r="E3536" s="98" t="s">
        <v>666</v>
      </c>
      <c r="F3536" s="98" t="s">
        <v>896</v>
      </c>
      <c r="G3536" s="98" t="str">
        <f t="shared" si="110"/>
        <v>114CLO30</v>
      </c>
      <c r="H3536" s="95">
        <v>114</v>
      </c>
      <c r="I3536" s="92" t="s">
        <v>68</v>
      </c>
      <c r="J3536" s="99">
        <v>572.38</v>
      </c>
      <c r="K3536" s="96"/>
    </row>
    <row r="3537" spans="2:11" ht="15">
      <c r="B3537" s="91" t="str">
        <f t="shared" si="111"/>
        <v>Separador plástico oficioCCE-135-AMP-2014-30</v>
      </c>
      <c r="C3537" s="97" t="s">
        <v>664</v>
      </c>
      <c r="D3537" s="98">
        <v>30</v>
      </c>
      <c r="E3537" s="98" t="s">
        <v>666</v>
      </c>
      <c r="F3537" s="98" t="s">
        <v>896</v>
      </c>
      <c r="G3537" s="98" t="str">
        <f t="shared" si="110"/>
        <v>115CLO30</v>
      </c>
      <c r="H3537" s="95">
        <v>115</v>
      </c>
      <c r="I3537" s="92" t="s">
        <v>67</v>
      </c>
      <c r="J3537" s="99">
        <v>1192.55</v>
      </c>
      <c r="K3537" s="96"/>
    </row>
    <row r="3538" spans="2:11" ht="15">
      <c r="B3538" s="91" t="str">
        <f t="shared" si="111"/>
        <v>Separador plástico cartaCCE-135-AMP-2014-30</v>
      </c>
      <c r="C3538" s="97" t="s">
        <v>664</v>
      </c>
      <c r="D3538" s="98">
        <v>30</v>
      </c>
      <c r="E3538" s="98" t="s">
        <v>666</v>
      </c>
      <c r="F3538" s="98" t="s">
        <v>896</v>
      </c>
      <c r="G3538" s="98" t="str">
        <f t="shared" si="110"/>
        <v>116CLO30</v>
      </c>
      <c r="H3538" s="95">
        <v>116</v>
      </c>
      <c r="I3538" s="92" t="s">
        <v>66</v>
      </c>
      <c r="J3538" s="99">
        <v>1033.26</v>
      </c>
      <c r="K3538" s="96"/>
    </row>
    <row r="3539" spans="2:11" ht="15">
      <c r="B3539" s="91" t="str">
        <f t="shared" si="111"/>
        <v>Tablero en acrílico CCE-135-AMP-2014-30</v>
      </c>
      <c r="C3539" s="97" t="s">
        <v>664</v>
      </c>
      <c r="D3539" s="98">
        <v>30</v>
      </c>
      <c r="E3539" s="98" t="s">
        <v>666</v>
      </c>
      <c r="F3539" s="98" t="s">
        <v>896</v>
      </c>
      <c r="G3539" s="98" t="str">
        <f t="shared" si="110"/>
        <v>117CLO30</v>
      </c>
      <c r="H3539" s="95">
        <v>117</v>
      </c>
      <c r="I3539" s="92" t="s">
        <v>64</v>
      </c>
      <c r="J3539" s="99">
        <v>54808.23</v>
      </c>
      <c r="K3539" s="96"/>
    </row>
    <row r="3540" spans="2:11" ht="15">
      <c r="B3540" s="91" t="str">
        <f t="shared" si="111"/>
        <v>Tablero en corcho 60 x 45 cmCCE-135-AMP-2014-30</v>
      </c>
      <c r="C3540" s="97" t="s">
        <v>664</v>
      </c>
      <c r="D3540" s="98">
        <v>30</v>
      </c>
      <c r="E3540" s="98" t="s">
        <v>666</v>
      </c>
      <c r="F3540" s="98" t="s">
        <v>896</v>
      </c>
      <c r="G3540" s="98" t="str">
        <f t="shared" si="110"/>
        <v>118CLO30</v>
      </c>
      <c r="H3540" s="95">
        <v>118</v>
      </c>
      <c r="I3540" s="92" t="s">
        <v>63</v>
      </c>
      <c r="J3540" s="99">
        <v>65804.490000000005</v>
      </c>
      <c r="K3540" s="96"/>
    </row>
    <row r="3541" spans="2:11" ht="15">
      <c r="B3541" s="91" t="str">
        <f t="shared" si="111"/>
        <v>Tablero en corcho 80 x 120 cmsCCE-135-AMP-2014-30</v>
      </c>
      <c r="C3541" s="97" t="s">
        <v>664</v>
      </c>
      <c r="D3541" s="98">
        <v>30</v>
      </c>
      <c r="E3541" s="98" t="s">
        <v>666</v>
      </c>
      <c r="F3541" s="98" t="s">
        <v>896</v>
      </c>
      <c r="G3541" s="98" t="str">
        <f t="shared" si="110"/>
        <v>119CLO30</v>
      </c>
      <c r="H3541" s="95">
        <v>119</v>
      </c>
      <c r="I3541" s="92" t="s">
        <v>62</v>
      </c>
      <c r="J3541" s="99">
        <v>165941.1</v>
      </c>
      <c r="K3541" s="96"/>
    </row>
    <row r="3542" spans="2:11" ht="15">
      <c r="B3542" s="91" t="str">
        <f t="shared" si="111"/>
        <v>Notas autoadhesivasCCE-135-AMP-2014-30</v>
      </c>
      <c r="C3542" s="97" t="s">
        <v>664</v>
      </c>
      <c r="D3542" s="98">
        <v>30</v>
      </c>
      <c r="E3542" s="98" t="s">
        <v>666</v>
      </c>
      <c r="F3542" s="98" t="s">
        <v>896</v>
      </c>
      <c r="G3542" s="98" t="str">
        <f t="shared" si="110"/>
        <v>120CLO30</v>
      </c>
      <c r="H3542" s="95">
        <v>120</v>
      </c>
      <c r="I3542" s="92" t="s">
        <v>61</v>
      </c>
      <c r="J3542" s="99">
        <v>1359.27</v>
      </c>
      <c r="K3542" s="96"/>
    </row>
    <row r="3543" spans="2:11" ht="15">
      <c r="B3543" s="91" t="str">
        <f t="shared" si="111"/>
        <v>Taco de papel CCE-135-AMP-2014-30</v>
      </c>
      <c r="C3543" s="97" t="s">
        <v>664</v>
      </c>
      <c r="D3543" s="98">
        <v>30</v>
      </c>
      <c r="E3543" s="98" t="s">
        <v>666</v>
      </c>
      <c r="F3543" s="98" t="s">
        <v>896</v>
      </c>
      <c r="G3543" s="98" t="str">
        <f t="shared" si="110"/>
        <v>121CLO30</v>
      </c>
      <c r="H3543" s="95">
        <v>121</v>
      </c>
      <c r="I3543" s="92" t="s">
        <v>59</v>
      </c>
      <c r="J3543" s="99">
        <v>967.41</v>
      </c>
      <c r="K3543" s="96"/>
    </row>
    <row r="3544" spans="2:11" ht="15">
      <c r="B3544" s="91" t="str">
        <f t="shared" si="111"/>
        <v>TajalápizCCE-135-AMP-2014-30</v>
      </c>
      <c r="C3544" s="97" t="s">
        <v>664</v>
      </c>
      <c r="D3544" s="98">
        <v>30</v>
      </c>
      <c r="E3544" s="98" t="s">
        <v>666</v>
      </c>
      <c r="F3544" s="98" t="s">
        <v>896</v>
      </c>
      <c r="G3544" s="98" t="str">
        <f t="shared" si="110"/>
        <v>122CLO30</v>
      </c>
      <c r="H3544" s="95">
        <v>122</v>
      </c>
      <c r="I3544" s="92" t="s">
        <v>58</v>
      </c>
      <c r="J3544" s="99">
        <v>254.86</v>
      </c>
      <c r="K3544" s="96"/>
    </row>
    <row r="3545" spans="2:11" ht="15">
      <c r="B3545" s="91" t="str">
        <f t="shared" si="111"/>
        <v>Tajalápiz eléctricoCCE-135-AMP-2014-30</v>
      </c>
      <c r="C3545" s="97" t="s">
        <v>664</v>
      </c>
      <c r="D3545" s="98">
        <v>30</v>
      </c>
      <c r="E3545" s="98" t="s">
        <v>666</v>
      </c>
      <c r="F3545" s="98" t="s">
        <v>896</v>
      </c>
      <c r="G3545" s="98" t="str">
        <f t="shared" si="110"/>
        <v>123CLO30</v>
      </c>
      <c r="H3545" s="95">
        <v>123</v>
      </c>
      <c r="I3545" s="92" t="s">
        <v>57</v>
      </c>
      <c r="J3545" s="99">
        <v>54042.57</v>
      </c>
      <c r="K3545" s="96"/>
    </row>
    <row r="3546" spans="2:11" ht="15">
      <c r="B3546" s="91" t="str">
        <f t="shared" si="111"/>
        <v>Tijera de acero inoxidableCCE-135-AMP-2014-30</v>
      </c>
      <c r="C3546" s="97" t="s">
        <v>664</v>
      </c>
      <c r="D3546" s="98">
        <v>30</v>
      </c>
      <c r="E3546" s="98" t="s">
        <v>666</v>
      </c>
      <c r="F3546" s="98" t="s">
        <v>896</v>
      </c>
      <c r="G3546" s="98" t="str">
        <f t="shared" si="110"/>
        <v>124CLO30</v>
      </c>
      <c r="H3546" s="95">
        <v>124</v>
      </c>
      <c r="I3546" s="92" t="s">
        <v>56</v>
      </c>
      <c r="J3546" s="99">
        <v>4133.03</v>
      </c>
      <c r="K3546" s="96"/>
    </row>
    <row r="3547" spans="2:11" ht="15">
      <c r="B3547" s="91" t="str">
        <f t="shared" si="111"/>
        <v>Tijeras punta roma CCE-135-AMP-2014-30</v>
      </c>
      <c r="C3547" s="97" t="s">
        <v>664</v>
      </c>
      <c r="D3547" s="98">
        <v>30</v>
      </c>
      <c r="E3547" s="98" t="s">
        <v>666</v>
      </c>
      <c r="F3547" s="98" t="s">
        <v>896</v>
      </c>
      <c r="G3547" s="98" t="str">
        <f t="shared" si="110"/>
        <v>125CLO30</v>
      </c>
      <c r="H3547" s="95">
        <v>125</v>
      </c>
      <c r="I3547" s="92" t="s">
        <v>55</v>
      </c>
      <c r="J3547" s="99">
        <v>2887.39</v>
      </c>
      <c r="K3547" s="96"/>
    </row>
    <row r="3548" spans="2:11" ht="15">
      <c r="B3548" s="91" t="str">
        <f t="shared" si="111"/>
        <v>Tinta marcador borrable recargableCCE-135-AMP-2014-30</v>
      </c>
      <c r="C3548" s="97" t="s">
        <v>664</v>
      </c>
      <c r="D3548" s="98">
        <v>30</v>
      </c>
      <c r="E3548" s="98" t="s">
        <v>666</v>
      </c>
      <c r="F3548" s="98" t="s">
        <v>896</v>
      </c>
      <c r="G3548" s="98" t="str">
        <f t="shared" si="110"/>
        <v>126CLO30</v>
      </c>
      <c r="H3548" s="95">
        <v>126</v>
      </c>
      <c r="I3548" s="92" t="s">
        <v>54</v>
      </c>
      <c r="J3548" s="99">
        <v>5746.09</v>
      </c>
      <c r="K3548" s="96"/>
    </row>
    <row r="3549" spans="2:11" ht="15">
      <c r="B3549" s="91" t="str">
        <f t="shared" si="111"/>
        <v>Memoria USB CCE-135-AMP-2014-30</v>
      </c>
      <c r="C3549" s="97" t="s">
        <v>664</v>
      </c>
      <c r="D3549" s="98">
        <v>30</v>
      </c>
      <c r="E3549" s="98" t="s">
        <v>666</v>
      </c>
      <c r="F3549" s="98" t="s">
        <v>896</v>
      </c>
      <c r="G3549" s="98" t="str">
        <f t="shared" si="110"/>
        <v>127CLO30</v>
      </c>
      <c r="H3549" s="95">
        <v>127</v>
      </c>
      <c r="I3549" s="92" t="s">
        <v>53</v>
      </c>
      <c r="J3549" s="99">
        <v>15259.9</v>
      </c>
      <c r="K3549" s="96"/>
    </row>
    <row r="3550" spans="2:11" ht="15">
      <c r="B3550" s="91" t="str">
        <f t="shared" si="111"/>
        <v>Kit escolar básicoCCE-135-AMP-2014-30</v>
      </c>
      <c r="C3550" s="97" t="s">
        <v>664</v>
      </c>
      <c r="D3550" s="98">
        <v>30</v>
      </c>
      <c r="E3550" s="98" t="s">
        <v>666</v>
      </c>
      <c r="F3550" s="98" t="s">
        <v>896</v>
      </c>
      <c r="G3550" s="98" t="str">
        <f t="shared" si="110"/>
        <v>128CLO30</v>
      </c>
      <c r="H3550" s="95">
        <v>128</v>
      </c>
      <c r="I3550" s="92" t="s">
        <v>52</v>
      </c>
      <c r="J3550" s="99">
        <v>16443.96</v>
      </c>
      <c r="K3550" s="96"/>
    </row>
    <row r="3551" spans="2:11" ht="15">
      <c r="B3551" s="91" t="str">
        <f t="shared" si="111"/>
        <v>Block amarillo cuadriculado CCE-135-AMP-2014-30</v>
      </c>
      <c r="C3551" s="97" t="s">
        <v>664</v>
      </c>
      <c r="D3551" s="98">
        <v>30</v>
      </c>
      <c r="E3551" s="98" t="s">
        <v>666</v>
      </c>
      <c r="F3551" s="98" t="s">
        <v>896</v>
      </c>
      <c r="G3551" s="98" t="str">
        <f t="shared" si="110"/>
        <v>129CLO30</v>
      </c>
      <c r="H3551" s="95">
        <v>129</v>
      </c>
      <c r="I3551" s="92" t="s">
        <v>51</v>
      </c>
      <c r="J3551" s="99">
        <v>2385.09</v>
      </c>
      <c r="K3551" s="96"/>
    </row>
    <row r="3552" spans="2:11" ht="15">
      <c r="B3552" s="91" t="str">
        <f t="shared" si="111"/>
        <v>Block amarillo rayado CCE-135-AMP-2014-30</v>
      </c>
      <c r="C3552" s="97" t="s">
        <v>664</v>
      </c>
      <c r="D3552" s="98">
        <v>30</v>
      </c>
      <c r="E3552" s="98" t="s">
        <v>666</v>
      </c>
      <c r="F3552" s="98" t="s">
        <v>896</v>
      </c>
      <c r="G3552" s="98" t="str">
        <f t="shared" si="110"/>
        <v>130CLO30</v>
      </c>
      <c r="H3552" s="95">
        <v>130</v>
      </c>
      <c r="I3552" s="92" t="s">
        <v>50</v>
      </c>
      <c r="J3552" s="99">
        <v>2385.09</v>
      </c>
      <c r="K3552" s="96"/>
    </row>
    <row r="3553" spans="2:11" ht="15">
      <c r="B3553" s="91" t="str">
        <f t="shared" si="111"/>
        <v>Block bond cuadriculado CCE-135-AMP-2014-30</v>
      </c>
      <c r="C3553" s="97" t="s">
        <v>664</v>
      </c>
      <c r="D3553" s="98">
        <v>30</v>
      </c>
      <c r="E3553" s="98" t="s">
        <v>666</v>
      </c>
      <c r="F3553" s="98" t="s">
        <v>896</v>
      </c>
      <c r="G3553" s="98" t="str">
        <f t="shared" si="110"/>
        <v>131CLO30</v>
      </c>
      <c r="H3553" s="95">
        <v>131</v>
      </c>
      <c r="I3553" s="92" t="s">
        <v>49</v>
      </c>
      <c r="J3553" s="99">
        <v>1224.4000000000001</v>
      </c>
      <c r="K3553" s="96"/>
    </row>
    <row r="3554" spans="2:11" ht="15">
      <c r="B3554" s="91" t="str">
        <f t="shared" si="111"/>
        <v>Block bond rayadoCCE-135-AMP-2014-30</v>
      </c>
      <c r="C3554" s="97" t="s">
        <v>664</v>
      </c>
      <c r="D3554" s="98">
        <v>30</v>
      </c>
      <c r="E3554" s="98" t="s">
        <v>666</v>
      </c>
      <c r="F3554" s="98" t="s">
        <v>896</v>
      </c>
      <c r="G3554" s="98" t="str">
        <f t="shared" si="110"/>
        <v>132CLO30</v>
      </c>
      <c r="H3554" s="95">
        <v>132</v>
      </c>
      <c r="I3554" s="92" t="s">
        <v>48</v>
      </c>
      <c r="J3554" s="99">
        <v>1224.4000000000001</v>
      </c>
      <c r="K3554" s="96"/>
    </row>
    <row r="3555" spans="2:11" ht="15">
      <c r="B3555" s="91" t="str">
        <f t="shared" si="111"/>
        <v>Block periódico CCE-135-AMP-2014-30</v>
      </c>
      <c r="C3555" s="97" t="s">
        <v>664</v>
      </c>
      <c r="D3555" s="98">
        <v>30</v>
      </c>
      <c r="E3555" s="98" t="s">
        <v>666</v>
      </c>
      <c r="F3555" s="98" t="s">
        <v>896</v>
      </c>
      <c r="G3555" s="98" t="str">
        <f t="shared" si="110"/>
        <v>133CLO30</v>
      </c>
      <c r="H3555" s="95">
        <v>133</v>
      </c>
      <c r="I3555" s="92" t="s">
        <v>47</v>
      </c>
      <c r="J3555" s="99">
        <v>1304.04</v>
      </c>
      <c r="K3555" s="96"/>
    </row>
    <row r="3556" spans="2:11" ht="15">
      <c r="B3556" s="91" t="str">
        <f t="shared" si="111"/>
        <v>Cartulina carta blancaCCE-135-AMP-2014-30</v>
      </c>
      <c r="C3556" s="97" t="s">
        <v>664</v>
      </c>
      <c r="D3556" s="98">
        <v>30</v>
      </c>
      <c r="E3556" s="98" t="s">
        <v>666</v>
      </c>
      <c r="F3556" s="98" t="s">
        <v>896</v>
      </c>
      <c r="G3556" s="98" t="str">
        <f t="shared" si="110"/>
        <v>134CLO30</v>
      </c>
      <c r="H3556" s="95">
        <v>134</v>
      </c>
      <c r="I3556" s="92" t="s">
        <v>219</v>
      </c>
      <c r="J3556" s="99">
        <v>5563.44</v>
      </c>
      <c r="K3556" s="96"/>
    </row>
    <row r="3557" spans="2:11" ht="15">
      <c r="B3557" s="91" t="str">
        <f t="shared" si="111"/>
        <v>Cartulina carta surtidoCCE-135-AMP-2014-30</v>
      </c>
      <c r="C3557" s="97" t="s">
        <v>664</v>
      </c>
      <c r="D3557" s="98">
        <v>30</v>
      </c>
      <c r="E3557" s="98" t="s">
        <v>666</v>
      </c>
      <c r="F3557" s="98" t="s">
        <v>896</v>
      </c>
      <c r="G3557" s="98" t="str">
        <f t="shared" si="110"/>
        <v>135CLO30</v>
      </c>
      <c r="H3557" s="95">
        <v>135</v>
      </c>
      <c r="I3557" s="92" t="s">
        <v>220</v>
      </c>
      <c r="J3557" s="99">
        <v>5563.44</v>
      </c>
      <c r="K3557" s="96"/>
    </row>
    <row r="3558" spans="2:11" ht="15">
      <c r="B3558" s="91" t="str">
        <f t="shared" si="111"/>
        <v>Cartulina oficio blancaCCE-135-AMP-2014-30</v>
      </c>
      <c r="C3558" s="97" t="s">
        <v>664</v>
      </c>
      <c r="D3558" s="98">
        <v>30</v>
      </c>
      <c r="E3558" s="98" t="s">
        <v>666</v>
      </c>
      <c r="F3558" s="98" t="s">
        <v>896</v>
      </c>
      <c r="G3558" s="98" t="str">
        <f t="shared" si="110"/>
        <v>136CLO30</v>
      </c>
      <c r="H3558" s="95">
        <v>136</v>
      </c>
      <c r="I3558" s="92" t="s">
        <v>46</v>
      </c>
      <c r="J3558" s="99">
        <v>6040.24</v>
      </c>
      <c r="K3558" s="96"/>
    </row>
    <row r="3559" spans="2:11" ht="15">
      <c r="B3559" s="91" t="str">
        <f t="shared" si="111"/>
        <v>Cartulina oficio surtidoCCE-135-AMP-2014-30</v>
      </c>
      <c r="C3559" s="97" t="s">
        <v>664</v>
      </c>
      <c r="D3559" s="98">
        <v>30</v>
      </c>
      <c r="E3559" s="98" t="s">
        <v>666</v>
      </c>
      <c r="F3559" s="98" t="s">
        <v>896</v>
      </c>
      <c r="G3559" s="98" t="str">
        <f t="shared" si="110"/>
        <v>137CLO30</v>
      </c>
      <c r="H3559" s="95">
        <v>137</v>
      </c>
      <c r="I3559" s="92" t="s">
        <v>45</v>
      </c>
      <c r="J3559" s="99">
        <v>6040.24</v>
      </c>
      <c r="K3559" s="96"/>
    </row>
    <row r="3560" spans="2:11" ht="15">
      <c r="B3560" s="91" t="str">
        <f t="shared" si="111"/>
        <v>Cartulina pliego blancoCCE-135-AMP-2014-30</v>
      </c>
      <c r="C3560" s="97" t="s">
        <v>664</v>
      </c>
      <c r="D3560" s="98">
        <v>30</v>
      </c>
      <c r="E3560" s="98" t="s">
        <v>666</v>
      </c>
      <c r="F3560" s="98" t="s">
        <v>896</v>
      </c>
      <c r="G3560" s="98" t="str">
        <f t="shared" si="110"/>
        <v>138CLO30</v>
      </c>
      <c r="H3560" s="95">
        <v>138</v>
      </c>
      <c r="I3560" s="92" t="s">
        <v>44</v>
      </c>
      <c r="J3560" s="99">
        <v>469.38</v>
      </c>
      <c r="K3560" s="96"/>
    </row>
    <row r="3561" spans="2:11" ht="15">
      <c r="B3561" s="91" t="str">
        <f t="shared" si="111"/>
        <v>Cartulina pliego surtidoCCE-135-AMP-2014-30</v>
      </c>
      <c r="C3561" s="97" t="s">
        <v>664</v>
      </c>
      <c r="D3561" s="98">
        <v>30</v>
      </c>
      <c r="E3561" s="98" t="s">
        <v>666</v>
      </c>
      <c r="F3561" s="98" t="s">
        <v>896</v>
      </c>
      <c r="G3561" s="98" t="str">
        <f t="shared" si="110"/>
        <v>139CLO30</v>
      </c>
      <c r="H3561" s="95">
        <v>139</v>
      </c>
      <c r="I3561" s="92" t="s">
        <v>43</v>
      </c>
      <c r="J3561" s="99">
        <v>469.38</v>
      </c>
      <c r="K3561" s="96"/>
    </row>
    <row r="3562" spans="2:11" ht="15">
      <c r="B3562" s="91" t="str">
        <f t="shared" si="111"/>
        <v>Forma continua carta 1 parteCCE-135-AMP-2014-30</v>
      </c>
      <c r="C3562" s="97" t="s">
        <v>664</v>
      </c>
      <c r="D3562" s="98">
        <v>30</v>
      </c>
      <c r="E3562" s="98" t="s">
        <v>666</v>
      </c>
      <c r="F3562" s="98" t="s">
        <v>896</v>
      </c>
      <c r="G3562" s="98" t="str">
        <f t="shared" si="110"/>
        <v>140CLO30</v>
      </c>
      <c r="H3562" s="95">
        <v>140</v>
      </c>
      <c r="I3562" s="92" t="s">
        <v>42</v>
      </c>
      <c r="J3562" s="99">
        <v>47711.360000000001</v>
      </c>
      <c r="K3562" s="96"/>
    </row>
    <row r="3563" spans="2:11" ht="15">
      <c r="B3563" s="91" t="str">
        <f t="shared" si="111"/>
        <v>Forma continua carta 2 partesCCE-135-AMP-2014-30</v>
      </c>
      <c r="C3563" s="97" t="s">
        <v>664</v>
      </c>
      <c r="D3563" s="98">
        <v>30</v>
      </c>
      <c r="E3563" s="98" t="s">
        <v>666</v>
      </c>
      <c r="F3563" s="98" t="s">
        <v>896</v>
      </c>
      <c r="G3563" s="98" t="str">
        <f t="shared" si="110"/>
        <v>141CLO30</v>
      </c>
      <c r="H3563" s="95">
        <v>141</v>
      </c>
      <c r="I3563" s="92" t="s">
        <v>41</v>
      </c>
      <c r="J3563" s="99">
        <v>69539.28</v>
      </c>
      <c r="K3563" s="96"/>
    </row>
    <row r="3564" spans="2:11" ht="15">
      <c r="B3564" s="91" t="str">
        <f t="shared" si="111"/>
        <v>Forma continua carta 3 partesCCE-135-AMP-2014-30</v>
      </c>
      <c r="C3564" s="97" t="s">
        <v>664</v>
      </c>
      <c r="D3564" s="98">
        <v>30</v>
      </c>
      <c r="E3564" s="98" t="s">
        <v>666</v>
      </c>
      <c r="F3564" s="98" t="s">
        <v>896</v>
      </c>
      <c r="G3564" s="98" t="str">
        <f t="shared" ref="G3564:G3627" si="112">H3564&amp;F3564&amp;D3564</f>
        <v>142CLO30</v>
      </c>
      <c r="H3564" s="95">
        <v>142</v>
      </c>
      <c r="I3564" s="92" t="s">
        <v>40</v>
      </c>
      <c r="J3564" s="99">
        <v>74772.47</v>
      </c>
      <c r="K3564" s="96"/>
    </row>
    <row r="3565" spans="2:11" ht="15">
      <c r="B3565" s="91" t="str">
        <f t="shared" si="111"/>
        <v>Forma continua oficio 1 parteCCE-135-AMP-2014-30</v>
      </c>
      <c r="C3565" s="97" t="s">
        <v>664</v>
      </c>
      <c r="D3565" s="98">
        <v>30</v>
      </c>
      <c r="E3565" s="98" t="s">
        <v>666</v>
      </c>
      <c r="F3565" s="98" t="s">
        <v>896</v>
      </c>
      <c r="G3565" s="98" t="str">
        <f t="shared" si="112"/>
        <v>143CLO30</v>
      </c>
      <c r="H3565" s="95">
        <v>143</v>
      </c>
      <c r="I3565" s="92" t="s">
        <v>39</v>
      </c>
      <c r="J3565" s="99">
        <v>72288.62</v>
      </c>
      <c r="K3565" s="96"/>
    </row>
    <row r="3566" spans="2:11" ht="15">
      <c r="B3566" s="91" t="str">
        <f t="shared" si="111"/>
        <v>Forma continua oficio 2 partesCCE-135-AMP-2014-30</v>
      </c>
      <c r="C3566" s="97" t="s">
        <v>664</v>
      </c>
      <c r="D3566" s="98">
        <v>30</v>
      </c>
      <c r="E3566" s="98" t="s">
        <v>666</v>
      </c>
      <c r="F3566" s="98" t="s">
        <v>896</v>
      </c>
      <c r="G3566" s="98" t="str">
        <f t="shared" si="112"/>
        <v>144CLO30</v>
      </c>
      <c r="H3566" s="95">
        <v>144</v>
      </c>
      <c r="I3566" s="92" t="s">
        <v>37</v>
      </c>
      <c r="J3566" s="99">
        <v>86298.63</v>
      </c>
      <c r="K3566" s="96"/>
    </row>
    <row r="3567" spans="2:11" ht="15">
      <c r="B3567" s="91" t="str">
        <f t="shared" si="111"/>
        <v>Forma continua oficio 3 partesCCE-135-AMP-2014-30</v>
      </c>
      <c r="C3567" s="97" t="s">
        <v>664</v>
      </c>
      <c r="D3567" s="98">
        <v>30</v>
      </c>
      <c r="E3567" s="98" t="s">
        <v>666</v>
      </c>
      <c r="F3567" s="98" t="s">
        <v>896</v>
      </c>
      <c r="G3567" s="98" t="str">
        <f t="shared" si="112"/>
        <v>145CLO30</v>
      </c>
      <c r="H3567" s="95">
        <v>145</v>
      </c>
      <c r="I3567" s="92" t="s">
        <v>35</v>
      </c>
      <c r="J3567" s="99">
        <v>92261.35</v>
      </c>
      <c r="K3567" s="96"/>
    </row>
    <row r="3568" spans="2:11" ht="15">
      <c r="B3568" s="91" t="str">
        <f t="shared" si="111"/>
        <v>Libreta de TaquigrafíaCCE-135-AMP-2014-30</v>
      </c>
      <c r="C3568" s="97" t="s">
        <v>664</v>
      </c>
      <c r="D3568" s="98">
        <v>30</v>
      </c>
      <c r="E3568" s="98" t="s">
        <v>666</v>
      </c>
      <c r="F3568" s="98" t="s">
        <v>896</v>
      </c>
      <c r="G3568" s="98" t="str">
        <f t="shared" si="112"/>
        <v>146CLO30</v>
      </c>
      <c r="H3568" s="95">
        <v>146</v>
      </c>
      <c r="I3568" s="92" t="s">
        <v>33</v>
      </c>
      <c r="J3568" s="99">
        <v>2311.8200000000002</v>
      </c>
      <c r="K3568" s="96"/>
    </row>
    <row r="3569" spans="2:11" ht="15">
      <c r="B3569" s="91" t="str">
        <f t="shared" si="111"/>
        <v>Libreta doble OCCE-135-AMP-2014-30</v>
      </c>
      <c r="C3569" s="97" t="s">
        <v>664</v>
      </c>
      <c r="D3569" s="98">
        <v>30</v>
      </c>
      <c r="E3569" s="98" t="s">
        <v>666</v>
      </c>
      <c r="F3569" s="98" t="s">
        <v>896</v>
      </c>
      <c r="G3569" s="98" t="str">
        <f t="shared" si="112"/>
        <v>147CLO30</v>
      </c>
      <c r="H3569" s="95">
        <v>147</v>
      </c>
      <c r="I3569" s="92" t="s">
        <v>32</v>
      </c>
      <c r="J3569" s="99">
        <v>2667.57</v>
      </c>
      <c r="K3569" s="96"/>
    </row>
    <row r="3570" spans="2:11" ht="15">
      <c r="B3570" s="91" t="str">
        <f t="shared" si="111"/>
        <v>LibretaTelemensajeCCE-135-AMP-2014-30</v>
      </c>
      <c r="C3570" s="97" t="s">
        <v>664</v>
      </c>
      <c r="D3570" s="98">
        <v>30</v>
      </c>
      <c r="E3570" s="98" t="s">
        <v>666</v>
      </c>
      <c r="F3570" s="98" t="s">
        <v>896</v>
      </c>
      <c r="G3570" s="98" t="str">
        <f t="shared" si="112"/>
        <v>148CLO30</v>
      </c>
      <c r="H3570" s="95">
        <v>148</v>
      </c>
      <c r="I3570" s="92" t="s">
        <v>31</v>
      </c>
      <c r="J3570" s="99">
        <v>11429.53</v>
      </c>
      <c r="K3570" s="96"/>
    </row>
    <row r="3571" spans="2:11" ht="15">
      <c r="B3571" s="91" t="str">
        <f t="shared" si="111"/>
        <v>Libro de actas 100 foliosCCE-135-AMP-2014-30</v>
      </c>
      <c r="C3571" s="97" t="s">
        <v>664</v>
      </c>
      <c r="D3571" s="98">
        <v>30</v>
      </c>
      <c r="E3571" s="98" t="s">
        <v>666</v>
      </c>
      <c r="F3571" s="98" t="s">
        <v>896</v>
      </c>
      <c r="G3571" s="98" t="str">
        <f t="shared" si="112"/>
        <v>149CLO30</v>
      </c>
      <c r="H3571" s="95">
        <v>149</v>
      </c>
      <c r="I3571" s="92" t="s">
        <v>30</v>
      </c>
      <c r="J3571" s="99">
        <v>4572.66</v>
      </c>
      <c r="K3571" s="96"/>
    </row>
    <row r="3572" spans="2:11" ht="15">
      <c r="B3572" s="91" t="str">
        <f t="shared" si="111"/>
        <v>Libro de actas 200 foliosCCE-135-AMP-2014-30</v>
      </c>
      <c r="C3572" s="97" t="s">
        <v>664</v>
      </c>
      <c r="D3572" s="98">
        <v>30</v>
      </c>
      <c r="E3572" s="98" t="s">
        <v>666</v>
      </c>
      <c r="F3572" s="98" t="s">
        <v>896</v>
      </c>
      <c r="G3572" s="98" t="str">
        <f t="shared" si="112"/>
        <v>150CLO30</v>
      </c>
      <c r="H3572" s="95">
        <v>150</v>
      </c>
      <c r="I3572" s="92" t="s">
        <v>29</v>
      </c>
      <c r="J3572" s="99">
        <v>7778.63</v>
      </c>
      <c r="K3572" s="96"/>
    </row>
    <row r="3573" spans="2:11" ht="15">
      <c r="B3573" s="91" t="str">
        <f t="shared" si="111"/>
        <v>Libro de actas 300 foliosCCE-135-AMP-2014-30</v>
      </c>
      <c r="C3573" s="97" t="s">
        <v>664</v>
      </c>
      <c r="D3573" s="98">
        <v>30</v>
      </c>
      <c r="E3573" s="98" t="s">
        <v>666</v>
      </c>
      <c r="F3573" s="98" t="s">
        <v>896</v>
      </c>
      <c r="G3573" s="98" t="str">
        <f t="shared" si="112"/>
        <v>151CLO30</v>
      </c>
      <c r="H3573" s="95">
        <v>151</v>
      </c>
      <c r="I3573" s="92" t="s">
        <v>28</v>
      </c>
      <c r="J3573" s="99">
        <v>12382.08</v>
      </c>
      <c r="K3573" s="96"/>
    </row>
    <row r="3574" spans="2:11" ht="15">
      <c r="B3574" s="91" t="str">
        <f t="shared" si="111"/>
        <v>Libro de actas 400 foliosCCE-135-AMP-2014-30</v>
      </c>
      <c r="C3574" s="97" t="s">
        <v>664</v>
      </c>
      <c r="D3574" s="98">
        <v>30</v>
      </c>
      <c r="E3574" s="98" t="s">
        <v>666</v>
      </c>
      <c r="F3574" s="98" t="s">
        <v>896</v>
      </c>
      <c r="G3574" s="98" t="str">
        <f t="shared" si="112"/>
        <v>152CLO30</v>
      </c>
      <c r="H3574" s="95">
        <v>152</v>
      </c>
      <c r="I3574" s="92" t="s">
        <v>27</v>
      </c>
      <c r="J3574" s="99">
        <v>14684.33</v>
      </c>
      <c r="K3574" s="96"/>
    </row>
    <row r="3575" spans="2:11" ht="15">
      <c r="B3575" s="91" t="str">
        <f t="shared" si="111"/>
        <v>Libro de actas 600 foliosCCE-135-AMP-2014-30</v>
      </c>
      <c r="C3575" s="97" t="s">
        <v>664</v>
      </c>
      <c r="D3575" s="98">
        <v>30</v>
      </c>
      <c r="E3575" s="98" t="s">
        <v>666</v>
      </c>
      <c r="F3575" s="98" t="s">
        <v>896</v>
      </c>
      <c r="G3575" s="98" t="str">
        <f t="shared" si="112"/>
        <v>153CLO30</v>
      </c>
      <c r="H3575" s="95">
        <v>153</v>
      </c>
      <c r="I3575" s="92" t="s">
        <v>26</v>
      </c>
      <c r="J3575" s="99">
        <v>21255.55</v>
      </c>
      <c r="K3575" s="96"/>
    </row>
    <row r="3576" spans="2:11" ht="15">
      <c r="B3576" s="91" t="str">
        <f t="shared" si="111"/>
        <v>Papel bond 60g cartaCCE-135-AMP-2014-30</v>
      </c>
      <c r="C3576" s="97" t="s">
        <v>664</v>
      </c>
      <c r="D3576" s="98">
        <v>30</v>
      </c>
      <c r="E3576" s="98" t="s">
        <v>666</v>
      </c>
      <c r="F3576" s="98" t="s">
        <v>896</v>
      </c>
      <c r="G3576" s="98" t="str">
        <f t="shared" si="112"/>
        <v>154CLO30</v>
      </c>
      <c r="H3576" s="95">
        <v>154</v>
      </c>
      <c r="I3576" s="92" t="s">
        <v>25</v>
      </c>
      <c r="J3576" s="99">
        <v>67465.34</v>
      </c>
      <c r="K3576" s="96"/>
    </row>
    <row r="3577" spans="2:11" ht="15">
      <c r="B3577" s="91" t="str">
        <f t="shared" si="111"/>
        <v>Papel bond 60g oficioCCE-135-AMP-2014-30</v>
      </c>
      <c r="C3577" s="97" t="s">
        <v>664</v>
      </c>
      <c r="D3577" s="98">
        <v>30</v>
      </c>
      <c r="E3577" s="98" t="s">
        <v>666</v>
      </c>
      <c r="F3577" s="98" t="s">
        <v>896</v>
      </c>
      <c r="G3577" s="98" t="str">
        <f t="shared" si="112"/>
        <v>155CLO30</v>
      </c>
      <c r="H3577" s="95">
        <v>155</v>
      </c>
      <c r="I3577" s="92" t="s">
        <v>24</v>
      </c>
      <c r="J3577" s="99">
        <v>80164.94</v>
      </c>
      <c r="K3577" s="96"/>
    </row>
    <row r="3578" spans="2:11" ht="15">
      <c r="B3578" s="91" t="str">
        <f t="shared" si="111"/>
        <v>Papel bond 75g oficioCCE-135-AMP-2014-30</v>
      </c>
      <c r="C3578" s="97" t="s">
        <v>664</v>
      </c>
      <c r="D3578" s="98">
        <v>30</v>
      </c>
      <c r="E3578" s="98" t="s">
        <v>666</v>
      </c>
      <c r="F3578" s="98" t="s">
        <v>896</v>
      </c>
      <c r="G3578" s="98" t="str">
        <f t="shared" si="112"/>
        <v>156CLO30</v>
      </c>
      <c r="H3578" s="95">
        <v>156</v>
      </c>
      <c r="I3578" s="92" t="s">
        <v>23</v>
      </c>
      <c r="J3578" s="99">
        <v>115880.76</v>
      </c>
      <c r="K3578" s="96"/>
    </row>
    <row r="3579" spans="2:11" ht="15">
      <c r="B3579" s="91" t="str">
        <f t="shared" si="111"/>
        <v>Papel bond 75g cartaCCE-135-AMP-2014-30</v>
      </c>
      <c r="C3579" s="97" t="s">
        <v>664</v>
      </c>
      <c r="D3579" s="98">
        <v>30</v>
      </c>
      <c r="E3579" s="98" t="s">
        <v>666</v>
      </c>
      <c r="F3579" s="98" t="s">
        <v>896</v>
      </c>
      <c r="G3579" s="98" t="str">
        <f t="shared" si="112"/>
        <v>157CLO30</v>
      </c>
      <c r="H3579" s="95">
        <v>157</v>
      </c>
      <c r="I3579" s="92" t="s">
        <v>22</v>
      </c>
      <c r="J3579" s="99">
        <v>88071</v>
      </c>
      <c r="K3579" s="96"/>
    </row>
    <row r="3580" spans="2:11" ht="15">
      <c r="B3580" s="91" t="str">
        <f t="shared" si="111"/>
        <v>Papel carbón para máquina oficioCCE-135-AMP-2014-30</v>
      </c>
      <c r="C3580" s="97" t="s">
        <v>664</v>
      </c>
      <c r="D3580" s="98">
        <v>30</v>
      </c>
      <c r="E3580" s="98" t="s">
        <v>666</v>
      </c>
      <c r="F3580" s="98" t="s">
        <v>896</v>
      </c>
      <c r="G3580" s="98" t="str">
        <f t="shared" si="112"/>
        <v>158CLO30</v>
      </c>
      <c r="H3580" s="95">
        <v>158</v>
      </c>
      <c r="I3580" s="92" t="s">
        <v>21</v>
      </c>
      <c r="J3580" s="99">
        <v>8969.0499999999993</v>
      </c>
      <c r="K3580" s="96"/>
    </row>
    <row r="3581" spans="2:11" ht="15">
      <c r="B3581" s="91" t="str">
        <f t="shared" si="111"/>
        <v>Papel carbón para escritura oficioCCE-135-AMP-2014-30</v>
      </c>
      <c r="C3581" s="97" t="s">
        <v>664</v>
      </c>
      <c r="D3581" s="98">
        <v>30</v>
      </c>
      <c r="E3581" s="98" t="s">
        <v>666</v>
      </c>
      <c r="F3581" s="98" t="s">
        <v>896</v>
      </c>
      <c r="G3581" s="98" t="str">
        <f t="shared" si="112"/>
        <v>159CLO30</v>
      </c>
      <c r="H3581" s="95">
        <v>159</v>
      </c>
      <c r="I3581" s="92" t="s">
        <v>20</v>
      </c>
      <c r="J3581" s="99">
        <v>14128.96</v>
      </c>
      <c r="K3581" s="96"/>
    </row>
    <row r="3582" spans="2:11" ht="15">
      <c r="B3582" s="91" t="str">
        <f t="shared" si="111"/>
        <v>Papel carbón para máquina cartaCCE-135-AMP-2014-30</v>
      </c>
      <c r="C3582" s="97" t="s">
        <v>664</v>
      </c>
      <c r="D3582" s="98">
        <v>30</v>
      </c>
      <c r="E3582" s="98" t="s">
        <v>666</v>
      </c>
      <c r="F3582" s="98" t="s">
        <v>896</v>
      </c>
      <c r="G3582" s="98" t="str">
        <f t="shared" si="112"/>
        <v>160CLO30</v>
      </c>
      <c r="H3582" s="95">
        <v>160</v>
      </c>
      <c r="I3582" s="92" t="s">
        <v>19</v>
      </c>
      <c r="J3582" s="99">
        <v>8334.01</v>
      </c>
      <c r="K3582" s="96"/>
    </row>
    <row r="3583" spans="2:11" ht="15">
      <c r="B3583" s="91" t="str">
        <f t="shared" si="111"/>
        <v>Papel carbón para escritura cartaCCE-135-AMP-2014-30</v>
      </c>
      <c r="C3583" s="97" t="s">
        <v>664</v>
      </c>
      <c r="D3583" s="98">
        <v>30</v>
      </c>
      <c r="E3583" s="98" t="s">
        <v>666</v>
      </c>
      <c r="F3583" s="98" t="s">
        <v>896</v>
      </c>
      <c r="G3583" s="98" t="str">
        <f t="shared" si="112"/>
        <v>161CLO30</v>
      </c>
      <c r="H3583" s="95">
        <v>161</v>
      </c>
      <c r="I3583" s="92" t="s">
        <v>18</v>
      </c>
      <c r="J3583" s="99">
        <v>12064.56</v>
      </c>
      <c r="K3583" s="96"/>
    </row>
    <row r="3584" spans="2:11" ht="15">
      <c r="B3584" s="91" t="str">
        <f t="shared" si="111"/>
        <v>Papel kraft 60gCCE-135-AMP-2014-30</v>
      </c>
      <c r="C3584" s="97" t="s">
        <v>664</v>
      </c>
      <c r="D3584" s="98">
        <v>30</v>
      </c>
      <c r="E3584" s="98" t="s">
        <v>666</v>
      </c>
      <c r="F3584" s="98" t="s">
        <v>896</v>
      </c>
      <c r="G3584" s="98" t="str">
        <f t="shared" si="112"/>
        <v>162CLO30</v>
      </c>
      <c r="H3584" s="95">
        <v>162</v>
      </c>
      <c r="I3584" s="92" t="s">
        <v>17</v>
      </c>
      <c r="J3584" s="99">
        <v>67782.86</v>
      </c>
      <c r="K3584" s="96"/>
    </row>
    <row r="3585" spans="2:11" ht="15">
      <c r="B3585" s="91" t="str">
        <f t="shared" si="111"/>
        <v>Papel kraft 90gCCE-135-AMP-2014-30</v>
      </c>
      <c r="C3585" s="97" t="s">
        <v>664</v>
      </c>
      <c r="D3585" s="98">
        <v>30</v>
      </c>
      <c r="E3585" s="98" t="s">
        <v>666</v>
      </c>
      <c r="F3585" s="98" t="s">
        <v>896</v>
      </c>
      <c r="G3585" s="98" t="str">
        <f t="shared" si="112"/>
        <v>163CLO30</v>
      </c>
      <c r="H3585" s="95">
        <v>163</v>
      </c>
      <c r="I3585" s="92" t="s">
        <v>16</v>
      </c>
      <c r="J3585" s="99">
        <v>71910.570000000007</v>
      </c>
      <c r="K3585" s="96"/>
    </row>
    <row r="3586" spans="2:11" ht="15">
      <c r="B3586" s="91" t="str">
        <f t="shared" ref="B3586:B3649" si="113">I3586&amp;E3586</f>
        <v>Papel tipo kimberly CCE-135-AMP-2014-30</v>
      </c>
      <c r="C3586" s="97" t="s">
        <v>664</v>
      </c>
      <c r="D3586" s="98">
        <v>30</v>
      </c>
      <c r="E3586" s="98" t="s">
        <v>666</v>
      </c>
      <c r="F3586" s="98" t="s">
        <v>896</v>
      </c>
      <c r="G3586" s="98" t="str">
        <f t="shared" si="112"/>
        <v>164CLO30</v>
      </c>
      <c r="H3586" s="95">
        <v>164</v>
      </c>
      <c r="I3586" s="92" t="s">
        <v>14</v>
      </c>
      <c r="J3586" s="99">
        <v>52384.9</v>
      </c>
      <c r="K3586" s="96"/>
    </row>
    <row r="3587" spans="2:11" ht="15">
      <c r="B3587" s="91" t="str">
        <f t="shared" si="113"/>
        <v>Rollo Sumadora 70mmCCE-135-AMP-2014-30</v>
      </c>
      <c r="C3587" s="97" t="s">
        <v>664</v>
      </c>
      <c r="D3587" s="98">
        <v>30</v>
      </c>
      <c r="E3587" s="98" t="s">
        <v>666</v>
      </c>
      <c r="F3587" s="98" t="s">
        <v>896</v>
      </c>
      <c r="G3587" s="98" t="str">
        <f t="shared" si="112"/>
        <v>165CLO30</v>
      </c>
      <c r="H3587" s="95">
        <v>165</v>
      </c>
      <c r="I3587" s="92" t="s">
        <v>13</v>
      </c>
      <c r="J3587" s="99">
        <v>889.89</v>
      </c>
      <c r="K3587" s="96"/>
    </row>
    <row r="3588" spans="2:11" ht="15">
      <c r="B3588" s="91" t="str">
        <f t="shared" si="113"/>
        <v>Rollo Sumadora 57mmCCE-135-AMP-2014-30</v>
      </c>
      <c r="C3588" s="97" t="s">
        <v>664</v>
      </c>
      <c r="D3588" s="98">
        <v>30</v>
      </c>
      <c r="E3588" s="98" t="s">
        <v>666</v>
      </c>
      <c r="F3588" s="98" t="s">
        <v>896</v>
      </c>
      <c r="G3588" s="98" t="str">
        <f t="shared" si="112"/>
        <v>166CLO30</v>
      </c>
      <c r="H3588" s="95">
        <v>166</v>
      </c>
      <c r="I3588" s="92" t="s">
        <v>223</v>
      </c>
      <c r="J3588" s="99">
        <v>843.17</v>
      </c>
      <c r="K3588" s="96"/>
    </row>
    <row r="3589" spans="2:11" ht="15">
      <c r="B3589" s="91" t="str">
        <f t="shared" si="113"/>
        <v>Papel contact transparenteCCE-135-AMP-2014-30</v>
      </c>
      <c r="C3589" s="97" t="s">
        <v>664</v>
      </c>
      <c r="D3589" s="98">
        <v>30</v>
      </c>
      <c r="E3589" s="98" t="s">
        <v>666</v>
      </c>
      <c r="F3589" s="98" t="s">
        <v>896</v>
      </c>
      <c r="G3589" s="98" t="str">
        <f t="shared" si="112"/>
        <v>167CLO30</v>
      </c>
      <c r="H3589" s="95">
        <v>167</v>
      </c>
      <c r="I3589" s="92" t="s">
        <v>12</v>
      </c>
      <c r="J3589" s="99">
        <v>59370.26</v>
      </c>
      <c r="K3589" s="96"/>
    </row>
    <row r="3590" spans="2:11" ht="15">
      <c r="B3590" s="91" t="str">
        <f t="shared" si="113"/>
        <v>Sobre para archivo cartaCCE-135-AMP-2014-30</v>
      </c>
      <c r="C3590" s="97" t="s">
        <v>664</v>
      </c>
      <c r="D3590" s="98">
        <v>30</v>
      </c>
      <c r="E3590" s="98" t="s">
        <v>666</v>
      </c>
      <c r="F3590" s="98" t="s">
        <v>896</v>
      </c>
      <c r="G3590" s="98" t="str">
        <f t="shared" si="112"/>
        <v>168CLO30</v>
      </c>
      <c r="H3590" s="95">
        <v>168</v>
      </c>
      <c r="I3590" s="92" t="s">
        <v>10</v>
      </c>
      <c r="J3590" s="99">
        <v>419.47</v>
      </c>
      <c r="K3590" s="96"/>
    </row>
    <row r="3591" spans="2:11" ht="15">
      <c r="B3591" s="91" t="str">
        <f t="shared" si="113"/>
        <v>Sobre para archivo oficioCCE-135-AMP-2014-30</v>
      </c>
      <c r="C3591" s="97" t="s">
        <v>664</v>
      </c>
      <c r="D3591" s="98">
        <v>30</v>
      </c>
      <c r="E3591" s="98" t="s">
        <v>666</v>
      </c>
      <c r="F3591" s="98" t="s">
        <v>896</v>
      </c>
      <c r="G3591" s="98" t="str">
        <f t="shared" si="112"/>
        <v>169CLO30</v>
      </c>
      <c r="H3591" s="95">
        <v>169</v>
      </c>
      <c r="I3591" s="92" t="s">
        <v>9</v>
      </c>
      <c r="J3591" s="99">
        <v>487.43</v>
      </c>
      <c r="K3591" s="96"/>
    </row>
    <row r="3592" spans="2:11" ht="15">
      <c r="B3592" s="91" t="str">
        <f t="shared" si="113"/>
        <v>Sobre correspondenciaCCE-135-AMP-2014-30</v>
      </c>
      <c r="C3592" s="97" t="s">
        <v>664</v>
      </c>
      <c r="D3592" s="98">
        <v>30</v>
      </c>
      <c r="E3592" s="98" t="s">
        <v>666</v>
      </c>
      <c r="F3592" s="98" t="s">
        <v>896</v>
      </c>
      <c r="G3592" s="98" t="str">
        <f t="shared" si="112"/>
        <v>170CLO30</v>
      </c>
      <c r="H3592" s="95">
        <v>170</v>
      </c>
      <c r="I3592" s="92" t="s">
        <v>8</v>
      </c>
      <c r="J3592" s="99">
        <v>3859.04</v>
      </c>
      <c r="K3592" s="96"/>
    </row>
    <row r="3593" spans="2:11" ht="15">
      <c r="B3593" s="91" t="str">
        <f t="shared" si="113"/>
        <v>Sobre de manila oficioCCE-135-AMP-2014-30</v>
      </c>
      <c r="C3593" s="97" t="s">
        <v>664</v>
      </c>
      <c r="D3593" s="98">
        <v>30</v>
      </c>
      <c r="E3593" s="98" t="s">
        <v>666</v>
      </c>
      <c r="F3593" s="98" t="s">
        <v>896</v>
      </c>
      <c r="G3593" s="98" t="str">
        <f t="shared" si="112"/>
        <v>171CLO30</v>
      </c>
      <c r="H3593" s="95">
        <v>171</v>
      </c>
      <c r="I3593" s="92" t="s">
        <v>7</v>
      </c>
      <c r="J3593" s="99">
        <v>15100.61</v>
      </c>
      <c r="K3593" s="96"/>
    </row>
    <row r="3594" spans="2:11" ht="15">
      <c r="B3594" s="91" t="str">
        <f t="shared" si="113"/>
        <v>Sobre de manila medio oficioCCE-135-AMP-2014-30</v>
      </c>
      <c r="C3594" s="97" t="s">
        <v>664</v>
      </c>
      <c r="D3594" s="98">
        <v>30</v>
      </c>
      <c r="E3594" s="98" t="s">
        <v>666</v>
      </c>
      <c r="F3594" s="98" t="s">
        <v>896</v>
      </c>
      <c r="G3594" s="98" t="str">
        <f t="shared" si="112"/>
        <v>172CLO30</v>
      </c>
      <c r="H3594" s="95">
        <v>172</v>
      </c>
      <c r="I3594" s="92" t="s">
        <v>6</v>
      </c>
      <c r="J3594" s="99">
        <v>8389.23</v>
      </c>
      <c r="K3594" s="96"/>
    </row>
    <row r="3595" spans="2:11" ht="15">
      <c r="B3595" s="91" t="str">
        <f t="shared" si="113"/>
        <v>Sobre de manila cartaCCE-135-AMP-2014-30</v>
      </c>
      <c r="C3595" s="97" t="s">
        <v>664</v>
      </c>
      <c r="D3595" s="98">
        <v>30</v>
      </c>
      <c r="E3595" s="98" t="s">
        <v>666</v>
      </c>
      <c r="F3595" s="98" t="s">
        <v>896</v>
      </c>
      <c r="G3595" s="98" t="str">
        <f t="shared" si="112"/>
        <v>173CLO30</v>
      </c>
      <c r="H3595" s="95">
        <v>173</v>
      </c>
      <c r="I3595" s="92" t="s">
        <v>5</v>
      </c>
      <c r="J3595" s="99">
        <v>10812.55</v>
      </c>
      <c r="K3595" s="96"/>
    </row>
    <row r="3596" spans="2:11" ht="15">
      <c r="B3596" s="91" t="str">
        <f t="shared" si="113"/>
        <v>Sobre de manila radiólogoCCE-135-AMP-2014-30</v>
      </c>
      <c r="C3596" s="97" t="s">
        <v>664</v>
      </c>
      <c r="D3596" s="98">
        <v>30</v>
      </c>
      <c r="E3596" s="98" t="s">
        <v>666</v>
      </c>
      <c r="F3596" s="98" t="s">
        <v>896</v>
      </c>
      <c r="G3596" s="98" t="str">
        <f t="shared" si="112"/>
        <v>174CLO30</v>
      </c>
      <c r="H3596" s="95">
        <v>174</v>
      </c>
      <c r="I3596" s="92" t="s">
        <v>4</v>
      </c>
      <c r="J3596" s="99">
        <v>28576.48</v>
      </c>
      <c r="K3596" s="96"/>
    </row>
    <row r="3597" spans="2:11" ht="15">
      <c r="B3597" s="91" t="str">
        <f t="shared" si="113"/>
        <v>Sobre de pagoCCE-135-AMP-2014-30</v>
      </c>
      <c r="C3597" s="97" t="s">
        <v>664</v>
      </c>
      <c r="D3597" s="98">
        <v>30</v>
      </c>
      <c r="E3597" s="98" t="s">
        <v>666</v>
      </c>
      <c r="F3597" s="98" t="s">
        <v>896</v>
      </c>
      <c r="G3597" s="98" t="str">
        <f t="shared" si="112"/>
        <v>175CLO30</v>
      </c>
      <c r="H3597" s="95">
        <v>175</v>
      </c>
      <c r="I3597" s="92" t="s">
        <v>224</v>
      </c>
      <c r="J3597" s="99">
        <v>4762.75</v>
      </c>
      <c r="K3597" s="96"/>
    </row>
    <row r="3598" spans="2:11" ht="15">
      <c r="B3598" s="91" t="str">
        <f t="shared" si="113"/>
        <v>Sobre medio oficioCCE-135-AMP-2014-30</v>
      </c>
      <c r="C3598" s="97" t="s">
        <v>664</v>
      </c>
      <c r="D3598" s="98">
        <v>30</v>
      </c>
      <c r="E3598" s="98" t="s">
        <v>666</v>
      </c>
      <c r="F3598" s="98" t="s">
        <v>896</v>
      </c>
      <c r="G3598" s="98" t="str">
        <f t="shared" si="112"/>
        <v>176CLO30</v>
      </c>
      <c r="H3598" s="95">
        <v>176</v>
      </c>
      <c r="I3598" s="92" t="s">
        <v>225</v>
      </c>
      <c r="J3598" s="99">
        <v>6985.36</v>
      </c>
      <c r="K3598" s="96"/>
    </row>
    <row r="3599" spans="2:11" ht="15">
      <c r="B3599" s="91" t="str">
        <f t="shared" si="113"/>
        <v>Sobre cartaCCE-135-AMP-2014-30</v>
      </c>
      <c r="C3599" s="97" t="s">
        <v>664</v>
      </c>
      <c r="D3599" s="98">
        <v>30</v>
      </c>
      <c r="E3599" s="98" t="s">
        <v>666</v>
      </c>
      <c r="F3599" s="98" t="s">
        <v>896</v>
      </c>
      <c r="G3599" s="98" t="str">
        <f t="shared" si="112"/>
        <v>177CLO30</v>
      </c>
      <c r="H3599" s="95">
        <v>177</v>
      </c>
      <c r="I3599" s="92" t="s">
        <v>226</v>
      </c>
      <c r="J3599" s="99">
        <v>8731.18</v>
      </c>
      <c r="K3599" s="96"/>
    </row>
    <row r="3600" spans="2:11" ht="15">
      <c r="B3600" s="91" t="str">
        <f t="shared" si="113"/>
        <v>Sobre oficioCCE-135-AMP-2014-30</v>
      </c>
      <c r="C3600" s="97" t="s">
        <v>664</v>
      </c>
      <c r="D3600" s="98">
        <v>30</v>
      </c>
      <c r="E3600" s="98" t="s">
        <v>666</v>
      </c>
      <c r="F3600" s="98" t="s">
        <v>896</v>
      </c>
      <c r="G3600" s="98" t="str">
        <f t="shared" si="112"/>
        <v>178CLO30</v>
      </c>
      <c r="H3600" s="95">
        <v>178</v>
      </c>
      <c r="I3600" s="92" t="s">
        <v>227</v>
      </c>
      <c r="J3600" s="99">
        <v>11112.01</v>
      </c>
      <c r="K3600" s="96"/>
    </row>
    <row r="3601" spans="2:11" ht="15">
      <c r="B3601" s="91" t="str">
        <f t="shared" si="113"/>
        <v>Sobre radiólogoCCE-135-AMP-2014-30</v>
      </c>
      <c r="C3601" s="97" t="s">
        <v>664</v>
      </c>
      <c r="D3601" s="98">
        <v>30</v>
      </c>
      <c r="E3601" s="98" t="s">
        <v>666</v>
      </c>
      <c r="F3601" s="98" t="s">
        <v>896</v>
      </c>
      <c r="G3601" s="98" t="str">
        <f t="shared" si="112"/>
        <v>179CLO30</v>
      </c>
      <c r="H3601" s="95">
        <v>179</v>
      </c>
      <c r="I3601" s="92" t="s">
        <v>228</v>
      </c>
      <c r="J3601" s="99">
        <v>24605.93</v>
      </c>
      <c r="K3601" s="96"/>
    </row>
    <row r="3602" spans="2:11" ht="15">
      <c r="B3602" s="91" t="str">
        <f t="shared" si="113"/>
        <v>BanderitasCCE-135-AMP-2014-30</v>
      </c>
      <c r="C3602" s="97" t="s">
        <v>664</v>
      </c>
      <c r="D3602" s="98">
        <v>30</v>
      </c>
      <c r="E3602" s="98" t="s">
        <v>666</v>
      </c>
      <c r="F3602" s="98" t="s">
        <v>896</v>
      </c>
      <c r="G3602" s="98" t="str">
        <f t="shared" si="112"/>
        <v>180CLO30</v>
      </c>
      <c r="H3602" s="95">
        <v>180</v>
      </c>
      <c r="I3602" s="92" t="s">
        <v>1</v>
      </c>
      <c r="J3602" s="99">
        <v>16975.98</v>
      </c>
      <c r="K3602" s="96"/>
    </row>
    <row r="3603" spans="2:11" ht="15">
      <c r="B3603" s="91" t="str">
        <f t="shared" si="113"/>
        <v>Archivador de fuelle en yuteCCE-135-AMP-2014-26</v>
      </c>
      <c r="C3603" s="97" t="s">
        <v>679</v>
      </c>
      <c r="D3603" s="98">
        <v>26</v>
      </c>
      <c r="E3603" s="98" t="s">
        <v>681</v>
      </c>
      <c r="F3603" s="98" t="s">
        <v>896</v>
      </c>
      <c r="G3603" s="98" t="str">
        <f t="shared" si="112"/>
        <v>1CLO26</v>
      </c>
      <c r="H3603" s="95">
        <v>1</v>
      </c>
      <c r="I3603" s="92" t="s">
        <v>205</v>
      </c>
      <c r="J3603" s="99">
        <v>8115.26</v>
      </c>
      <c r="K3603" s="96"/>
    </row>
    <row r="3604" spans="2:11" ht="15">
      <c r="B3604" s="91" t="str">
        <f t="shared" si="113"/>
        <v>Archivador de fuelle en polipropilenoCCE-135-AMP-2014-26</v>
      </c>
      <c r="C3604" s="97" t="s">
        <v>679</v>
      </c>
      <c r="D3604" s="98">
        <v>26</v>
      </c>
      <c r="E3604" s="98" t="s">
        <v>681</v>
      </c>
      <c r="F3604" s="98" t="s">
        <v>896</v>
      </c>
      <c r="G3604" s="98" t="str">
        <f t="shared" si="112"/>
        <v>2CLO26</v>
      </c>
      <c r="H3604" s="95">
        <v>2</v>
      </c>
      <c r="I3604" s="92" t="s">
        <v>206</v>
      </c>
      <c r="J3604" s="99">
        <v>8550.65</v>
      </c>
      <c r="K3604" s="96"/>
    </row>
    <row r="3605" spans="2:11" ht="15">
      <c r="B3605" s="91" t="str">
        <f t="shared" si="113"/>
        <v>Cajas para archivo histórico referencia x-100 CCE-135-AMP-2014-26</v>
      </c>
      <c r="C3605" s="97" t="s">
        <v>679</v>
      </c>
      <c r="D3605" s="98">
        <v>26</v>
      </c>
      <c r="E3605" s="98" t="s">
        <v>681</v>
      </c>
      <c r="F3605" s="98" t="s">
        <v>896</v>
      </c>
      <c r="G3605" s="98" t="str">
        <f t="shared" si="112"/>
        <v>3CLO26</v>
      </c>
      <c r="H3605" s="95">
        <v>3</v>
      </c>
      <c r="I3605" s="92" t="s">
        <v>188</v>
      </c>
      <c r="J3605" s="99">
        <v>2139.2600000000002</v>
      </c>
      <c r="K3605" s="96"/>
    </row>
    <row r="3606" spans="2:11" ht="15">
      <c r="B3606" s="91" t="str">
        <f t="shared" si="113"/>
        <v>Cajas para archivo central referencia x-200 CCE-135-AMP-2014-26</v>
      </c>
      <c r="C3606" s="97" t="s">
        <v>679</v>
      </c>
      <c r="D3606" s="98">
        <v>26</v>
      </c>
      <c r="E3606" s="98" t="s">
        <v>681</v>
      </c>
      <c r="F3606" s="98" t="s">
        <v>896</v>
      </c>
      <c r="G3606" s="98" t="str">
        <f t="shared" si="112"/>
        <v>4CLO26</v>
      </c>
      <c r="H3606" s="95">
        <v>4</v>
      </c>
      <c r="I3606" s="92" t="s">
        <v>207</v>
      </c>
      <c r="J3606" s="99">
        <v>2398.9</v>
      </c>
      <c r="K3606" s="96"/>
    </row>
    <row r="3607" spans="2:11" ht="15">
      <c r="B3607" s="91" t="str">
        <f t="shared" si="113"/>
        <v>Cajas para archivo referencia x-300 CCE-135-AMP-2014-26</v>
      </c>
      <c r="C3607" s="97" t="s">
        <v>679</v>
      </c>
      <c r="D3607" s="98">
        <v>26</v>
      </c>
      <c r="E3607" s="98" t="s">
        <v>681</v>
      </c>
      <c r="F3607" s="98" t="s">
        <v>896</v>
      </c>
      <c r="G3607" s="98" t="str">
        <f t="shared" si="112"/>
        <v>5CLO26</v>
      </c>
      <c r="H3607" s="95">
        <v>5</v>
      </c>
      <c r="I3607" s="92" t="s">
        <v>208</v>
      </c>
      <c r="J3607" s="99">
        <v>4253.03</v>
      </c>
      <c r="K3607" s="96"/>
    </row>
    <row r="3608" spans="2:11" ht="15">
      <c r="B3608" s="91" t="str">
        <f t="shared" si="113"/>
        <v>Sobrecubiertas LateralesCCE-135-AMP-2014-26</v>
      </c>
      <c r="C3608" s="97" t="s">
        <v>679</v>
      </c>
      <c r="D3608" s="98">
        <v>26</v>
      </c>
      <c r="E3608" s="98" t="s">
        <v>681</v>
      </c>
      <c r="F3608" s="98" t="s">
        <v>896</v>
      </c>
      <c r="G3608" s="98" t="str">
        <f t="shared" si="112"/>
        <v>6CLO26</v>
      </c>
      <c r="H3608" s="95">
        <v>6</v>
      </c>
      <c r="I3608" s="92" t="s">
        <v>187</v>
      </c>
      <c r="J3608" s="99">
        <v>1652.36</v>
      </c>
      <c r="K3608" s="96"/>
    </row>
    <row r="3609" spans="2:11" ht="25.5">
      <c r="B3609" s="91" t="str">
        <f t="shared" si="113"/>
        <v>Caja de almacenamiento horizontal para documentos de mediano formatoCCE-135-AMP-2014-26</v>
      </c>
      <c r="C3609" s="97" t="s">
        <v>679</v>
      </c>
      <c r="D3609" s="98">
        <v>26</v>
      </c>
      <c r="E3609" s="98" t="s">
        <v>681</v>
      </c>
      <c r="F3609" s="98" t="s">
        <v>896</v>
      </c>
      <c r="G3609" s="98" t="str">
        <f t="shared" si="112"/>
        <v>7CLO26</v>
      </c>
      <c r="H3609" s="95">
        <v>7</v>
      </c>
      <c r="I3609" s="92" t="s">
        <v>186</v>
      </c>
      <c r="J3609" s="99">
        <v>4640.62</v>
      </c>
      <c r="K3609" s="96"/>
    </row>
    <row r="3610" spans="2:11" ht="25.5">
      <c r="B3610" s="91" t="str">
        <f t="shared" si="113"/>
        <v>Caja de almacenamiento horizontal para documentos de gran formatoCCE-135-AMP-2014-26</v>
      </c>
      <c r="C3610" s="97" t="s">
        <v>679</v>
      </c>
      <c r="D3610" s="98">
        <v>26</v>
      </c>
      <c r="E3610" s="98" t="s">
        <v>681</v>
      </c>
      <c r="F3610" s="98" t="s">
        <v>896</v>
      </c>
      <c r="G3610" s="98" t="str">
        <f t="shared" si="112"/>
        <v>8CLO26</v>
      </c>
      <c r="H3610" s="95">
        <v>8</v>
      </c>
      <c r="I3610" s="92" t="s">
        <v>185</v>
      </c>
      <c r="J3610" s="99">
        <v>6874.92</v>
      </c>
      <c r="K3610" s="96"/>
    </row>
    <row r="3611" spans="2:11" ht="15">
      <c r="B3611" s="91" t="str">
        <f t="shared" si="113"/>
        <v>Carpeta presentación CCE-135-AMP-2014-26</v>
      </c>
      <c r="C3611" s="97" t="s">
        <v>679</v>
      </c>
      <c r="D3611" s="98">
        <v>26</v>
      </c>
      <c r="E3611" s="98" t="s">
        <v>681</v>
      </c>
      <c r="F3611" s="98" t="s">
        <v>896</v>
      </c>
      <c r="G3611" s="98" t="str">
        <f t="shared" si="112"/>
        <v>9CLO26</v>
      </c>
      <c r="H3611" s="95">
        <v>9</v>
      </c>
      <c r="I3611" s="92" t="s">
        <v>184</v>
      </c>
      <c r="J3611" s="99">
        <v>5245.92</v>
      </c>
      <c r="K3611" s="96"/>
    </row>
    <row r="3612" spans="2:11" ht="15">
      <c r="B3612" s="91" t="str">
        <f t="shared" si="113"/>
        <v>Carpeta tipo 4 aletas en cartulina esmaltadaCCE-135-AMP-2014-26</v>
      </c>
      <c r="C3612" s="97" t="s">
        <v>679</v>
      </c>
      <c r="D3612" s="98">
        <v>26</v>
      </c>
      <c r="E3612" s="98" t="s">
        <v>681</v>
      </c>
      <c r="F3612" s="98" t="s">
        <v>896</v>
      </c>
      <c r="G3612" s="98" t="str">
        <f t="shared" si="112"/>
        <v>10CLO26</v>
      </c>
      <c r="H3612" s="95">
        <v>10</v>
      </c>
      <c r="I3612" s="92" t="s">
        <v>210</v>
      </c>
      <c r="J3612" s="99">
        <v>753.97</v>
      </c>
      <c r="K3612" s="96"/>
    </row>
    <row r="3613" spans="2:11" ht="15">
      <c r="B3613" s="91" t="str">
        <f t="shared" si="113"/>
        <v>Carpeta tipo 4 aletas en cartulina desacidificadaCCE-135-AMP-2014-26</v>
      </c>
      <c r="C3613" s="97" t="s">
        <v>679</v>
      </c>
      <c r="D3613" s="98">
        <v>26</v>
      </c>
      <c r="E3613" s="98" t="s">
        <v>681</v>
      </c>
      <c r="F3613" s="98" t="s">
        <v>896</v>
      </c>
      <c r="G3613" s="98" t="str">
        <f t="shared" si="112"/>
        <v>11CLO26</v>
      </c>
      <c r="H3613" s="95">
        <v>11</v>
      </c>
      <c r="I3613" s="92" t="s">
        <v>183</v>
      </c>
      <c r="J3613" s="99">
        <v>2535.88</v>
      </c>
      <c r="K3613" s="96"/>
    </row>
    <row r="3614" spans="2:11" ht="15">
      <c r="B3614" s="91" t="str">
        <f t="shared" si="113"/>
        <v>Legajador AZ CCE-135-AMP-2014-26</v>
      </c>
      <c r="C3614" s="97" t="s">
        <v>679</v>
      </c>
      <c r="D3614" s="98">
        <v>26</v>
      </c>
      <c r="E3614" s="98" t="s">
        <v>681</v>
      </c>
      <c r="F3614" s="98" t="s">
        <v>896</v>
      </c>
      <c r="G3614" s="98" t="str">
        <f t="shared" si="112"/>
        <v>12CLO26</v>
      </c>
      <c r="H3614" s="95">
        <v>12</v>
      </c>
      <c r="I3614" s="92" t="s">
        <v>211</v>
      </c>
      <c r="J3614" s="99">
        <v>2840.66</v>
      </c>
      <c r="K3614" s="96"/>
    </row>
    <row r="3615" spans="2:11" ht="15">
      <c r="B3615" s="91" t="str">
        <f t="shared" si="113"/>
        <v>Carpeta tipo catálogo 0.5 PulgCCE-135-AMP-2014-26</v>
      </c>
      <c r="C3615" s="97" t="s">
        <v>679</v>
      </c>
      <c r="D3615" s="98">
        <v>26</v>
      </c>
      <c r="E3615" s="98" t="s">
        <v>681</v>
      </c>
      <c r="F3615" s="98" t="s">
        <v>896</v>
      </c>
      <c r="G3615" s="98" t="str">
        <f t="shared" si="112"/>
        <v>13CLO26</v>
      </c>
      <c r="H3615" s="95">
        <v>13</v>
      </c>
      <c r="I3615" s="92" t="s">
        <v>945</v>
      </c>
      <c r="J3615" s="99">
        <v>3477.82</v>
      </c>
      <c r="K3615" s="96"/>
    </row>
    <row r="3616" spans="2:11" ht="15">
      <c r="B3616" s="91" t="str">
        <f t="shared" si="113"/>
        <v>Carpeta tipo catálogo 1 PulgCCE-135-AMP-2014-26</v>
      </c>
      <c r="C3616" s="97" t="s">
        <v>679</v>
      </c>
      <c r="D3616" s="98">
        <v>26</v>
      </c>
      <c r="E3616" s="98" t="s">
        <v>681</v>
      </c>
      <c r="F3616" s="98" t="s">
        <v>896</v>
      </c>
      <c r="G3616" s="98" t="str">
        <f t="shared" si="112"/>
        <v>14CLO26</v>
      </c>
      <c r="H3616" s="95">
        <v>14</v>
      </c>
      <c r="I3616" s="92" t="s">
        <v>947</v>
      </c>
      <c r="J3616" s="99">
        <v>3899.4</v>
      </c>
      <c r="K3616" s="96"/>
    </row>
    <row r="3617" spans="2:11" ht="15">
      <c r="B3617" s="91" t="str">
        <f t="shared" si="113"/>
        <v>Carpeta tipo catálogo 2 PulgCCE-135-AMP-2014-26</v>
      </c>
      <c r="C3617" s="97" t="s">
        <v>679</v>
      </c>
      <c r="D3617" s="98">
        <v>26</v>
      </c>
      <c r="E3617" s="98" t="s">
        <v>681</v>
      </c>
      <c r="F3617" s="98" t="s">
        <v>896</v>
      </c>
      <c r="G3617" s="98" t="str">
        <f t="shared" si="112"/>
        <v>15CLO26</v>
      </c>
      <c r="H3617" s="95">
        <v>15</v>
      </c>
      <c r="I3617" s="92" t="s">
        <v>949</v>
      </c>
      <c r="J3617" s="99">
        <v>5071.7700000000004</v>
      </c>
      <c r="K3617" s="96"/>
    </row>
    <row r="3618" spans="2:11" ht="15">
      <c r="B3618" s="91" t="str">
        <f t="shared" si="113"/>
        <v>Carpeta tipo catálogo 3 PulgCCE-135-AMP-2014-26</v>
      </c>
      <c r="C3618" s="97" t="s">
        <v>679</v>
      </c>
      <c r="D3618" s="98">
        <v>26</v>
      </c>
      <c r="E3618" s="98" t="s">
        <v>681</v>
      </c>
      <c r="F3618" s="98" t="s">
        <v>896</v>
      </c>
      <c r="G3618" s="98" t="str">
        <f t="shared" si="112"/>
        <v>16CLO26</v>
      </c>
      <c r="H3618" s="95">
        <v>16</v>
      </c>
      <c r="I3618" s="92" t="s">
        <v>951</v>
      </c>
      <c r="J3618" s="99">
        <v>6811.2</v>
      </c>
      <c r="K3618" s="96"/>
    </row>
    <row r="3619" spans="2:11" ht="15">
      <c r="B3619" s="91" t="str">
        <f t="shared" si="113"/>
        <v>Carpeta tipo catálogo 4 PulgCCE-135-AMP-2014-26</v>
      </c>
      <c r="C3619" s="97" t="s">
        <v>679</v>
      </c>
      <c r="D3619" s="98">
        <v>26</v>
      </c>
      <c r="E3619" s="98" t="s">
        <v>681</v>
      </c>
      <c r="F3619" s="98" t="s">
        <v>896</v>
      </c>
      <c r="G3619" s="98" t="str">
        <f t="shared" si="112"/>
        <v>17CLO26</v>
      </c>
      <c r="H3619" s="95">
        <v>17</v>
      </c>
      <c r="I3619" s="92" t="s">
        <v>953</v>
      </c>
      <c r="J3619" s="99">
        <v>7825.35</v>
      </c>
      <c r="K3619" s="96"/>
    </row>
    <row r="3620" spans="2:11" ht="25.5">
      <c r="B3620" s="91" t="str">
        <f t="shared" si="113"/>
        <v>Folder celuguia con porta guía plástica en posición horizontalCCE-135-AMP-2014-26</v>
      </c>
      <c r="C3620" s="97" t="s">
        <v>679</v>
      </c>
      <c r="D3620" s="98">
        <v>26</v>
      </c>
      <c r="E3620" s="98" t="s">
        <v>681</v>
      </c>
      <c r="F3620" s="98" t="s">
        <v>896</v>
      </c>
      <c r="G3620" s="98" t="str">
        <f t="shared" si="112"/>
        <v>18CLO26</v>
      </c>
      <c r="H3620" s="95">
        <v>18</v>
      </c>
      <c r="I3620" s="92" t="s">
        <v>177</v>
      </c>
      <c r="J3620" s="99">
        <v>7825.35</v>
      </c>
      <c r="K3620" s="96"/>
    </row>
    <row r="3621" spans="2:11" ht="25.5">
      <c r="B3621" s="91" t="str">
        <f t="shared" si="113"/>
        <v>Folder celuguia con porta guía plástica en posición verticalCCE-135-AMP-2014-26</v>
      </c>
      <c r="C3621" s="97" t="s">
        <v>679</v>
      </c>
      <c r="D3621" s="98">
        <v>26</v>
      </c>
      <c r="E3621" s="98" t="s">
        <v>681</v>
      </c>
      <c r="F3621" s="98" t="s">
        <v>896</v>
      </c>
      <c r="G3621" s="98" t="str">
        <f t="shared" si="112"/>
        <v>19CLO26</v>
      </c>
      <c r="H3621" s="95">
        <v>19</v>
      </c>
      <c r="I3621" s="92" t="s">
        <v>176</v>
      </c>
      <c r="J3621" s="99">
        <v>7825.35</v>
      </c>
      <c r="K3621" s="96"/>
    </row>
    <row r="3622" spans="2:11" ht="15">
      <c r="B3622" s="91" t="str">
        <f t="shared" si="113"/>
        <v>Folder colgante de varilla plásticaCCE-135-AMP-2014-26</v>
      </c>
      <c r="C3622" s="97" t="s">
        <v>679</v>
      </c>
      <c r="D3622" s="98">
        <v>26</v>
      </c>
      <c r="E3622" s="98" t="s">
        <v>681</v>
      </c>
      <c r="F3622" s="98" t="s">
        <v>896</v>
      </c>
      <c r="G3622" s="98" t="str">
        <f t="shared" si="112"/>
        <v>20CLO26</v>
      </c>
      <c r="H3622" s="95">
        <v>20</v>
      </c>
      <c r="I3622" s="92" t="s">
        <v>175</v>
      </c>
      <c r="J3622" s="99">
        <v>25360.97</v>
      </c>
      <c r="K3622" s="96"/>
    </row>
    <row r="3623" spans="2:11" ht="25.5">
      <c r="B3623" s="91" t="str">
        <f t="shared" si="113"/>
        <v>Carpetas plegadas por la mitad en cartulina esmaltadaCCE-135-AMP-2014-26</v>
      </c>
      <c r="C3623" s="97" t="s">
        <v>679</v>
      </c>
      <c r="D3623" s="98">
        <v>26</v>
      </c>
      <c r="E3623" s="98" t="s">
        <v>681</v>
      </c>
      <c r="F3623" s="98" t="s">
        <v>896</v>
      </c>
      <c r="G3623" s="98" t="str">
        <f t="shared" si="112"/>
        <v>21CLO26</v>
      </c>
      <c r="H3623" s="95">
        <v>21</v>
      </c>
      <c r="I3623" s="92" t="s">
        <v>212</v>
      </c>
      <c r="J3623" s="99">
        <v>16665.89</v>
      </c>
      <c r="K3623" s="96"/>
    </row>
    <row r="3624" spans="2:11" ht="25.5">
      <c r="B3624" s="91" t="str">
        <f t="shared" si="113"/>
        <v>Carpetas plegadas por la mitad en cartulina desacidificadaCCE-135-AMP-2014-26</v>
      </c>
      <c r="C3624" s="97" t="s">
        <v>679</v>
      </c>
      <c r="D3624" s="98">
        <v>26</v>
      </c>
      <c r="E3624" s="98" t="s">
        <v>681</v>
      </c>
      <c r="F3624" s="98" t="s">
        <v>896</v>
      </c>
      <c r="G3624" s="98" t="str">
        <f t="shared" si="112"/>
        <v>22CLO26</v>
      </c>
      <c r="H3624" s="95">
        <v>22</v>
      </c>
      <c r="I3624" s="92" t="s">
        <v>174</v>
      </c>
      <c r="J3624" s="99">
        <v>53620.99</v>
      </c>
      <c r="K3624" s="96"/>
    </row>
    <row r="3625" spans="2:11" ht="15">
      <c r="B3625" s="91" t="str">
        <f t="shared" si="113"/>
        <v>Plastifolder carta con gancho legajadorCCE-135-AMP-2014-26</v>
      </c>
      <c r="C3625" s="97" t="s">
        <v>679</v>
      </c>
      <c r="D3625" s="98">
        <v>26</v>
      </c>
      <c r="E3625" s="98" t="s">
        <v>681</v>
      </c>
      <c r="F3625" s="98" t="s">
        <v>896</v>
      </c>
      <c r="G3625" s="98" t="str">
        <f t="shared" si="112"/>
        <v>23CLO26</v>
      </c>
      <c r="H3625" s="95">
        <v>23</v>
      </c>
      <c r="I3625" s="92" t="s">
        <v>173</v>
      </c>
      <c r="J3625" s="99">
        <v>826.18</v>
      </c>
      <c r="K3625" s="96"/>
    </row>
    <row r="3626" spans="2:11" ht="15">
      <c r="B3626" s="91" t="str">
        <f t="shared" si="113"/>
        <v>Plastifolder oficio con gancho legajadorCCE-135-AMP-2014-26</v>
      </c>
      <c r="C3626" s="97" t="s">
        <v>679</v>
      </c>
      <c r="D3626" s="98">
        <v>26</v>
      </c>
      <c r="E3626" s="98" t="s">
        <v>681</v>
      </c>
      <c r="F3626" s="98" t="s">
        <v>896</v>
      </c>
      <c r="G3626" s="98" t="str">
        <f t="shared" si="112"/>
        <v>24CLO26</v>
      </c>
      <c r="H3626" s="95">
        <v>24</v>
      </c>
      <c r="I3626" s="92" t="s">
        <v>172</v>
      </c>
      <c r="J3626" s="99">
        <v>927.06</v>
      </c>
      <c r="K3626" s="96"/>
    </row>
    <row r="3627" spans="2:11" ht="15">
      <c r="B3627" s="91" t="str">
        <f t="shared" si="113"/>
        <v>Plastifolder carta con biselCCE-135-AMP-2014-26</v>
      </c>
      <c r="C3627" s="97" t="s">
        <v>679</v>
      </c>
      <c r="D3627" s="98">
        <v>26</v>
      </c>
      <c r="E3627" s="98" t="s">
        <v>681</v>
      </c>
      <c r="F3627" s="98" t="s">
        <v>896</v>
      </c>
      <c r="G3627" s="98" t="str">
        <f t="shared" si="112"/>
        <v>25CLO26</v>
      </c>
      <c r="H3627" s="95">
        <v>25</v>
      </c>
      <c r="I3627" s="92" t="s">
        <v>171</v>
      </c>
      <c r="J3627" s="99">
        <v>275.04000000000002</v>
      </c>
      <c r="K3627" s="96"/>
    </row>
    <row r="3628" spans="2:11" ht="15">
      <c r="B3628" s="91" t="str">
        <f t="shared" si="113"/>
        <v>Plastifolder oficio con biselCCE-135-AMP-2014-26</v>
      </c>
      <c r="C3628" s="97" t="s">
        <v>679</v>
      </c>
      <c r="D3628" s="98">
        <v>26</v>
      </c>
      <c r="E3628" s="98" t="s">
        <v>681</v>
      </c>
      <c r="F3628" s="98" t="s">
        <v>896</v>
      </c>
      <c r="G3628" s="98" t="str">
        <f t="shared" ref="G3628:G3691" si="114">H3628&amp;F3628&amp;D3628</f>
        <v>26CLO26</v>
      </c>
      <c r="H3628" s="95">
        <v>26</v>
      </c>
      <c r="I3628" s="92" t="s">
        <v>170</v>
      </c>
      <c r="J3628" s="99">
        <v>289.91000000000003</v>
      </c>
      <c r="K3628" s="96"/>
    </row>
    <row r="3629" spans="2:11" ht="15">
      <c r="B3629" s="91" t="str">
        <f t="shared" si="113"/>
        <v>Almohadilla dactilarCCE-135-AMP-2014-26</v>
      </c>
      <c r="C3629" s="97" t="s">
        <v>679</v>
      </c>
      <c r="D3629" s="98">
        <v>26</v>
      </c>
      <c r="E3629" s="98" t="s">
        <v>681</v>
      </c>
      <c r="F3629" s="98" t="s">
        <v>896</v>
      </c>
      <c r="G3629" s="98" t="str">
        <f t="shared" si="114"/>
        <v>27CLO26</v>
      </c>
      <c r="H3629" s="95">
        <v>27</v>
      </c>
      <c r="I3629" s="92" t="s">
        <v>169</v>
      </c>
      <c r="J3629" s="99">
        <v>1376.26</v>
      </c>
      <c r="K3629" s="96"/>
    </row>
    <row r="3630" spans="2:11" ht="15">
      <c r="B3630" s="91" t="str">
        <f t="shared" si="113"/>
        <v>Almohadilla dactilar recargableCCE-135-AMP-2014-26</v>
      </c>
      <c r="C3630" s="97" t="s">
        <v>679</v>
      </c>
      <c r="D3630" s="98">
        <v>26</v>
      </c>
      <c r="E3630" s="98" t="s">
        <v>681</v>
      </c>
      <c r="F3630" s="98" t="s">
        <v>896</v>
      </c>
      <c r="G3630" s="98" t="str">
        <f t="shared" si="114"/>
        <v>28CLO26</v>
      </c>
      <c r="H3630" s="95">
        <v>28</v>
      </c>
      <c r="I3630" s="92" t="s">
        <v>168</v>
      </c>
      <c r="J3630" s="99">
        <v>5507.16</v>
      </c>
      <c r="K3630" s="96"/>
    </row>
    <row r="3631" spans="2:11" ht="15">
      <c r="B3631" s="91" t="str">
        <f t="shared" si="113"/>
        <v>Almohadilla para sello recargableCCE-135-AMP-2014-26</v>
      </c>
      <c r="C3631" s="97" t="s">
        <v>679</v>
      </c>
      <c r="D3631" s="98">
        <v>26</v>
      </c>
      <c r="E3631" s="98" t="s">
        <v>681</v>
      </c>
      <c r="F3631" s="98" t="s">
        <v>896</v>
      </c>
      <c r="G3631" s="98" t="str">
        <f t="shared" si="114"/>
        <v>29CLO26</v>
      </c>
      <c r="H3631" s="95">
        <v>29</v>
      </c>
      <c r="I3631" s="92" t="s">
        <v>167</v>
      </c>
      <c r="J3631" s="99">
        <v>1739.43</v>
      </c>
      <c r="K3631" s="96"/>
    </row>
    <row r="3632" spans="2:11" ht="15">
      <c r="B3632" s="91" t="str">
        <f t="shared" si="113"/>
        <v>Tinta para almohadillas x 500 c.c.CCE-135-AMP-2014-26</v>
      </c>
      <c r="C3632" s="97" t="s">
        <v>679</v>
      </c>
      <c r="D3632" s="98">
        <v>26</v>
      </c>
      <c r="E3632" s="98" t="s">
        <v>681</v>
      </c>
      <c r="F3632" s="98" t="s">
        <v>896</v>
      </c>
      <c r="G3632" s="98" t="str">
        <f t="shared" si="114"/>
        <v>30CLO26</v>
      </c>
      <c r="H3632" s="95">
        <v>30</v>
      </c>
      <c r="I3632" s="92" t="s">
        <v>166</v>
      </c>
      <c r="J3632" s="99">
        <v>7970.83</v>
      </c>
      <c r="K3632" s="96"/>
    </row>
    <row r="3633" spans="2:11" ht="15">
      <c r="B3633" s="91" t="str">
        <f t="shared" si="113"/>
        <v>Tinta para almohadillas x galónCCE-135-AMP-2014-26</v>
      </c>
      <c r="C3633" s="97" t="s">
        <v>679</v>
      </c>
      <c r="D3633" s="98">
        <v>26</v>
      </c>
      <c r="E3633" s="98" t="s">
        <v>681</v>
      </c>
      <c r="F3633" s="98" t="s">
        <v>896</v>
      </c>
      <c r="G3633" s="98" t="str">
        <f t="shared" si="114"/>
        <v>31CLO26</v>
      </c>
      <c r="H3633" s="95">
        <v>31</v>
      </c>
      <c r="I3633" s="92" t="s">
        <v>164</v>
      </c>
      <c r="J3633" s="99">
        <v>52171.46</v>
      </c>
      <c r="K3633" s="96"/>
    </row>
    <row r="3634" spans="2:11" ht="15">
      <c r="B3634" s="91" t="str">
        <f t="shared" si="113"/>
        <v>Bandas elásticas ref. 22 x 25gCCE-135-AMP-2014-26</v>
      </c>
      <c r="C3634" s="97" t="s">
        <v>679</v>
      </c>
      <c r="D3634" s="98">
        <v>26</v>
      </c>
      <c r="E3634" s="98" t="s">
        <v>681</v>
      </c>
      <c r="F3634" s="98" t="s">
        <v>896</v>
      </c>
      <c r="G3634" s="98" t="str">
        <f t="shared" si="114"/>
        <v>32CLO26</v>
      </c>
      <c r="H3634" s="95">
        <v>32</v>
      </c>
      <c r="I3634" s="92" t="s">
        <v>162</v>
      </c>
      <c r="J3634" s="99">
        <v>289.91000000000003</v>
      </c>
      <c r="K3634" s="96"/>
    </row>
    <row r="3635" spans="2:11" ht="15">
      <c r="B3635" s="91" t="str">
        <f t="shared" si="113"/>
        <v>Bandas elásticas ref. 22 x kilo CCE-135-AMP-2014-26</v>
      </c>
      <c r="C3635" s="97" t="s">
        <v>679</v>
      </c>
      <c r="D3635" s="98">
        <v>26</v>
      </c>
      <c r="E3635" s="98" t="s">
        <v>681</v>
      </c>
      <c r="F3635" s="98" t="s">
        <v>896</v>
      </c>
      <c r="G3635" s="98" t="str">
        <f t="shared" si="114"/>
        <v>33CLO26</v>
      </c>
      <c r="H3635" s="95">
        <v>33</v>
      </c>
      <c r="I3635" s="92" t="s">
        <v>160</v>
      </c>
      <c r="J3635" s="99">
        <v>7970.83</v>
      </c>
      <c r="K3635" s="96"/>
    </row>
    <row r="3636" spans="2:11" ht="15">
      <c r="B3636" s="91" t="str">
        <f t="shared" si="113"/>
        <v>Bisturí 18mmCCE-135-AMP-2014-26</v>
      </c>
      <c r="C3636" s="97" t="s">
        <v>679</v>
      </c>
      <c r="D3636" s="98">
        <v>26</v>
      </c>
      <c r="E3636" s="98" t="s">
        <v>681</v>
      </c>
      <c r="F3636" s="98" t="s">
        <v>896</v>
      </c>
      <c r="G3636" s="98" t="str">
        <f t="shared" si="114"/>
        <v>34CLO26</v>
      </c>
      <c r="H3636" s="95">
        <v>34</v>
      </c>
      <c r="I3636" s="92" t="s">
        <v>158</v>
      </c>
      <c r="J3636" s="99">
        <v>316.45</v>
      </c>
      <c r="K3636" s="96"/>
    </row>
    <row r="3637" spans="2:11" ht="15">
      <c r="B3637" s="91" t="str">
        <f t="shared" si="113"/>
        <v>Bisturí 9mmCCE-135-AMP-2014-26</v>
      </c>
      <c r="C3637" s="97" t="s">
        <v>679</v>
      </c>
      <c r="D3637" s="98">
        <v>26</v>
      </c>
      <c r="E3637" s="98" t="s">
        <v>681</v>
      </c>
      <c r="F3637" s="98" t="s">
        <v>896</v>
      </c>
      <c r="G3637" s="98" t="str">
        <f t="shared" si="114"/>
        <v>35CLO26</v>
      </c>
      <c r="H3637" s="95">
        <v>35</v>
      </c>
      <c r="I3637" s="92" t="s">
        <v>157</v>
      </c>
      <c r="J3637" s="99">
        <v>186.9</v>
      </c>
      <c r="K3637" s="96"/>
    </row>
    <row r="3638" spans="2:11" ht="15">
      <c r="B3638" s="91" t="str">
        <f t="shared" si="113"/>
        <v>Bolígrafo azul CCE-135-AMP-2014-26</v>
      </c>
      <c r="C3638" s="97" t="s">
        <v>679</v>
      </c>
      <c r="D3638" s="98">
        <v>26</v>
      </c>
      <c r="E3638" s="98" t="s">
        <v>681</v>
      </c>
      <c r="F3638" s="98" t="s">
        <v>896</v>
      </c>
      <c r="G3638" s="98" t="str">
        <f t="shared" si="114"/>
        <v>36CLO26</v>
      </c>
      <c r="H3638" s="95">
        <v>36</v>
      </c>
      <c r="I3638" s="92" t="s">
        <v>156</v>
      </c>
      <c r="J3638" s="99">
        <v>2643.14</v>
      </c>
      <c r="K3638" s="96"/>
    </row>
    <row r="3639" spans="2:11" ht="15">
      <c r="B3639" s="91" t="str">
        <f t="shared" si="113"/>
        <v>Bolígrafo negro CCE-135-AMP-2014-26</v>
      </c>
      <c r="C3639" s="97" t="s">
        <v>679</v>
      </c>
      <c r="D3639" s="98">
        <v>26</v>
      </c>
      <c r="E3639" s="98" t="s">
        <v>681</v>
      </c>
      <c r="F3639" s="98" t="s">
        <v>896</v>
      </c>
      <c r="G3639" s="98" t="str">
        <f t="shared" si="114"/>
        <v>37CLO26</v>
      </c>
      <c r="H3639" s="95">
        <v>37</v>
      </c>
      <c r="I3639" s="92" t="s">
        <v>155</v>
      </c>
      <c r="J3639" s="99">
        <v>2643.14</v>
      </c>
      <c r="K3639" s="96"/>
    </row>
    <row r="3640" spans="2:11" ht="15">
      <c r="B3640" s="91" t="str">
        <f t="shared" si="113"/>
        <v>Bolígrafo rojo CCE-135-AMP-2014-26</v>
      </c>
      <c r="C3640" s="97" t="s">
        <v>679</v>
      </c>
      <c r="D3640" s="98">
        <v>26</v>
      </c>
      <c r="E3640" s="98" t="s">
        <v>681</v>
      </c>
      <c r="F3640" s="98" t="s">
        <v>896</v>
      </c>
      <c r="G3640" s="98" t="str">
        <f t="shared" si="114"/>
        <v>38CLO26</v>
      </c>
      <c r="H3640" s="95">
        <v>38</v>
      </c>
      <c r="I3640" s="92" t="s">
        <v>154</v>
      </c>
      <c r="J3640" s="99">
        <v>2643.14</v>
      </c>
      <c r="K3640" s="96"/>
    </row>
    <row r="3641" spans="2:11" ht="15">
      <c r="B3641" s="91" t="str">
        <f t="shared" si="113"/>
        <v>Borrador de nataCCE-135-AMP-2014-26</v>
      </c>
      <c r="C3641" s="97" t="s">
        <v>679</v>
      </c>
      <c r="D3641" s="98">
        <v>26</v>
      </c>
      <c r="E3641" s="98" t="s">
        <v>681</v>
      </c>
      <c r="F3641" s="98" t="s">
        <v>896</v>
      </c>
      <c r="G3641" s="98" t="str">
        <f t="shared" si="114"/>
        <v>39CLO26</v>
      </c>
      <c r="H3641" s="95">
        <v>39</v>
      </c>
      <c r="I3641" s="92" t="s">
        <v>153</v>
      </c>
      <c r="J3641" s="99">
        <v>197.52</v>
      </c>
      <c r="K3641" s="96"/>
    </row>
    <row r="3642" spans="2:11" ht="15">
      <c r="B3642" s="91" t="str">
        <f t="shared" si="113"/>
        <v>Borrador para tableroCCE-135-AMP-2014-26</v>
      </c>
      <c r="C3642" s="97" t="s">
        <v>679</v>
      </c>
      <c r="D3642" s="98">
        <v>26</v>
      </c>
      <c r="E3642" s="98" t="s">
        <v>681</v>
      </c>
      <c r="F3642" s="98" t="s">
        <v>896</v>
      </c>
      <c r="G3642" s="98" t="str">
        <f t="shared" si="114"/>
        <v>40CLO26</v>
      </c>
      <c r="H3642" s="95">
        <v>40</v>
      </c>
      <c r="I3642" s="92" t="s">
        <v>152</v>
      </c>
      <c r="J3642" s="99">
        <v>1811.65</v>
      </c>
      <c r="K3642" s="96"/>
    </row>
    <row r="3643" spans="2:11" ht="15">
      <c r="B3643" s="91" t="str">
        <f t="shared" si="113"/>
        <v>Borrador para tinta CCE-135-AMP-2014-26</v>
      </c>
      <c r="C3643" s="97" t="s">
        <v>679</v>
      </c>
      <c r="D3643" s="98">
        <v>26</v>
      </c>
      <c r="E3643" s="98" t="s">
        <v>681</v>
      </c>
      <c r="F3643" s="98" t="s">
        <v>896</v>
      </c>
      <c r="G3643" s="98" t="str">
        <f t="shared" si="114"/>
        <v>41CLO26</v>
      </c>
      <c r="H3643" s="95">
        <v>41</v>
      </c>
      <c r="I3643" s="92" t="s">
        <v>151</v>
      </c>
      <c r="J3643" s="99">
        <v>37663.32</v>
      </c>
      <c r="K3643" s="96"/>
    </row>
    <row r="3644" spans="2:11" ht="15">
      <c r="B3644" s="91" t="str">
        <f t="shared" si="113"/>
        <v>Calculadora de bolsilloCCE-135-AMP-2014-26</v>
      </c>
      <c r="C3644" s="97" t="s">
        <v>679</v>
      </c>
      <c r="D3644" s="98">
        <v>26</v>
      </c>
      <c r="E3644" s="98" t="s">
        <v>681</v>
      </c>
      <c r="F3644" s="98" t="s">
        <v>896</v>
      </c>
      <c r="G3644" s="98" t="str">
        <f t="shared" si="114"/>
        <v>42CLO26</v>
      </c>
      <c r="H3644" s="95">
        <v>42</v>
      </c>
      <c r="I3644" s="92" t="s">
        <v>150</v>
      </c>
      <c r="J3644" s="99">
        <v>6086.97</v>
      </c>
      <c r="K3644" s="96"/>
    </row>
    <row r="3645" spans="2:11" ht="15">
      <c r="B3645" s="91" t="str">
        <f t="shared" si="113"/>
        <v>Calculadora escritorio 12 dígitosCCE-135-AMP-2014-26</v>
      </c>
      <c r="C3645" s="97" t="s">
        <v>679</v>
      </c>
      <c r="D3645" s="98">
        <v>26</v>
      </c>
      <c r="E3645" s="98" t="s">
        <v>681</v>
      </c>
      <c r="F3645" s="98" t="s">
        <v>896</v>
      </c>
      <c r="G3645" s="98" t="str">
        <f t="shared" si="114"/>
        <v>43CLO26</v>
      </c>
      <c r="H3645" s="95">
        <v>43</v>
      </c>
      <c r="I3645" s="92" t="s">
        <v>149</v>
      </c>
      <c r="J3645" s="99">
        <v>12028.46</v>
      </c>
      <c r="K3645" s="96"/>
    </row>
    <row r="3646" spans="2:11" ht="15">
      <c r="B3646" s="91" t="str">
        <f t="shared" si="113"/>
        <v>Calculadora escritorio 16 dígitosCCE-135-AMP-2014-26</v>
      </c>
      <c r="C3646" s="97" t="s">
        <v>679</v>
      </c>
      <c r="D3646" s="98">
        <v>26</v>
      </c>
      <c r="E3646" s="98" t="s">
        <v>681</v>
      </c>
      <c r="F3646" s="98" t="s">
        <v>896</v>
      </c>
      <c r="G3646" s="98" t="str">
        <f t="shared" si="114"/>
        <v>44CLO26</v>
      </c>
      <c r="H3646" s="95">
        <v>44</v>
      </c>
      <c r="I3646" s="92" t="s">
        <v>148</v>
      </c>
      <c r="J3646" s="99">
        <v>36230.85</v>
      </c>
      <c r="K3646" s="96"/>
    </row>
    <row r="3647" spans="2:11" ht="15">
      <c r="B3647" s="91" t="str">
        <f t="shared" si="113"/>
        <v>Calculadora de escritorio con impresoraCCE-135-AMP-2014-26</v>
      </c>
      <c r="C3647" s="97" t="s">
        <v>679</v>
      </c>
      <c r="D3647" s="98">
        <v>26</v>
      </c>
      <c r="E3647" s="98" t="s">
        <v>681</v>
      </c>
      <c r="F3647" s="98" t="s">
        <v>896</v>
      </c>
      <c r="G3647" s="98" t="str">
        <f t="shared" si="114"/>
        <v>45CLO26</v>
      </c>
      <c r="H3647" s="95">
        <v>45</v>
      </c>
      <c r="I3647" s="92" t="s">
        <v>147</v>
      </c>
      <c r="J3647" s="99">
        <v>152167.89000000001</v>
      </c>
      <c r="K3647" s="96"/>
    </row>
    <row r="3648" spans="2:11" ht="15">
      <c r="B3648" s="91" t="str">
        <f t="shared" si="113"/>
        <v>Chinches x 50CCE-135-AMP-2014-26</v>
      </c>
      <c r="C3648" s="97" t="s">
        <v>679</v>
      </c>
      <c r="D3648" s="98">
        <v>26</v>
      </c>
      <c r="E3648" s="98" t="s">
        <v>681</v>
      </c>
      <c r="F3648" s="98" t="s">
        <v>896</v>
      </c>
      <c r="G3648" s="98" t="str">
        <f t="shared" si="114"/>
        <v>46CLO26</v>
      </c>
      <c r="H3648" s="95">
        <v>46</v>
      </c>
      <c r="I3648" s="92" t="s">
        <v>146</v>
      </c>
      <c r="J3648" s="99">
        <v>533.09</v>
      </c>
      <c r="K3648" s="96"/>
    </row>
    <row r="3649" spans="2:11" ht="15">
      <c r="B3649" s="91" t="str">
        <f t="shared" si="113"/>
        <v>Chinches x 100CCE-135-AMP-2014-26</v>
      </c>
      <c r="C3649" s="97" t="s">
        <v>679</v>
      </c>
      <c r="D3649" s="98">
        <v>26</v>
      </c>
      <c r="E3649" s="98" t="s">
        <v>681</v>
      </c>
      <c r="F3649" s="98" t="s">
        <v>896</v>
      </c>
      <c r="G3649" s="98" t="str">
        <f t="shared" si="114"/>
        <v>47CLO26</v>
      </c>
      <c r="H3649" s="95">
        <v>47</v>
      </c>
      <c r="I3649" s="92" t="s">
        <v>145</v>
      </c>
      <c r="J3649" s="99">
        <v>1068.3</v>
      </c>
      <c r="K3649" s="96"/>
    </row>
    <row r="3650" spans="2:11" ht="15">
      <c r="B3650" s="91" t="str">
        <f t="shared" ref="B3650:B3713" si="115">I3650&amp;E3650</f>
        <v>ChinchonesCCE-135-AMP-2014-26</v>
      </c>
      <c r="C3650" s="97" t="s">
        <v>679</v>
      </c>
      <c r="D3650" s="98">
        <v>26</v>
      </c>
      <c r="E3650" s="98" t="s">
        <v>681</v>
      </c>
      <c r="F3650" s="98" t="s">
        <v>896</v>
      </c>
      <c r="G3650" s="98" t="str">
        <f t="shared" si="114"/>
        <v>48CLO26</v>
      </c>
      <c r="H3650" s="95">
        <v>48</v>
      </c>
      <c r="I3650" s="92" t="s">
        <v>144</v>
      </c>
      <c r="J3650" s="99">
        <v>1296.6099999999999</v>
      </c>
      <c r="K3650" s="96"/>
    </row>
    <row r="3651" spans="2:11" ht="15">
      <c r="B3651" s="91" t="str">
        <f t="shared" si="115"/>
        <v>Cinta de empaqueCCE-135-AMP-2014-26</v>
      </c>
      <c r="C3651" s="97" t="s">
        <v>679</v>
      </c>
      <c r="D3651" s="98">
        <v>26</v>
      </c>
      <c r="E3651" s="98" t="s">
        <v>681</v>
      </c>
      <c r="F3651" s="98" t="s">
        <v>896</v>
      </c>
      <c r="G3651" s="98" t="str">
        <f t="shared" si="114"/>
        <v>49CLO26</v>
      </c>
      <c r="H3651" s="95">
        <v>49</v>
      </c>
      <c r="I3651" s="92" t="s">
        <v>142</v>
      </c>
      <c r="J3651" s="99">
        <v>2571.9899999999998</v>
      </c>
      <c r="K3651" s="96"/>
    </row>
    <row r="3652" spans="2:11" ht="15">
      <c r="B3652" s="91" t="str">
        <f t="shared" si="115"/>
        <v>Cinta para enmascarar 12mmCCE-135-AMP-2014-26</v>
      </c>
      <c r="C3652" s="97" t="s">
        <v>679</v>
      </c>
      <c r="D3652" s="98">
        <v>26</v>
      </c>
      <c r="E3652" s="98" t="s">
        <v>681</v>
      </c>
      <c r="F3652" s="98" t="s">
        <v>896</v>
      </c>
      <c r="G3652" s="98" t="str">
        <f t="shared" si="114"/>
        <v>50CLO26</v>
      </c>
      <c r="H3652" s="95">
        <v>50</v>
      </c>
      <c r="I3652" s="92" t="s">
        <v>141</v>
      </c>
      <c r="J3652" s="99">
        <v>1200.46</v>
      </c>
      <c r="K3652" s="96"/>
    </row>
    <row r="3653" spans="2:11" ht="15">
      <c r="B3653" s="91" t="str">
        <f t="shared" si="115"/>
        <v>Cinta para enmascarar  24mmCCE-135-AMP-2014-26</v>
      </c>
      <c r="C3653" s="97" t="s">
        <v>679</v>
      </c>
      <c r="D3653" s="98">
        <v>26</v>
      </c>
      <c r="E3653" s="98" t="s">
        <v>681</v>
      </c>
      <c r="F3653" s="98" t="s">
        <v>896</v>
      </c>
      <c r="G3653" s="98" t="str">
        <f t="shared" si="114"/>
        <v>51CLO26</v>
      </c>
      <c r="H3653" s="95">
        <v>51</v>
      </c>
      <c r="I3653" s="92" t="s">
        <v>140</v>
      </c>
      <c r="J3653" s="99">
        <v>2399.69</v>
      </c>
      <c r="K3653" s="96"/>
    </row>
    <row r="3654" spans="2:11" ht="15">
      <c r="B3654" s="91" t="str">
        <f t="shared" si="115"/>
        <v>Cinta transparenteCCE-135-AMP-2014-26</v>
      </c>
      <c r="C3654" s="97" t="s">
        <v>679</v>
      </c>
      <c r="D3654" s="98">
        <v>26</v>
      </c>
      <c r="E3654" s="98" t="s">
        <v>681</v>
      </c>
      <c r="F3654" s="98" t="s">
        <v>896</v>
      </c>
      <c r="G3654" s="98" t="str">
        <f t="shared" si="114"/>
        <v>52CLO26</v>
      </c>
      <c r="H3654" s="95">
        <v>52</v>
      </c>
      <c r="I3654" s="92" t="s">
        <v>139</v>
      </c>
      <c r="J3654" s="99">
        <v>608.49</v>
      </c>
      <c r="K3654" s="96"/>
    </row>
    <row r="3655" spans="2:11" ht="15">
      <c r="B3655" s="91" t="str">
        <f t="shared" si="115"/>
        <v>Clip estándar pequeñoCCE-135-AMP-2014-26</v>
      </c>
      <c r="C3655" s="97" t="s">
        <v>679</v>
      </c>
      <c r="D3655" s="98">
        <v>26</v>
      </c>
      <c r="E3655" s="98" t="s">
        <v>681</v>
      </c>
      <c r="F3655" s="98" t="s">
        <v>896</v>
      </c>
      <c r="G3655" s="98" t="str">
        <f t="shared" si="114"/>
        <v>53CLO26</v>
      </c>
      <c r="H3655" s="95">
        <v>53</v>
      </c>
      <c r="I3655" s="92" t="s">
        <v>138</v>
      </c>
      <c r="J3655" s="99">
        <v>350.44</v>
      </c>
      <c r="K3655" s="96"/>
    </row>
    <row r="3656" spans="2:11" ht="15">
      <c r="B3656" s="91" t="str">
        <f t="shared" si="115"/>
        <v>Clip mariposa  CCE-135-AMP-2014-26</v>
      </c>
      <c r="C3656" s="97" t="s">
        <v>679</v>
      </c>
      <c r="D3656" s="98">
        <v>26</v>
      </c>
      <c r="E3656" s="98" t="s">
        <v>681</v>
      </c>
      <c r="F3656" s="98" t="s">
        <v>896</v>
      </c>
      <c r="G3656" s="98" t="str">
        <f t="shared" si="114"/>
        <v>54CLO26</v>
      </c>
      <c r="H3656" s="95">
        <v>54</v>
      </c>
      <c r="I3656" s="92" t="s">
        <v>136</v>
      </c>
      <c r="J3656" s="99">
        <v>1143.7</v>
      </c>
      <c r="K3656" s="96"/>
    </row>
    <row r="3657" spans="2:11" ht="15">
      <c r="B3657" s="91" t="str">
        <f t="shared" si="115"/>
        <v>Clip mariposa gigante CCE-135-AMP-2014-26</v>
      </c>
      <c r="C3657" s="97" t="s">
        <v>679</v>
      </c>
      <c r="D3657" s="98">
        <v>26</v>
      </c>
      <c r="E3657" s="98" t="s">
        <v>681</v>
      </c>
      <c r="F3657" s="98" t="s">
        <v>896</v>
      </c>
      <c r="G3657" s="98" t="str">
        <f t="shared" si="114"/>
        <v>55CLO26</v>
      </c>
      <c r="H3657" s="95">
        <v>55</v>
      </c>
      <c r="I3657" s="92" t="s">
        <v>134</v>
      </c>
      <c r="J3657" s="99">
        <v>1220.1600000000001</v>
      </c>
      <c r="K3657" s="96"/>
    </row>
    <row r="3658" spans="2:11" ht="15">
      <c r="B3658" s="91" t="str">
        <f t="shared" si="115"/>
        <v>Manecilla doble clip 2 pulgCCE-135-AMP-2014-26</v>
      </c>
      <c r="C3658" s="97" t="s">
        <v>679</v>
      </c>
      <c r="D3658" s="98">
        <v>26</v>
      </c>
      <c r="E3658" s="98" t="s">
        <v>681</v>
      </c>
      <c r="F3658" s="98" t="s">
        <v>896</v>
      </c>
      <c r="G3658" s="98" t="str">
        <f t="shared" si="114"/>
        <v>56CLO26</v>
      </c>
      <c r="H3658" s="95">
        <v>56</v>
      </c>
      <c r="I3658" s="92" t="s">
        <v>1044</v>
      </c>
      <c r="J3658" s="99">
        <v>4271.08</v>
      </c>
      <c r="K3658" s="96"/>
    </row>
    <row r="3659" spans="2:11" ht="15">
      <c r="B3659" s="91" t="str">
        <f t="shared" si="115"/>
        <v>Manecilla doble clip 1 PulgCCE-135-AMP-2014-26</v>
      </c>
      <c r="C3659" s="97" t="s">
        <v>679</v>
      </c>
      <c r="D3659" s="98">
        <v>26</v>
      </c>
      <c r="E3659" s="98" t="s">
        <v>681</v>
      </c>
      <c r="F3659" s="98" t="s">
        <v>896</v>
      </c>
      <c r="G3659" s="98" t="str">
        <f t="shared" si="114"/>
        <v>57CLO26</v>
      </c>
      <c r="H3659" s="95">
        <v>57</v>
      </c>
      <c r="I3659" s="92" t="s">
        <v>1040</v>
      </c>
      <c r="J3659" s="99">
        <v>1358.21</v>
      </c>
      <c r="K3659" s="96"/>
    </row>
    <row r="3660" spans="2:11" ht="15">
      <c r="B3660" s="91" t="str">
        <f t="shared" si="115"/>
        <v>Manecilla doble clip Media pulgCCE-135-AMP-2014-26</v>
      </c>
      <c r="C3660" s="97" t="s">
        <v>679</v>
      </c>
      <c r="D3660" s="98">
        <v>26</v>
      </c>
      <c r="E3660" s="98" t="s">
        <v>681</v>
      </c>
      <c r="F3660" s="98" t="s">
        <v>896</v>
      </c>
      <c r="G3660" s="98" t="str">
        <f t="shared" si="114"/>
        <v>58CLO26</v>
      </c>
      <c r="H3660" s="95">
        <v>58</v>
      </c>
      <c r="I3660" s="92" t="s">
        <v>1042</v>
      </c>
      <c r="J3660" s="99">
        <v>762.46</v>
      </c>
      <c r="K3660" s="96"/>
    </row>
    <row r="3661" spans="2:11" ht="15">
      <c r="B3661" s="91" t="str">
        <f t="shared" si="115"/>
        <v>Manecilla doble clip Tres Cuartos pulgCCE-135-AMP-2014-26</v>
      </c>
      <c r="C3661" s="97" t="s">
        <v>679</v>
      </c>
      <c r="D3661" s="98">
        <v>26</v>
      </c>
      <c r="E3661" s="98" t="s">
        <v>681</v>
      </c>
      <c r="F3661" s="98" t="s">
        <v>896</v>
      </c>
      <c r="G3661" s="98" t="str">
        <f t="shared" si="114"/>
        <v>59CLO26</v>
      </c>
      <c r="H3661" s="95">
        <v>59</v>
      </c>
      <c r="I3661" s="92" t="s">
        <v>1046</v>
      </c>
      <c r="J3661" s="99">
        <v>885.65</v>
      </c>
      <c r="K3661" s="96"/>
    </row>
    <row r="3662" spans="2:11" ht="15">
      <c r="B3662" s="91" t="str">
        <f t="shared" si="115"/>
        <v>ColoresCCE-135-AMP-2014-26</v>
      </c>
      <c r="C3662" s="97" t="s">
        <v>679</v>
      </c>
      <c r="D3662" s="98">
        <v>26</v>
      </c>
      <c r="E3662" s="98" t="s">
        <v>681</v>
      </c>
      <c r="F3662" s="98" t="s">
        <v>896</v>
      </c>
      <c r="G3662" s="98" t="str">
        <f t="shared" si="114"/>
        <v>60CLO26</v>
      </c>
      <c r="H3662" s="95">
        <v>60</v>
      </c>
      <c r="I3662" s="92" t="s">
        <v>129</v>
      </c>
      <c r="J3662" s="99">
        <v>3723.12</v>
      </c>
      <c r="K3662" s="96"/>
    </row>
    <row r="3663" spans="2:11" ht="15">
      <c r="B3663" s="91" t="str">
        <f t="shared" si="115"/>
        <v>Corrector liquido en frascoCCE-135-AMP-2014-26</v>
      </c>
      <c r="C3663" s="97" t="s">
        <v>679</v>
      </c>
      <c r="D3663" s="98">
        <v>26</v>
      </c>
      <c r="E3663" s="98" t="s">
        <v>681</v>
      </c>
      <c r="F3663" s="98" t="s">
        <v>896</v>
      </c>
      <c r="G3663" s="98" t="str">
        <f t="shared" si="114"/>
        <v>61CLO26</v>
      </c>
      <c r="H3663" s="95">
        <v>61</v>
      </c>
      <c r="I3663" s="92" t="s">
        <v>127</v>
      </c>
      <c r="J3663" s="99">
        <v>1153.26</v>
      </c>
      <c r="K3663" s="96"/>
    </row>
    <row r="3664" spans="2:11" ht="15">
      <c r="B3664" s="91" t="str">
        <f t="shared" si="115"/>
        <v>Corrector líquido en lápizCCE-135-AMP-2014-26</v>
      </c>
      <c r="C3664" s="97" t="s">
        <v>679</v>
      </c>
      <c r="D3664" s="98">
        <v>26</v>
      </c>
      <c r="E3664" s="98" t="s">
        <v>681</v>
      </c>
      <c r="F3664" s="98" t="s">
        <v>896</v>
      </c>
      <c r="G3664" s="98" t="str">
        <f t="shared" si="114"/>
        <v>62CLO26</v>
      </c>
      <c r="H3664" s="95">
        <v>62</v>
      </c>
      <c r="I3664" s="92" t="s">
        <v>126</v>
      </c>
      <c r="J3664" s="99">
        <v>2130.23</v>
      </c>
      <c r="K3664" s="96"/>
    </row>
    <row r="3665" spans="2:11" ht="15">
      <c r="B3665" s="91" t="str">
        <f t="shared" si="115"/>
        <v>Cosedora de oficina 30 hojasCCE-135-AMP-2014-26</v>
      </c>
      <c r="C3665" s="97" t="s">
        <v>679</v>
      </c>
      <c r="D3665" s="98">
        <v>26</v>
      </c>
      <c r="E3665" s="98" t="s">
        <v>681</v>
      </c>
      <c r="F3665" s="98" t="s">
        <v>896</v>
      </c>
      <c r="G3665" s="98" t="str">
        <f t="shared" si="114"/>
        <v>63CLO26</v>
      </c>
      <c r="H3665" s="95">
        <v>63</v>
      </c>
      <c r="I3665" s="92" t="s">
        <v>125</v>
      </c>
      <c r="J3665" s="99">
        <v>20269.02</v>
      </c>
      <c r="K3665" s="96"/>
    </row>
    <row r="3666" spans="2:11" ht="15">
      <c r="B3666" s="91" t="str">
        <f t="shared" si="115"/>
        <v>Cosedora de oficina 20 hojasCCE-135-AMP-2014-26</v>
      </c>
      <c r="C3666" s="97" t="s">
        <v>679</v>
      </c>
      <c r="D3666" s="98">
        <v>26</v>
      </c>
      <c r="E3666" s="98" t="s">
        <v>681</v>
      </c>
      <c r="F3666" s="98" t="s">
        <v>896</v>
      </c>
      <c r="G3666" s="98" t="str">
        <f t="shared" si="114"/>
        <v>64CLO26</v>
      </c>
      <c r="H3666" s="95">
        <v>64</v>
      </c>
      <c r="I3666" s="92" t="s">
        <v>124</v>
      </c>
      <c r="J3666" s="99">
        <v>10376.09</v>
      </c>
      <c r="K3666" s="96"/>
    </row>
    <row r="3667" spans="2:11" ht="15">
      <c r="B3667" s="91" t="str">
        <f t="shared" si="115"/>
        <v>Cosedora eléctricaCCE-135-AMP-2014-26</v>
      </c>
      <c r="C3667" s="97" t="s">
        <v>679</v>
      </c>
      <c r="D3667" s="98">
        <v>26</v>
      </c>
      <c r="E3667" s="98" t="s">
        <v>681</v>
      </c>
      <c r="F3667" s="98" t="s">
        <v>896</v>
      </c>
      <c r="G3667" s="98" t="str">
        <f t="shared" si="114"/>
        <v>65CLO26</v>
      </c>
      <c r="H3667" s="95">
        <v>65</v>
      </c>
      <c r="I3667" s="92" t="s">
        <v>123</v>
      </c>
      <c r="J3667" s="99">
        <v>193411.35</v>
      </c>
      <c r="K3667" s="96"/>
    </row>
    <row r="3668" spans="2:11" ht="15">
      <c r="B3668" s="91" t="str">
        <f t="shared" si="115"/>
        <v>Cosedora industrialCCE-135-AMP-2014-26</v>
      </c>
      <c r="C3668" s="97" t="s">
        <v>679</v>
      </c>
      <c r="D3668" s="98">
        <v>26</v>
      </c>
      <c r="E3668" s="98" t="s">
        <v>681</v>
      </c>
      <c r="F3668" s="98" t="s">
        <v>896</v>
      </c>
      <c r="G3668" s="98" t="str">
        <f t="shared" si="114"/>
        <v>66CLO26</v>
      </c>
      <c r="H3668" s="95">
        <v>66</v>
      </c>
      <c r="I3668" s="92" t="s">
        <v>122</v>
      </c>
      <c r="J3668" s="99">
        <v>84054.78</v>
      </c>
      <c r="K3668" s="96"/>
    </row>
    <row r="3669" spans="2:11" ht="15">
      <c r="B3669" s="91" t="str">
        <f t="shared" si="115"/>
        <v>Cosedora semindustrialCCE-135-AMP-2014-26</v>
      </c>
      <c r="C3669" s="97" t="s">
        <v>679</v>
      </c>
      <c r="D3669" s="98">
        <v>26</v>
      </c>
      <c r="E3669" s="98" t="s">
        <v>681</v>
      </c>
      <c r="F3669" s="98" t="s">
        <v>896</v>
      </c>
      <c r="G3669" s="98" t="str">
        <f t="shared" si="114"/>
        <v>67CLO26</v>
      </c>
      <c r="H3669" s="95">
        <v>67</v>
      </c>
      <c r="I3669" s="92" t="s">
        <v>121</v>
      </c>
      <c r="J3669" s="99">
        <v>25868.560000000001</v>
      </c>
      <c r="K3669" s="96"/>
    </row>
    <row r="3670" spans="2:11" ht="15">
      <c r="B3670" s="91" t="str">
        <f t="shared" si="115"/>
        <v>Cd-rCCE-135-AMP-2014-26</v>
      </c>
      <c r="C3670" s="97" t="s">
        <v>679</v>
      </c>
      <c r="D3670" s="98">
        <v>26</v>
      </c>
      <c r="E3670" s="98" t="s">
        <v>681</v>
      </c>
      <c r="F3670" s="98" t="s">
        <v>896</v>
      </c>
      <c r="G3670" s="98" t="str">
        <f t="shared" si="114"/>
        <v>68CLO26</v>
      </c>
      <c r="H3670" s="95">
        <v>68</v>
      </c>
      <c r="I3670" s="92" t="s">
        <v>120</v>
      </c>
      <c r="J3670" s="99">
        <v>34694.239999999998</v>
      </c>
      <c r="K3670" s="96"/>
    </row>
    <row r="3671" spans="2:11" ht="15">
      <c r="B3671" s="91" t="str">
        <f t="shared" si="115"/>
        <v>Cd-rwCCE-135-AMP-2014-26</v>
      </c>
      <c r="C3671" s="97" t="s">
        <v>679</v>
      </c>
      <c r="D3671" s="98">
        <v>26</v>
      </c>
      <c r="E3671" s="98" t="s">
        <v>681</v>
      </c>
      <c r="F3671" s="98" t="s">
        <v>896</v>
      </c>
      <c r="G3671" s="98" t="str">
        <f t="shared" si="114"/>
        <v>69CLO26</v>
      </c>
      <c r="H3671" s="95">
        <v>69</v>
      </c>
      <c r="I3671" s="92" t="s">
        <v>118</v>
      </c>
      <c r="J3671" s="99">
        <v>23266.84</v>
      </c>
      <c r="K3671" s="96"/>
    </row>
    <row r="3672" spans="2:11" ht="15">
      <c r="B3672" s="91" t="str">
        <f t="shared" si="115"/>
        <v>Dvd-rCCE-135-AMP-2014-26</v>
      </c>
      <c r="C3672" s="97" t="s">
        <v>679</v>
      </c>
      <c r="D3672" s="98">
        <v>26</v>
      </c>
      <c r="E3672" s="98" t="s">
        <v>681</v>
      </c>
      <c r="F3672" s="98" t="s">
        <v>896</v>
      </c>
      <c r="G3672" s="98" t="str">
        <f t="shared" si="114"/>
        <v>70CLO26</v>
      </c>
      <c r="H3672" s="95">
        <v>70</v>
      </c>
      <c r="I3672" s="92" t="s">
        <v>213</v>
      </c>
      <c r="J3672" s="99">
        <v>23542.94</v>
      </c>
      <c r="K3672" s="96"/>
    </row>
    <row r="3673" spans="2:11" ht="15">
      <c r="B3673" s="91" t="str">
        <f t="shared" si="115"/>
        <v>Fechador de entintado manualCCE-135-AMP-2014-26</v>
      </c>
      <c r="C3673" s="97" t="s">
        <v>679</v>
      </c>
      <c r="D3673" s="98">
        <v>26</v>
      </c>
      <c r="E3673" s="98" t="s">
        <v>681</v>
      </c>
      <c r="F3673" s="98" t="s">
        <v>896</v>
      </c>
      <c r="G3673" s="98" t="str">
        <f t="shared" si="114"/>
        <v>71CLO26</v>
      </c>
      <c r="H3673" s="95">
        <v>71</v>
      </c>
      <c r="I3673" s="92" t="s">
        <v>115</v>
      </c>
      <c r="J3673" s="99">
        <v>1673.6</v>
      </c>
      <c r="K3673" s="96"/>
    </row>
    <row r="3674" spans="2:11" ht="15">
      <c r="B3674" s="91" t="str">
        <f t="shared" si="115"/>
        <v>Gancho legajador plásticoCCE-135-AMP-2014-26</v>
      </c>
      <c r="C3674" s="97" t="s">
        <v>679</v>
      </c>
      <c r="D3674" s="98">
        <v>26</v>
      </c>
      <c r="E3674" s="98" t="s">
        <v>681</v>
      </c>
      <c r="F3674" s="98" t="s">
        <v>896</v>
      </c>
      <c r="G3674" s="98" t="str">
        <f t="shared" si="114"/>
        <v>72CLO26</v>
      </c>
      <c r="H3674" s="95">
        <v>72</v>
      </c>
      <c r="I3674" s="92" t="s">
        <v>114</v>
      </c>
      <c r="J3674" s="99">
        <v>8434.89</v>
      </c>
      <c r="K3674" s="96"/>
    </row>
    <row r="3675" spans="2:11" ht="15">
      <c r="B3675" s="91" t="str">
        <f t="shared" si="115"/>
        <v>Grapa no. 23/10CCE-135-AMP-2014-26</v>
      </c>
      <c r="C3675" s="97" t="s">
        <v>679</v>
      </c>
      <c r="D3675" s="98">
        <v>26</v>
      </c>
      <c r="E3675" s="98" t="s">
        <v>681</v>
      </c>
      <c r="F3675" s="98" t="s">
        <v>896</v>
      </c>
      <c r="G3675" s="98" t="str">
        <f t="shared" si="114"/>
        <v>73CLO26</v>
      </c>
      <c r="H3675" s="95">
        <v>73</v>
      </c>
      <c r="I3675" s="92" t="s">
        <v>1030</v>
      </c>
      <c r="J3675" s="99">
        <v>2288.46</v>
      </c>
      <c r="K3675" s="96"/>
    </row>
    <row r="3676" spans="2:11" ht="15">
      <c r="B3676" s="91" t="str">
        <f t="shared" si="115"/>
        <v>Grapa no. 26/6CCE-135-AMP-2014-26</v>
      </c>
      <c r="C3676" s="97" t="s">
        <v>679</v>
      </c>
      <c r="D3676" s="98">
        <v>26</v>
      </c>
      <c r="E3676" s="98" t="s">
        <v>681</v>
      </c>
      <c r="F3676" s="98" t="s">
        <v>896</v>
      </c>
      <c r="G3676" s="98" t="str">
        <f t="shared" si="114"/>
        <v>74CLO26</v>
      </c>
      <c r="H3676" s="95">
        <v>74</v>
      </c>
      <c r="I3676" s="92" t="s">
        <v>112</v>
      </c>
      <c r="J3676" s="99">
        <v>1521.74</v>
      </c>
      <c r="K3676" s="96"/>
    </row>
    <row r="3677" spans="2:11" ht="15">
      <c r="B3677" s="91" t="str">
        <f t="shared" si="115"/>
        <v>Grapa no. 23/14CCE-135-AMP-2014-26</v>
      </c>
      <c r="C3677" s="97" t="s">
        <v>679</v>
      </c>
      <c r="D3677" s="98">
        <v>26</v>
      </c>
      <c r="E3677" s="98" t="s">
        <v>681</v>
      </c>
      <c r="F3677" s="98" t="s">
        <v>896</v>
      </c>
      <c r="G3677" s="98" t="str">
        <f t="shared" si="114"/>
        <v>75CLO26</v>
      </c>
      <c r="H3677" s="95">
        <v>75</v>
      </c>
      <c r="I3677" s="92" t="s">
        <v>1025</v>
      </c>
      <c r="J3677" s="99">
        <v>2592.16</v>
      </c>
      <c r="K3677" s="96"/>
    </row>
    <row r="3678" spans="2:11" ht="15">
      <c r="B3678" s="91" t="str">
        <f t="shared" si="115"/>
        <v>Grapa no. 23/12CCE-135-AMP-2014-26</v>
      </c>
      <c r="C3678" s="97" t="s">
        <v>679</v>
      </c>
      <c r="D3678" s="98">
        <v>26</v>
      </c>
      <c r="E3678" s="98" t="s">
        <v>681</v>
      </c>
      <c r="F3678" s="98" t="s">
        <v>896</v>
      </c>
      <c r="G3678" s="98" t="str">
        <f t="shared" si="114"/>
        <v>76CLO26</v>
      </c>
      <c r="H3678" s="95">
        <v>76</v>
      </c>
      <c r="I3678" s="92" t="s">
        <v>1032</v>
      </c>
      <c r="J3678" s="99">
        <v>2440.31</v>
      </c>
      <c r="K3678" s="96"/>
    </row>
    <row r="3679" spans="2:11" ht="15">
      <c r="B3679" s="91" t="str">
        <f t="shared" si="115"/>
        <v>Grapa no. 23/8CCE-135-AMP-2014-26</v>
      </c>
      <c r="C3679" s="97" t="s">
        <v>679</v>
      </c>
      <c r="D3679" s="98">
        <v>26</v>
      </c>
      <c r="E3679" s="98" t="s">
        <v>681</v>
      </c>
      <c r="F3679" s="98" t="s">
        <v>896</v>
      </c>
      <c r="G3679" s="98" t="str">
        <f t="shared" si="114"/>
        <v>77CLO26</v>
      </c>
      <c r="H3679" s="95">
        <v>77</v>
      </c>
      <c r="I3679" s="92" t="s">
        <v>1034</v>
      </c>
      <c r="J3679" s="99">
        <v>2136.6</v>
      </c>
      <c r="K3679" s="96"/>
    </row>
    <row r="3680" spans="2:11" ht="15">
      <c r="B3680" s="91" t="str">
        <f t="shared" si="115"/>
        <v>Guillotina manual CCE-135-AMP-2014-26</v>
      </c>
      <c r="C3680" s="97" t="s">
        <v>679</v>
      </c>
      <c r="D3680" s="98">
        <v>26</v>
      </c>
      <c r="E3680" s="98" t="s">
        <v>681</v>
      </c>
      <c r="F3680" s="98" t="s">
        <v>896</v>
      </c>
      <c r="G3680" s="98" t="str">
        <f t="shared" si="114"/>
        <v>78CLO26</v>
      </c>
      <c r="H3680" s="95">
        <v>78</v>
      </c>
      <c r="I3680" s="92" t="s">
        <v>107</v>
      </c>
      <c r="J3680" s="99">
        <v>52171.46</v>
      </c>
      <c r="K3680" s="96"/>
    </row>
    <row r="3681" spans="2:11" ht="15">
      <c r="B3681" s="91" t="str">
        <f t="shared" si="115"/>
        <v>Lápiz de escritura mina negraCCE-135-AMP-2014-26</v>
      </c>
      <c r="C3681" s="97" t="s">
        <v>679</v>
      </c>
      <c r="D3681" s="98">
        <v>26</v>
      </c>
      <c r="E3681" s="98" t="s">
        <v>681</v>
      </c>
      <c r="F3681" s="98" t="s">
        <v>896</v>
      </c>
      <c r="G3681" s="98" t="str">
        <f t="shared" si="114"/>
        <v>79CLO26</v>
      </c>
      <c r="H3681" s="95">
        <v>79</v>
      </c>
      <c r="I3681" s="92" t="s">
        <v>106</v>
      </c>
      <c r="J3681" s="99">
        <v>3459.76</v>
      </c>
      <c r="K3681" s="96"/>
    </row>
    <row r="3682" spans="2:11" ht="15">
      <c r="B3682" s="91" t="str">
        <f t="shared" si="115"/>
        <v>Lápiz de chequeo mina rojaCCE-135-AMP-2014-26</v>
      </c>
      <c r="C3682" s="97" t="s">
        <v>679</v>
      </c>
      <c r="D3682" s="98">
        <v>26</v>
      </c>
      <c r="E3682" s="98" t="s">
        <v>681</v>
      </c>
      <c r="F3682" s="98" t="s">
        <v>896</v>
      </c>
      <c r="G3682" s="98" t="str">
        <f t="shared" si="114"/>
        <v>80CLO26</v>
      </c>
      <c r="H3682" s="95">
        <v>80</v>
      </c>
      <c r="I3682" s="92" t="s">
        <v>105</v>
      </c>
      <c r="J3682" s="99">
        <v>5141.8599999999997</v>
      </c>
      <c r="K3682" s="96"/>
    </row>
    <row r="3683" spans="2:11" ht="15">
      <c r="B3683" s="91" t="str">
        <f t="shared" si="115"/>
        <v>Marcador borrable desechableCCE-135-AMP-2014-26</v>
      </c>
      <c r="C3683" s="97" t="s">
        <v>679</v>
      </c>
      <c r="D3683" s="98">
        <v>26</v>
      </c>
      <c r="E3683" s="98" t="s">
        <v>681</v>
      </c>
      <c r="F3683" s="98" t="s">
        <v>896</v>
      </c>
      <c r="G3683" s="98" t="str">
        <f t="shared" si="114"/>
        <v>81CLO26</v>
      </c>
      <c r="H3683" s="95">
        <v>81</v>
      </c>
      <c r="I3683" s="92" t="s">
        <v>104</v>
      </c>
      <c r="J3683" s="99">
        <v>9057.19</v>
      </c>
      <c r="K3683" s="96"/>
    </row>
    <row r="3684" spans="2:11" ht="15">
      <c r="B3684" s="91" t="str">
        <f t="shared" si="115"/>
        <v>Marcador borrable recargableCCE-135-AMP-2014-26</v>
      </c>
      <c r="C3684" s="97" t="s">
        <v>679</v>
      </c>
      <c r="D3684" s="98">
        <v>26</v>
      </c>
      <c r="E3684" s="98" t="s">
        <v>681</v>
      </c>
      <c r="F3684" s="98" t="s">
        <v>896</v>
      </c>
      <c r="G3684" s="98" t="str">
        <f t="shared" si="114"/>
        <v>82CLO26</v>
      </c>
      <c r="H3684" s="95">
        <v>82</v>
      </c>
      <c r="I3684" s="92" t="s">
        <v>103</v>
      </c>
      <c r="J3684" s="99">
        <v>11709.88</v>
      </c>
      <c r="K3684" s="96"/>
    </row>
    <row r="3685" spans="2:11" ht="15">
      <c r="B3685" s="91" t="str">
        <f t="shared" si="115"/>
        <v>Marcador permanente CCE-135-AMP-2014-26</v>
      </c>
      <c r="C3685" s="97" t="s">
        <v>679</v>
      </c>
      <c r="D3685" s="98">
        <v>26</v>
      </c>
      <c r="E3685" s="98" t="s">
        <v>681</v>
      </c>
      <c r="F3685" s="98" t="s">
        <v>896</v>
      </c>
      <c r="G3685" s="98" t="str">
        <f t="shared" si="114"/>
        <v>83CLO26</v>
      </c>
      <c r="H3685" s="95">
        <v>83</v>
      </c>
      <c r="I3685" s="92" t="s">
        <v>102</v>
      </c>
      <c r="J3685" s="99">
        <v>5539.02</v>
      </c>
      <c r="K3685" s="96"/>
    </row>
    <row r="3686" spans="2:11" ht="15">
      <c r="B3686" s="91" t="str">
        <f t="shared" si="115"/>
        <v>Marcador permanente punta delgadaCCE-135-AMP-2014-26</v>
      </c>
      <c r="C3686" s="97" t="s">
        <v>679</v>
      </c>
      <c r="D3686" s="98">
        <v>26</v>
      </c>
      <c r="E3686" s="98" t="s">
        <v>681</v>
      </c>
      <c r="F3686" s="98" t="s">
        <v>896</v>
      </c>
      <c r="G3686" s="98" t="str">
        <f t="shared" si="114"/>
        <v>84CLO26</v>
      </c>
      <c r="H3686" s="95">
        <v>84</v>
      </c>
      <c r="I3686" s="92" t="s">
        <v>101</v>
      </c>
      <c r="J3686" s="99">
        <v>7478.1</v>
      </c>
      <c r="K3686" s="96"/>
    </row>
    <row r="3687" spans="2:11" ht="15">
      <c r="B3687" s="91" t="str">
        <f t="shared" si="115"/>
        <v>PlumígrafoCCE-135-AMP-2014-26</v>
      </c>
      <c r="C3687" s="97" t="s">
        <v>679</v>
      </c>
      <c r="D3687" s="98">
        <v>26</v>
      </c>
      <c r="E3687" s="98" t="s">
        <v>681</v>
      </c>
      <c r="F3687" s="98" t="s">
        <v>896</v>
      </c>
      <c r="G3687" s="98" t="str">
        <f t="shared" si="114"/>
        <v>85CLO26</v>
      </c>
      <c r="H3687" s="95">
        <v>85</v>
      </c>
      <c r="I3687" s="92" t="s">
        <v>215</v>
      </c>
      <c r="J3687" s="99">
        <v>5356.36</v>
      </c>
      <c r="K3687" s="96"/>
    </row>
    <row r="3688" spans="2:11" ht="15">
      <c r="B3688" s="91" t="str">
        <f t="shared" si="115"/>
        <v>Mina para portaminas 0,5mmCCE-135-AMP-2014-26</v>
      </c>
      <c r="C3688" s="97" t="s">
        <v>679</v>
      </c>
      <c r="D3688" s="98">
        <v>26</v>
      </c>
      <c r="E3688" s="98" t="s">
        <v>681</v>
      </c>
      <c r="F3688" s="98" t="s">
        <v>896</v>
      </c>
      <c r="G3688" s="98" t="str">
        <f t="shared" si="114"/>
        <v>86CLO26</v>
      </c>
      <c r="H3688" s="95">
        <v>86</v>
      </c>
      <c r="I3688" s="92" t="s">
        <v>1077</v>
      </c>
      <c r="J3688" s="99">
        <v>362.11</v>
      </c>
      <c r="K3688" s="96"/>
    </row>
    <row r="3689" spans="2:11" ht="15">
      <c r="B3689" s="91" t="str">
        <f t="shared" si="115"/>
        <v>Mina para portaminas 0,7mmCCE-135-AMP-2014-26</v>
      </c>
      <c r="C3689" s="97" t="s">
        <v>679</v>
      </c>
      <c r="D3689" s="98">
        <v>26</v>
      </c>
      <c r="E3689" s="98" t="s">
        <v>681</v>
      </c>
      <c r="F3689" s="98" t="s">
        <v>896</v>
      </c>
      <c r="G3689" s="98" t="str">
        <f t="shared" si="114"/>
        <v>87CLO26</v>
      </c>
      <c r="H3689" s="95">
        <v>87</v>
      </c>
      <c r="I3689" s="92" t="s">
        <v>1083</v>
      </c>
      <c r="J3689" s="99">
        <v>362.11</v>
      </c>
      <c r="K3689" s="96"/>
    </row>
    <row r="3690" spans="2:11" ht="15">
      <c r="B3690" s="91" t="str">
        <f t="shared" si="115"/>
        <v>Numerador entintado manual 6 dígitosCCE-135-AMP-2014-26</v>
      </c>
      <c r="C3690" s="97" t="s">
        <v>679</v>
      </c>
      <c r="D3690" s="98">
        <v>26</v>
      </c>
      <c r="E3690" s="98" t="s">
        <v>681</v>
      </c>
      <c r="F3690" s="98" t="s">
        <v>896</v>
      </c>
      <c r="G3690" s="98" t="str">
        <f t="shared" si="114"/>
        <v>88CLO26</v>
      </c>
      <c r="H3690" s="95">
        <v>88</v>
      </c>
      <c r="I3690" s="92" t="s">
        <v>97</v>
      </c>
      <c r="J3690" s="99">
        <v>2601.7199999999998</v>
      </c>
      <c r="K3690" s="96"/>
    </row>
    <row r="3691" spans="2:11" ht="15">
      <c r="B3691" s="91" t="str">
        <f t="shared" si="115"/>
        <v>Numerador entintado manual 8 dígitosCCE-135-AMP-2014-26</v>
      </c>
      <c r="C3691" s="97" t="s">
        <v>679</v>
      </c>
      <c r="D3691" s="98">
        <v>26</v>
      </c>
      <c r="E3691" s="98" t="s">
        <v>681</v>
      </c>
      <c r="F3691" s="98" t="s">
        <v>896</v>
      </c>
      <c r="G3691" s="98" t="str">
        <f t="shared" si="114"/>
        <v>89CLO26</v>
      </c>
      <c r="H3691" s="95">
        <v>89</v>
      </c>
      <c r="I3691" s="92" t="s">
        <v>96</v>
      </c>
      <c r="J3691" s="99">
        <v>2131.29</v>
      </c>
      <c r="K3691" s="96"/>
    </row>
    <row r="3692" spans="2:11" ht="15">
      <c r="B3692" s="91" t="str">
        <f t="shared" si="115"/>
        <v>Numerador entintado manual 13 dígitosCCE-135-AMP-2014-26</v>
      </c>
      <c r="C3692" s="97" t="s">
        <v>679</v>
      </c>
      <c r="D3692" s="98">
        <v>26</v>
      </c>
      <c r="E3692" s="98" t="s">
        <v>681</v>
      </c>
      <c r="F3692" s="98" t="s">
        <v>896</v>
      </c>
      <c r="G3692" s="98" t="str">
        <f t="shared" ref="G3692:G3755" si="116">H3692&amp;F3692&amp;D3692</f>
        <v>90CLO26</v>
      </c>
      <c r="H3692" s="95">
        <v>90</v>
      </c>
      <c r="I3692" s="92" t="s">
        <v>95</v>
      </c>
      <c r="J3692" s="99">
        <v>17390.13</v>
      </c>
      <c r="K3692" s="96"/>
    </row>
    <row r="3693" spans="2:11" ht="15">
      <c r="B3693" s="91" t="str">
        <f t="shared" si="115"/>
        <v>PadmouseCCE-135-AMP-2014-26</v>
      </c>
      <c r="C3693" s="97" t="s">
        <v>679</v>
      </c>
      <c r="D3693" s="98">
        <v>26</v>
      </c>
      <c r="E3693" s="98" t="s">
        <v>681</v>
      </c>
      <c r="F3693" s="98" t="s">
        <v>896</v>
      </c>
      <c r="G3693" s="98" t="str">
        <f t="shared" si="116"/>
        <v>91CLO26</v>
      </c>
      <c r="H3693" s="95">
        <v>91</v>
      </c>
      <c r="I3693" s="92" t="s">
        <v>94</v>
      </c>
      <c r="J3693" s="99">
        <v>4637.4399999999996</v>
      </c>
      <c r="K3693" s="96"/>
    </row>
    <row r="3694" spans="2:11" ht="15">
      <c r="B3694" s="91" t="str">
        <f t="shared" si="115"/>
        <v>Pegante en barraCCE-135-AMP-2014-26</v>
      </c>
      <c r="C3694" s="97" t="s">
        <v>679</v>
      </c>
      <c r="D3694" s="98">
        <v>26</v>
      </c>
      <c r="E3694" s="98" t="s">
        <v>681</v>
      </c>
      <c r="F3694" s="98" t="s">
        <v>896</v>
      </c>
      <c r="G3694" s="98" t="str">
        <f t="shared" si="116"/>
        <v>92CLO26</v>
      </c>
      <c r="H3694" s="95">
        <v>92</v>
      </c>
      <c r="I3694" s="92" t="s">
        <v>93</v>
      </c>
      <c r="J3694" s="99">
        <v>1525.99</v>
      </c>
      <c r="K3694" s="96"/>
    </row>
    <row r="3695" spans="2:11" ht="15">
      <c r="B3695" s="91" t="str">
        <f t="shared" si="115"/>
        <v>Pegante líquido 225gCCE-135-AMP-2014-26</v>
      </c>
      <c r="C3695" s="97" t="s">
        <v>679</v>
      </c>
      <c r="D3695" s="98">
        <v>26</v>
      </c>
      <c r="E3695" s="98" t="s">
        <v>681</v>
      </c>
      <c r="F3695" s="98" t="s">
        <v>896</v>
      </c>
      <c r="G3695" s="98" t="str">
        <f t="shared" si="116"/>
        <v>93CLO26</v>
      </c>
      <c r="H3695" s="95">
        <v>93</v>
      </c>
      <c r="I3695" s="92" t="s">
        <v>92</v>
      </c>
      <c r="J3695" s="99">
        <v>1840.32</v>
      </c>
      <c r="K3695" s="96"/>
    </row>
    <row r="3696" spans="2:11" ht="15">
      <c r="B3696" s="91" t="str">
        <f t="shared" si="115"/>
        <v>Pegante líquido 4000gCCE-135-AMP-2014-26</v>
      </c>
      <c r="C3696" s="97" t="s">
        <v>679</v>
      </c>
      <c r="D3696" s="98">
        <v>26</v>
      </c>
      <c r="E3696" s="98" t="s">
        <v>681</v>
      </c>
      <c r="F3696" s="98" t="s">
        <v>896</v>
      </c>
      <c r="G3696" s="98" t="str">
        <f t="shared" si="116"/>
        <v>94CLO26</v>
      </c>
      <c r="H3696" s="95">
        <v>94</v>
      </c>
      <c r="I3696" s="92" t="s">
        <v>91</v>
      </c>
      <c r="J3696" s="99">
        <v>21303.33</v>
      </c>
      <c r="K3696" s="96"/>
    </row>
    <row r="3697" spans="2:11" ht="15">
      <c r="B3697" s="91" t="str">
        <f t="shared" si="115"/>
        <v>Perforadora 1 huecoCCE-135-AMP-2014-26</v>
      </c>
      <c r="C3697" s="97" t="s">
        <v>679</v>
      </c>
      <c r="D3697" s="98">
        <v>26</v>
      </c>
      <c r="E3697" s="98" t="s">
        <v>681</v>
      </c>
      <c r="F3697" s="98" t="s">
        <v>896</v>
      </c>
      <c r="G3697" s="98" t="str">
        <f t="shared" si="116"/>
        <v>95CLO26</v>
      </c>
      <c r="H3697" s="95">
        <v>95</v>
      </c>
      <c r="I3697" s="92" t="s">
        <v>90</v>
      </c>
      <c r="J3697" s="99">
        <v>1907.22</v>
      </c>
      <c r="K3697" s="96"/>
    </row>
    <row r="3698" spans="2:11" ht="15">
      <c r="B3698" s="91" t="str">
        <f t="shared" si="115"/>
        <v>Perforadora Industrial 2 huecos CCE-135-AMP-2014-26</v>
      </c>
      <c r="C3698" s="97" t="s">
        <v>679</v>
      </c>
      <c r="D3698" s="98">
        <v>26</v>
      </c>
      <c r="E3698" s="98" t="s">
        <v>681</v>
      </c>
      <c r="F3698" s="98" t="s">
        <v>896</v>
      </c>
      <c r="G3698" s="98" t="str">
        <f t="shared" si="116"/>
        <v>96CLO26</v>
      </c>
      <c r="H3698" s="95">
        <v>96</v>
      </c>
      <c r="I3698" s="92" t="s">
        <v>89</v>
      </c>
      <c r="J3698" s="99">
        <v>173906.63</v>
      </c>
      <c r="K3698" s="96"/>
    </row>
    <row r="3699" spans="2:11" ht="15">
      <c r="B3699" s="91" t="str">
        <f t="shared" si="115"/>
        <v>Perforadora Semindustrial 2 huecos CCE-135-AMP-2014-26</v>
      </c>
      <c r="C3699" s="97" t="s">
        <v>679</v>
      </c>
      <c r="D3699" s="98">
        <v>26</v>
      </c>
      <c r="E3699" s="98" t="s">
        <v>681</v>
      </c>
      <c r="F3699" s="98" t="s">
        <v>896</v>
      </c>
      <c r="G3699" s="98" t="str">
        <f t="shared" si="116"/>
        <v>97CLO26</v>
      </c>
      <c r="H3699" s="95">
        <v>97</v>
      </c>
      <c r="I3699" s="92" t="s">
        <v>88</v>
      </c>
      <c r="J3699" s="99">
        <v>22625.439999999999</v>
      </c>
      <c r="K3699" s="96"/>
    </row>
    <row r="3700" spans="2:11" ht="15">
      <c r="B3700" s="91" t="str">
        <f t="shared" si="115"/>
        <v>Perforadora para Oficina de 2 huecos CCE-135-AMP-2014-26</v>
      </c>
      <c r="C3700" s="97" t="s">
        <v>679</v>
      </c>
      <c r="D3700" s="98">
        <v>26</v>
      </c>
      <c r="E3700" s="98" t="s">
        <v>681</v>
      </c>
      <c r="F3700" s="98" t="s">
        <v>896</v>
      </c>
      <c r="G3700" s="98" t="str">
        <f t="shared" si="116"/>
        <v>98CLO26</v>
      </c>
      <c r="H3700" s="95">
        <v>98</v>
      </c>
      <c r="I3700" s="92" t="s">
        <v>87</v>
      </c>
      <c r="J3700" s="99">
        <v>10805.12</v>
      </c>
      <c r="K3700" s="96"/>
    </row>
    <row r="3701" spans="2:11" ht="15">
      <c r="B3701" s="91" t="str">
        <f t="shared" si="115"/>
        <v>Perforadora 3 huecosCCE-135-AMP-2014-26</v>
      </c>
      <c r="C3701" s="97" t="s">
        <v>679</v>
      </c>
      <c r="D3701" s="98">
        <v>26</v>
      </c>
      <c r="E3701" s="98" t="s">
        <v>681</v>
      </c>
      <c r="F3701" s="98" t="s">
        <v>896</v>
      </c>
      <c r="G3701" s="98" t="str">
        <f t="shared" si="116"/>
        <v>99CLO26</v>
      </c>
      <c r="H3701" s="95">
        <v>99</v>
      </c>
      <c r="I3701" s="92" t="s">
        <v>571</v>
      </c>
      <c r="J3701" s="99">
        <v>28987.439999999999</v>
      </c>
      <c r="K3701" s="96"/>
    </row>
    <row r="3702" spans="2:11" ht="15">
      <c r="B3702" s="91" t="str">
        <f t="shared" si="115"/>
        <v>Pilas alcalinas AA no recargablesCCE-135-AMP-2014-26</v>
      </c>
      <c r="C3702" s="97" t="s">
        <v>679</v>
      </c>
      <c r="D3702" s="98">
        <v>26</v>
      </c>
      <c r="E3702" s="98" t="s">
        <v>681</v>
      </c>
      <c r="F3702" s="98" t="s">
        <v>896</v>
      </c>
      <c r="G3702" s="98" t="str">
        <f t="shared" si="116"/>
        <v>100CLO26</v>
      </c>
      <c r="H3702" s="95">
        <v>100</v>
      </c>
      <c r="I3702" s="92" t="s">
        <v>85</v>
      </c>
      <c r="J3702" s="99">
        <v>1376.26</v>
      </c>
      <c r="K3702" s="96"/>
    </row>
    <row r="3703" spans="2:11" ht="15">
      <c r="B3703" s="91" t="str">
        <f t="shared" si="115"/>
        <v>Pilas alcalinas AAA no recargablesCCE-135-AMP-2014-26</v>
      </c>
      <c r="C3703" s="97" t="s">
        <v>679</v>
      </c>
      <c r="D3703" s="98">
        <v>26</v>
      </c>
      <c r="E3703" s="98" t="s">
        <v>681</v>
      </c>
      <c r="F3703" s="98" t="s">
        <v>896</v>
      </c>
      <c r="G3703" s="98" t="str">
        <f t="shared" si="116"/>
        <v>101CLO26</v>
      </c>
      <c r="H3703" s="95">
        <v>101</v>
      </c>
      <c r="I3703" s="92" t="s">
        <v>84</v>
      </c>
      <c r="J3703" s="99">
        <v>1376.26</v>
      </c>
      <c r="K3703" s="96"/>
    </row>
    <row r="3704" spans="2:11" ht="15">
      <c r="B3704" s="91" t="str">
        <f t="shared" si="115"/>
        <v>PortalápizCCE-135-AMP-2014-26</v>
      </c>
      <c r="C3704" s="97" t="s">
        <v>679</v>
      </c>
      <c r="D3704" s="98">
        <v>26</v>
      </c>
      <c r="E3704" s="98" t="s">
        <v>681</v>
      </c>
      <c r="F3704" s="98" t="s">
        <v>896</v>
      </c>
      <c r="G3704" s="98" t="str">
        <f t="shared" si="116"/>
        <v>102CLO26</v>
      </c>
      <c r="H3704" s="95">
        <v>102</v>
      </c>
      <c r="I3704" s="92" t="s">
        <v>82</v>
      </c>
      <c r="J3704" s="99">
        <v>1666.17</v>
      </c>
      <c r="K3704" s="96"/>
    </row>
    <row r="3705" spans="2:11" ht="15">
      <c r="B3705" s="91" t="str">
        <f t="shared" si="115"/>
        <v>Portaminas 0,7mmCCE-135-AMP-2014-26</v>
      </c>
      <c r="C3705" s="97" t="s">
        <v>679</v>
      </c>
      <c r="D3705" s="98">
        <v>26</v>
      </c>
      <c r="E3705" s="98" t="s">
        <v>681</v>
      </c>
      <c r="F3705" s="98" t="s">
        <v>896</v>
      </c>
      <c r="G3705" s="98" t="str">
        <f t="shared" si="116"/>
        <v>103CLO26</v>
      </c>
      <c r="H3705" s="95">
        <v>103</v>
      </c>
      <c r="I3705" s="92" t="s">
        <v>81</v>
      </c>
      <c r="J3705" s="99">
        <v>8258.61</v>
      </c>
      <c r="K3705" s="96"/>
    </row>
    <row r="3706" spans="2:11" ht="15">
      <c r="B3706" s="91" t="str">
        <f t="shared" si="115"/>
        <v>Portaminas 0,5mmCCE-135-AMP-2014-26</v>
      </c>
      <c r="C3706" s="97" t="s">
        <v>679</v>
      </c>
      <c r="D3706" s="98">
        <v>26</v>
      </c>
      <c r="E3706" s="98" t="s">
        <v>681</v>
      </c>
      <c r="F3706" s="98" t="s">
        <v>896</v>
      </c>
      <c r="G3706" s="98" t="str">
        <f t="shared" si="116"/>
        <v>104CLO26</v>
      </c>
      <c r="H3706" s="95">
        <v>104</v>
      </c>
      <c r="I3706" s="92" t="s">
        <v>80</v>
      </c>
      <c r="J3706" s="99">
        <v>8258.61</v>
      </c>
      <c r="K3706" s="96"/>
    </row>
    <row r="3707" spans="2:11" ht="15">
      <c r="B3707" s="91" t="str">
        <f t="shared" si="115"/>
        <v>ReglaCCE-135-AMP-2014-26</v>
      </c>
      <c r="C3707" s="97" t="s">
        <v>679</v>
      </c>
      <c r="D3707" s="98">
        <v>26</v>
      </c>
      <c r="E3707" s="98" t="s">
        <v>681</v>
      </c>
      <c r="F3707" s="98" t="s">
        <v>896</v>
      </c>
      <c r="G3707" s="98" t="str">
        <f t="shared" si="116"/>
        <v>105CLO26</v>
      </c>
      <c r="H3707" s="95">
        <v>105</v>
      </c>
      <c r="I3707" s="92" t="s">
        <v>79</v>
      </c>
      <c r="J3707" s="99">
        <v>648.83000000000004</v>
      </c>
      <c r="K3707" s="96"/>
    </row>
    <row r="3708" spans="2:11" ht="15">
      <c r="B3708" s="91" t="str">
        <f t="shared" si="115"/>
        <v>Repuesto bisturí 18mmCCE-135-AMP-2014-26</v>
      </c>
      <c r="C3708" s="97" t="s">
        <v>679</v>
      </c>
      <c r="D3708" s="98">
        <v>26</v>
      </c>
      <c r="E3708" s="98" t="s">
        <v>681</v>
      </c>
      <c r="F3708" s="98" t="s">
        <v>896</v>
      </c>
      <c r="G3708" s="98" t="str">
        <f t="shared" si="116"/>
        <v>106CLO26</v>
      </c>
      <c r="H3708" s="95">
        <v>106</v>
      </c>
      <c r="I3708" s="92" t="s">
        <v>78</v>
      </c>
      <c r="J3708" s="99">
        <v>913.26</v>
      </c>
      <c r="K3708" s="96"/>
    </row>
    <row r="3709" spans="2:11" ht="15">
      <c r="B3709" s="91" t="str">
        <f t="shared" si="115"/>
        <v>Repuesto bisturí 9mmCCE-135-AMP-2014-26</v>
      </c>
      <c r="C3709" s="97" t="s">
        <v>679</v>
      </c>
      <c r="D3709" s="98">
        <v>26</v>
      </c>
      <c r="E3709" s="98" t="s">
        <v>681</v>
      </c>
      <c r="F3709" s="98" t="s">
        <v>896</v>
      </c>
      <c r="G3709" s="98" t="str">
        <f t="shared" si="116"/>
        <v>107CLO26</v>
      </c>
      <c r="H3709" s="95">
        <v>107</v>
      </c>
      <c r="I3709" s="92" t="s">
        <v>77</v>
      </c>
      <c r="J3709" s="99">
        <v>797.5</v>
      </c>
      <c r="K3709" s="96"/>
    </row>
    <row r="3710" spans="2:11" ht="15">
      <c r="B3710" s="91" t="str">
        <f t="shared" si="115"/>
        <v>Resaltador desechableCCE-135-AMP-2014-26</v>
      </c>
      <c r="C3710" s="97" t="s">
        <v>679</v>
      </c>
      <c r="D3710" s="98">
        <v>26</v>
      </c>
      <c r="E3710" s="98" t="s">
        <v>681</v>
      </c>
      <c r="F3710" s="98" t="s">
        <v>896</v>
      </c>
      <c r="G3710" s="98" t="str">
        <f t="shared" si="116"/>
        <v>108CLO26</v>
      </c>
      <c r="H3710" s="95">
        <v>108</v>
      </c>
      <c r="I3710" s="92" t="s">
        <v>75</v>
      </c>
      <c r="J3710" s="99">
        <v>6100.78</v>
      </c>
      <c r="K3710" s="96"/>
    </row>
    <row r="3711" spans="2:11" ht="15">
      <c r="B3711" s="91" t="str">
        <f t="shared" si="115"/>
        <v>Rotulo adhesivo matriz  x 480CCE-135-AMP-2014-26</v>
      </c>
      <c r="C3711" s="97" t="s">
        <v>679</v>
      </c>
      <c r="D3711" s="98">
        <v>26</v>
      </c>
      <c r="E3711" s="98" t="s">
        <v>681</v>
      </c>
      <c r="F3711" s="98" t="s">
        <v>896</v>
      </c>
      <c r="G3711" s="98" t="str">
        <f t="shared" si="116"/>
        <v>109CLO26</v>
      </c>
      <c r="H3711" s="95">
        <v>109</v>
      </c>
      <c r="I3711" s="92" t="s">
        <v>73</v>
      </c>
      <c r="J3711" s="99">
        <v>4084.18</v>
      </c>
      <c r="K3711" s="96"/>
    </row>
    <row r="3712" spans="2:11" ht="15">
      <c r="B3712" s="91" t="str">
        <f t="shared" si="115"/>
        <v>Rotulo adhesivo matriz x 1080CCE-135-AMP-2014-26</v>
      </c>
      <c r="C3712" s="97" t="s">
        <v>679</v>
      </c>
      <c r="D3712" s="98">
        <v>26</v>
      </c>
      <c r="E3712" s="98" t="s">
        <v>681</v>
      </c>
      <c r="F3712" s="98" t="s">
        <v>896</v>
      </c>
      <c r="G3712" s="98" t="str">
        <f t="shared" si="116"/>
        <v>110CLO26</v>
      </c>
      <c r="H3712" s="95">
        <v>110</v>
      </c>
      <c r="I3712" s="92" t="s">
        <v>72</v>
      </c>
      <c r="J3712" s="99">
        <v>7565.17</v>
      </c>
      <c r="K3712" s="96"/>
    </row>
    <row r="3713" spans="2:11" ht="15">
      <c r="B3713" s="91" t="str">
        <f t="shared" si="115"/>
        <v>Rotulo adhesivo por hojaCCE-135-AMP-2014-26</v>
      </c>
      <c r="C3713" s="97" t="s">
        <v>679</v>
      </c>
      <c r="D3713" s="98">
        <v>26</v>
      </c>
      <c r="E3713" s="98" t="s">
        <v>681</v>
      </c>
      <c r="F3713" s="98" t="s">
        <v>896</v>
      </c>
      <c r="G3713" s="98" t="str">
        <f t="shared" si="116"/>
        <v>111CLO26</v>
      </c>
      <c r="H3713" s="95">
        <v>111</v>
      </c>
      <c r="I3713" s="92" t="s">
        <v>218</v>
      </c>
      <c r="J3713" s="99">
        <v>8347.81</v>
      </c>
      <c r="K3713" s="96"/>
    </row>
    <row r="3714" spans="2:11" ht="15">
      <c r="B3714" s="91" t="str">
        <f t="shared" ref="B3714:B3777" si="117">I3714&amp;E3714</f>
        <v>Sacaganchos para grapaCCE-135-AMP-2014-26</v>
      </c>
      <c r="C3714" s="97" t="s">
        <v>679</v>
      </c>
      <c r="D3714" s="98">
        <v>26</v>
      </c>
      <c r="E3714" s="98" t="s">
        <v>681</v>
      </c>
      <c r="F3714" s="98" t="s">
        <v>896</v>
      </c>
      <c r="G3714" s="98" t="str">
        <f t="shared" si="116"/>
        <v>112CLO26</v>
      </c>
      <c r="H3714" s="95">
        <v>112</v>
      </c>
      <c r="I3714" s="92" t="s">
        <v>70</v>
      </c>
      <c r="J3714" s="99">
        <v>3324.89</v>
      </c>
      <c r="K3714" s="96"/>
    </row>
    <row r="3715" spans="2:11" ht="15">
      <c r="B3715" s="91" t="str">
        <f t="shared" si="117"/>
        <v>Guía en cartulina oficioCCE-135-AMP-2014-26</v>
      </c>
      <c r="C3715" s="97" t="s">
        <v>679</v>
      </c>
      <c r="D3715" s="98">
        <v>26</v>
      </c>
      <c r="E3715" s="98" t="s">
        <v>681</v>
      </c>
      <c r="F3715" s="98" t="s">
        <v>896</v>
      </c>
      <c r="G3715" s="98" t="str">
        <f t="shared" si="116"/>
        <v>113CLO26</v>
      </c>
      <c r="H3715" s="95">
        <v>113</v>
      </c>
      <c r="I3715" s="92" t="s">
        <v>69</v>
      </c>
      <c r="J3715" s="99">
        <v>536.28</v>
      </c>
      <c r="K3715" s="96"/>
    </row>
    <row r="3716" spans="2:11" ht="15">
      <c r="B3716" s="91" t="str">
        <f t="shared" si="117"/>
        <v>Guía en cartulina cartaCCE-135-AMP-2014-26</v>
      </c>
      <c r="C3716" s="97" t="s">
        <v>679</v>
      </c>
      <c r="D3716" s="98">
        <v>26</v>
      </c>
      <c r="E3716" s="98" t="s">
        <v>681</v>
      </c>
      <c r="F3716" s="98" t="s">
        <v>896</v>
      </c>
      <c r="G3716" s="98" t="str">
        <f t="shared" si="116"/>
        <v>114CLO26</v>
      </c>
      <c r="H3716" s="95">
        <v>114</v>
      </c>
      <c r="I3716" s="92" t="s">
        <v>68</v>
      </c>
      <c r="J3716" s="99">
        <v>477.87</v>
      </c>
      <c r="K3716" s="96"/>
    </row>
    <row r="3717" spans="2:11" ht="15">
      <c r="B3717" s="91" t="str">
        <f t="shared" si="117"/>
        <v>Separador plástico oficioCCE-135-AMP-2014-26</v>
      </c>
      <c r="C3717" s="97" t="s">
        <v>679</v>
      </c>
      <c r="D3717" s="98">
        <v>26</v>
      </c>
      <c r="E3717" s="98" t="s">
        <v>681</v>
      </c>
      <c r="F3717" s="98" t="s">
        <v>896</v>
      </c>
      <c r="G3717" s="98" t="str">
        <f t="shared" si="116"/>
        <v>115CLO26</v>
      </c>
      <c r="H3717" s="95">
        <v>115</v>
      </c>
      <c r="I3717" s="92" t="s">
        <v>67</v>
      </c>
      <c r="J3717" s="99">
        <v>1000.34</v>
      </c>
      <c r="K3717" s="96"/>
    </row>
    <row r="3718" spans="2:11" ht="15">
      <c r="B3718" s="91" t="str">
        <f t="shared" si="117"/>
        <v>Separador plástico cartaCCE-135-AMP-2014-26</v>
      </c>
      <c r="C3718" s="97" t="s">
        <v>679</v>
      </c>
      <c r="D3718" s="98">
        <v>26</v>
      </c>
      <c r="E3718" s="98" t="s">
        <v>681</v>
      </c>
      <c r="F3718" s="98" t="s">
        <v>896</v>
      </c>
      <c r="G3718" s="98" t="str">
        <f t="shared" si="116"/>
        <v>116CLO26</v>
      </c>
      <c r="H3718" s="95">
        <v>116</v>
      </c>
      <c r="I3718" s="92" t="s">
        <v>66</v>
      </c>
      <c r="J3718" s="99">
        <v>869.72</v>
      </c>
      <c r="K3718" s="96"/>
    </row>
    <row r="3719" spans="2:11" ht="15">
      <c r="B3719" s="91" t="str">
        <f t="shared" si="117"/>
        <v>Tablero en acrílico CCE-135-AMP-2014-26</v>
      </c>
      <c r="C3719" s="97" t="s">
        <v>679</v>
      </c>
      <c r="D3719" s="98">
        <v>26</v>
      </c>
      <c r="E3719" s="98" t="s">
        <v>681</v>
      </c>
      <c r="F3719" s="98" t="s">
        <v>896</v>
      </c>
      <c r="G3719" s="98" t="str">
        <f t="shared" si="116"/>
        <v>117CLO26</v>
      </c>
      <c r="H3719" s="95">
        <v>117</v>
      </c>
      <c r="I3719" s="92" t="s">
        <v>64</v>
      </c>
      <c r="J3719" s="99">
        <v>75939.520000000004</v>
      </c>
      <c r="K3719" s="96"/>
    </row>
    <row r="3720" spans="2:11" ht="15">
      <c r="B3720" s="91" t="str">
        <f t="shared" si="117"/>
        <v>Tablero en corcho 60 x 45 cmCCE-135-AMP-2014-26</v>
      </c>
      <c r="C3720" s="97" t="s">
        <v>679</v>
      </c>
      <c r="D3720" s="98">
        <v>26</v>
      </c>
      <c r="E3720" s="98" t="s">
        <v>681</v>
      </c>
      <c r="F3720" s="98" t="s">
        <v>896</v>
      </c>
      <c r="G3720" s="98" t="str">
        <f t="shared" si="116"/>
        <v>118CLO26</v>
      </c>
      <c r="H3720" s="95">
        <v>118</v>
      </c>
      <c r="I3720" s="92" t="s">
        <v>63</v>
      </c>
      <c r="J3720" s="99">
        <v>34781.33</v>
      </c>
      <c r="K3720" s="96"/>
    </row>
    <row r="3721" spans="2:11" ht="15">
      <c r="B3721" s="91" t="str">
        <f t="shared" si="117"/>
        <v>Tablero en corcho 80 x 120 cmsCCE-135-AMP-2014-26</v>
      </c>
      <c r="C3721" s="97" t="s">
        <v>679</v>
      </c>
      <c r="D3721" s="98">
        <v>26</v>
      </c>
      <c r="E3721" s="98" t="s">
        <v>681</v>
      </c>
      <c r="F3721" s="98" t="s">
        <v>896</v>
      </c>
      <c r="G3721" s="98" t="str">
        <f t="shared" si="116"/>
        <v>119CLO26</v>
      </c>
      <c r="H3721" s="95">
        <v>119</v>
      </c>
      <c r="I3721" s="92" t="s">
        <v>62</v>
      </c>
      <c r="J3721" s="99">
        <v>88547.79</v>
      </c>
      <c r="K3721" s="96"/>
    </row>
    <row r="3722" spans="2:11" ht="15">
      <c r="B3722" s="91" t="str">
        <f t="shared" si="117"/>
        <v>Notas autoadhesivasCCE-135-AMP-2014-26</v>
      </c>
      <c r="C3722" s="97" t="s">
        <v>679</v>
      </c>
      <c r="D3722" s="98">
        <v>26</v>
      </c>
      <c r="E3722" s="98" t="s">
        <v>681</v>
      </c>
      <c r="F3722" s="98" t="s">
        <v>896</v>
      </c>
      <c r="G3722" s="98" t="str">
        <f t="shared" si="116"/>
        <v>120CLO26</v>
      </c>
      <c r="H3722" s="95">
        <v>120</v>
      </c>
      <c r="I3722" s="92" t="s">
        <v>61</v>
      </c>
      <c r="J3722" s="99">
        <v>917.5</v>
      </c>
      <c r="K3722" s="96"/>
    </row>
    <row r="3723" spans="2:11" ht="15">
      <c r="B3723" s="91" t="str">
        <f t="shared" si="117"/>
        <v>Taco de papel CCE-135-AMP-2014-26</v>
      </c>
      <c r="C3723" s="97" t="s">
        <v>679</v>
      </c>
      <c r="D3723" s="98">
        <v>26</v>
      </c>
      <c r="E3723" s="98" t="s">
        <v>681</v>
      </c>
      <c r="F3723" s="98" t="s">
        <v>896</v>
      </c>
      <c r="G3723" s="98" t="str">
        <f t="shared" si="116"/>
        <v>121CLO26</v>
      </c>
      <c r="H3723" s="95">
        <v>121</v>
      </c>
      <c r="I3723" s="92" t="s">
        <v>59</v>
      </c>
      <c r="J3723" s="99">
        <v>854.86</v>
      </c>
      <c r="K3723" s="96"/>
    </row>
    <row r="3724" spans="2:11" ht="15">
      <c r="B3724" s="91" t="str">
        <f t="shared" si="117"/>
        <v>TajalápizCCE-135-AMP-2014-26</v>
      </c>
      <c r="C3724" s="97" t="s">
        <v>679</v>
      </c>
      <c r="D3724" s="98">
        <v>26</v>
      </c>
      <c r="E3724" s="98" t="s">
        <v>681</v>
      </c>
      <c r="F3724" s="98" t="s">
        <v>896</v>
      </c>
      <c r="G3724" s="98" t="str">
        <f t="shared" si="116"/>
        <v>122CLO26</v>
      </c>
      <c r="H3724" s="95">
        <v>122</v>
      </c>
      <c r="I3724" s="92" t="s">
        <v>58</v>
      </c>
      <c r="J3724" s="99">
        <v>231.5</v>
      </c>
      <c r="K3724" s="96"/>
    </row>
    <row r="3725" spans="2:11" ht="15">
      <c r="B3725" s="91" t="str">
        <f t="shared" si="117"/>
        <v>Tajalápiz eléctricoCCE-135-AMP-2014-26</v>
      </c>
      <c r="C3725" s="97" t="s">
        <v>679</v>
      </c>
      <c r="D3725" s="98">
        <v>26</v>
      </c>
      <c r="E3725" s="98" t="s">
        <v>681</v>
      </c>
      <c r="F3725" s="98" t="s">
        <v>896</v>
      </c>
      <c r="G3725" s="98" t="str">
        <f t="shared" si="116"/>
        <v>123CLO26</v>
      </c>
      <c r="H3725" s="95">
        <v>123</v>
      </c>
      <c r="I3725" s="92" t="s">
        <v>57</v>
      </c>
      <c r="J3725" s="99">
        <v>50722.99</v>
      </c>
      <c r="K3725" s="96"/>
    </row>
    <row r="3726" spans="2:11" ht="15">
      <c r="B3726" s="91" t="str">
        <f t="shared" si="117"/>
        <v>Tijera de acero inoxidableCCE-135-AMP-2014-26</v>
      </c>
      <c r="C3726" s="97" t="s">
        <v>679</v>
      </c>
      <c r="D3726" s="98">
        <v>26</v>
      </c>
      <c r="E3726" s="98" t="s">
        <v>681</v>
      </c>
      <c r="F3726" s="98" t="s">
        <v>896</v>
      </c>
      <c r="G3726" s="98" t="str">
        <f t="shared" si="116"/>
        <v>124CLO26</v>
      </c>
      <c r="H3726" s="95">
        <v>124</v>
      </c>
      <c r="I3726" s="92" t="s">
        <v>56</v>
      </c>
      <c r="J3726" s="99">
        <v>2008.1</v>
      </c>
      <c r="K3726" s="96"/>
    </row>
    <row r="3727" spans="2:11" ht="15">
      <c r="B3727" s="91" t="str">
        <f t="shared" si="117"/>
        <v>Tijeras punta roma CCE-135-AMP-2014-26</v>
      </c>
      <c r="C3727" s="97" t="s">
        <v>679</v>
      </c>
      <c r="D3727" s="98">
        <v>26</v>
      </c>
      <c r="E3727" s="98" t="s">
        <v>681</v>
      </c>
      <c r="F3727" s="98" t="s">
        <v>896</v>
      </c>
      <c r="G3727" s="98" t="str">
        <f t="shared" si="116"/>
        <v>125CLO26</v>
      </c>
      <c r="H3727" s="95">
        <v>125</v>
      </c>
      <c r="I3727" s="92" t="s">
        <v>55</v>
      </c>
      <c r="J3727" s="99">
        <v>1136.26</v>
      </c>
      <c r="K3727" s="96"/>
    </row>
    <row r="3728" spans="2:11" ht="15">
      <c r="B3728" s="91" t="str">
        <f t="shared" si="117"/>
        <v>Tinta marcador borrable recargableCCE-135-AMP-2014-26</v>
      </c>
      <c r="C3728" s="97" t="s">
        <v>679</v>
      </c>
      <c r="D3728" s="98">
        <v>26</v>
      </c>
      <c r="E3728" s="98" t="s">
        <v>681</v>
      </c>
      <c r="F3728" s="98" t="s">
        <v>896</v>
      </c>
      <c r="G3728" s="98" t="str">
        <f t="shared" si="116"/>
        <v>126CLO26</v>
      </c>
      <c r="H3728" s="95">
        <v>126</v>
      </c>
      <c r="I3728" s="92" t="s">
        <v>54</v>
      </c>
      <c r="J3728" s="99">
        <v>2391.4699999999998</v>
      </c>
      <c r="K3728" s="96"/>
    </row>
    <row r="3729" spans="2:11" ht="15">
      <c r="B3729" s="91" t="str">
        <f t="shared" si="117"/>
        <v>Memoria USB CCE-135-AMP-2014-26</v>
      </c>
      <c r="C3729" s="97" t="s">
        <v>679</v>
      </c>
      <c r="D3729" s="98">
        <v>26</v>
      </c>
      <c r="E3729" s="98" t="s">
        <v>681</v>
      </c>
      <c r="F3729" s="98" t="s">
        <v>896</v>
      </c>
      <c r="G3729" s="98" t="str">
        <f t="shared" si="116"/>
        <v>127CLO26</v>
      </c>
      <c r="H3729" s="95">
        <v>127</v>
      </c>
      <c r="I3729" s="92" t="s">
        <v>53</v>
      </c>
      <c r="J3729" s="99">
        <v>11289.35</v>
      </c>
      <c r="K3729" s="96"/>
    </row>
    <row r="3730" spans="2:11" ht="15">
      <c r="B3730" s="91" t="str">
        <f t="shared" si="117"/>
        <v>Kit escolar básicoCCE-135-AMP-2014-26</v>
      </c>
      <c r="C3730" s="97" t="s">
        <v>679</v>
      </c>
      <c r="D3730" s="98">
        <v>26</v>
      </c>
      <c r="E3730" s="98" t="s">
        <v>681</v>
      </c>
      <c r="F3730" s="98" t="s">
        <v>896</v>
      </c>
      <c r="G3730" s="98" t="str">
        <f t="shared" si="116"/>
        <v>128CLO26</v>
      </c>
      <c r="H3730" s="95">
        <v>128</v>
      </c>
      <c r="I3730" s="92" t="s">
        <v>52</v>
      </c>
      <c r="J3730" s="99">
        <v>8542.15</v>
      </c>
      <c r="K3730" s="96"/>
    </row>
    <row r="3731" spans="2:11" ht="15">
      <c r="B3731" s="91" t="str">
        <f t="shared" si="117"/>
        <v>Block amarillo cuadriculado CCE-135-AMP-2014-26</v>
      </c>
      <c r="C3731" s="97" t="s">
        <v>679</v>
      </c>
      <c r="D3731" s="98">
        <v>26</v>
      </c>
      <c r="E3731" s="98" t="s">
        <v>681</v>
      </c>
      <c r="F3731" s="98" t="s">
        <v>896</v>
      </c>
      <c r="G3731" s="98" t="str">
        <f t="shared" si="116"/>
        <v>129CLO26</v>
      </c>
      <c r="H3731" s="95">
        <v>129</v>
      </c>
      <c r="I3731" s="92" t="s">
        <v>51</v>
      </c>
      <c r="J3731" s="99">
        <v>2029.34</v>
      </c>
      <c r="K3731" s="96"/>
    </row>
    <row r="3732" spans="2:11" ht="15">
      <c r="B3732" s="91" t="str">
        <f t="shared" si="117"/>
        <v>Block amarillo rayado CCE-135-AMP-2014-26</v>
      </c>
      <c r="C3732" s="97" t="s">
        <v>679</v>
      </c>
      <c r="D3732" s="98">
        <v>26</v>
      </c>
      <c r="E3732" s="98" t="s">
        <v>681</v>
      </c>
      <c r="F3732" s="98" t="s">
        <v>896</v>
      </c>
      <c r="G3732" s="98" t="str">
        <f t="shared" si="116"/>
        <v>130CLO26</v>
      </c>
      <c r="H3732" s="95">
        <v>130</v>
      </c>
      <c r="I3732" s="92" t="s">
        <v>50</v>
      </c>
      <c r="J3732" s="99">
        <v>2029.34</v>
      </c>
      <c r="K3732" s="96"/>
    </row>
    <row r="3733" spans="2:11" ht="15">
      <c r="B3733" s="91" t="str">
        <f t="shared" si="117"/>
        <v>Block bond cuadriculado CCE-135-AMP-2014-26</v>
      </c>
      <c r="C3733" s="97" t="s">
        <v>679</v>
      </c>
      <c r="D3733" s="98">
        <v>26</v>
      </c>
      <c r="E3733" s="98" t="s">
        <v>681</v>
      </c>
      <c r="F3733" s="98" t="s">
        <v>896</v>
      </c>
      <c r="G3733" s="98" t="str">
        <f t="shared" si="116"/>
        <v>131CLO26</v>
      </c>
      <c r="H3733" s="95">
        <v>131</v>
      </c>
      <c r="I3733" s="92" t="s">
        <v>49</v>
      </c>
      <c r="J3733" s="99">
        <v>1057.68</v>
      </c>
      <c r="K3733" s="96"/>
    </row>
    <row r="3734" spans="2:11" ht="15">
      <c r="B3734" s="91" t="str">
        <f t="shared" si="117"/>
        <v>Block bond rayadoCCE-135-AMP-2014-26</v>
      </c>
      <c r="C3734" s="97" t="s">
        <v>679</v>
      </c>
      <c r="D3734" s="98">
        <v>26</v>
      </c>
      <c r="E3734" s="98" t="s">
        <v>681</v>
      </c>
      <c r="F3734" s="98" t="s">
        <v>896</v>
      </c>
      <c r="G3734" s="98" t="str">
        <f t="shared" si="116"/>
        <v>132CLO26</v>
      </c>
      <c r="H3734" s="95">
        <v>132</v>
      </c>
      <c r="I3734" s="92" t="s">
        <v>48</v>
      </c>
      <c r="J3734" s="99">
        <v>1057.68</v>
      </c>
      <c r="K3734" s="96"/>
    </row>
    <row r="3735" spans="2:11" ht="15">
      <c r="B3735" s="91" t="str">
        <f t="shared" si="117"/>
        <v>Block periódico CCE-135-AMP-2014-26</v>
      </c>
      <c r="C3735" s="97" t="s">
        <v>679</v>
      </c>
      <c r="D3735" s="98">
        <v>26</v>
      </c>
      <c r="E3735" s="98" t="s">
        <v>681</v>
      </c>
      <c r="F3735" s="98" t="s">
        <v>896</v>
      </c>
      <c r="G3735" s="98" t="str">
        <f t="shared" si="116"/>
        <v>133CLO26</v>
      </c>
      <c r="H3735" s="95">
        <v>133</v>
      </c>
      <c r="I3735" s="92" t="s">
        <v>47</v>
      </c>
      <c r="J3735" s="99">
        <v>1129.8900000000001</v>
      </c>
      <c r="K3735" s="96"/>
    </row>
    <row r="3736" spans="2:11" ht="15">
      <c r="B3736" s="91" t="str">
        <f t="shared" si="117"/>
        <v>Cartulina carta blancaCCE-135-AMP-2014-26</v>
      </c>
      <c r="C3736" s="97" t="s">
        <v>679</v>
      </c>
      <c r="D3736" s="98">
        <v>26</v>
      </c>
      <c r="E3736" s="98" t="s">
        <v>681</v>
      </c>
      <c r="F3736" s="98" t="s">
        <v>896</v>
      </c>
      <c r="G3736" s="98" t="str">
        <f t="shared" si="116"/>
        <v>134CLO26</v>
      </c>
      <c r="H3736" s="95">
        <v>134</v>
      </c>
      <c r="I3736" s="92" t="s">
        <v>219</v>
      </c>
      <c r="J3736" s="99">
        <v>4000.28</v>
      </c>
      <c r="K3736" s="96"/>
    </row>
    <row r="3737" spans="2:11" ht="15">
      <c r="B3737" s="91" t="str">
        <f t="shared" si="117"/>
        <v>Cartulina carta surtidoCCE-135-AMP-2014-26</v>
      </c>
      <c r="C3737" s="97" t="s">
        <v>679</v>
      </c>
      <c r="D3737" s="98">
        <v>26</v>
      </c>
      <c r="E3737" s="98" t="s">
        <v>681</v>
      </c>
      <c r="F3737" s="98" t="s">
        <v>896</v>
      </c>
      <c r="G3737" s="98" t="str">
        <f t="shared" si="116"/>
        <v>135CLO26</v>
      </c>
      <c r="H3737" s="95">
        <v>135</v>
      </c>
      <c r="I3737" s="92" t="s">
        <v>220</v>
      </c>
      <c r="J3737" s="99">
        <v>4116.03</v>
      </c>
      <c r="K3737" s="96"/>
    </row>
    <row r="3738" spans="2:11" ht="15">
      <c r="B3738" s="91" t="str">
        <f t="shared" si="117"/>
        <v>Cartulina oficio blancaCCE-135-AMP-2014-26</v>
      </c>
      <c r="C3738" s="97" t="s">
        <v>679</v>
      </c>
      <c r="D3738" s="98">
        <v>26</v>
      </c>
      <c r="E3738" s="98" t="s">
        <v>681</v>
      </c>
      <c r="F3738" s="98" t="s">
        <v>896</v>
      </c>
      <c r="G3738" s="98" t="str">
        <f t="shared" si="116"/>
        <v>136CLO26</v>
      </c>
      <c r="H3738" s="95">
        <v>136</v>
      </c>
      <c r="I3738" s="92" t="s">
        <v>46</v>
      </c>
      <c r="J3738" s="99">
        <v>4445.2299999999996</v>
      </c>
      <c r="K3738" s="96"/>
    </row>
    <row r="3739" spans="2:11" ht="15">
      <c r="B3739" s="91" t="str">
        <f t="shared" si="117"/>
        <v>Cartulina oficio surtidoCCE-135-AMP-2014-26</v>
      </c>
      <c r="C3739" s="97" t="s">
        <v>679</v>
      </c>
      <c r="D3739" s="98">
        <v>26</v>
      </c>
      <c r="E3739" s="98" t="s">
        <v>681</v>
      </c>
      <c r="F3739" s="98" t="s">
        <v>896</v>
      </c>
      <c r="G3739" s="98" t="str">
        <f t="shared" si="116"/>
        <v>137CLO26</v>
      </c>
      <c r="H3739" s="95">
        <v>137</v>
      </c>
      <c r="I3739" s="92" t="s">
        <v>45</v>
      </c>
      <c r="J3739" s="99">
        <v>4573.72</v>
      </c>
      <c r="K3739" s="96"/>
    </row>
    <row r="3740" spans="2:11" ht="15">
      <c r="B3740" s="91" t="str">
        <f t="shared" si="117"/>
        <v>Cartulina pliego blancoCCE-135-AMP-2014-26</v>
      </c>
      <c r="C3740" s="97" t="s">
        <v>679</v>
      </c>
      <c r="D3740" s="98">
        <v>26</v>
      </c>
      <c r="E3740" s="98" t="s">
        <v>681</v>
      </c>
      <c r="F3740" s="98" t="s">
        <v>896</v>
      </c>
      <c r="G3740" s="98" t="str">
        <f t="shared" si="116"/>
        <v>138CLO26</v>
      </c>
      <c r="H3740" s="95">
        <v>138</v>
      </c>
      <c r="I3740" s="92" t="s">
        <v>44</v>
      </c>
      <c r="J3740" s="99">
        <v>400.35</v>
      </c>
      <c r="K3740" s="96"/>
    </row>
    <row r="3741" spans="2:11" ht="15">
      <c r="B3741" s="91" t="str">
        <f t="shared" si="117"/>
        <v>Cartulina pliego surtidoCCE-135-AMP-2014-26</v>
      </c>
      <c r="C3741" s="97" t="s">
        <v>679</v>
      </c>
      <c r="D3741" s="98">
        <v>26</v>
      </c>
      <c r="E3741" s="98" t="s">
        <v>681</v>
      </c>
      <c r="F3741" s="98" t="s">
        <v>896</v>
      </c>
      <c r="G3741" s="98" t="str">
        <f t="shared" si="116"/>
        <v>139CLO26</v>
      </c>
      <c r="H3741" s="95">
        <v>139</v>
      </c>
      <c r="I3741" s="92" t="s">
        <v>43</v>
      </c>
      <c r="J3741" s="99">
        <v>413.09</v>
      </c>
      <c r="K3741" s="96"/>
    </row>
    <row r="3742" spans="2:11" ht="15">
      <c r="B3742" s="91" t="str">
        <f t="shared" si="117"/>
        <v>Forma continua carta 1 parteCCE-135-AMP-2014-26</v>
      </c>
      <c r="C3742" s="97" t="s">
        <v>679</v>
      </c>
      <c r="D3742" s="98">
        <v>26</v>
      </c>
      <c r="E3742" s="98" t="s">
        <v>681</v>
      </c>
      <c r="F3742" s="98" t="s">
        <v>896</v>
      </c>
      <c r="G3742" s="98" t="str">
        <f t="shared" si="116"/>
        <v>140CLO26</v>
      </c>
      <c r="H3742" s="95">
        <v>140</v>
      </c>
      <c r="I3742" s="92" t="s">
        <v>42</v>
      </c>
      <c r="J3742" s="99">
        <v>49075.93</v>
      </c>
      <c r="K3742" s="96"/>
    </row>
    <row r="3743" spans="2:11" ht="15">
      <c r="B3743" s="91" t="str">
        <f t="shared" si="117"/>
        <v>Forma continua carta 2 partesCCE-135-AMP-2014-26</v>
      </c>
      <c r="C3743" s="97" t="s">
        <v>679</v>
      </c>
      <c r="D3743" s="98">
        <v>26</v>
      </c>
      <c r="E3743" s="98" t="s">
        <v>681</v>
      </c>
      <c r="F3743" s="98" t="s">
        <v>896</v>
      </c>
      <c r="G3743" s="98" t="str">
        <f t="shared" si="116"/>
        <v>141CLO26</v>
      </c>
      <c r="H3743" s="95">
        <v>141</v>
      </c>
      <c r="I3743" s="92" t="s">
        <v>41</v>
      </c>
      <c r="J3743" s="99">
        <v>71644.03</v>
      </c>
      <c r="K3743" s="96"/>
    </row>
    <row r="3744" spans="2:11" ht="15">
      <c r="B3744" s="91" t="str">
        <f t="shared" si="117"/>
        <v>Forma continua carta 3 partesCCE-135-AMP-2014-26</v>
      </c>
      <c r="C3744" s="97" t="s">
        <v>679</v>
      </c>
      <c r="D3744" s="98">
        <v>26</v>
      </c>
      <c r="E3744" s="98" t="s">
        <v>681</v>
      </c>
      <c r="F3744" s="98" t="s">
        <v>896</v>
      </c>
      <c r="G3744" s="98" t="str">
        <f t="shared" si="116"/>
        <v>142CLO26</v>
      </c>
      <c r="H3744" s="95">
        <v>142</v>
      </c>
      <c r="I3744" s="92" t="s">
        <v>40</v>
      </c>
      <c r="J3744" s="99">
        <v>76078.64</v>
      </c>
      <c r="K3744" s="96"/>
    </row>
    <row r="3745" spans="2:11" ht="15">
      <c r="B3745" s="91" t="str">
        <f t="shared" si="117"/>
        <v>Forma continua oficio 1 parteCCE-135-AMP-2014-26</v>
      </c>
      <c r="C3745" s="97" t="s">
        <v>679</v>
      </c>
      <c r="D3745" s="98">
        <v>26</v>
      </c>
      <c r="E3745" s="98" t="s">
        <v>681</v>
      </c>
      <c r="F3745" s="98" t="s">
        <v>896</v>
      </c>
      <c r="G3745" s="98" t="str">
        <f t="shared" si="116"/>
        <v>143CLO26</v>
      </c>
      <c r="H3745" s="95">
        <v>143</v>
      </c>
      <c r="I3745" s="92" t="s">
        <v>39</v>
      </c>
      <c r="J3745" s="99">
        <v>73318.69</v>
      </c>
      <c r="K3745" s="96"/>
    </row>
    <row r="3746" spans="2:11" ht="15">
      <c r="B3746" s="91" t="str">
        <f t="shared" si="117"/>
        <v>Forma continua oficio 2 partesCCE-135-AMP-2014-26</v>
      </c>
      <c r="C3746" s="97" t="s">
        <v>679</v>
      </c>
      <c r="D3746" s="98">
        <v>26</v>
      </c>
      <c r="E3746" s="98" t="s">
        <v>681</v>
      </c>
      <c r="F3746" s="98" t="s">
        <v>896</v>
      </c>
      <c r="G3746" s="98" t="str">
        <f t="shared" si="116"/>
        <v>144CLO26</v>
      </c>
      <c r="H3746" s="95">
        <v>144</v>
      </c>
      <c r="I3746" s="92" t="s">
        <v>37</v>
      </c>
      <c r="J3746" s="99">
        <v>85538.29</v>
      </c>
      <c r="K3746" s="96"/>
    </row>
    <row r="3747" spans="2:11" ht="15">
      <c r="B3747" s="91" t="str">
        <f t="shared" si="117"/>
        <v>Forma continua oficio 3 partesCCE-135-AMP-2014-26</v>
      </c>
      <c r="C3747" s="97" t="s">
        <v>679</v>
      </c>
      <c r="D3747" s="98">
        <v>26</v>
      </c>
      <c r="E3747" s="98" t="s">
        <v>681</v>
      </c>
      <c r="F3747" s="98" t="s">
        <v>896</v>
      </c>
      <c r="G3747" s="98" t="str">
        <f t="shared" si="116"/>
        <v>145CLO26</v>
      </c>
      <c r="H3747" s="95">
        <v>145</v>
      </c>
      <c r="I3747" s="92" t="s">
        <v>35</v>
      </c>
      <c r="J3747" s="99">
        <v>91057.13</v>
      </c>
      <c r="K3747" s="96"/>
    </row>
    <row r="3748" spans="2:11" ht="15">
      <c r="B3748" s="91" t="str">
        <f t="shared" si="117"/>
        <v>Libreta de TaquigrafíaCCE-135-AMP-2014-26</v>
      </c>
      <c r="C3748" s="97" t="s">
        <v>679</v>
      </c>
      <c r="D3748" s="98">
        <v>26</v>
      </c>
      <c r="E3748" s="98" t="s">
        <v>681</v>
      </c>
      <c r="F3748" s="98" t="s">
        <v>896</v>
      </c>
      <c r="G3748" s="98" t="str">
        <f t="shared" si="116"/>
        <v>146CLO26</v>
      </c>
      <c r="H3748" s="95">
        <v>146</v>
      </c>
      <c r="I3748" s="92" t="s">
        <v>33</v>
      </c>
      <c r="J3748" s="99">
        <v>1419.8</v>
      </c>
      <c r="K3748" s="96"/>
    </row>
    <row r="3749" spans="2:11" ht="15">
      <c r="B3749" s="91" t="str">
        <f t="shared" si="117"/>
        <v>Libreta doble OCCE-135-AMP-2014-26</v>
      </c>
      <c r="C3749" s="97" t="s">
        <v>679</v>
      </c>
      <c r="D3749" s="98">
        <v>26</v>
      </c>
      <c r="E3749" s="98" t="s">
        <v>681</v>
      </c>
      <c r="F3749" s="98" t="s">
        <v>896</v>
      </c>
      <c r="G3749" s="98" t="str">
        <f t="shared" si="116"/>
        <v>147CLO26</v>
      </c>
      <c r="H3749" s="95">
        <v>147</v>
      </c>
      <c r="I3749" s="92" t="s">
        <v>32</v>
      </c>
      <c r="J3749" s="99">
        <v>1304.04</v>
      </c>
      <c r="K3749" s="96"/>
    </row>
    <row r="3750" spans="2:11" ht="15">
      <c r="B3750" s="91" t="str">
        <f t="shared" si="117"/>
        <v>LibretaTelemensajeCCE-135-AMP-2014-26</v>
      </c>
      <c r="C3750" s="97" t="s">
        <v>679</v>
      </c>
      <c r="D3750" s="98">
        <v>26</v>
      </c>
      <c r="E3750" s="98" t="s">
        <v>681</v>
      </c>
      <c r="F3750" s="98" t="s">
        <v>896</v>
      </c>
      <c r="G3750" s="98" t="str">
        <f t="shared" si="116"/>
        <v>148CLO26</v>
      </c>
      <c r="H3750" s="95">
        <v>148</v>
      </c>
      <c r="I3750" s="92" t="s">
        <v>31</v>
      </c>
      <c r="J3750" s="99">
        <v>7586.41</v>
      </c>
      <c r="K3750" s="96"/>
    </row>
    <row r="3751" spans="2:11" ht="15">
      <c r="B3751" s="91" t="str">
        <f t="shared" si="117"/>
        <v>Libro de actas 100 foliosCCE-135-AMP-2014-26</v>
      </c>
      <c r="C3751" s="97" t="s">
        <v>679</v>
      </c>
      <c r="D3751" s="98">
        <v>26</v>
      </c>
      <c r="E3751" s="98" t="s">
        <v>681</v>
      </c>
      <c r="F3751" s="98" t="s">
        <v>896</v>
      </c>
      <c r="G3751" s="98" t="str">
        <f t="shared" si="116"/>
        <v>149CLO26</v>
      </c>
      <c r="H3751" s="95">
        <v>149</v>
      </c>
      <c r="I3751" s="92" t="s">
        <v>30</v>
      </c>
      <c r="J3751" s="99">
        <v>3767.72</v>
      </c>
      <c r="K3751" s="96"/>
    </row>
    <row r="3752" spans="2:11" ht="15">
      <c r="B3752" s="91" t="str">
        <f t="shared" si="117"/>
        <v>Libro de actas 200 foliosCCE-135-AMP-2014-26</v>
      </c>
      <c r="C3752" s="97" t="s">
        <v>679</v>
      </c>
      <c r="D3752" s="98">
        <v>26</v>
      </c>
      <c r="E3752" s="98" t="s">
        <v>681</v>
      </c>
      <c r="F3752" s="98" t="s">
        <v>896</v>
      </c>
      <c r="G3752" s="98" t="str">
        <f t="shared" si="116"/>
        <v>150CLO26</v>
      </c>
      <c r="H3752" s="95">
        <v>150</v>
      </c>
      <c r="I3752" s="92" t="s">
        <v>29</v>
      </c>
      <c r="J3752" s="99">
        <v>6666.78</v>
      </c>
      <c r="K3752" s="96"/>
    </row>
    <row r="3753" spans="2:11" ht="15">
      <c r="B3753" s="91" t="str">
        <f t="shared" si="117"/>
        <v>Libro de actas 300 foliosCCE-135-AMP-2014-26</v>
      </c>
      <c r="C3753" s="97" t="s">
        <v>679</v>
      </c>
      <c r="D3753" s="98">
        <v>26</v>
      </c>
      <c r="E3753" s="98" t="s">
        <v>681</v>
      </c>
      <c r="F3753" s="98" t="s">
        <v>896</v>
      </c>
      <c r="G3753" s="98" t="str">
        <f t="shared" si="116"/>
        <v>151CLO26</v>
      </c>
      <c r="H3753" s="95">
        <v>151</v>
      </c>
      <c r="I3753" s="92" t="s">
        <v>28</v>
      </c>
      <c r="J3753" s="99">
        <v>10578.93</v>
      </c>
      <c r="K3753" s="96"/>
    </row>
    <row r="3754" spans="2:11" ht="15">
      <c r="B3754" s="91" t="str">
        <f t="shared" si="117"/>
        <v>Libro de actas 400 foliosCCE-135-AMP-2014-26</v>
      </c>
      <c r="C3754" s="97" t="s">
        <v>679</v>
      </c>
      <c r="D3754" s="98">
        <v>26</v>
      </c>
      <c r="E3754" s="98" t="s">
        <v>681</v>
      </c>
      <c r="F3754" s="98" t="s">
        <v>896</v>
      </c>
      <c r="G3754" s="98" t="str">
        <f t="shared" si="116"/>
        <v>152CLO26</v>
      </c>
      <c r="H3754" s="95">
        <v>152</v>
      </c>
      <c r="I3754" s="92" t="s">
        <v>27</v>
      </c>
      <c r="J3754" s="99">
        <v>12462.79</v>
      </c>
      <c r="K3754" s="96"/>
    </row>
    <row r="3755" spans="2:11" ht="15">
      <c r="B3755" s="91" t="str">
        <f t="shared" si="117"/>
        <v>Libro de actas 600 foliosCCE-135-AMP-2014-26</v>
      </c>
      <c r="C3755" s="97" t="s">
        <v>679</v>
      </c>
      <c r="D3755" s="98">
        <v>26</v>
      </c>
      <c r="E3755" s="98" t="s">
        <v>681</v>
      </c>
      <c r="F3755" s="98" t="s">
        <v>896</v>
      </c>
      <c r="G3755" s="98" t="str">
        <f t="shared" si="116"/>
        <v>153CLO26</v>
      </c>
      <c r="H3755" s="95">
        <v>153</v>
      </c>
      <c r="I3755" s="92" t="s">
        <v>26</v>
      </c>
      <c r="J3755" s="99">
        <v>16665.89</v>
      </c>
      <c r="K3755" s="96"/>
    </row>
    <row r="3756" spans="2:11" ht="15">
      <c r="B3756" s="91" t="str">
        <f t="shared" si="117"/>
        <v>Papel bond 60g cartaCCE-135-AMP-2014-26</v>
      </c>
      <c r="C3756" s="97" t="s">
        <v>679</v>
      </c>
      <c r="D3756" s="98">
        <v>26</v>
      </c>
      <c r="E3756" s="98" t="s">
        <v>681</v>
      </c>
      <c r="F3756" s="98" t="s">
        <v>896</v>
      </c>
      <c r="G3756" s="98" t="str">
        <f t="shared" ref="G3756:G3819" si="118">H3756&amp;F3756&amp;D3756</f>
        <v>154CLO26</v>
      </c>
      <c r="H3756" s="95">
        <v>154</v>
      </c>
      <c r="I3756" s="92" t="s">
        <v>25</v>
      </c>
      <c r="J3756" s="99">
        <v>64055.49</v>
      </c>
      <c r="K3756" s="96"/>
    </row>
    <row r="3757" spans="2:11" ht="15">
      <c r="B3757" s="91" t="str">
        <f t="shared" si="117"/>
        <v>Papel bond 60g oficioCCE-135-AMP-2014-26</v>
      </c>
      <c r="C3757" s="97" t="s">
        <v>679</v>
      </c>
      <c r="D3757" s="98">
        <v>26</v>
      </c>
      <c r="E3757" s="98" t="s">
        <v>681</v>
      </c>
      <c r="F3757" s="98" t="s">
        <v>896</v>
      </c>
      <c r="G3757" s="98" t="str">
        <f t="shared" si="118"/>
        <v>155CLO26</v>
      </c>
      <c r="H3757" s="95">
        <v>155</v>
      </c>
      <c r="I3757" s="92" t="s">
        <v>24</v>
      </c>
      <c r="J3757" s="99">
        <v>74895.649999999994</v>
      </c>
      <c r="K3757" s="96"/>
    </row>
    <row r="3758" spans="2:11" ht="15">
      <c r="B3758" s="91" t="str">
        <f t="shared" si="117"/>
        <v>Papel bond 75g oficioCCE-135-AMP-2014-26</v>
      </c>
      <c r="C3758" s="97" t="s">
        <v>679</v>
      </c>
      <c r="D3758" s="98">
        <v>26</v>
      </c>
      <c r="E3758" s="98" t="s">
        <v>681</v>
      </c>
      <c r="F3758" s="98" t="s">
        <v>896</v>
      </c>
      <c r="G3758" s="98" t="str">
        <f t="shared" si="118"/>
        <v>156CLO26</v>
      </c>
      <c r="H3758" s="95">
        <v>156</v>
      </c>
      <c r="I3758" s="92" t="s">
        <v>23</v>
      </c>
      <c r="J3758" s="99">
        <v>113577.02</v>
      </c>
      <c r="K3758" s="96"/>
    </row>
    <row r="3759" spans="2:11" ht="15">
      <c r="B3759" s="91" t="str">
        <f t="shared" si="117"/>
        <v>Papel bond 75g cartaCCE-135-AMP-2014-26</v>
      </c>
      <c r="C3759" s="97" t="s">
        <v>679</v>
      </c>
      <c r="D3759" s="98">
        <v>26</v>
      </c>
      <c r="E3759" s="98" t="s">
        <v>681</v>
      </c>
      <c r="F3759" s="98" t="s">
        <v>896</v>
      </c>
      <c r="G3759" s="98" t="str">
        <f t="shared" si="118"/>
        <v>157CLO26</v>
      </c>
      <c r="H3759" s="95">
        <v>157</v>
      </c>
      <c r="I3759" s="92" t="s">
        <v>22</v>
      </c>
      <c r="J3759" s="99">
        <v>96066.21</v>
      </c>
      <c r="K3759" s="96"/>
    </row>
    <row r="3760" spans="2:11" ht="15">
      <c r="B3760" s="91" t="str">
        <f t="shared" si="117"/>
        <v>Papel carbón para máquina oficioCCE-135-AMP-2014-26</v>
      </c>
      <c r="C3760" s="97" t="s">
        <v>679</v>
      </c>
      <c r="D3760" s="98">
        <v>26</v>
      </c>
      <c r="E3760" s="98" t="s">
        <v>681</v>
      </c>
      <c r="F3760" s="98" t="s">
        <v>896</v>
      </c>
      <c r="G3760" s="98" t="str">
        <f t="shared" si="118"/>
        <v>158CLO26</v>
      </c>
      <c r="H3760" s="95">
        <v>158</v>
      </c>
      <c r="I3760" s="92" t="s">
        <v>21</v>
      </c>
      <c r="J3760" s="99">
        <v>5539.02</v>
      </c>
      <c r="K3760" s="96"/>
    </row>
    <row r="3761" spans="2:11" ht="15">
      <c r="B3761" s="91" t="str">
        <f t="shared" si="117"/>
        <v>Papel carbón para escritura oficioCCE-135-AMP-2014-26</v>
      </c>
      <c r="C3761" s="97" t="s">
        <v>679</v>
      </c>
      <c r="D3761" s="98">
        <v>26</v>
      </c>
      <c r="E3761" s="98" t="s">
        <v>681</v>
      </c>
      <c r="F3761" s="98" t="s">
        <v>896</v>
      </c>
      <c r="G3761" s="98" t="str">
        <f t="shared" si="118"/>
        <v>159CLO26</v>
      </c>
      <c r="H3761" s="95">
        <v>159</v>
      </c>
      <c r="I3761" s="92" t="s">
        <v>20</v>
      </c>
      <c r="J3761" s="99">
        <v>8471</v>
      </c>
      <c r="K3761" s="96"/>
    </row>
    <row r="3762" spans="2:11" ht="15">
      <c r="B3762" s="91" t="str">
        <f t="shared" si="117"/>
        <v>Papel carbón para máquina cartaCCE-135-AMP-2014-26</v>
      </c>
      <c r="C3762" s="97" t="s">
        <v>679</v>
      </c>
      <c r="D3762" s="98">
        <v>26</v>
      </c>
      <c r="E3762" s="98" t="s">
        <v>681</v>
      </c>
      <c r="F3762" s="98" t="s">
        <v>896</v>
      </c>
      <c r="G3762" s="98" t="str">
        <f t="shared" si="118"/>
        <v>160CLO26</v>
      </c>
      <c r="H3762" s="95">
        <v>160</v>
      </c>
      <c r="I3762" s="92" t="s">
        <v>19</v>
      </c>
      <c r="J3762" s="99">
        <v>5173.72</v>
      </c>
      <c r="K3762" s="96"/>
    </row>
    <row r="3763" spans="2:11" ht="15">
      <c r="B3763" s="91" t="str">
        <f t="shared" si="117"/>
        <v>Papel carbón para escritura cartaCCE-135-AMP-2014-26</v>
      </c>
      <c r="C3763" s="97" t="s">
        <v>679</v>
      </c>
      <c r="D3763" s="98">
        <v>26</v>
      </c>
      <c r="E3763" s="98" t="s">
        <v>681</v>
      </c>
      <c r="F3763" s="98" t="s">
        <v>896</v>
      </c>
      <c r="G3763" s="98" t="str">
        <f t="shared" si="118"/>
        <v>161CLO26</v>
      </c>
      <c r="H3763" s="95">
        <v>161</v>
      </c>
      <c r="I3763" s="92" t="s">
        <v>18</v>
      </c>
      <c r="J3763" s="99">
        <v>7466.41</v>
      </c>
      <c r="K3763" s="96"/>
    </row>
    <row r="3764" spans="2:11" ht="15">
      <c r="B3764" s="91" t="str">
        <f t="shared" si="117"/>
        <v>Papel kraft 60gCCE-135-AMP-2014-26</v>
      </c>
      <c r="C3764" s="97" t="s">
        <v>679</v>
      </c>
      <c r="D3764" s="98">
        <v>26</v>
      </c>
      <c r="E3764" s="98" t="s">
        <v>681</v>
      </c>
      <c r="F3764" s="98" t="s">
        <v>896</v>
      </c>
      <c r="G3764" s="98" t="str">
        <f t="shared" si="118"/>
        <v>162CLO26</v>
      </c>
      <c r="H3764" s="95">
        <v>162</v>
      </c>
      <c r="I3764" s="92" t="s">
        <v>17</v>
      </c>
      <c r="J3764" s="99">
        <v>53331.08</v>
      </c>
      <c r="K3764" s="96"/>
    </row>
    <row r="3765" spans="2:11" ht="15">
      <c r="B3765" s="91" t="str">
        <f t="shared" si="117"/>
        <v>Papel kraft 90gCCE-135-AMP-2014-26</v>
      </c>
      <c r="C3765" s="97" t="s">
        <v>679</v>
      </c>
      <c r="D3765" s="98">
        <v>26</v>
      </c>
      <c r="E3765" s="98" t="s">
        <v>681</v>
      </c>
      <c r="F3765" s="98" t="s">
        <v>896</v>
      </c>
      <c r="G3765" s="98" t="str">
        <f t="shared" si="118"/>
        <v>163CLO26</v>
      </c>
      <c r="H3765" s="95">
        <v>163</v>
      </c>
      <c r="I3765" s="92" t="s">
        <v>16</v>
      </c>
      <c r="J3765" s="99">
        <v>55650.34</v>
      </c>
      <c r="K3765" s="96"/>
    </row>
    <row r="3766" spans="2:11" ht="15">
      <c r="B3766" s="91" t="str">
        <f t="shared" si="117"/>
        <v>Papel tipo kimberly CCE-135-AMP-2014-26</v>
      </c>
      <c r="C3766" s="97" t="s">
        <v>679</v>
      </c>
      <c r="D3766" s="98">
        <v>26</v>
      </c>
      <c r="E3766" s="98" t="s">
        <v>681</v>
      </c>
      <c r="F3766" s="98" t="s">
        <v>896</v>
      </c>
      <c r="G3766" s="98" t="str">
        <f t="shared" si="118"/>
        <v>164CLO26</v>
      </c>
      <c r="H3766" s="95">
        <v>164</v>
      </c>
      <c r="I3766" s="92" t="s">
        <v>14</v>
      </c>
      <c r="J3766" s="99">
        <v>35215.660000000003</v>
      </c>
      <c r="K3766" s="96"/>
    </row>
    <row r="3767" spans="2:11" ht="15">
      <c r="B3767" s="91" t="str">
        <f t="shared" si="117"/>
        <v>Rollo Sumadora 70mmCCE-135-AMP-2014-26</v>
      </c>
      <c r="C3767" s="97" t="s">
        <v>679</v>
      </c>
      <c r="D3767" s="98">
        <v>26</v>
      </c>
      <c r="E3767" s="98" t="s">
        <v>681</v>
      </c>
      <c r="F3767" s="98" t="s">
        <v>896</v>
      </c>
      <c r="G3767" s="98" t="str">
        <f t="shared" si="118"/>
        <v>165CLO26</v>
      </c>
      <c r="H3767" s="95">
        <v>165</v>
      </c>
      <c r="I3767" s="92" t="s">
        <v>13</v>
      </c>
      <c r="J3767" s="99">
        <v>755.03</v>
      </c>
      <c r="K3767" s="96"/>
    </row>
    <row r="3768" spans="2:11" ht="15">
      <c r="B3768" s="91" t="str">
        <f t="shared" si="117"/>
        <v>Rollo Sumadora 57mmCCE-135-AMP-2014-26</v>
      </c>
      <c r="C3768" s="97" t="s">
        <v>679</v>
      </c>
      <c r="D3768" s="98">
        <v>26</v>
      </c>
      <c r="E3768" s="98" t="s">
        <v>681</v>
      </c>
      <c r="F3768" s="98" t="s">
        <v>896</v>
      </c>
      <c r="G3768" s="98" t="str">
        <f t="shared" si="118"/>
        <v>166CLO26</v>
      </c>
      <c r="H3768" s="95">
        <v>166</v>
      </c>
      <c r="I3768" s="92" t="s">
        <v>223</v>
      </c>
      <c r="J3768" s="99">
        <v>563.88</v>
      </c>
      <c r="K3768" s="96"/>
    </row>
    <row r="3769" spans="2:11" ht="15">
      <c r="B3769" s="91" t="str">
        <f t="shared" si="117"/>
        <v>Papel contact transparenteCCE-135-AMP-2014-26</v>
      </c>
      <c r="C3769" s="97" t="s">
        <v>679</v>
      </c>
      <c r="D3769" s="98">
        <v>26</v>
      </c>
      <c r="E3769" s="98" t="s">
        <v>681</v>
      </c>
      <c r="F3769" s="98" t="s">
        <v>896</v>
      </c>
      <c r="G3769" s="98" t="str">
        <f t="shared" si="118"/>
        <v>167CLO26</v>
      </c>
      <c r="H3769" s="95">
        <v>167</v>
      </c>
      <c r="I3769" s="92" t="s">
        <v>12</v>
      </c>
      <c r="J3769" s="99">
        <v>24745.05</v>
      </c>
      <c r="K3769" s="96"/>
    </row>
    <row r="3770" spans="2:11" ht="15">
      <c r="B3770" s="91" t="str">
        <f t="shared" si="117"/>
        <v>Sobre para archivo cartaCCE-135-AMP-2014-26</v>
      </c>
      <c r="C3770" s="97" t="s">
        <v>679</v>
      </c>
      <c r="D3770" s="98">
        <v>26</v>
      </c>
      <c r="E3770" s="98" t="s">
        <v>681</v>
      </c>
      <c r="F3770" s="98" t="s">
        <v>896</v>
      </c>
      <c r="G3770" s="98" t="str">
        <f t="shared" si="118"/>
        <v>168CLO26</v>
      </c>
      <c r="H3770" s="95">
        <v>168</v>
      </c>
      <c r="I3770" s="92" t="s">
        <v>10</v>
      </c>
      <c r="J3770" s="99">
        <v>144.41999999999999</v>
      </c>
      <c r="K3770" s="96"/>
    </row>
    <row r="3771" spans="2:11" ht="15">
      <c r="B3771" s="91" t="str">
        <f t="shared" si="117"/>
        <v>Sobre para archivo oficioCCE-135-AMP-2014-26</v>
      </c>
      <c r="C3771" s="97" t="s">
        <v>679</v>
      </c>
      <c r="D3771" s="98">
        <v>26</v>
      </c>
      <c r="E3771" s="98" t="s">
        <v>681</v>
      </c>
      <c r="F3771" s="98" t="s">
        <v>896</v>
      </c>
      <c r="G3771" s="98" t="str">
        <f t="shared" si="118"/>
        <v>169CLO26</v>
      </c>
      <c r="H3771" s="95">
        <v>169</v>
      </c>
      <c r="I3771" s="92" t="s">
        <v>9</v>
      </c>
      <c r="J3771" s="99">
        <v>181.59</v>
      </c>
      <c r="K3771" s="96"/>
    </row>
    <row r="3772" spans="2:11" ht="15">
      <c r="B3772" s="91" t="str">
        <f t="shared" si="117"/>
        <v>Sobre correspondenciaCCE-135-AMP-2014-26</v>
      </c>
      <c r="C3772" s="97" t="s">
        <v>679</v>
      </c>
      <c r="D3772" s="98">
        <v>26</v>
      </c>
      <c r="E3772" s="98" t="s">
        <v>681</v>
      </c>
      <c r="F3772" s="98" t="s">
        <v>896</v>
      </c>
      <c r="G3772" s="98" t="str">
        <f t="shared" si="118"/>
        <v>170CLO26</v>
      </c>
      <c r="H3772" s="95">
        <v>170</v>
      </c>
      <c r="I3772" s="92" t="s">
        <v>8</v>
      </c>
      <c r="J3772" s="99">
        <v>2738.72</v>
      </c>
      <c r="K3772" s="96"/>
    </row>
    <row r="3773" spans="2:11" ht="15">
      <c r="B3773" s="91" t="str">
        <f t="shared" si="117"/>
        <v>Sobre de manila oficioCCE-135-AMP-2014-26</v>
      </c>
      <c r="C3773" s="97" t="s">
        <v>679</v>
      </c>
      <c r="D3773" s="98">
        <v>26</v>
      </c>
      <c r="E3773" s="98" t="s">
        <v>681</v>
      </c>
      <c r="F3773" s="98" t="s">
        <v>896</v>
      </c>
      <c r="G3773" s="98" t="str">
        <f t="shared" si="118"/>
        <v>171CLO26</v>
      </c>
      <c r="H3773" s="95">
        <v>171</v>
      </c>
      <c r="I3773" s="92" t="s">
        <v>7</v>
      </c>
      <c r="J3773" s="99">
        <v>13767.9</v>
      </c>
      <c r="K3773" s="96"/>
    </row>
    <row r="3774" spans="2:11" ht="15">
      <c r="B3774" s="91" t="str">
        <f t="shared" si="117"/>
        <v>Sobre de manila medio oficioCCE-135-AMP-2014-26</v>
      </c>
      <c r="C3774" s="97" t="s">
        <v>679</v>
      </c>
      <c r="D3774" s="98">
        <v>26</v>
      </c>
      <c r="E3774" s="98" t="s">
        <v>681</v>
      </c>
      <c r="F3774" s="98" t="s">
        <v>896</v>
      </c>
      <c r="G3774" s="98" t="str">
        <f t="shared" si="118"/>
        <v>172CLO26</v>
      </c>
      <c r="H3774" s="95">
        <v>172</v>
      </c>
      <c r="I3774" s="92" t="s">
        <v>6</v>
      </c>
      <c r="J3774" s="99">
        <v>7680.93</v>
      </c>
      <c r="K3774" s="96"/>
    </row>
    <row r="3775" spans="2:11" ht="15">
      <c r="B3775" s="91" t="str">
        <f t="shared" si="117"/>
        <v>Sobre de manila cartaCCE-135-AMP-2014-26</v>
      </c>
      <c r="C3775" s="97" t="s">
        <v>679</v>
      </c>
      <c r="D3775" s="98">
        <v>26</v>
      </c>
      <c r="E3775" s="98" t="s">
        <v>681</v>
      </c>
      <c r="F3775" s="98" t="s">
        <v>896</v>
      </c>
      <c r="G3775" s="98" t="str">
        <f t="shared" si="118"/>
        <v>173CLO26</v>
      </c>
      <c r="H3775" s="95">
        <v>173</v>
      </c>
      <c r="I3775" s="92" t="s">
        <v>5</v>
      </c>
      <c r="J3775" s="99">
        <v>10868.84</v>
      </c>
      <c r="K3775" s="96"/>
    </row>
    <row r="3776" spans="2:11" ht="15">
      <c r="B3776" s="91" t="str">
        <f t="shared" si="117"/>
        <v>Sobre de manila radiólogoCCE-135-AMP-2014-26</v>
      </c>
      <c r="C3776" s="97" t="s">
        <v>679</v>
      </c>
      <c r="D3776" s="98">
        <v>26</v>
      </c>
      <c r="E3776" s="98" t="s">
        <v>681</v>
      </c>
      <c r="F3776" s="98" t="s">
        <v>896</v>
      </c>
      <c r="G3776" s="98" t="str">
        <f t="shared" si="118"/>
        <v>174CLO26</v>
      </c>
      <c r="H3776" s="95">
        <v>174</v>
      </c>
      <c r="I3776" s="92" t="s">
        <v>4</v>
      </c>
      <c r="J3776" s="99">
        <v>29419.65</v>
      </c>
      <c r="K3776" s="96"/>
    </row>
    <row r="3777" spans="2:11" ht="15">
      <c r="B3777" s="91" t="str">
        <f t="shared" si="117"/>
        <v>Sobre de pagoCCE-135-AMP-2014-26</v>
      </c>
      <c r="C3777" s="97" t="s">
        <v>679</v>
      </c>
      <c r="D3777" s="98">
        <v>26</v>
      </c>
      <c r="E3777" s="98" t="s">
        <v>681</v>
      </c>
      <c r="F3777" s="98" t="s">
        <v>896</v>
      </c>
      <c r="G3777" s="98" t="str">
        <f t="shared" si="118"/>
        <v>175CLO26</v>
      </c>
      <c r="H3777" s="95">
        <v>175</v>
      </c>
      <c r="I3777" s="92" t="s">
        <v>224</v>
      </c>
      <c r="J3777" s="99">
        <v>3350.39</v>
      </c>
      <c r="K3777" s="96"/>
    </row>
    <row r="3778" spans="2:11" ht="15">
      <c r="B3778" s="91" t="str">
        <f t="shared" ref="B3778:B3841" si="119">I3778&amp;E3778</f>
        <v>Sobre medio oficioCCE-135-AMP-2014-26</v>
      </c>
      <c r="C3778" s="97" t="s">
        <v>679</v>
      </c>
      <c r="D3778" s="98">
        <v>26</v>
      </c>
      <c r="E3778" s="98" t="s">
        <v>681</v>
      </c>
      <c r="F3778" s="98" t="s">
        <v>896</v>
      </c>
      <c r="G3778" s="98" t="str">
        <f t="shared" si="118"/>
        <v>176CLO26</v>
      </c>
      <c r="H3778" s="95">
        <v>176</v>
      </c>
      <c r="I3778" s="92" t="s">
        <v>225</v>
      </c>
      <c r="J3778" s="99">
        <v>6454.39</v>
      </c>
      <c r="K3778" s="96"/>
    </row>
    <row r="3779" spans="2:11" ht="15">
      <c r="B3779" s="91" t="str">
        <f t="shared" si="119"/>
        <v>Sobre cartaCCE-135-AMP-2014-26</v>
      </c>
      <c r="C3779" s="97" t="s">
        <v>679</v>
      </c>
      <c r="D3779" s="98">
        <v>26</v>
      </c>
      <c r="E3779" s="98" t="s">
        <v>681</v>
      </c>
      <c r="F3779" s="98" t="s">
        <v>896</v>
      </c>
      <c r="G3779" s="98" t="str">
        <f t="shared" si="118"/>
        <v>177CLO26</v>
      </c>
      <c r="H3779" s="95">
        <v>177</v>
      </c>
      <c r="I3779" s="92" t="s">
        <v>226</v>
      </c>
      <c r="J3779" s="99">
        <v>7006.6</v>
      </c>
      <c r="K3779" s="96"/>
    </row>
    <row r="3780" spans="2:11" ht="15">
      <c r="B3780" s="91" t="str">
        <f t="shared" si="119"/>
        <v>Sobre oficioCCE-135-AMP-2014-26</v>
      </c>
      <c r="C3780" s="97" t="s">
        <v>679</v>
      </c>
      <c r="D3780" s="98">
        <v>26</v>
      </c>
      <c r="E3780" s="98" t="s">
        <v>681</v>
      </c>
      <c r="F3780" s="98" t="s">
        <v>896</v>
      </c>
      <c r="G3780" s="98" t="str">
        <f t="shared" si="118"/>
        <v>178CLO26</v>
      </c>
      <c r="H3780" s="95">
        <v>178</v>
      </c>
      <c r="I3780" s="92" t="s">
        <v>227</v>
      </c>
      <c r="J3780" s="99">
        <v>8750.2900000000009</v>
      </c>
      <c r="K3780" s="96"/>
    </row>
    <row r="3781" spans="2:11" ht="15">
      <c r="B3781" s="91" t="str">
        <f t="shared" si="119"/>
        <v>Sobre radiólogoCCE-135-AMP-2014-26</v>
      </c>
      <c r="C3781" s="97" t="s">
        <v>679</v>
      </c>
      <c r="D3781" s="98">
        <v>26</v>
      </c>
      <c r="E3781" s="98" t="s">
        <v>681</v>
      </c>
      <c r="F3781" s="98" t="s">
        <v>896</v>
      </c>
      <c r="G3781" s="98" t="str">
        <f t="shared" si="118"/>
        <v>179CLO26</v>
      </c>
      <c r="H3781" s="95">
        <v>179</v>
      </c>
      <c r="I3781" s="92" t="s">
        <v>228</v>
      </c>
      <c r="J3781" s="99">
        <v>16555.46</v>
      </c>
      <c r="K3781" s="96"/>
    </row>
    <row r="3782" spans="2:11" ht="15">
      <c r="B3782" s="91" t="str">
        <f t="shared" si="119"/>
        <v>BanderitasCCE-135-AMP-2014-26</v>
      </c>
      <c r="C3782" s="97" t="s">
        <v>679</v>
      </c>
      <c r="D3782" s="98">
        <v>26</v>
      </c>
      <c r="E3782" s="98" t="s">
        <v>681</v>
      </c>
      <c r="F3782" s="98" t="s">
        <v>896</v>
      </c>
      <c r="G3782" s="98" t="str">
        <f t="shared" si="118"/>
        <v>180CLO26</v>
      </c>
      <c r="H3782" s="95">
        <v>180</v>
      </c>
      <c r="I3782" s="92" t="s">
        <v>1</v>
      </c>
      <c r="J3782" s="99">
        <v>6303.61</v>
      </c>
      <c r="K3782" s="96"/>
    </row>
    <row r="3783" spans="2:11" ht="15">
      <c r="B3783" s="91" t="str">
        <f t="shared" si="119"/>
        <v>Archivador de fuelle en yuteCCE-135-AMP-2014-28</v>
      </c>
      <c r="C3783" s="97" t="s">
        <v>683</v>
      </c>
      <c r="D3783" s="98">
        <v>28</v>
      </c>
      <c r="E3783" s="98" t="s">
        <v>684</v>
      </c>
      <c r="F3783" s="98" t="s">
        <v>896</v>
      </c>
      <c r="G3783" s="98" t="str">
        <f t="shared" si="118"/>
        <v>1CLO28</v>
      </c>
      <c r="H3783" s="95">
        <v>1</v>
      </c>
      <c r="I3783" s="92" t="s">
        <v>205</v>
      </c>
      <c r="J3783" s="99">
        <v>10473.57</v>
      </c>
      <c r="K3783" s="96"/>
    </row>
    <row r="3784" spans="2:11" ht="15">
      <c r="B3784" s="91" t="str">
        <f t="shared" si="119"/>
        <v>Archivador de fuelle en polipropilenoCCE-135-AMP-2014-28</v>
      </c>
      <c r="C3784" s="97" t="s">
        <v>683</v>
      </c>
      <c r="D3784" s="98">
        <v>28</v>
      </c>
      <c r="E3784" s="98" t="s">
        <v>684</v>
      </c>
      <c r="F3784" s="98" t="s">
        <v>896</v>
      </c>
      <c r="G3784" s="98" t="str">
        <f t="shared" si="118"/>
        <v>2CLO28</v>
      </c>
      <c r="H3784" s="95">
        <v>2</v>
      </c>
      <c r="I3784" s="92" t="s">
        <v>206</v>
      </c>
      <c r="J3784" s="99">
        <v>18903.990000000002</v>
      </c>
      <c r="K3784" s="96"/>
    </row>
    <row r="3785" spans="2:11" ht="15">
      <c r="B3785" s="91" t="str">
        <f t="shared" si="119"/>
        <v>Cajas para archivo histórico referencia x-100 CCE-135-AMP-2014-28</v>
      </c>
      <c r="C3785" s="97" t="s">
        <v>683</v>
      </c>
      <c r="D3785" s="98">
        <v>28</v>
      </c>
      <c r="E3785" s="98" t="s">
        <v>684</v>
      </c>
      <c r="F3785" s="98" t="s">
        <v>896</v>
      </c>
      <c r="G3785" s="98" t="str">
        <f t="shared" si="118"/>
        <v>3CLO28</v>
      </c>
      <c r="H3785" s="95">
        <v>3</v>
      </c>
      <c r="I3785" s="92" t="s">
        <v>188</v>
      </c>
      <c r="J3785" s="99">
        <v>2806.3</v>
      </c>
      <c r="K3785" s="96"/>
    </row>
    <row r="3786" spans="2:11" ht="15">
      <c r="B3786" s="91" t="str">
        <f t="shared" si="119"/>
        <v>Cajas para archivo central referencia x-200 CCE-135-AMP-2014-28</v>
      </c>
      <c r="C3786" s="97" t="s">
        <v>683</v>
      </c>
      <c r="D3786" s="98">
        <v>28</v>
      </c>
      <c r="E3786" s="98" t="s">
        <v>684</v>
      </c>
      <c r="F3786" s="98" t="s">
        <v>896</v>
      </c>
      <c r="G3786" s="98" t="str">
        <f t="shared" si="118"/>
        <v>4CLO28</v>
      </c>
      <c r="H3786" s="95">
        <v>4</v>
      </c>
      <c r="I3786" s="92" t="s">
        <v>207</v>
      </c>
      <c r="J3786" s="99">
        <v>2338.7600000000002</v>
      </c>
      <c r="K3786" s="96"/>
    </row>
    <row r="3787" spans="2:11" ht="15">
      <c r="B3787" s="91" t="str">
        <f t="shared" si="119"/>
        <v>Cajas para archivo referencia x-300 CCE-135-AMP-2014-28</v>
      </c>
      <c r="C3787" s="97" t="s">
        <v>683</v>
      </c>
      <c r="D3787" s="98">
        <v>28</v>
      </c>
      <c r="E3787" s="98" t="s">
        <v>684</v>
      </c>
      <c r="F3787" s="98" t="s">
        <v>896</v>
      </c>
      <c r="G3787" s="98" t="str">
        <f t="shared" si="118"/>
        <v>5CLO28</v>
      </c>
      <c r="H3787" s="95">
        <v>5</v>
      </c>
      <c r="I3787" s="92" t="s">
        <v>208</v>
      </c>
      <c r="J3787" s="99">
        <v>3751.87</v>
      </c>
      <c r="K3787" s="96"/>
    </row>
    <row r="3788" spans="2:11" ht="15">
      <c r="B3788" s="91" t="str">
        <f t="shared" si="119"/>
        <v>Sobrecubiertas LateralesCCE-135-AMP-2014-28</v>
      </c>
      <c r="C3788" s="97" t="s">
        <v>683</v>
      </c>
      <c r="D3788" s="98">
        <v>28</v>
      </c>
      <c r="E3788" s="98" t="s">
        <v>684</v>
      </c>
      <c r="F3788" s="98" t="s">
        <v>896</v>
      </c>
      <c r="G3788" s="98" t="str">
        <f t="shared" si="118"/>
        <v>6CLO28</v>
      </c>
      <c r="H3788" s="95">
        <v>6</v>
      </c>
      <c r="I3788" s="92" t="s">
        <v>187</v>
      </c>
      <c r="J3788" s="99">
        <v>4676.47</v>
      </c>
      <c r="K3788" s="96"/>
    </row>
    <row r="3789" spans="2:11" ht="25.5">
      <c r="B3789" s="91" t="str">
        <f t="shared" si="119"/>
        <v>Caja de almacenamiento horizontal para documentos de mediano formatoCCE-135-AMP-2014-28</v>
      </c>
      <c r="C3789" s="97" t="s">
        <v>683</v>
      </c>
      <c r="D3789" s="98">
        <v>28</v>
      </c>
      <c r="E3789" s="98" t="s">
        <v>684</v>
      </c>
      <c r="F3789" s="98" t="s">
        <v>896</v>
      </c>
      <c r="G3789" s="98" t="str">
        <f t="shared" si="118"/>
        <v>7CLO28</v>
      </c>
      <c r="H3789" s="95">
        <v>7</v>
      </c>
      <c r="I3789" s="92" t="s">
        <v>186</v>
      </c>
      <c r="J3789" s="99">
        <v>5456.4</v>
      </c>
      <c r="K3789" s="96"/>
    </row>
    <row r="3790" spans="2:11" ht="25.5">
      <c r="B3790" s="91" t="str">
        <f t="shared" si="119"/>
        <v>Caja de almacenamiento horizontal para documentos de gran formatoCCE-135-AMP-2014-28</v>
      </c>
      <c r="C3790" s="97" t="s">
        <v>683</v>
      </c>
      <c r="D3790" s="98">
        <v>28</v>
      </c>
      <c r="E3790" s="98" t="s">
        <v>684</v>
      </c>
      <c r="F3790" s="98" t="s">
        <v>896</v>
      </c>
      <c r="G3790" s="98" t="str">
        <f t="shared" si="118"/>
        <v>8CLO28</v>
      </c>
      <c r="H3790" s="95">
        <v>8</v>
      </c>
      <c r="I3790" s="92" t="s">
        <v>185</v>
      </c>
      <c r="J3790" s="99">
        <v>7795.16</v>
      </c>
      <c r="K3790" s="96"/>
    </row>
    <row r="3791" spans="2:11" ht="15">
      <c r="B3791" s="91" t="str">
        <f t="shared" si="119"/>
        <v>Carpeta presentación CCE-135-AMP-2014-28</v>
      </c>
      <c r="C3791" s="97" t="s">
        <v>683</v>
      </c>
      <c r="D3791" s="98">
        <v>28</v>
      </c>
      <c r="E3791" s="98" t="s">
        <v>684</v>
      </c>
      <c r="F3791" s="98" t="s">
        <v>896</v>
      </c>
      <c r="G3791" s="98" t="str">
        <f t="shared" si="118"/>
        <v>9CLO28</v>
      </c>
      <c r="H3791" s="95">
        <v>9</v>
      </c>
      <c r="I3791" s="92" t="s">
        <v>184</v>
      </c>
      <c r="J3791" s="99">
        <v>4402.8599999999997</v>
      </c>
      <c r="K3791" s="96"/>
    </row>
    <row r="3792" spans="2:11" ht="15">
      <c r="B3792" s="91" t="str">
        <f t="shared" si="119"/>
        <v>Carpeta tipo 4 aletas en cartulina esmaltadaCCE-135-AMP-2014-28</v>
      </c>
      <c r="C3792" s="97" t="s">
        <v>683</v>
      </c>
      <c r="D3792" s="98">
        <v>28</v>
      </c>
      <c r="E3792" s="98" t="s">
        <v>684</v>
      </c>
      <c r="F3792" s="98" t="s">
        <v>896</v>
      </c>
      <c r="G3792" s="98" t="str">
        <f t="shared" si="118"/>
        <v>10CLO28</v>
      </c>
      <c r="H3792" s="95">
        <v>10</v>
      </c>
      <c r="I3792" s="92" t="s">
        <v>210</v>
      </c>
      <c r="J3792" s="99">
        <v>1449.8</v>
      </c>
      <c r="K3792" s="96"/>
    </row>
    <row r="3793" spans="2:11" ht="15">
      <c r="B3793" s="91" t="str">
        <f t="shared" si="119"/>
        <v>Carpeta tipo 4 aletas en cartulina desacidificadaCCE-135-AMP-2014-28</v>
      </c>
      <c r="C3793" s="97" t="s">
        <v>683</v>
      </c>
      <c r="D3793" s="98">
        <v>28</v>
      </c>
      <c r="E3793" s="98" t="s">
        <v>684</v>
      </c>
      <c r="F3793" s="98" t="s">
        <v>896</v>
      </c>
      <c r="G3793" s="98" t="str">
        <f t="shared" si="118"/>
        <v>11CLO28</v>
      </c>
      <c r="H3793" s="95">
        <v>11</v>
      </c>
      <c r="I3793" s="92" t="s">
        <v>183</v>
      </c>
      <c r="J3793" s="99">
        <v>1449.8</v>
      </c>
      <c r="K3793" s="96"/>
    </row>
    <row r="3794" spans="2:11" ht="15">
      <c r="B3794" s="91" t="str">
        <f t="shared" si="119"/>
        <v>Legajador AZ CCE-135-AMP-2014-28</v>
      </c>
      <c r="C3794" s="97" t="s">
        <v>683</v>
      </c>
      <c r="D3794" s="98">
        <v>28</v>
      </c>
      <c r="E3794" s="98" t="s">
        <v>684</v>
      </c>
      <c r="F3794" s="98" t="s">
        <v>896</v>
      </c>
      <c r="G3794" s="98" t="str">
        <f t="shared" si="118"/>
        <v>12CLO28</v>
      </c>
      <c r="H3794" s="95">
        <v>12</v>
      </c>
      <c r="I3794" s="92" t="s">
        <v>211</v>
      </c>
      <c r="J3794" s="99">
        <v>3430.04</v>
      </c>
      <c r="K3794" s="96"/>
    </row>
    <row r="3795" spans="2:11" ht="15">
      <c r="B3795" s="91" t="str">
        <f t="shared" si="119"/>
        <v>Carpeta tipo catálogo 0.5 PulgCCE-135-AMP-2014-28</v>
      </c>
      <c r="C3795" s="97" t="s">
        <v>683</v>
      </c>
      <c r="D3795" s="98">
        <v>28</v>
      </c>
      <c r="E3795" s="98" t="s">
        <v>684</v>
      </c>
      <c r="F3795" s="98" t="s">
        <v>896</v>
      </c>
      <c r="G3795" s="98" t="str">
        <f t="shared" si="118"/>
        <v>13CLO28</v>
      </c>
      <c r="H3795" s="95">
        <v>13</v>
      </c>
      <c r="I3795" s="92" t="s">
        <v>945</v>
      </c>
      <c r="J3795" s="99">
        <v>4052.73</v>
      </c>
      <c r="K3795" s="96"/>
    </row>
    <row r="3796" spans="2:11" ht="15">
      <c r="B3796" s="91" t="str">
        <f t="shared" si="119"/>
        <v>Carpeta tipo catálogo 1 PulgCCE-135-AMP-2014-28</v>
      </c>
      <c r="C3796" s="97" t="s">
        <v>683</v>
      </c>
      <c r="D3796" s="98">
        <v>28</v>
      </c>
      <c r="E3796" s="98" t="s">
        <v>684</v>
      </c>
      <c r="F3796" s="98" t="s">
        <v>896</v>
      </c>
      <c r="G3796" s="98" t="str">
        <f t="shared" si="118"/>
        <v>14CLO28</v>
      </c>
      <c r="H3796" s="95">
        <v>14</v>
      </c>
      <c r="I3796" s="92" t="s">
        <v>947</v>
      </c>
      <c r="J3796" s="99">
        <v>4365.12</v>
      </c>
      <c r="K3796" s="96"/>
    </row>
    <row r="3797" spans="2:11" ht="15">
      <c r="B3797" s="91" t="str">
        <f t="shared" si="119"/>
        <v>Carpeta tipo catálogo 2 PulgCCE-135-AMP-2014-28</v>
      </c>
      <c r="C3797" s="97" t="s">
        <v>683</v>
      </c>
      <c r="D3797" s="98">
        <v>28</v>
      </c>
      <c r="E3797" s="98" t="s">
        <v>684</v>
      </c>
      <c r="F3797" s="98" t="s">
        <v>896</v>
      </c>
      <c r="G3797" s="98" t="str">
        <f t="shared" si="118"/>
        <v>15CLO28</v>
      </c>
      <c r="H3797" s="95">
        <v>15</v>
      </c>
      <c r="I3797" s="92" t="s">
        <v>949</v>
      </c>
      <c r="J3797" s="99">
        <v>5698.56</v>
      </c>
      <c r="K3797" s="96"/>
    </row>
    <row r="3798" spans="2:11" ht="15">
      <c r="B3798" s="91" t="str">
        <f t="shared" si="119"/>
        <v>Carpeta tipo catálogo 3 PulgCCE-135-AMP-2014-28</v>
      </c>
      <c r="C3798" s="97" t="s">
        <v>683</v>
      </c>
      <c r="D3798" s="98">
        <v>28</v>
      </c>
      <c r="E3798" s="98" t="s">
        <v>684</v>
      </c>
      <c r="F3798" s="98" t="s">
        <v>896</v>
      </c>
      <c r="G3798" s="98" t="str">
        <f t="shared" si="118"/>
        <v>16CLO28</v>
      </c>
      <c r="H3798" s="95">
        <v>16</v>
      </c>
      <c r="I3798" s="92" t="s">
        <v>951</v>
      </c>
      <c r="J3798" s="99">
        <v>7638.96</v>
      </c>
      <c r="K3798" s="96"/>
    </row>
    <row r="3799" spans="2:11" ht="15">
      <c r="B3799" s="91" t="str">
        <f t="shared" si="119"/>
        <v>Carpeta tipo catálogo 4 PulgCCE-135-AMP-2014-28</v>
      </c>
      <c r="C3799" s="97" t="s">
        <v>683</v>
      </c>
      <c r="D3799" s="98">
        <v>28</v>
      </c>
      <c r="E3799" s="98" t="s">
        <v>684</v>
      </c>
      <c r="F3799" s="98" t="s">
        <v>896</v>
      </c>
      <c r="G3799" s="98" t="str">
        <f t="shared" si="118"/>
        <v>17CLO28</v>
      </c>
      <c r="H3799" s="95">
        <v>17</v>
      </c>
      <c r="I3799" s="92" t="s">
        <v>953</v>
      </c>
      <c r="J3799" s="99">
        <v>9353.98</v>
      </c>
      <c r="K3799" s="96"/>
    </row>
    <row r="3800" spans="2:11" ht="25.5">
      <c r="B3800" s="91" t="str">
        <f t="shared" si="119"/>
        <v>Folder celuguia con porta guía plástica en posición horizontalCCE-135-AMP-2014-28</v>
      </c>
      <c r="C3800" s="97" t="s">
        <v>683</v>
      </c>
      <c r="D3800" s="98">
        <v>28</v>
      </c>
      <c r="E3800" s="98" t="s">
        <v>684</v>
      </c>
      <c r="F3800" s="98" t="s">
        <v>896</v>
      </c>
      <c r="G3800" s="98" t="str">
        <f t="shared" si="118"/>
        <v>18CLO28</v>
      </c>
      <c r="H3800" s="95">
        <v>18</v>
      </c>
      <c r="I3800" s="92" t="s">
        <v>177</v>
      </c>
      <c r="J3800" s="99">
        <v>7638.96</v>
      </c>
      <c r="K3800" s="96"/>
    </row>
    <row r="3801" spans="2:11" ht="25.5">
      <c r="B3801" s="91" t="str">
        <f t="shared" si="119"/>
        <v>Folder celuguia con porta guía plástica en posición verticalCCE-135-AMP-2014-28</v>
      </c>
      <c r="C3801" s="97" t="s">
        <v>683</v>
      </c>
      <c r="D3801" s="98">
        <v>28</v>
      </c>
      <c r="E3801" s="98" t="s">
        <v>684</v>
      </c>
      <c r="F3801" s="98" t="s">
        <v>896</v>
      </c>
      <c r="G3801" s="98" t="str">
        <f t="shared" si="118"/>
        <v>19CLO28</v>
      </c>
      <c r="H3801" s="95">
        <v>19</v>
      </c>
      <c r="I3801" s="92" t="s">
        <v>176</v>
      </c>
      <c r="J3801" s="99">
        <v>7015.22</v>
      </c>
      <c r="K3801" s="96"/>
    </row>
    <row r="3802" spans="2:11" ht="15">
      <c r="B3802" s="91" t="str">
        <f t="shared" si="119"/>
        <v>Folder colgante de varilla plásticaCCE-135-AMP-2014-28</v>
      </c>
      <c r="C3802" s="97" t="s">
        <v>683</v>
      </c>
      <c r="D3802" s="98">
        <v>28</v>
      </c>
      <c r="E3802" s="98" t="s">
        <v>684</v>
      </c>
      <c r="F3802" s="98" t="s">
        <v>896</v>
      </c>
      <c r="G3802" s="98" t="str">
        <f t="shared" si="118"/>
        <v>20CLO28</v>
      </c>
      <c r="H3802" s="95">
        <v>20</v>
      </c>
      <c r="I3802" s="92" t="s">
        <v>175</v>
      </c>
      <c r="J3802" s="99">
        <v>27283.06</v>
      </c>
      <c r="K3802" s="96"/>
    </row>
    <row r="3803" spans="2:11" ht="25.5">
      <c r="B3803" s="91" t="str">
        <f t="shared" si="119"/>
        <v>Carpetas plegadas por la mitad en cartulina esmaltadaCCE-135-AMP-2014-28</v>
      </c>
      <c r="C3803" s="97" t="s">
        <v>683</v>
      </c>
      <c r="D3803" s="98">
        <v>28</v>
      </c>
      <c r="E3803" s="98" t="s">
        <v>684</v>
      </c>
      <c r="F3803" s="98" t="s">
        <v>896</v>
      </c>
      <c r="G3803" s="98" t="str">
        <f t="shared" si="118"/>
        <v>21CLO28</v>
      </c>
      <c r="H3803" s="95">
        <v>21</v>
      </c>
      <c r="I3803" s="92" t="s">
        <v>212</v>
      </c>
      <c r="J3803" s="99">
        <v>1185.1099999999999</v>
      </c>
      <c r="K3803" s="96"/>
    </row>
    <row r="3804" spans="2:11" ht="25.5">
      <c r="B3804" s="91" t="str">
        <f t="shared" si="119"/>
        <v>Carpetas plegadas por la mitad en cartulina desacidificadaCCE-135-AMP-2014-28</v>
      </c>
      <c r="C3804" s="97" t="s">
        <v>683</v>
      </c>
      <c r="D3804" s="98">
        <v>28</v>
      </c>
      <c r="E3804" s="98" t="s">
        <v>684</v>
      </c>
      <c r="F3804" s="98" t="s">
        <v>896</v>
      </c>
      <c r="G3804" s="98" t="str">
        <f t="shared" si="118"/>
        <v>22CLO28</v>
      </c>
      <c r="H3804" s="95">
        <v>22</v>
      </c>
      <c r="I3804" s="92" t="s">
        <v>174</v>
      </c>
      <c r="J3804" s="99">
        <v>1185.1099999999999</v>
      </c>
      <c r="K3804" s="96"/>
    </row>
    <row r="3805" spans="2:11" ht="15">
      <c r="B3805" s="91" t="str">
        <f t="shared" si="119"/>
        <v>Plastifolder carta con gancho legajadorCCE-135-AMP-2014-28</v>
      </c>
      <c r="C3805" s="97" t="s">
        <v>683</v>
      </c>
      <c r="D3805" s="98">
        <v>28</v>
      </c>
      <c r="E3805" s="98" t="s">
        <v>684</v>
      </c>
      <c r="F3805" s="98" t="s">
        <v>896</v>
      </c>
      <c r="G3805" s="98" t="str">
        <f t="shared" si="118"/>
        <v>23CLO28</v>
      </c>
      <c r="H3805" s="95">
        <v>23</v>
      </c>
      <c r="I3805" s="92" t="s">
        <v>173</v>
      </c>
      <c r="J3805" s="99">
        <v>631.08000000000004</v>
      </c>
      <c r="K3805" s="96"/>
    </row>
    <row r="3806" spans="2:11" ht="15">
      <c r="B3806" s="91" t="str">
        <f t="shared" si="119"/>
        <v>Plastifolder oficio con gancho legajadorCCE-135-AMP-2014-28</v>
      </c>
      <c r="C3806" s="97" t="s">
        <v>683</v>
      </c>
      <c r="D3806" s="98">
        <v>28</v>
      </c>
      <c r="E3806" s="98" t="s">
        <v>684</v>
      </c>
      <c r="F3806" s="98" t="s">
        <v>896</v>
      </c>
      <c r="G3806" s="98" t="str">
        <f t="shared" si="118"/>
        <v>24CLO28</v>
      </c>
      <c r="H3806" s="95">
        <v>24</v>
      </c>
      <c r="I3806" s="92" t="s">
        <v>172</v>
      </c>
      <c r="J3806" s="99">
        <v>631.08000000000004</v>
      </c>
      <c r="K3806" s="96"/>
    </row>
    <row r="3807" spans="2:11" ht="15">
      <c r="B3807" s="91" t="str">
        <f t="shared" si="119"/>
        <v>Plastifolder carta con biselCCE-135-AMP-2014-28</v>
      </c>
      <c r="C3807" s="97" t="s">
        <v>683</v>
      </c>
      <c r="D3807" s="98">
        <v>28</v>
      </c>
      <c r="E3807" s="98" t="s">
        <v>684</v>
      </c>
      <c r="F3807" s="98" t="s">
        <v>896</v>
      </c>
      <c r="G3807" s="98" t="str">
        <f t="shared" si="118"/>
        <v>25CLO28</v>
      </c>
      <c r="H3807" s="95">
        <v>25</v>
      </c>
      <c r="I3807" s="92" t="s">
        <v>171</v>
      </c>
      <c r="J3807" s="99">
        <v>346.99</v>
      </c>
      <c r="K3807" s="96"/>
    </row>
    <row r="3808" spans="2:11" ht="15">
      <c r="B3808" s="91" t="str">
        <f t="shared" si="119"/>
        <v>Plastifolder oficio con biselCCE-135-AMP-2014-28</v>
      </c>
      <c r="C3808" s="97" t="s">
        <v>683</v>
      </c>
      <c r="D3808" s="98">
        <v>28</v>
      </c>
      <c r="E3808" s="98" t="s">
        <v>684</v>
      </c>
      <c r="F3808" s="98" t="s">
        <v>896</v>
      </c>
      <c r="G3808" s="98" t="str">
        <f t="shared" si="118"/>
        <v>26CLO28</v>
      </c>
      <c r="H3808" s="95">
        <v>26</v>
      </c>
      <c r="I3808" s="92" t="s">
        <v>170</v>
      </c>
      <c r="J3808" s="99">
        <v>389.97</v>
      </c>
      <c r="K3808" s="96"/>
    </row>
    <row r="3809" spans="2:11" ht="15">
      <c r="B3809" s="91" t="str">
        <f t="shared" si="119"/>
        <v>Almohadilla dactilarCCE-135-AMP-2014-28</v>
      </c>
      <c r="C3809" s="97" t="s">
        <v>683</v>
      </c>
      <c r="D3809" s="98">
        <v>28</v>
      </c>
      <c r="E3809" s="98" t="s">
        <v>684</v>
      </c>
      <c r="F3809" s="98" t="s">
        <v>896</v>
      </c>
      <c r="G3809" s="98" t="str">
        <f t="shared" si="118"/>
        <v>27CLO28</v>
      </c>
      <c r="H3809" s="95">
        <v>27</v>
      </c>
      <c r="I3809" s="92" t="s">
        <v>169</v>
      </c>
      <c r="J3809" s="99">
        <v>982.26</v>
      </c>
      <c r="K3809" s="96"/>
    </row>
    <row r="3810" spans="2:11" ht="15">
      <c r="B3810" s="91" t="str">
        <f t="shared" si="119"/>
        <v>Almohadilla dactilar recargableCCE-135-AMP-2014-28</v>
      </c>
      <c r="C3810" s="97" t="s">
        <v>683</v>
      </c>
      <c r="D3810" s="98">
        <v>28</v>
      </c>
      <c r="E3810" s="98" t="s">
        <v>684</v>
      </c>
      <c r="F3810" s="98" t="s">
        <v>896</v>
      </c>
      <c r="G3810" s="98" t="str">
        <f t="shared" si="118"/>
        <v>28CLO28</v>
      </c>
      <c r="H3810" s="95">
        <v>28</v>
      </c>
      <c r="I3810" s="92" t="s">
        <v>168</v>
      </c>
      <c r="J3810" s="99">
        <v>25333.22</v>
      </c>
      <c r="K3810" s="96"/>
    </row>
    <row r="3811" spans="2:11" ht="15">
      <c r="B3811" s="91" t="str">
        <f t="shared" si="119"/>
        <v>Almohadilla para sello recargableCCE-135-AMP-2014-28</v>
      </c>
      <c r="C3811" s="97" t="s">
        <v>683</v>
      </c>
      <c r="D3811" s="98">
        <v>28</v>
      </c>
      <c r="E3811" s="98" t="s">
        <v>684</v>
      </c>
      <c r="F3811" s="98" t="s">
        <v>896</v>
      </c>
      <c r="G3811" s="98" t="str">
        <f t="shared" si="118"/>
        <v>29CLO28</v>
      </c>
      <c r="H3811" s="95">
        <v>29</v>
      </c>
      <c r="I3811" s="92" t="s">
        <v>167</v>
      </c>
      <c r="J3811" s="99">
        <v>1481.25</v>
      </c>
      <c r="K3811" s="96"/>
    </row>
    <row r="3812" spans="2:11" ht="15">
      <c r="B3812" s="91" t="str">
        <f t="shared" si="119"/>
        <v>Tinta para almohadillas x 500 c.c.CCE-135-AMP-2014-28</v>
      </c>
      <c r="C3812" s="97" t="s">
        <v>683</v>
      </c>
      <c r="D3812" s="98">
        <v>28</v>
      </c>
      <c r="E3812" s="98" t="s">
        <v>684</v>
      </c>
      <c r="F3812" s="98" t="s">
        <v>896</v>
      </c>
      <c r="G3812" s="98" t="str">
        <f t="shared" si="118"/>
        <v>30CLO28</v>
      </c>
      <c r="H3812" s="95">
        <v>30</v>
      </c>
      <c r="I3812" s="92" t="s">
        <v>166</v>
      </c>
      <c r="J3812" s="99">
        <v>10804.83</v>
      </c>
      <c r="K3812" s="96"/>
    </row>
    <row r="3813" spans="2:11" ht="15">
      <c r="B3813" s="91" t="str">
        <f t="shared" si="119"/>
        <v>Tinta para almohadillas x galónCCE-135-AMP-2014-28</v>
      </c>
      <c r="C3813" s="97" t="s">
        <v>683</v>
      </c>
      <c r="D3813" s="98">
        <v>28</v>
      </c>
      <c r="E3813" s="98" t="s">
        <v>684</v>
      </c>
      <c r="F3813" s="98" t="s">
        <v>896</v>
      </c>
      <c r="G3813" s="98" t="str">
        <f t="shared" si="118"/>
        <v>31CLO28</v>
      </c>
      <c r="H3813" s="95">
        <v>31</v>
      </c>
      <c r="I3813" s="92" t="s">
        <v>164</v>
      </c>
      <c r="J3813" s="99">
        <v>96985.57</v>
      </c>
      <c r="K3813" s="96"/>
    </row>
    <row r="3814" spans="2:11" ht="15">
      <c r="B3814" s="91" t="str">
        <f t="shared" si="119"/>
        <v>Bandas elásticas ref. 22 x 25gCCE-135-AMP-2014-28</v>
      </c>
      <c r="C3814" s="97" t="s">
        <v>683</v>
      </c>
      <c r="D3814" s="98">
        <v>28</v>
      </c>
      <c r="E3814" s="98" t="s">
        <v>684</v>
      </c>
      <c r="F3814" s="98" t="s">
        <v>896</v>
      </c>
      <c r="G3814" s="98" t="str">
        <f t="shared" si="118"/>
        <v>32CLO28</v>
      </c>
      <c r="H3814" s="95">
        <v>32</v>
      </c>
      <c r="I3814" s="92" t="s">
        <v>162</v>
      </c>
      <c r="J3814" s="99">
        <v>311.35000000000002</v>
      </c>
      <c r="K3814" s="96"/>
    </row>
    <row r="3815" spans="2:11" ht="15">
      <c r="B3815" s="91" t="str">
        <f t="shared" si="119"/>
        <v>Bandas elásticas ref. 22 x kilo CCE-135-AMP-2014-28</v>
      </c>
      <c r="C3815" s="97" t="s">
        <v>683</v>
      </c>
      <c r="D3815" s="98">
        <v>28</v>
      </c>
      <c r="E3815" s="98" t="s">
        <v>684</v>
      </c>
      <c r="F3815" s="98" t="s">
        <v>896</v>
      </c>
      <c r="G3815" s="98" t="str">
        <f t="shared" si="118"/>
        <v>33CLO28</v>
      </c>
      <c r="H3815" s="95">
        <v>33</v>
      </c>
      <c r="I3815" s="92" t="s">
        <v>160</v>
      </c>
      <c r="J3815" s="99">
        <v>8574.0499999999993</v>
      </c>
      <c r="K3815" s="96"/>
    </row>
    <row r="3816" spans="2:11" ht="15">
      <c r="B3816" s="91" t="str">
        <f t="shared" si="119"/>
        <v>Bisturí 18mmCCE-135-AMP-2014-28</v>
      </c>
      <c r="C3816" s="97" t="s">
        <v>683</v>
      </c>
      <c r="D3816" s="98">
        <v>28</v>
      </c>
      <c r="E3816" s="98" t="s">
        <v>684</v>
      </c>
      <c r="F3816" s="98" t="s">
        <v>896</v>
      </c>
      <c r="G3816" s="98" t="str">
        <f t="shared" si="118"/>
        <v>34CLO28</v>
      </c>
      <c r="H3816" s="95">
        <v>34</v>
      </c>
      <c r="I3816" s="92" t="s">
        <v>158</v>
      </c>
      <c r="J3816" s="99">
        <v>350.13</v>
      </c>
      <c r="K3816" s="96"/>
    </row>
    <row r="3817" spans="2:11" ht="15">
      <c r="B3817" s="91" t="str">
        <f t="shared" si="119"/>
        <v>Bisturí 9mmCCE-135-AMP-2014-28</v>
      </c>
      <c r="C3817" s="97" t="s">
        <v>683</v>
      </c>
      <c r="D3817" s="98">
        <v>28</v>
      </c>
      <c r="E3817" s="98" t="s">
        <v>684</v>
      </c>
      <c r="F3817" s="98" t="s">
        <v>896</v>
      </c>
      <c r="G3817" s="98" t="str">
        <f t="shared" si="118"/>
        <v>35CLO28</v>
      </c>
      <c r="H3817" s="95">
        <v>35</v>
      </c>
      <c r="I3817" s="92" t="s">
        <v>157</v>
      </c>
      <c r="J3817" s="99">
        <v>270.45999999999998</v>
      </c>
      <c r="K3817" s="96"/>
    </row>
    <row r="3818" spans="2:11" ht="15">
      <c r="B3818" s="91" t="str">
        <f t="shared" si="119"/>
        <v>Bolígrafo azul CCE-135-AMP-2014-28</v>
      </c>
      <c r="C3818" s="97" t="s">
        <v>683</v>
      </c>
      <c r="D3818" s="98">
        <v>28</v>
      </c>
      <c r="E3818" s="98" t="s">
        <v>684</v>
      </c>
      <c r="F3818" s="98" t="s">
        <v>896</v>
      </c>
      <c r="G3818" s="98" t="str">
        <f t="shared" si="118"/>
        <v>36CLO28</v>
      </c>
      <c r="H3818" s="95">
        <v>36</v>
      </c>
      <c r="I3818" s="92" t="s">
        <v>156</v>
      </c>
      <c r="J3818" s="99">
        <v>2440.44</v>
      </c>
      <c r="K3818" s="96"/>
    </row>
    <row r="3819" spans="2:11" ht="15">
      <c r="B3819" s="91" t="str">
        <f t="shared" si="119"/>
        <v>Bolígrafo negro CCE-135-AMP-2014-28</v>
      </c>
      <c r="C3819" s="97" t="s">
        <v>683</v>
      </c>
      <c r="D3819" s="98">
        <v>28</v>
      </c>
      <c r="E3819" s="98" t="s">
        <v>684</v>
      </c>
      <c r="F3819" s="98" t="s">
        <v>896</v>
      </c>
      <c r="G3819" s="98" t="str">
        <f t="shared" si="118"/>
        <v>37CLO28</v>
      </c>
      <c r="H3819" s="95">
        <v>37</v>
      </c>
      <c r="I3819" s="92" t="s">
        <v>155</v>
      </c>
      <c r="J3819" s="99">
        <v>2440.44</v>
      </c>
      <c r="K3819" s="96"/>
    </row>
    <row r="3820" spans="2:11" ht="15">
      <c r="B3820" s="91" t="str">
        <f t="shared" si="119"/>
        <v>Bolígrafo rojo CCE-135-AMP-2014-28</v>
      </c>
      <c r="C3820" s="97" t="s">
        <v>683</v>
      </c>
      <c r="D3820" s="98">
        <v>28</v>
      </c>
      <c r="E3820" s="98" t="s">
        <v>684</v>
      </c>
      <c r="F3820" s="98" t="s">
        <v>896</v>
      </c>
      <c r="G3820" s="98" t="str">
        <f t="shared" ref="G3820:G3883" si="120">H3820&amp;F3820&amp;D3820</f>
        <v>38CLO28</v>
      </c>
      <c r="H3820" s="95">
        <v>38</v>
      </c>
      <c r="I3820" s="92" t="s">
        <v>154</v>
      </c>
      <c r="J3820" s="99">
        <v>2440.44</v>
      </c>
      <c r="K3820" s="96"/>
    </row>
    <row r="3821" spans="2:11" ht="15">
      <c r="B3821" s="91" t="str">
        <f t="shared" si="119"/>
        <v>Borrador de nataCCE-135-AMP-2014-28</v>
      </c>
      <c r="C3821" s="97" t="s">
        <v>683</v>
      </c>
      <c r="D3821" s="98">
        <v>28</v>
      </c>
      <c r="E3821" s="98" t="s">
        <v>684</v>
      </c>
      <c r="F3821" s="98" t="s">
        <v>896</v>
      </c>
      <c r="G3821" s="98" t="str">
        <f t="shared" si="120"/>
        <v>39CLO28</v>
      </c>
      <c r="H3821" s="95">
        <v>39</v>
      </c>
      <c r="I3821" s="92" t="s">
        <v>153</v>
      </c>
      <c r="J3821" s="99">
        <v>249.5</v>
      </c>
      <c r="K3821" s="96"/>
    </row>
    <row r="3822" spans="2:11" ht="15">
      <c r="B3822" s="91" t="str">
        <f t="shared" si="119"/>
        <v>Borrador para tableroCCE-135-AMP-2014-28</v>
      </c>
      <c r="C3822" s="97" t="s">
        <v>683</v>
      </c>
      <c r="D3822" s="98">
        <v>28</v>
      </c>
      <c r="E3822" s="98" t="s">
        <v>684</v>
      </c>
      <c r="F3822" s="98" t="s">
        <v>896</v>
      </c>
      <c r="G3822" s="98" t="str">
        <f t="shared" si="120"/>
        <v>40CLO28</v>
      </c>
      <c r="H3822" s="95">
        <v>40</v>
      </c>
      <c r="I3822" s="92" t="s">
        <v>152</v>
      </c>
      <c r="J3822" s="99">
        <v>779.94</v>
      </c>
      <c r="K3822" s="96"/>
    </row>
    <row r="3823" spans="2:11" ht="15">
      <c r="B3823" s="91" t="str">
        <f t="shared" si="119"/>
        <v>Borrador para tinta CCE-135-AMP-2014-28</v>
      </c>
      <c r="C3823" s="97" t="s">
        <v>683</v>
      </c>
      <c r="D3823" s="98">
        <v>28</v>
      </c>
      <c r="E3823" s="98" t="s">
        <v>684</v>
      </c>
      <c r="F3823" s="98" t="s">
        <v>896</v>
      </c>
      <c r="G3823" s="98" t="str">
        <f t="shared" si="120"/>
        <v>41CLO28</v>
      </c>
      <c r="H3823" s="95">
        <v>41</v>
      </c>
      <c r="I3823" s="92" t="s">
        <v>151</v>
      </c>
      <c r="J3823" s="99">
        <v>50979.88</v>
      </c>
      <c r="K3823" s="96"/>
    </row>
    <row r="3824" spans="2:11" ht="15">
      <c r="B3824" s="91" t="str">
        <f t="shared" si="119"/>
        <v>Calculadora de bolsilloCCE-135-AMP-2014-28</v>
      </c>
      <c r="C3824" s="97" t="s">
        <v>683</v>
      </c>
      <c r="D3824" s="98">
        <v>28</v>
      </c>
      <c r="E3824" s="98" t="s">
        <v>684</v>
      </c>
      <c r="F3824" s="98" t="s">
        <v>896</v>
      </c>
      <c r="G3824" s="98" t="str">
        <f t="shared" si="120"/>
        <v>42CLO28</v>
      </c>
      <c r="H3824" s="95">
        <v>42</v>
      </c>
      <c r="I3824" s="92" t="s">
        <v>150</v>
      </c>
      <c r="J3824" s="99">
        <v>6548.73</v>
      </c>
      <c r="K3824" s="96"/>
    </row>
    <row r="3825" spans="2:11" ht="15">
      <c r="B3825" s="91" t="str">
        <f t="shared" si="119"/>
        <v>Calculadora escritorio 12 dígitosCCE-135-AMP-2014-28</v>
      </c>
      <c r="C3825" s="97" t="s">
        <v>683</v>
      </c>
      <c r="D3825" s="98">
        <v>28</v>
      </c>
      <c r="E3825" s="98" t="s">
        <v>684</v>
      </c>
      <c r="F3825" s="98" t="s">
        <v>896</v>
      </c>
      <c r="G3825" s="98" t="str">
        <f t="shared" si="120"/>
        <v>43CLO28</v>
      </c>
      <c r="H3825" s="95">
        <v>43</v>
      </c>
      <c r="I3825" s="92" t="s">
        <v>149</v>
      </c>
      <c r="J3825" s="99">
        <v>12471.63</v>
      </c>
      <c r="K3825" s="96"/>
    </row>
    <row r="3826" spans="2:11" ht="15">
      <c r="B3826" s="91" t="str">
        <f t="shared" si="119"/>
        <v>Calculadora escritorio 16 dígitosCCE-135-AMP-2014-28</v>
      </c>
      <c r="C3826" s="97" t="s">
        <v>683</v>
      </c>
      <c r="D3826" s="98">
        <v>28</v>
      </c>
      <c r="E3826" s="98" t="s">
        <v>684</v>
      </c>
      <c r="F3826" s="98" t="s">
        <v>896</v>
      </c>
      <c r="G3826" s="98" t="str">
        <f t="shared" si="120"/>
        <v>44CLO28</v>
      </c>
      <c r="H3826" s="95">
        <v>44</v>
      </c>
      <c r="I3826" s="92" t="s">
        <v>148</v>
      </c>
      <c r="J3826" s="99">
        <v>45211.08</v>
      </c>
      <c r="K3826" s="96"/>
    </row>
    <row r="3827" spans="2:11" ht="15">
      <c r="B3827" s="91" t="str">
        <f t="shared" si="119"/>
        <v>Calculadora de escritorio con impresoraCCE-135-AMP-2014-28</v>
      </c>
      <c r="C3827" s="97" t="s">
        <v>683</v>
      </c>
      <c r="D3827" s="98">
        <v>28</v>
      </c>
      <c r="E3827" s="98" t="s">
        <v>684</v>
      </c>
      <c r="F3827" s="98" t="s">
        <v>896</v>
      </c>
      <c r="G3827" s="98" t="str">
        <f t="shared" si="120"/>
        <v>45CLO28</v>
      </c>
      <c r="H3827" s="95">
        <v>45</v>
      </c>
      <c r="I3827" s="92" t="s">
        <v>147</v>
      </c>
      <c r="J3827" s="99">
        <v>166813.88</v>
      </c>
      <c r="K3827" s="96"/>
    </row>
    <row r="3828" spans="2:11" ht="15">
      <c r="B3828" s="91" t="str">
        <f t="shared" si="119"/>
        <v>Chinches x 50CCE-135-AMP-2014-28</v>
      </c>
      <c r="C3828" s="97" t="s">
        <v>683</v>
      </c>
      <c r="D3828" s="98">
        <v>28</v>
      </c>
      <c r="E3828" s="98" t="s">
        <v>684</v>
      </c>
      <c r="F3828" s="98" t="s">
        <v>896</v>
      </c>
      <c r="G3828" s="98" t="str">
        <f t="shared" si="120"/>
        <v>46CLO28</v>
      </c>
      <c r="H3828" s="95">
        <v>46</v>
      </c>
      <c r="I3828" s="92" t="s">
        <v>146</v>
      </c>
      <c r="J3828" s="99">
        <v>563.99</v>
      </c>
      <c r="K3828" s="96"/>
    </row>
    <row r="3829" spans="2:11" ht="15">
      <c r="B3829" s="91" t="str">
        <f t="shared" si="119"/>
        <v>Chinches x 100CCE-135-AMP-2014-28</v>
      </c>
      <c r="C3829" s="97" t="s">
        <v>683</v>
      </c>
      <c r="D3829" s="98">
        <v>28</v>
      </c>
      <c r="E3829" s="98" t="s">
        <v>684</v>
      </c>
      <c r="F3829" s="98" t="s">
        <v>896</v>
      </c>
      <c r="G3829" s="98" t="str">
        <f t="shared" si="120"/>
        <v>47CLO28</v>
      </c>
      <c r="H3829" s="95">
        <v>47</v>
      </c>
      <c r="I3829" s="92" t="s">
        <v>145</v>
      </c>
      <c r="J3829" s="99">
        <v>1127.97</v>
      </c>
      <c r="K3829" s="96"/>
    </row>
    <row r="3830" spans="2:11" ht="15">
      <c r="B3830" s="91" t="str">
        <f t="shared" si="119"/>
        <v>ChinchonesCCE-135-AMP-2014-28</v>
      </c>
      <c r="C3830" s="97" t="s">
        <v>683</v>
      </c>
      <c r="D3830" s="98">
        <v>28</v>
      </c>
      <c r="E3830" s="98" t="s">
        <v>684</v>
      </c>
      <c r="F3830" s="98" t="s">
        <v>896</v>
      </c>
      <c r="G3830" s="98" t="str">
        <f t="shared" si="120"/>
        <v>48CLO28</v>
      </c>
      <c r="H3830" s="95">
        <v>48</v>
      </c>
      <c r="I3830" s="92" t="s">
        <v>144</v>
      </c>
      <c r="J3830" s="99">
        <v>811.38</v>
      </c>
      <c r="K3830" s="96"/>
    </row>
    <row r="3831" spans="2:11" ht="15">
      <c r="B3831" s="91" t="str">
        <f t="shared" si="119"/>
        <v>Cinta de empaqueCCE-135-AMP-2014-28</v>
      </c>
      <c r="C3831" s="97" t="s">
        <v>683</v>
      </c>
      <c r="D3831" s="98">
        <v>28</v>
      </c>
      <c r="E3831" s="98" t="s">
        <v>684</v>
      </c>
      <c r="F3831" s="98" t="s">
        <v>896</v>
      </c>
      <c r="G3831" s="98" t="str">
        <f t="shared" si="120"/>
        <v>49CLO28</v>
      </c>
      <c r="H3831" s="95">
        <v>49</v>
      </c>
      <c r="I3831" s="92" t="s">
        <v>142</v>
      </c>
      <c r="J3831" s="99">
        <v>1154.18</v>
      </c>
      <c r="K3831" s="96"/>
    </row>
    <row r="3832" spans="2:11" ht="15">
      <c r="B3832" s="91" t="str">
        <f t="shared" si="119"/>
        <v>Cinta para enmascarar 12mmCCE-135-AMP-2014-28</v>
      </c>
      <c r="C3832" s="97" t="s">
        <v>683</v>
      </c>
      <c r="D3832" s="98">
        <v>28</v>
      </c>
      <c r="E3832" s="98" t="s">
        <v>684</v>
      </c>
      <c r="F3832" s="98" t="s">
        <v>896</v>
      </c>
      <c r="G3832" s="98" t="str">
        <f t="shared" si="120"/>
        <v>50CLO28</v>
      </c>
      <c r="H3832" s="95">
        <v>50</v>
      </c>
      <c r="I3832" s="92" t="s">
        <v>141</v>
      </c>
      <c r="J3832" s="99">
        <v>1316.66</v>
      </c>
      <c r="K3832" s="96"/>
    </row>
    <row r="3833" spans="2:11" ht="15">
      <c r="B3833" s="91" t="str">
        <f t="shared" si="119"/>
        <v>Cinta para enmascarar  24mmCCE-135-AMP-2014-28</v>
      </c>
      <c r="C3833" s="97" t="s">
        <v>683</v>
      </c>
      <c r="D3833" s="98">
        <v>28</v>
      </c>
      <c r="E3833" s="98" t="s">
        <v>684</v>
      </c>
      <c r="F3833" s="98" t="s">
        <v>896</v>
      </c>
      <c r="G3833" s="98" t="str">
        <f t="shared" si="120"/>
        <v>51CLO28</v>
      </c>
      <c r="H3833" s="95">
        <v>51</v>
      </c>
      <c r="I3833" s="92" t="s">
        <v>140</v>
      </c>
      <c r="J3833" s="99">
        <v>2635.43</v>
      </c>
      <c r="K3833" s="96"/>
    </row>
    <row r="3834" spans="2:11" ht="15">
      <c r="B3834" s="91" t="str">
        <f t="shared" si="119"/>
        <v>Cinta transparenteCCE-135-AMP-2014-28</v>
      </c>
      <c r="C3834" s="97" t="s">
        <v>683</v>
      </c>
      <c r="D3834" s="98">
        <v>28</v>
      </c>
      <c r="E3834" s="98" t="s">
        <v>684</v>
      </c>
      <c r="F3834" s="98" t="s">
        <v>896</v>
      </c>
      <c r="G3834" s="98" t="str">
        <f t="shared" si="120"/>
        <v>52CLO28</v>
      </c>
      <c r="H3834" s="95">
        <v>52</v>
      </c>
      <c r="I3834" s="92" t="s">
        <v>139</v>
      </c>
      <c r="J3834" s="99">
        <v>572.37</v>
      </c>
      <c r="K3834" s="96"/>
    </row>
    <row r="3835" spans="2:11" ht="15">
      <c r="B3835" s="91" t="str">
        <f t="shared" si="119"/>
        <v>Clip estándar pequeñoCCE-135-AMP-2014-28</v>
      </c>
      <c r="C3835" s="97" t="s">
        <v>683</v>
      </c>
      <c r="D3835" s="98">
        <v>28</v>
      </c>
      <c r="E3835" s="98" t="s">
        <v>684</v>
      </c>
      <c r="F3835" s="98" t="s">
        <v>896</v>
      </c>
      <c r="G3835" s="98" t="str">
        <f t="shared" si="120"/>
        <v>53CLO28</v>
      </c>
      <c r="H3835" s="95">
        <v>53</v>
      </c>
      <c r="I3835" s="92" t="s">
        <v>138</v>
      </c>
      <c r="J3835" s="99">
        <v>355.37</v>
      </c>
      <c r="K3835" s="96"/>
    </row>
    <row r="3836" spans="2:11" ht="15">
      <c r="B3836" s="91" t="str">
        <f t="shared" si="119"/>
        <v>Clip mariposa  CCE-135-AMP-2014-28</v>
      </c>
      <c r="C3836" s="97" t="s">
        <v>683</v>
      </c>
      <c r="D3836" s="98">
        <v>28</v>
      </c>
      <c r="E3836" s="98" t="s">
        <v>684</v>
      </c>
      <c r="F3836" s="98" t="s">
        <v>896</v>
      </c>
      <c r="G3836" s="98" t="str">
        <f t="shared" si="120"/>
        <v>54CLO28</v>
      </c>
      <c r="H3836" s="95">
        <v>54</v>
      </c>
      <c r="I3836" s="92" t="s">
        <v>136</v>
      </c>
      <c r="J3836" s="99">
        <v>1453.99</v>
      </c>
      <c r="K3836" s="96"/>
    </row>
    <row r="3837" spans="2:11" ht="15">
      <c r="B3837" s="91" t="str">
        <f t="shared" si="119"/>
        <v>Clip mariposa gigante CCE-135-AMP-2014-28</v>
      </c>
      <c r="C3837" s="97" t="s">
        <v>683</v>
      </c>
      <c r="D3837" s="98">
        <v>28</v>
      </c>
      <c r="E3837" s="98" t="s">
        <v>684</v>
      </c>
      <c r="F3837" s="98" t="s">
        <v>896</v>
      </c>
      <c r="G3837" s="98" t="str">
        <f t="shared" si="120"/>
        <v>55CLO28</v>
      </c>
      <c r="H3837" s="95">
        <v>55</v>
      </c>
      <c r="I3837" s="92" t="s">
        <v>134</v>
      </c>
      <c r="J3837" s="99">
        <v>1107</v>
      </c>
      <c r="K3837" s="96"/>
    </row>
    <row r="3838" spans="2:11" ht="15">
      <c r="B3838" s="91" t="str">
        <f t="shared" si="119"/>
        <v>Manecilla doble clip 2 pulgCCE-135-AMP-2014-28</v>
      </c>
      <c r="C3838" s="97" t="s">
        <v>683</v>
      </c>
      <c r="D3838" s="98">
        <v>28</v>
      </c>
      <c r="E3838" s="98" t="s">
        <v>684</v>
      </c>
      <c r="F3838" s="98" t="s">
        <v>896</v>
      </c>
      <c r="G3838" s="98" t="str">
        <f t="shared" si="120"/>
        <v>56CLO28</v>
      </c>
      <c r="H3838" s="95">
        <v>56</v>
      </c>
      <c r="I3838" s="92" t="s">
        <v>1044</v>
      </c>
      <c r="J3838" s="99">
        <v>5940.72</v>
      </c>
      <c r="K3838" s="96"/>
    </row>
    <row r="3839" spans="2:11" ht="15">
      <c r="B3839" s="91" t="str">
        <f t="shared" si="119"/>
        <v>Manecilla doble clip 1 PulgCCE-135-AMP-2014-28</v>
      </c>
      <c r="C3839" s="97" t="s">
        <v>683</v>
      </c>
      <c r="D3839" s="98">
        <v>28</v>
      </c>
      <c r="E3839" s="98" t="s">
        <v>684</v>
      </c>
      <c r="F3839" s="98" t="s">
        <v>896</v>
      </c>
      <c r="G3839" s="98" t="str">
        <f t="shared" si="120"/>
        <v>57CLO28</v>
      </c>
      <c r="H3839" s="95">
        <v>57</v>
      </c>
      <c r="I3839" s="92" t="s">
        <v>1040</v>
      </c>
      <c r="J3839" s="99">
        <v>1706.52</v>
      </c>
      <c r="K3839" s="96"/>
    </row>
    <row r="3840" spans="2:11" ht="15">
      <c r="B3840" s="91" t="str">
        <f t="shared" si="119"/>
        <v>Manecilla doble clip Media pulgCCE-135-AMP-2014-28</v>
      </c>
      <c r="C3840" s="97" t="s">
        <v>683</v>
      </c>
      <c r="D3840" s="98">
        <v>28</v>
      </c>
      <c r="E3840" s="98" t="s">
        <v>684</v>
      </c>
      <c r="F3840" s="98" t="s">
        <v>896</v>
      </c>
      <c r="G3840" s="98" t="str">
        <f t="shared" si="120"/>
        <v>58CLO28</v>
      </c>
      <c r="H3840" s="95">
        <v>58</v>
      </c>
      <c r="I3840" s="92" t="s">
        <v>1042</v>
      </c>
      <c r="J3840" s="99">
        <v>492.73</v>
      </c>
      <c r="K3840" s="96"/>
    </row>
    <row r="3841" spans="2:11" ht="15">
      <c r="B3841" s="91" t="str">
        <f t="shared" si="119"/>
        <v>Manecilla doble clip Tres Cuartos pulgCCE-135-AMP-2014-28</v>
      </c>
      <c r="C3841" s="97" t="s">
        <v>683</v>
      </c>
      <c r="D3841" s="98">
        <v>28</v>
      </c>
      <c r="E3841" s="98" t="s">
        <v>684</v>
      </c>
      <c r="F3841" s="98" t="s">
        <v>896</v>
      </c>
      <c r="G3841" s="98" t="str">
        <f t="shared" si="120"/>
        <v>59CLO28</v>
      </c>
      <c r="H3841" s="95">
        <v>59</v>
      </c>
      <c r="I3841" s="92" t="s">
        <v>1046</v>
      </c>
      <c r="J3841" s="99">
        <v>947.24</v>
      </c>
      <c r="K3841" s="96"/>
    </row>
    <row r="3842" spans="2:11" ht="15">
      <c r="B3842" s="91" t="str">
        <f t="shared" ref="B3842:B3905" si="121">I3842&amp;E3842</f>
        <v>ColoresCCE-135-AMP-2014-28</v>
      </c>
      <c r="C3842" s="97" t="s">
        <v>683</v>
      </c>
      <c r="D3842" s="98">
        <v>28</v>
      </c>
      <c r="E3842" s="98" t="s">
        <v>684</v>
      </c>
      <c r="F3842" s="98" t="s">
        <v>896</v>
      </c>
      <c r="G3842" s="98" t="str">
        <f t="shared" si="120"/>
        <v>60CLO28</v>
      </c>
      <c r="H3842" s="95">
        <v>60</v>
      </c>
      <c r="I3842" s="92" t="s">
        <v>129</v>
      </c>
      <c r="J3842" s="99">
        <v>3393.35</v>
      </c>
      <c r="K3842" s="96"/>
    </row>
    <row r="3843" spans="2:11" ht="15">
      <c r="B3843" s="91" t="str">
        <f t="shared" si="121"/>
        <v>Corrector liquido en frascoCCE-135-AMP-2014-28</v>
      </c>
      <c r="C3843" s="97" t="s">
        <v>683</v>
      </c>
      <c r="D3843" s="98">
        <v>28</v>
      </c>
      <c r="E3843" s="98" t="s">
        <v>684</v>
      </c>
      <c r="F3843" s="98" t="s">
        <v>896</v>
      </c>
      <c r="G3843" s="98" t="str">
        <f t="shared" si="120"/>
        <v>61CLO28</v>
      </c>
      <c r="H3843" s="95">
        <v>61</v>
      </c>
      <c r="I3843" s="92" t="s">
        <v>127</v>
      </c>
      <c r="J3843" s="99">
        <v>1061.93</v>
      </c>
      <c r="K3843" s="96"/>
    </row>
    <row r="3844" spans="2:11" ht="15">
      <c r="B3844" s="91" t="str">
        <f t="shared" si="121"/>
        <v>Corrector líquido en lápizCCE-135-AMP-2014-28</v>
      </c>
      <c r="C3844" s="97" t="s">
        <v>683</v>
      </c>
      <c r="D3844" s="98">
        <v>28</v>
      </c>
      <c r="E3844" s="98" t="s">
        <v>684</v>
      </c>
      <c r="F3844" s="98" t="s">
        <v>896</v>
      </c>
      <c r="G3844" s="98" t="str">
        <f t="shared" si="120"/>
        <v>62CLO28</v>
      </c>
      <c r="H3844" s="95">
        <v>62</v>
      </c>
      <c r="I3844" s="92" t="s">
        <v>126</v>
      </c>
      <c r="J3844" s="99">
        <v>779.94</v>
      </c>
      <c r="K3844" s="96"/>
    </row>
    <row r="3845" spans="2:11" ht="15">
      <c r="B3845" s="91" t="str">
        <f t="shared" si="121"/>
        <v>Cosedora de oficina 30 hojasCCE-135-AMP-2014-28</v>
      </c>
      <c r="C3845" s="97" t="s">
        <v>683</v>
      </c>
      <c r="D3845" s="98">
        <v>28</v>
      </c>
      <c r="E3845" s="98" t="s">
        <v>684</v>
      </c>
      <c r="F3845" s="98" t="s">
        <v>896</v>
      </c>
      <c r="G3845" s="98" t="str">
        <f t="shared" si="120"/>
        <v>63CLO28</v>
      </c>
      <c r="H3845" s="95">
        <v>63</v>
      </c>
      <c r="I3845" s="92" t="s">
        <v>125</v>
      </c>
      <c r="J3845" s="99">
        <v>17764.490000000002</v>
      </c>
      <c r="K3845" s="96"/>
    </row>
    <row r="3846" spans="2:11" ht="15">
      <c r="B3846" s="91" t="str">
        <f t="shared" si="121"/>
        <v>Cosedora de oficina 20 hojasCCE-135-AMP-2014-28</v>
      </c>
      <c r="C3846" s="97" t="s">
        <v>683</v>
      </c>
      <c r="D3846" s="98">
        <v>28</v>
      </c>
      <c r="E3846" s="98" t="s">
        <v>684</v>
      </c>
      <c r="F3846" s="98" t="s">
        <v>896</v>
      </c>
      <c r="G3846" s="98" t="str">
        <f t="shared" si="120"/>
        <v>64CLO28</v>
      </c>
      <c r="H3846" s="95">
        <v>64</v>
      </c>
      <c r="I3846" s="92" t="s">
        <v>124</v>
      </c>
      <c r="J3846" s="99">
        <v>13033.51</v>
      </c>
      <c r="K3846" s="96"/>
    </row>
    <row r="3847" spans="2:11" ht="15">
      <c r="B3847" s="91" t="str">
        <f t="shared" si="121"/>
        <v>Cosedora eléctricaCCE-135-AMP-2014-28</v>
      </c>
      <c r="C3847" s="97" t="s">
        <v>683</v>
      </c>
      <c r="D3847" s="98">
        <v>28</v>
      </c>
      <c r="E3847" s="98" t="s">
        <v>684</v>
      </c>
      <c r="F3847" s="98" t="s">
        <v>896</v>
      </c>
      <c r="G3847" s="98" t="str">
        <f t="shared" si="120"/>
        <v>65CLO28</v>
      </c>
      <c r="H3847" s="95">
        <v>65</v>
      </c>
      <c r="I3847" s="92" t="s">
        <v>123</v>
      </c>
      <c r="J3847" s="99">
        <v>218261.3</v>
      </c>
      <c r="K3847" s="96"/>
    </row>
    <row r="3848" spans="2:11" ht="15">
      <c r="B3848" s="91" t="str">
        <f t="shared" si="121"/>
        <v>Cosedora industrialCCE-135-AMP-2014-28</v>
      </c>
      <c r="C3848" s="97" t="s">
        <v>683</v>
      </c>
      <c r="D3848" s="98">
        <v>28</v>
      </c>
      <c r="E3848" s="98" t="s">
        <v>684</v>
      </c>
      <c r="F3848" s="98" t="s">
        <v>896</v>
      </c>
      <c r="G3848" s="98" t="str">
        <f t="shared" si="120"/>
        <v>66CLO28</v>
      </c>
      <c r="H3848" s="95">
        <v>66</v>
      </c>
      <c r="I3848" s="92" t="s">
        <v>122</v>
      </c>
      <c r="J3848" s="99">
        <v>96658.5</v>
      </c>
      <c r="K3848" s="96"/>
    </row>
    <row r="3849" spans="2:11" ht="15">
      <c r="B3849" s="91" t="str">
        <f t="shared" si="121"/>
        <v>Cosedora semindustrialCCE-135-AMP-2014-28</v>
      </c>
      <c r="C3849" s="97" t="s">
        <v>683</v>
      </c>
      <c r="D3849" s="98">
        <v>28</v>
      </c>
      <c r="E3849" s="98" t="s">
        <v>684</v>
      </c>
      <c r="F3849" s="98" t="s">
        <v>896</v>
      </c>
      <c r="G3849" s="98" t="str">
        <f t="shared" si="120"/>
        <v>67CLO28</v>
      </c>
      <c r="H3849" s="95">
        <v>67</v>
      </c>
      <c r="I3849" s="92" t="s">
        <v>121</v>
      </c>
      <c r="J3849" s="99">
        <v>54703.44</v>
      </c>
      <c r="K3849" s="96"/>
    </row>
    <row r="3850" spans="2:11" ht="15">
      <c r="B3850" s="91" t="str">
        <f t="shared" si="121"/>
        <v>Cd-rCCE-135-AMP-2014-28</v>
      </c>
      <c r="C3850" s="97" t="s">
        <v>683</v>
      </c>
      <c r="D3850" s="98">
        <v>28</v>
      </c>
      <c r="E3850" s="98" t="s">
        <v>684</v>
      </c>
      <c r="F3850" s="98" t="s">
        <v>896</v>
      </c>
      <c r="G3850" s="98" t="str">
        <f t="shared" si="120"/>
        <v>68CLO28</v>
      </c>
      <c r="H3850" s="95">
        <v>68</v>
      </c>
      <c r="I3850" s="92" t="s">
        <v>120</v>
      </c>
      <c r="J3850" s="99">
        <v>38974.75</v>
      </c>
      <c r="K3850" s="96"/>
    </row>
    <row r="3851" spans="2:11" ht="15">
      <c r="B3851" s="91" t="str">
        <f t="shared" si="121"/>
        <v>Cd-rwCCE-135-AMP-2014-28</v>
      </c>
      <c r="C3851" s="97" t="s">
        <v>683</v>
      </c>
      <c r="D3851" s="98">
        <v>28</v>
      </c>
      <c r="E3851" s="98" t="s">
        <v>684</v>
      </c>
      <c r="F3851" s="98" t="s">
        <v>896</v>
      </c>
      <c r="G3851" s="98" t="str">
        <f t="shared" si="120"/>
        <v>69CLO28</v>
      </c>
      <c r="H3851" s="95">
        <v>69</v>
      </c>
      <c r="I3851" s="92" t="s">
        <v>118</v>
      </c>
      <c r="J3851" s="99">
        <v>26814.47</v>
      </c>
      <c r="K3851" s="96"/>
    </row>
    <row r="3852" spans="2:11" ht="15">
      <c r="B3852" s="91" t="str">
        <f t="shared" si="121"/>
        <v>Dvd-rCCE-135-AMP-2014-28</v>
      </c>
      <c r="C3852" s="97" t="s">
        <v>683</v>
      </c>
      <c r="D3852" s="98">
        <v>28</v>
      </c>
      <c r="E3852" s="98" t="s">
        <v>684</v>
      </c>
      <c r="F3852" s="98" t="s">
        <v>896</v>
      </c>
      <c r="G3852" s="98" t="str">
        <f t="shared" si="120"/>
        <v>70CLO28</v>
      </c>
      <c r="H3852" s="95">
        <v>70</v>
      </c>
      <c r="I3852" s="92" t="s">
        <v>213</v>
      </c>
      <c r="J3852" s="99">
        <v>26814.47</v>
      </c>
      <c r="K3852" s="96"/>
    </row>
    <row r="3853" spans="2:11" ht="15">
      <c r="B3853" s="91" t="str">
        <f t="shared" si="121"/>
        <v>Fechador de entintado manualCCE-135-AMP-2014-28</v>
      </c>
      <c r="C3853" s="97" t="s">
        <v>683</v>
      </c>
      <c r="D3853" s="98">
        <v>28</v>
      </c>
      <c r="E3853" s="98" t="s">
        <v>684</v>
      </c>
      <c r="F3853" s="98" t="s">
        <v>896</v>
      </c>
      <c r="G3853" s="98" t="str">
        <f t="shared" si="120"/>
        <v>71CLO28</v>
      </c>
      <c r="H3853" s="95">
        <v>71</v>
      </c>
      <c r="I3853" s="92" t="s">
        <v>115</v>
      </c>
      <c r="J3853" s="99">
        <v>1613.33</v>
      </c>
      <c r="K3853" s="96"/>
    </row>
    <row r="3854" spans="2:11" ht="15">
      <c r="B3854" s="91" t="str">
        <f t="shared" si="121"/>
        <v>Gancho legajador plásticoCCE-135-AMP-2014-28</v>
      </c>
      <c r="C3854" s="97" t="s">
        <v>683</v>
      </c>
      <c r="D3854" s="98">
        <v>28</v>
      </c>
      <c r="E3854" s="98" t="s">
        <v>684</v>
      </c>
      <c r="F3854" s="98" t="s">
        <v>896</v>
      </c>
      <c r="G3854" s="98" t="str">
        <f t="shared" si="120"/>
        <v>72CLO28</v>
      </c>
      <c r="H3854" s="95">
        <v>72</v>
      </c>
      <c r="I3854" s="92" t="s">
        <v>114</v>
      </c>
      <c r="J3854" s="99">
        <v>8418.9</v>
      </c>
      <c r="K3854" s="96"/>
    </row>
    <row r="3855" spans="2:11" ht="15">
      <c r="B3855" s="91" t="str">
        <f t="shared" si="121"/>
        <v>Grapa no. 23/10CCE-135-AMP-2014-28</v>
      </c>
      <c r="C3855" s="97" t="s">
        <v>683</v>
      </c>
      <c r="D3855" s="98">
        <v>28</v>
      </c>
      <c r="E3855" s="98" t="s">
        <v>684</v>
      </c>
      <c r="F3855" s="98" t="s">
        <v>896</v>
      </c>
      <c r="G3855" s="98" t="str">
        <f t="shared" si="120"/>
        <v>73CLO28</v>
      </c>
      <c r="H3855" s="95">
        <v>73</v>
      </c>
      <c r="I3855" s="92" t="s">
        <v>1030</v>
      </c>
      <c r="J3855" s="99">
        <v>2283.1999999999998</v>
      </c>
      <c r="K3855" s="96"/>
    </row>
    <row r="3856" spans="2:11" ht="15">
      <c r="B3856" s="91" t="str">
        <f t="shared" si="121"/>
        <v>Grapa no. 26/6CCE-135-AMP-2014-28</v>
      </c>
      <c r="C3856" s="97" t="s">
        <v>683</v>
      </c>
      <c r="D3856" s="98">
        <v>28</v>
      </c>
      <c r="E3856" s="98" t="s">
        <v>684</v>
      </c>
      <c r="F3856" s="98" t="s">
        <v>896</v>
      </c>
      <c r="G3856" s="98" t="str">
        <f t="shared" si="120"/>
        <v>74CLO28</v>
      </c>
      <c r="H3856" s="95">
        <v>74</v>
      </c>
      <c r="I3856" s="92" t="s">
        <v>112</v>
      </c>
      <c r="J3856" s="99">
        <v>1591.32</v>
      </c>
      <c r="K3856" s="96"/>
    </row>
    <row r="3857" spans="2:11" ht="15">
      <c r="B3857" s="91" t="str">
        <f t="shared" si="121"/>
        <v>Grapa no. 23/14CCE-135-AMP-2014-28</v>
      </c>
      <c r="C3857" s="97" t="s">
        <v>683</v>
      </c>
      <c r="D3857" s="98">
        <v>28</v>
      </c>
      <c r="E3857" s="98" t="s">
        <v>684</v>
      </c>
      <c r="F3857" s="98" t="s">
        <v>896</v>
      </c>
      <c r="G3857" s="98" t="str">
        <f t="shared" si="120"/>
        <v>75CLO28</v>
      </c>
      <c r="H3857" s="95">
        <v>75</v>
      </c>
      <c r="I3857" s="92" t="s">
        <v>1025</v>
      </c>
      <c r="J3857" s="99">
        <v>3191.03</v>
      </c>
      <c r="K3857" s="96"/>
    </row>
    <row r="3858" spans="2:11" ht="15">
      <c r="B3858" s="91" t="str">
        <f t="shared" si="121"/>
        <v>Grapa no. 23/12CCE-135-AMP-2014-28</v>
      </c>
      <c r="C3858" s="97" t="s">
        <v>683</v>
      </c>
      <c r="D3858" s="98">
        <v>28</v>
      </c>
      <c r="E3858" s="98" t="s">
        <v>684</v>
      </c>
      <c r="F3858" s="98" t="s">
        <v>896</v>
      </c>
      <c r="G3858" s="98" t="str">
        <f t="shared" si="120"/>
        <v>76CLO28</v>
      </c>
      <c r="H3858" s="95">
        <v>76</v>
      </c>
      <c r="I3858" s="92" t="s">
        <v>1032</v>
      </c>
      <c r="J3858" s="99">
        <v>3027.49</v>
      </c>
      <c r="K3858" s="96"/>
    </row>
    <row r="3859" spans="2:11" ht="15">
      <c r="B3859" s="91" t="str">
        <f t="shared" si="121"/>
        <v>Grapa no. 23/8CCE-135-AMP-2014-28</v>
      </c>
      <c r="C3859" s="97" t="s">
        <v>683</v>
      </c>
      <c r="D3859" s="98">
        <v>28</v>
      </c>
      <c r="E3859" s="98" t="s">
        <v>684</v>
      </c>
      <c r="F3859" s="98" t="s">
        <v>896</v>
      </c>
      <c r="G3859" s="98" t="str">
        <f t="shared" si="120"/>
        <v>77CLO28</v>
      </c>
      <c r="H3859" s="95">
        <v>77</v>
      </c>
      <c r="I3859" s="92" t="s">
        <v>1034</v>
      </c>
      <c r="J3859" s="99">
        <v>1977.09</v>
      </c>
      <c r="K3859" s="96"/>
    </row>
    <row r="3860" spans="2:11" ht="15">
      <c r="B3860" s="91" t="str">
        <f t="shared" si="121"/>
        <v>Guillotina manual CCE-135-AMP-2014-28</v>
      </c>
      <c r="C3860" s="97" t="s">
        <v>683</v>
      </c>
      <c r="D3860" s="98">
        <v>28</v>
      </c>
      <c r="E3860" s="98" t="s">
        <v>684</v>
      </c>
      <c r="F3860" s="98" t="s">
        <v>896</v>
      </c>
      <c r="G3860" s="98" t="str">
        <f t="shared" si="120"/>
        <v>78CLO28</v>
      </c>
      <c r="H3860" s="95">
        <v>78</v>
      </c>
      <c r="I3860" s="92" t="s">
        <v>107</v>
      </c>
      <c r="J3860" s="99">
        <v>60277.25</v>
      </c>
      <c r="K3860" s="96"/>
    </row>
    <row r="3861" spans="2:11" ht="15">
      <c r="B3861" s="91" t="str">
        <f t="shared" si="121"/>
        <v>Lápiz de escritura mina negraCCE-135-AMP-2014-28</v>
      </c>
      <c r="C3861" s="97" t="s">
        <v>683</v>
      </c>
      <c r="D3861" s="98">
        <v>28</v>
      </c>
      <c r="E3861" s="98" t="s">
        <v>684</v>
      </c>
      <c r="F3861" s="98" t="s">
        <v>896</v>
      </c>
      <c r="G3861" s="98" t="str">
        <f t="shared" si="120"/>
        <v>79CLO28</v>
      </c>
      <c r="H3861" s="95">
        <v>79</v>
      </c>
      <c r="I3861" s="92" t="s">
        <v>106</v>
      </c>
      <c r="J3861" s="99">
        <v>2258.04</v>
      </c>
      <c r="K3861" s="96"/>
    </row>
    <row r="3862" spans="2:11" ht="15">
      <c r="B3862" s="91" t="str">
        <f t="shared" si="121"/>
        <v>Lápiz de chequeo mina rojaCCE-135-AMP-2014-28</v>
      </c>
      <c r="C3862" s="97" t="s">
        <v>683</v>
      </c>
      <c r="D3862" s="98">
        <v>28</v>
      </c>
      <c r="E3862" s="98" t="s">
        <v>684</v>
      </c>
      <c r="F3862" s="98" t="s">
        <v>896</v>
      </c>
      <c r="G3862" s="98" t="str">
        <f t="shared" si="120"/>
        <v>80CLO28</v>
      </c>
      <c r="H3862" s="95">
        <v>80</v>
      </c>
      <c r="I3862" s="92" t="s">
        <v>105</v>
      </c>
      <c r="J3862" s="99">
        <v>5193.28</v>
      </c>
      <c r="K3862" s="96"/>
    </row>
    <row r="3863" spans="2:11" ht="15">
      <c r="B3863" s="91" t="str">
        <f t="shared" si="121"/>
        <v>Marcador borrable desechableCCE-135-AMP-2014-28</v>
      </c>
      <c r="C3863" s="97" t="s">
        <v>683</v>
      </c>
      <c r="D3863" s="98">
        <v>28</v>
      </c>
      <c r="E3863" s="98" t="s">
        <v>684</v>
      </c>
      <c r="F3863" s="98" t="s">
        <v>896</v>
      </c>
      <c r="G3863" s="98" t="str">
        <f t="shared" si="120"/>
        <v>81CLO28</v>
      </c>
      <c r="H3863" s="95">
        <v>81</v>
      </c>
      <c r="I3863" s="92" t="s">
        <v>104</v>
      </c>
      <c r="J3863" s="99">
        <v>7015.22</v>
      </c>
      <c r="K3863" s="96"/>
    </row>
    <row r="3864" spans="2:11" ht="15">
      <c r="B3864" s="91" t="str">
        <f t="shared" si="121"/>
        <v>Marcador borrable recargableCCE-135-AMP-2014-28</v>
      </c>
      <c r="C3864" s="97" t="s">
        <v>683</v>
      </c>
      <c r="D3864" s="98">
        <v>28</v>
      </c>
      <c r="E3864" s="98" t="s">
        <v>684</v>
      </c>
      <c r="F3864" s="98" t="s">
        <v>896</v>
      </c>
      <c r="G3864" s="98" t="str">
        <f t="shared" si="120"/>
        <v>82CLO28</v>
      </c>
      <c r="H3864" s="95">
        <v>82</v>
      </c>
      <c r="I3864" s="92" t="s">
        <v>103</v>
      </c>
      <c r="J3864" s="99">
        <v>17616.68</v>
      </c>
      <c r="K3864" s="96"/>
    </row>
    <row r="3865" spans="2:11" ht="15">
      <c r="B3865" s="91" t="str">
        <f t="shared" si="121"/>
        <v>Marcador permanente CCE-135-AMP-2014-28</v>
      </c>
      <c r="C3865" s="97" t="s">
        <v>683</v>
      </c>
      <c r="D3865" s="98">
        <v>28</v>
      </c>
      <c r="E3865" s="98" t="s">
        <v>684</v>
      </c>
      <c r="F3865" s="98" t="s">
        <v>896</v>
      </c>
      <c r="G3865" s="98" t="str">
        <f t="shared" si="120"/>
        <v>83CLO28</v>
      </c>
      <c r="H3865" s="95">
        <v>83</v>
      </c>
      <c r="I3865" s="92" t="s">
        <v>102</v>
      </c>
      <c r="J3865" s="99">
        <v>5456.4</v>
      </c>
      <c r="K3865" s="96"/>
    </row>
    <row r="3866" spans="2:11" ht="15">
      <c r="B3866" s="91" t="str">
        <f t="shared" si="121"/>
        <v>Marcador permanente punta delgadaCCE-135-AMP-2014-28</v>
      </c>
      <c r="C3866" s="97" t="s">
        <v>683</v>
      </c>
      <c r="D3866" s="98">
        <v>28</v>
      </c>
      <c r="E3866" s="98" t="s">
        <v>684</v>
      </c>
      <c r="F3866" s="98" t="s">
        <v>896</v>
      </c>
      <c r="G3866" s="98" t="str">
        <f t="shared" si="120"/>
        <v>84CLO28</v>
      </c>
      <c r="H3866" s="95">
        <v>84</v>
      </c>
      <c r="I3866" s="92" t="s">
        <v>101</v>
      </c>
      <c r="J3866" s="99">
        <v>10756.61</v>
      </c>
      <c r="K3866" s="96"/>
    </row>
    <row r="3867" spans="2:11" ht="15">
      <c r="B3867" s="91" t="str">
        <f t="shared" si="121"/>
        <v>PlumígrafoCCE-135-AMP-2014-28</v>
      </c>
      <c r="C3867" s="97" t="s">
        <v>683</v>
      </c>
      <c r="D3867" s="98">
        <v>28</v>
      </c>
      <c r="E3867" s="98" t="s">
        <v>684</v>
      </c>
      <c r="F3867" s="98" t="s">
        <v>896</v>
      </c>
      <c r="G3867" s="98" t="str">
        <f t="shared" si="120"/>
        <v>85CLO28</v>
      </c>
      <c r="H3867" s="95">
        <v>85</v>
      </c>
      <c r="I3867" s="92" t="s">
        <v>215</v>
      </c>
      <c r="J3867" s="99">
        <v>17149.14</v>
      </c>
      <c r="K3867" s="96"/>
    </row>
    <row r="3868" spans="2:11" ht="15">
      <c r="B3868" s="91" t="str">
        <f t="shared" si="121"/>
        <v>Mina para portaminas 0,5mmCCE-135-AMP-2014-28</v>
      </c>
      <c r="C3868" s="97" t="s">
        <v>683</v>
      </c>
      <c r="D3868" s="98">
        <v>28</v>
      </c>
      <c r="E3868" s="98" t="s">
        <v>684</v>
      </c>
      <c r="F3868" s="98" t="s">
        <v>896</v>
      </c>
      <c r="G3868" s="98" t="str">
        <f t="shared" si="120"/>
        <v>86CLO28</v>
      </c>
      <c r="H3868" s="95">
        <v>86</v>
      </c>
      <c r="I3868" s="92" t="s">
        <v>1077</v>
      </c>
      <c r="J3868" s="99">
        <v>747.44</v>
      </c>
      <c r="K3868" s="96"/>
    </row>
    <row r="3869" spans="2:11" ht="15">
      <c r="B3869" s="91" t="str">
        <f t="shared" si="121"/>
        <v>Mina para portaminas 0,7mmCCE-135-AMP-2014-28</v>
      </c>
      <c r="C3869" s="97" t="s">
        <v>683</v>
      </c>
      <c r="D3869" s="98">
        <v>28</v>
      </c>
      <c r="E3869" s="98" t="s">
        <v>684</v>
      </c>
      <c r="F3869" s="98" t="s">
        <v>896</v>
      </c>
      <c r="G3869" s="98" t="str">
        <f t="shared" si="120"/>
        <v>87CLO28</v>
      </c>
      <c r="H3869" s="95">
        <v>87</v>
      </c>
      <c r="I3869" s="92" t="s">
        <v>1083</v>
      </c>
      <c r="J3869" s="99">
        <v>773.65</v>
      </c>
      <c r="K3869" s="96"/>
    </row>
    <row r="3870" spans="2:11" ht="15">
      <c r="B3870" s="91" t="str">
        <f t="shared" si="121"/>
        <v>Numerador entintado manual 6 dígitosCCE-135-AMP-2014-28</v>
      </c>
      <c r="C3870" s="97" t="s">
        <v>683</v>
      </c>
      <c r="D3870" s="98">
        <v>28</v>
      </c>
      <c r="E3870" s="98" t="s">
        <v>684</v>
      </c>
      <c r="F3870" s="98" t="s">
        <v>896</v>
      </c>
      <c r="G3870" s="98" t="str">
        <f t="shared" si="120"/>
        <v>88CLO28</v>
      </c>
      <c r="H3870" s="95">
        <v>88</v>
      </c>
      <c r="I3870" s="92" t="s">
        <v>97</v>
      </c>
      <c r="J3870" s="99">
        <v>1948.79</v>
      </c>
      <c r="K3870" s="96"/>
    </row>
    <row r="3871" spans="2:11" ht="15">
      <c r="B3871" s="91" t="str">
        <f t="shared" si="121"/>
        <v>Numerador entintado manual 8 dígitosCCE-135-AMP-2014-28</v>
      </c>
      <c r="C3871" s="97" t="s">
        <v>683</v>
      </c>
      <c r="D3871" s="98">
        <v>28</v>
      </c>
      <c r="E3871" s="98" t="s">
        <v>684</v>
      </c>
      <c r="F3871" s="98" t="s">
        <v>896</v>
      </c>
      <c r="G3871" s="98" t="str">
        <f t="shared" si="120"/>
        <v>89CLO28</v>
      </c>
      <c r="H3871" s="95">
        <v>89</v>
      </c>
      <c r="I3871" s="92" t="s">
        <v>96</v>
      </c>
      <c r="J3871" s="99">
        <v>10912.8</v>
      </c>
      <c r="K3871" s="96"/>
    </row>
    <row r="3872" spans="2:11" ht="15">
      <c r="B3872" s="91" t="str">
        <f t="shared" si="121"/>
        <v>Numerador entintado manual 13 dígitosCCE-135-AMP-2014-28</v>
      </c>
      <c r="C3872" s="97" t="s">
        <v>683</v>
      </c>
      <c r="D3872" s="98">
        <v>28</v>
      </c>
      <c r="E3872" s="98" t="s">
        <v>684</v>
      </c>
      <c r="F3872" s="98" t="s">
        <v>896</v>
      </c>
      <c r="G3872" s="98" t="str">
        <f t="shared" si="120"/>
        <v>90CLO28</v>
      </c>
      <c r="H3872" s="95">
        <v>90</v>
      </c>
      <c r="I3872" s="92" t="s">
        <v>95</v>
      </c>
      <c r="J3872" s="99">
        <v>24944.3</v>
      </c>
      <c r="K3872" s="96"/>
    </row>
    <row r="3873" spans="2:11" ht="15">
      <c r="B3873" s="91" t="str">
        <f t="shared" si="121"/>
        <v>PadmouseCCE-135-AMP-2014-28</v>
      </c>
      <c r="C3873" s="97" t="s">
        <v>683</v>
      </c>
      <c r="D3873" s="98">
        <v>28</v>
      </c>
      <c r="E3873" s="98" t="s">
        <v>684</v>
      </c>
      <c r="F3873" s="98" t="s">
        <v>896</v>
      </c>
      <c r="G3873" s="98" t="str">
        <f t="shared" si="120"/>
        <v>91CLO28</v>
      </c>
      <c r="H3873" s="95">
        <v>91</v>
      </c>
      <c r="I3873" s="92" t="s">
        <v>94</v>
      </c>
      <c r="J3873" s="99">
        <v>12928.68</v>
      </c>
      <c r="K3873" s="96"/>
    </row>
    <row r="3874" spans="2:11" ht="15">
      <c r="B3874" s="91" t="str">
        <f t="shared" si="121"/>
        <v>Pegante en barraCCE-135-AMP-2014-28</v>
      </c>
      <c r="C3874" s="97" t="s">
        <v>683</v>
      </c>
      <c r="D3874" s="98">
        <v>28</v>
      </c>
      <c r="E3874" s="98" t="s">
        <v>684</v>
      </c>
      <c r="F3874" s="98" t="s">
        <v>896</v>
      </c>
      <c r="G3874" s="98" t="str">
        <f t="shared" si="120"/>
        <v>92CLO28</v>
      </c>
      <c r="H3874" s="95">
        <v>92</v>
      </c>
      <c r="I3874" s="92" t="s">
        <v>93</v>
      </c>
      <c r="J3874" s="99">
        <v>1008.46</v>
      </c>
      <c r="K3874" s="96"/>
    </row>
    <row r="3875" spans="2:11" ht="15">
      <c r="B3875" s="91" t="str">
        <f t="shared" si="121"/>
        <v>Pegante líquido 225gCCE-135-AMP-2014-28</v>
      </c>
      <c r="C3875" s="97" t="s">
        <v>683</v>
      </c>
      <c r="D3875" s="98">
        <v>28</v>
      </c>
      <c r="E3875" s="98" t="s">
        <v>684</v>
      </c>
      <c r="F3875" s="98" t="s">
        <v>896</v>
      </c>
      <c r="G3875" s="98" t="str">
        <f t="shared" si="120"/>
        <v>93CLO28</v>
      </c>
      <c r="H3875" s="95">
        <v>93</v>
      </c>
      <c r="I3875" s="92" t="s">
        <v>92</v>
      </c>
      <c r="J3875" s="99">
        <v>3116.6</v>
      </c>
      <c r="K3875" s="96"/>
    </row>
    <row r="3876" spans="2:11" ht="15">
      <c r="B3876" s="91" t="str">
        <f t="shared" si="121"/>
        <v>Pegante líquido 4000gCCE-135-AMP-2014-28</v>
      </c>
      <c r="C3876" s="97" t="s">
        <v>683</v>
      </c>
      <c r="D3876" s="98">
        <v>28</v>
      </c>
      <c r="E3876" s="98" t="s">
        <v>684</v>
      </c>
      <c r="F3876" s="98" t="s">
        <v>896</v>
      </c>
      <c r="G3876" s="98" t="str">
        <f t="shared" si="120"/>
        <v>94CLO28</v>
      </c>
      <c r="H3876" s="95">
        <v>94</v>
      </c>
      <c r="I3876" s="92" t="s">
        <v>91</v>
      </c>
      <c r="J3876" s="99">
        <v>31533.91</v>
      </c>
      <c r="K3876" s="96"/>
    </row>
    <row r="3877" spans="2:11" ht="15">
      <c r="B3877" s="91" t="str">
        <f t="shared" si="121"/>
        <v>Perforadora 1 huecoCCE-135-AMP-2014-28</v>
      </c>
      <c r="C3877" s="97" t="s">
        <v>683</v>
      </c>
      <c r="D3877" s="98">
        <v>28</v>
      </c>
      <c r="E3877" s="98" t="s">
        <v>684</v>
      </c>
      <c r="F3877" s="98" t="s">
        <v>896</v>
      </c>
      <c r="G3877" s="98" t="str">
        <f t="shared" si="120"/>
        <v>95CLO28</v>
      </c>
      <c r="H3877" s="95">
        <v>95</v>
      </c>
      <c r="I3877" s="92" t="s">
        <v>90</v>
      </c>
      <c r="J3877" s="99">
        <v>2015.88</v>
      </c>
      <c r="K3877" s="96"/>
    </row>
    <row r="3878" spans="2:11" ht="15">
      <c r="B3878" s="91" t="str">
        <f t="shared" si="121"/>
        <v>Perforadora Industrial 2 huecos CCE-135-AMP-2014-28</v>
      </c>
      <c r="C3878" s="97" t="s">
        <v>683</v>
      </c>
      <c r="D3878" s="98">
        <v>28</v>
      </c>
      <c r="E3878" s="98" t="s">
        <v>684</v>
      </c>
      <c r="F3878" s="98" t="s">
        <v>896</v>
      </c>
      <c r="G3878" s="98" t="str">
        <f t="shared" si="120"/>
        <v>96CLO28</v>
      </c>
      <c r="H3878" s="95">
        <v>96</v>
      </c>
      <c r="I3878" s="92" t="s">
        <v>89</v>
      </c>
      <c r="J3878" s="99">
        <v>134074.43</v>
      </c>
      <c r="K3878" s="96"/>
    </row>
    <row r="3879" spans="2:11" ht="15">
      <c r="B3879" s="91" t="str">
        <f t="shared" si="121"/>
        <v>Perforadora Semindustrial 2 huecos CCE-135-AMP-2014-28</v>
      </c>
      <c r="C3879" s="97" t="s">
        <v>683</v>
      </c>
      <c r="D3879" s="98">
        <v>28</v>
      </c>
      <c r="E3879" s="98" t="s">
        <v>684</v>
      </c>
      <c r="F3879" s="98" t="s">
        <v>896</v>
      </c>
      <c r="G3879" s="98" t="str">
        <f t="shared" si="120"/>
        <v>97CLO28</v>
      </c>
      <c r="H3879" s="95">
        <v>97</v>
      </c>
      <c r="I3879" s="92" t="s">
        <v>88</v>
      </c>
      <c r="J3879" s="99">
        <v>24457.89</v>
      </c>
      <c r="K3879" s="96"/>
    </row>
    <row r="3880" spans="2:11" ht="15">
      <c r="B3880" s="91" t="str">
        <f t="shared" si="121"/>
        <v>Perforadora para Oficina de 2 huecos CCE-135-AMP-2014-28</v>
      </c>
      <c r="C3880" s="97" t="s">
        <v>683</v>
      </c>
      <c r="D3880" s="98">
        <v>28</v>
      </c>
      <c r="E3880" s="98" t="s">
        <v>684</v>
      </c>
      <c r="F3880" s="98" t="s">
        <v>896</v>
      </c>
      <c r="G3880" s="98" t="str">
        <f t="shared" si="120"/>
        <v>98CLO28</v>
      </c>
      <c r="H3880" s="95">
        <v>98</v>
      </c>
      <c r="I3880" s="92" t="s">
        <v>87</v>
      </c>
      <c r="J3880" s="99">
        <v>10161.17</v>
      </c>
      <c r="K3880" s="96"/>
    </row>
    <row r="3881" spans="2:11" ht="15">
      <c r="B3881" s="91" t="str">
        <f t="shared" si="121"/>
        <v>Perforadora 3 huecosCCE-135-AMP-2014-28</v>
      </c>
      <c r="C3881" s="97" t="s">
        <v>683</v>
      </c>
      <c r="D3881" s="98">
        <v>28</v>
      </c>
      <c r="E3881" s="98" t="s">
        <v>684</v>
      </c>
      <c r="F3881" s="98" t="s">
        <v>896</v>
      </c>
      <c r="G3881" s="98" t="str">
        <f t="shared" si="120"/>
        <v>99CLO28</v>
      </c>
      <c r="H3881" s="95">
        <v>99</v>
      </c>
      <c r="I3881" s="92" t="s">
        <v>571</v>
      </c>
      <c r="J3881" s="99">
        <v>32272.959999999999</v>
      </c>
      <c r="K3881" s="96"/>
    </row>
    <row r="3882" spans="2:11" ht="15">
      <c r="B3882" s="91" t="str">
        <f t="shared" si="121"/>
        <v>Pilas alcalinas AA no recargablesCCE-135-AMP-2014-28</v>
      </c>
      <c r="C3882" s="97" t="s">
        <v>683</v>
      </c>
      <c r="D3882" s="98">
        <v>28</v>
      </c>
      <c r="E3882" s="98" t="s">
        <v>684</v>
      </c>
      <c r="F3882" s="98" t="s">
        <v>896</v>
      </c>
      <c r="G3882" s="98" t="str">
        <f t="shared" si="120"/>
        <v>100CLO28</v>
      </c>
      <c r="H3882" s="95">
        <v>100</v>
      </c>
      <c r="I3882" s="92" t="s">
        <v>85</v>
      </c>
      <c r="J3882" s="99">
        <v>2325.13</v>
      </c>
      <c r="K3882" s="96"/>
    </row>
    <row r="3883" spans="2:11" ht="15">
      <c r="B3883" s="91" t="str">
        <f t="shared" si="121"/>
        <v>Pilas alcalinas AAA no recargablesCCE-135-AMP-2014-28</v>
      </c>
      <c r="C3883" s="97" t="s">
        <v>683</v>
      </c>
      <c r="D3883" s="98">
        <v>28</v>
      </c>
      <c r="E3883" s="98" t="s">
        <v>684</v>
      </c>
      <c r="F3883" s="98" t="s">
        <v>896</v>
      </c>
      <c r="G3883" s="98" t="str">
        <f t="shared" si="120"/>
        <v>101CLO28</v>
      </c>
      <c r="H3883" s="95">
        <v>101</v>
      </c>
      <c r="I3883" s="92" t="s">
        <v>84</v>
      </c>
      <c r="J3883" s="99">
        <v>2325.13</v>
      </c>
      <c r="K3883" s="96"/>
    </row>
    <row r="3884" spans="2:11" ht="15">
      <c r="B3884" s="91" t="str">
        <f t="shared" si="121"/>
        <v>PortalápizCCE-135-AMP-2014-28</v>
      </c>
      <c r="C3884" s="97" t="s">
        <v>683</v>
      </c>
      <c r="D3884" s="98">
        <v>28</v>
      </c>
      <c r="E3884" s="98" t="s">
        <v>684</v>
      </c>
      <c r="F3884" s="98" t="s">
        <v>896</v>
      </c>
      <c r="G3884" s="98" t="str">
        <f t="shared" ref="G3884:G3947" si="122">H3884&amp;F3884&amp;D3884</f>
        <v>102CLO28</v>
      </c>
      <c r="H3884" s="95">
        <v>102</v>
      </c>
      <c r="I3884" s="92" t="s">
        <v>82</v>
      </c>
      <c r="J3884" s="99">
        <v>3586.23</v>
      </c>
      <c r="K3884" s="96"/>
    </row>
    <row r="3885" spans="2:11" ht="15">
      <c r="B3885" s="91" t="str">
        <f t="shared" si="121"/>
        <v>Portaminas 0,7mmCCE-135-AMP-2014-28</v>
      </c>
      <c r="C3885" s="97" t="s">
        <v>683</v>
      </c>
      <c r="D3885" s="98">
        <v>28</v>
      </c>
      <c r="E3885" s="98" t="s">
        <v>684</v>
      </c>
      <c r="F3885" s="98" t="s">
        <v>896</v>
      </c>
      <c r="G3885" s="98" t="str">
        <f t="shared" si="122"/>
        <v>103CLO28</v>
      </c>
      <c r="H3885" s="95">
        <v>103</v>
      </c>
      <c r="I3885" s="92" t="s">
        <v>81</v>
      </c>
      <c r="J3885" s="99">
        <v>6645.17</v>
      </c>
      <c r="K3885" s="96"/>
    </row>
    <row r="3886" spans="2:11" ht="15">
      <c r="B3886" s="91" t="str">
        <f t="shared" si="121"/>
        <v>Portaminas 0,5mmCCE-135-AMP-2014-28</v>
      </c>
      <c r="C3886" s="97" t="s">
        <v>683</v>
      </c>
      <c r="D3886" s="98">
        <v>28</v>
      </c>
      <c r="E3886" s="98" t="s">
        <v>684</v>
      </c>
      <c r="F3886" s="98" t="s">
        <v>896</v>
      </c>
      <c r="G3886" s="98" t="str">
        <f t="shared" si="122"/>
        <v>104CLO28</v>
      </c>
      <c r="H3886" s="95">
        <v>104</v>
      </c>
      <c r="I3886" s="92" t="s">
        <v>80</v>
      </c>
      <c r="J3886" s="99">
        <v>6645.17</v>
      </c>
      <c r="K3886" s="96"/>
    </row>
    <row r="3887" spans="2:11" ht="15">
      <c r="B3887" s="91" t="str">
        <f t="shared" si="121"/>
        <v>ReglaCCE-135-AMP-2014-28</v>
      </c>
      <c r="C3887" s="97" t="s">
        <v>683</v>
      </c>
      <c r="D3887" s="98">
        <v>28</v>
      </c>
      <c r="E3887" s="98" t="s">
        <v>684</v>
      </c>
      <c r="F3887" s="98" t="s">
        <v>896</v>
      </c>
      <c r="G3887" s="98" t="str">
        <f t="shared" si="122"/>
        <v>105CLO28</v>
      </c>
      <c r="H3887" s="95">
        <v>105</v>
      </c>
      <c r="I3887" s="92" t="s">
        <v>79</v>
      </c>
      <c r="J3887" s="99">
        <v>817.67</v>
      </c>
      <c r="K3887" s="96"/>
    </row>
    <row r="3888" spans="2:11" ht="15">
      <c r="B3888" s="91" t="str">
        <f t="shared" si="121"/>
        <v>Repuesto bisturí 18mmCCE-135-AMP-2014-28</v>
      </c>
      <c r="C3888" s="97" t="s">
        <v>683</v>
      </c>
      <c r="D3888" s="98">
        <v>28</v>
      </c>
      <c r="E3888" s="98" t="s">
        <v>684</v>
      </c>
      <c r="F3888" s="98" t="s">
        <v>896</v>
      </c>
      <c r="G3888" s="98" t="str">
        <f t="shared" si="122"/>
        <v>106CLO28</v>
      </c>
      <c r="H3888" s="95">
        <v>106</v>
      </c>
      <c r="I3888" s="92" t="s">
        <v>78</v>
      </c>
      <c r="J3888" s="99">
        <v>702.36</v>
      </c>
      <c r="K3888" s="96"/>
    </row>
    <row r="3889" spans="2:11" ht="15">
      <c r="B3889" s="91" t="str">
        <f t="shared" si="121"/>
        <v>Repuesto bisturí 9mmCCE-135-AMP-2014-28</v>
      </c>
      <c r="C3889" s="97" t="s">
        <v>683</v>
      </c>
      <c r="D3889" s="98">
        <v>28</v>
      </c>
      <c r="E3889" s="98" t="s">
        <v>684</v>
      </c>
      <c r="F3889" s="98" t="s">
        <v>896</v>
      </c>
      <c r="G3889" s="98" t="str">
        <f t="shared" si="122"/>
        <v>107CLO28</v>
      </c>
      <c r="H3889" s="95">
        <v>107</v>
      </c>
      <c r="I3889" s="92" t="s">
        <v>77</v>
      </c>
      <c r="J3889" s="99">
        <v>469.64</v>
      </c>
      <c r="K3889" s="96"/>
    </row>
    <row r="3890" spans="2:11" ht="15">
      <c r="B3890" s="91" t="str">
        <f t="shared" si="121"/>
        <v>Resaltador desechableCCE-135-AMP-2014-28</v>
      </c>
      <c r="C3890" s="97" t="s">
        <v>683</v>
      </c>
      <c r="D3890" s="98">
        <v>28</v>
      </c>
      <c r="E3890" s="98" t="s">
        <v>684</v>
      </c>
      <c r="F3890" s="98" t="s">
        <v>896</v>
      </c>
      <c r="G3890" s="98" t="str">
        <f t="shared" si="122"/>
        <v>108CLO28</v>
      </c>
      <c r="H3890" s="95">
        <v>108</v>
      </c>
      <c r="I3890" s="92" t="s">
        <v>75</v>
      </c>
      <c r="J3890" s="99">
        <v>6921.92</v>
      </c>
      <c r="K3890" s="96"/>
    </row>
    <row r="3891" spans="2:11" ht="15">
      <c r="B3891" s="91" t="str">
        <f t="shared" si="121"/>
        <v>Rotulo adhesivo matriz  x 480CCE-135-AMP-2014-28</v>
      </c>
      <c r="C3891" s="97" t="s">
        <v>683</v>
      </c>
      <c r="D3891" s="98">
        <v>28</v>
      </c>
      <c r="E3891" s="98" t="s">
        <v>684</v>
      </c>
      <c r="F3891" s="98" t="s">
        <v>896</v>
      </c>
      <c r="G3891" s="98" t="str">
        <f t="shared" si="122"/>
        <v>109CLO28</v>
      </c>
      <c r="H3891" s="95">
        <v>109</v>
      </c>
      <c r="I3891" s="92" t="s">
        <v>73</v>
      </c>
      <c r="J3891" s="99">
        <v>24905.51</v>
      </c>
      <c r="K3891" s="96"/>
    </row>
    <row r="3892" spans="2:11" ht="15">
      <c r="B3892" s="91" t="str">
        <f t="shared" si="121"/>
        <v>Rotulo adhesivo matriz x 1080CCE-135-AMP-2014-28</v>
      </c>
      <c r="C3892" s="97" t="s">
        <v>683</v>
      </c>
      <c r="D3892" s="98">
        <v>28</v>
      </c>
      <c r="E3892" s="98" t="s">
        <v>684</v>
      </c>
      <c r="F3892" s="98" t="s">
        <v>896</v>
      </c>
      <c r="G3892" s="98" t="str">
        <f t="shared" si="122"/>
        <v>110CLO28</v>
      </c>
      <c r="H3892" s="95">
        <v>110</v>
      </c>
      <c r="I3892" s="92" t="s">
        <v>72</v>
      </c>
      <c r="J3892" s="99">
        <v>18709.009999999998</v>
      </c>
      <c r="K3892" s="96"/>
    </row>
    <row r="3893" spans="2:11" ht="15">
      <c r="B3893" s="91" t="str">
        <f t="shared" si="121"/>
        <v>Rotulo adhesivo por hojaCCE-135-AMP-2014-28</v>
      </c>
      <c r="C3893" s="97" t="s">
        <v>683</v>
      </c>
      <c r="D3893" s="98">
        <v>28</v>
      </c>
      <c r="E3893" s="98" t="s">
        <v>684</v>
      </c>
      <c r="F3893" s="98" t="s">
        <v>896</v>
      </c>
      <c r="G3893" s="98" t="str">
        <f t="shared" si="122"/>
        <v>111CLO28</v>
      </c>
      <c r="H3893" s="95">
        <v>111</v>
      </c>
      <c r="I3893" s="92" t="s">
        <v>218</v>
      </c>
      <c r="J3893" s="99">
        <v>24905.51</v>
      </c>
      <c r="K3893" s="96"/>
    </row>
    <row r="3894" spans="2:11" ht="15">
      <c r="B3894" s="91" t="str">
        <f t="shared" si="121"/>
        <v>Sacaganchos para grapaCCE-135-AMP-2014-28</v>
      </c>
      <c r="C3894" s="97" t="s">
        <v>683</v>
      </c>
      <c r="D3894" s="98">
        <v>28</v>
      </c>
      <c r="E3894" s="98" t="s">
        <v>684</v>
      </c>
      <c r="F3894" s="98" t="s">
        <v>896</v>
      </c>
      <c r="G3894" s="98" t="str">
        <f t="shared" si="122"/>
        <v>112CLO28</v>
      </c>
      <c r="H3894" s="95">
        <v>112</v>
      </c>
      <c r="I3894" s="92" t="s">
        <v>70</v>
      </c>
      <c r="J3894" s="99">
        <v>845.98</v>
      </c>
      <c r="K3894" s="96"/>
    </row>
    <row r="3895" spans="2:11" ht="15">
      <c r="B3895" s="91" t="str">
        <f t="shared" si="121"/>
        <v>Guía en cartulina oficioCCE-135-AMP-2014-28</v>
      </c>
      <c r="C3895" s="97" t="s">
        <v>683</v>
      </c>
      <c r="D3895" s="98">
        <v>28</v>
      </c>
      <c r="E3895" s="98" t="s">
        <v>684</v>
      </c>
      <c r="F3895" s="98" t="s">
        <v>896</v>
      </c>
      <c r="G3895" s="98" t="str">
        <f t="shared" si="122"/>
        <v>113CLO28</v>
      </c>
      <c r="H3895" s="95">
        <v>113</v>
      </c>
      <c r="I3895" s="92" t="s">
        <v>69</v>
      </c>
      <c r="J3895" s="99">
        <v>546.16</v>
      </c>
      <c r="K3895" s="96"/>
    </row>
    <row r="3896" spans="2:11" ht="15">
      <c r="B3896" s="91" t="str">
        <f t="shared" si="121"/>
        <v>Guía en cartulina cartaCCE-135-AMP-2014-28</v>
      </c>
      <c r="C3896" s="97" t="s">
        <v>683</v>
      </c>
      <c r="D3896" s="98">
        <v>28</v>
      </c>
      <c r="E3896" s="98" t="s">
        <v>684</v>
      </c>
      <c r="F3896" s="98" t="s">
        <v>896</v>
      </c>
      <c r="G3896" s="98" t="str">
        <f t="shared" si="122"/>
        <v>114CLO28</v>
      </c>
      <c r="H3896" s="95">
        <v>114</v>
      </c>
      <c r="I3896" s="92" t="s">
        <v>68</v>
      </c>
      <c r="J3896" s="99">
        <v>623.74</v>
      </c>
      <c r="K3896" s="96"/>
    </row>
    <row r="3897" spans="2:11" ht="15">
      <c r="B3897" s="91" t="str">
        <f t="shared" si="121"/>
        <v>Separador plástico oficioCCE-135-AMP-2014-28</v>
      </c>
      <c r="C3897" s="97" t="s">
        <v>683</v>
      </c>
      <c r="D3897" s="98">
        <v>28</v>
      </c>
      <c r="E3897" s="98" t="s">
        <v>684</v>
      </c>
      <c r="F3897" s="98" t="s">
        <v>896</v>
      </c>
      <c r="G3897" s="98" t="str">
        <f t="shared" si="122"/>
        <v>115CLO28</v>
      </c>
      <c r="H3897" s="95">
        <v>115</v>
      </c>
      <c r="I3897" s="92" t="s">
        <v>67</v>
      </c>
      <c r="J3897" s="99">
        <v>1076.5999999999999</v>
      </c>
      <c r="K3897" s="96"/>
    </row>
    <row r="3898" spans="2:11" ht="15">
      <c r="B3898" s="91" t="str">
        <f t="shared" si="121"/>
        <v>Separador plástico cartaCCE-135-AMP-2014-28</v>
      </c>
      <c r="C3898" s="97" t="s">
        <v>683</v>
      </c>
      <c r="D3898" s="98">
        <v>28</v>
      </c>
      <c r="E3898" s="98" t="s">
        <v>684</v>
      </c>
      <c r="F3898" s="98" t="s">
        <v>896</v>
      </c>
      <c r="G3898" s="98" t="str">
        <f t="shared" si="122"/>
        <v>116CLO28</v>
      </c>
      <c r="H3898" s="95">
        <v>116</v>
      </c>
      <c r="I3898" s="92" t="s">
        <v>66</v>
      </c>
      <c r="J3898" s="99">
        <v>1076.5999999999999</v>
      </c>
      <c r="K3898" s="96"/>
    </row>
    <row r="3899" spans="2:11" ht="15">
      <c r="B3899" s="91" t="str">
        <f t="shared" si="121"/>
        <v>Tablero en acrílico CCE-135-AMP-2014-28</v>
      </c>
      <c r="C3899" s="97" t="s">
        <v>683</v>
      </c>
      <c r="D3899" s="98">
        <v>28</v>
      </c>
      <c r="E3899" s="98" t="s">
        <v>684</v>
      </c>
      <c r="F3899" s="98" t="s">
        <v>896</v>
      </c>
      <c r="G3899" s="98" t="str">
        <f t="shared" si="122"/>
        <v>117CLO28</v>
      </c>
      <c r="H3899" s="95">
        <v>117</v>
      </c>
      <c r="I3899" s="92" t="s">
        <v>64</v>
      </c>
      <c r="J3899" s="99">
        <v>75611.78</v>
      </c>
      <c r="K3899" s="96"/>
    </row>
    <row r="3900" spans="2:11" ht="15">
      <c r="B3900" s="91" t="str">
        <f t="shared" si="121"/>
        <v>Tablero en corcho 60 x 45 cmCCE-135-AMP-2014-28</v>
      </c>
      <c r="C3900" s="97" t="s">
        <v>683</v>
      </c>
      <c r="D3900" s="98">
        <v>28</v>
      </c>
      <c r="E3900" s="98" t="s">
        <v>684</v>
      </c>
      <c r="F3900" s="98" t="s">
        <v>896</v>
      </c>
      <c r="G3900" s="98" t="str">
        <f t="shared" si="122"/>
        <v>118CLO28</v>
      </c>
      <c r="H3900" s="95">
        <v>118</v>
      </c>
      <c r="I3900" s="92" t="s">
        <v>63</v>
      </c>
      <c r="J3900" s="99">
        <v>33986.93</v>
      </c>
      <c r="K3900" s="96"/>
    </row>
    <row r="3901" spans="2:11" ht="15">
      <c r="B3901" s="91" t="str">
        <f t="shared" si="121"/>
        <v>Tablero en corcho 80 x 120 cmsCCE-135-AMP-2014-28</v>
      </c>
      <c r="C3901" s="97" t="s">
        <v>683</v>
      </c>
      <c r="D3901" s="98">
        <v>28</v>
      </c>
      <c r="E3901" s="98" t="s">
        <v>684</v>
      </c>
      <c r="F3901" s="98" t="s">
        <v>896</v>
      </c>
      <c r="G3901" s="98" t="str">
        <f t="shared" si="122"/>
        <v>119CLO28</v>
      </c>
      <c r="H3901" s="95">
        <v>119</v>
      </c>
      <c r="I3901" s="92" t="s">
        <v>62</v>
      </c>
      <c r="J3901" s="99">
        <v>88863.34</v>
      </c>
      <c r="K3901" s="96"/>
    </row>
    <row r="3902" spans="2:11" ht="15">
      <c r="B3902" s="91" t="str">
        <f t="shared" si="121"/>
        <v>Notas autoadhesivasCCE-135-AMP-2014-28</v>
      </c>
      <c r="C3902" s="97" t="s">
        <v>683</v>
      </c>
      <c r="D3902" s="98">
        <v>28</v>
      </c>
      <c r="E3902" s="98" t="s">
        <v>684</v>
      </c>
      <c r="F3902" s="98" t="s">
        <v>896</v>
      </c>
      <c r="G3902" s="98" t="str">
        <f t="shared" si="122"/>
        <v>120CLO28</v>
      </c>
      <c r="H3902" s="95">
        <v>120</v>
      </c>
      <c r="I3902" s="92" t="s">
        <v>61</v>
      </c>
      <c r="J3902" s="99">
        <v>1430.93</v>
      </c>
      <c r="K3902" s="96"/>
    </row>
    <row r="3903" spans="2:11" ht="15">
      <c r="B3903" s="91" t="str">
        <f t="shared" si="121"/>
        <v>Taco de papel CCE-135-AMP-2014-28</v>
      </c>
      <c r="C3903" s="97" t="s">
        <v>683</v>
      </c>
      <c r="D3903" s="98">
        <v>28</v>
      </c>
      <c r="E3903" s="98" t="s">
        <v>684</v>
      </c>
      <c r="F3903" s="98" t="s">
        <v>896</v>
      </c>
      <c r="G3903" s="98" t="str">
        <f t="shared" si="122"/>
        <v>121CLO28</v>
      </c>
      <c r="H3903" s="95">
        <v>121</v>
      </c>
      <c r="I3903" s="92" t="s">
        <v>59</v>
      </c>
      <c r="J3903" s="99">
        <v>1870.17</v>
      </c>
      <c r="K3903" s="96"/>
    </row>
    <row r="3904" spans="2:11" ht="15">
      <c r="B3904" s="91" t="str">
        <f t="shared" si="121"/>
        <v>TajalápizCCE-135-AMP-2014-28</v>
      </c>
      <c r="C3904" s="97" t="s">
        <v>683</v>
      </c>
      <c r="D3904" s="98">
        <v>28</v>
      </c>
      <c r="E3904" s="98" t="s">
        <v>684</v>
      </c>
      <c r="F3904" s="98" t="s">
        <v>896</v>
      </c>
      <c r="G3904" s="98" t="str">
        <f t="shared" si="122"/>
        <v>122CLO28</v>
      </c>
      <c r="H3904" s="95">
        <v>122</v>
      </c>
      <c r="I3904" s="92" t="s">
        <v>58</v>
      </c>
      <c r="J3904" s="99">
        <v>165.63</v>
      </c>
      <c r="K3904" s="96"/>
    </row>
    <row r="3905" spans="2:11" ht="15">
      <c r="B3905" s="91" t="str">
        <f t="shared" si="121"/>
        <v>Tajalápiz eléctricoCCE-135-AMP-2014-28</v>
      </c>
      <c r="C3905" s="97" t="s">
        <v>683</v>
      </c>
      <c r="D3905" s="98">
        <v>28</v>
      </c>
      <c r="E3905" s="98" t="s">
        <v>684</v>
      </c>
      <c r="F3905" s="98" t="s">
        <v>896</v>
      </c>
      <c r="G3905" s="98" t="str">
        <f t="shared" si="122"/>
        <v>123CLO28</v>
      </c>
      <c r="H3905" s="95">
        <v>123</v>
      </c>
      <c r="I3905" s="92" t="s">
        <v>57</v>
      </c>
      <c r="J3905" s="99">
        <v>47038.27</v>
      </c>
      <c r="K3905" s="96"/>
    </row>
    <row r="3906" spans="2:11" ht="15">
      <c r="B3906" s="91" t="str">
        <f t="shared" ref="B3906:B3962" si="123">I3906&amp;E3906</f>
        <v>Tijera de acero inoxidableCCE-135-AMP-2014-28</v>
      </c>
      <c r="C3906" s="97" t="s">
        <v>683</v>
      </c>
      <c r="D3906" s="98">
        <v>28</v>
      </c>
      <c r="E3906" s="98" t="s">
        <v>684</v>
      </c>
      <c r="F3906" s="98" t="s">
        <v>896</v>
      </c>
      <c r="G3906" s="98" t="str">
        <f t="shared" si="122"/>
        <v>124CLO28</v>
      </c>
      <c r="H3906" s="95">
        <v>124</v>
      </c>
      <c r="I3906" s="92" t="s">
        <v>56</v>
      </c>
      <c r="J3906" s="99">
        <v>2182.56</v>
      </c>
      <c r="K3906" s="96"/>
    </row>
    <row r="3907" spans="2:11" ht="15">
      <c r="B3907" s="91" t="str">
        <f t="shared" si="123"/>
        <v>Tijeras punta roma CCE-135-AMP-2014-28</v>
      </c>
      <c r="C3907" s="97" t="s">
        <v>683</v>
      </c>
      <c r="D3907" s="98">
        <v>28</v>
      </c>
      <c r="E3907" s="98" t="s">
        <v>684</v>
      </c>
      <c r="F3907" s="98" t="s">
        <v>896</v>
      </c>
      <c r="G3907" s="98" t="str">
        <f t="shared" si="122"/>
        <v>125CLO28</v>
      </c>
      <c r="H3907" s="95">
        <v>125</v>
      </c>
      <c r="I3907" s="92" t="s">
        <v>55</v>
      </c>
      <c r="J3907" s="99">
        <v>452.87</v>
      </c>
      <c r="K3907" s="96"/>
    </row>
    <row r="3908" spans="2:11" ht="15">
      <c r="B3908" s="91" t="str">
        <f t="shared" si="123"/>
        <v>Tinta marcador borrable recargableCCE-135-AMP-2014-28</v>
      </c>
      <c r="C3908" s="97" t="s">
        <v>683</v>
      </c>
      <c r="D3908" s="98">
        <v>28</v>
      </c>
      <c r="E3908" s="98" t="s">
        <v>684</v>
      </c>
      <c r="F3908" s="98" t="s">
        <v>896</v>
      </c>
      <c r="G3908" s="98" t="str">
        <f t="shared" si="122"/>
        <v>126CLO28</v>
      </c>
      <c r="H3908" s="95">
        <v>126</v>
      </c>
      <c r="I3908" s="92" t="s">
        <v>54</v>
      </c>
      <c r="J3908" s="99">
        <v>6579.13</v>
      </c>
      <c r="K3908" s="96"/>
    </row>
    <row r="3909" spans="2:11" ht="15">
      <c r="B3909" s="91" t="str">
        <f t="shared" si="123"/>
        <v>Memoria USB CCE-135-AMP-2014-28</v>
      </c>
      <c r="C3909" s="97" t="s">
        <v>683</v>
      </c>
      <c r="D3909" s="98">
        <v>28</v>
      </c>
      <c r="E3909" s="98" t="s">
        <v>684</v>
      </c>
      <c r="F3909" s="98" t="s">
        <v>896</v>
      </c>
      <c r="G3909" s="98" t="str">
        <f t="shared" si="122"/>
        <v>127CLO28</v>
      </c>
      <c r="H3909" s="95">
        <v>127</v>
      </c>
      <c r="I3909" s="92" t="s">
        <v>53</v>
      </c>
      <c r="J3909" s="99">
        <v>15590.32</v>
      </c>
      <c r="K3909" s="96"/>
    </row>
    <row r="3910" spans="2:11" ht="15">
      <c r="B3910" s="91" t="str">
        <f t="shared" si="123"/>
        <v>Kit escolar básicoCCE-135-AMP-2014-28</v>
      </c>
      <c r="C3910" s="97" t="s">
        <v>683</v>
      </c>
      <c r="D3910" s="98">
        <v>28</v>
      </c>
      <c r="E3910" s="98" t="s">
        <v>684</v>
      </c>
      <c r="F3910" s="98" t="s">
        <v>896</v>
      </c>
      <c r="G3910" s="98" t="str">
        <f t="shared" si="122"/>
        <v>128CLO28</v>
      </c>
      <c r="H3910" s="95">
        <v>128</v>
      </c>
      <c r="I3910" s="92" t="s">
        <v>52</v>
      </c>
      <c r="J3910" s="99">
        <v>9353.98</v>
      </c>
      <c r="K3910" s="96"/>
    </row>
    <row r="3911" spans="2:11" ht="15">
      <c r="B3911" s="91" t="str">
        <f t="shared" si="123"/>
        <v>Block amarillo cuadriculado CCE-135-AMP-2014-28</v>
      </c>
      <c r="C3911" s="97" t="s">
        <v>683</v>
      </c>
      <c r="D3911" s="98">
        <v>28</v>
      </c>
      <c r="E3911" s="98" t="s">
        <v>684</v>
      </c>
      <c r="F3911" s="98" t="s">
        <v>896</v>
      </c>
      <c r="G3911" s="98" t="str">
        <f t="shared" si="122"/>
        <v>129CLO28</v>
      </c>
      <c r="H3911" s="95">
        <v>129</v>
      </c>
      <c r="I3911" s="92" t="s">
        <v>51</v>
      </c>
      <c r="J3911" s="99">
        <v>2338.7600000000002</v>
      </c>
      <c r="K3911" s="96"/>
    </row>
    <row r="3912" spans="2:11" ht="15">
      <c r="B3912" s="91" t="str">
        <f t="shared" si="123"/>
        <v>Block amarillo rayado CCE-135-AMP-2014-28</v>
      </c>
      <c r="C3912" s="97" t="s">
        <v>683</v>
      </c>
      <c r="D3912" s="98">
        <v>28</v>
      </c>
      <c r="E3912" s="98" t="s">
        <v>684</v>
      </c>
      <c r="F3912" s="98" t="s">
        <v>896</v>
      </c>
      <c r="G3912" s="98" t="str">
        <f t="shared" si="122"/>
        <v>130CLO28</v>
      </c>
      <c r="H3912" s="95">
        <v>130</v>
      </c>
      <c r="I3912" s="92" t="s">
        <v>50</v>
      </c>
      <c r="J3912" s="99">
        <v>2338.7600000000002</v>
      </c>
      <c r="K3912" s="96"/>
    </row>
    <row r="3913" spans="2:11" ht="15">
      <c r="B3913" s="91" t="str">
        <f t="shared" si="123"/>
        <v>Block bond cuadriculado CCE-135-AMP-2014-28</v>
      </c>
      <c r="C3913" s="97" t="s">
        <v>683</v>
      </c>
      <c r="D3913" s="98">
        <v>28</v>
      </c>
      <c r="E3913" s="98" t="s">
        <v>684</v>
      </c>
      <c r="F3913" s="98" t="s">
        <v>896</v>
      </c>
      <c r="G3913" s="98" t="str">
        <f t="shared" si="122"/>
        <v>131CLO28</v>
      </c>
      <c r="H3913" s="95">
        <v>131</v>
      </c>
      <c r="I3913" s="92" t="s">
        <v>49</v>
      </c>
      <c r="J3913" s="99">
        <v>1216.03</v>
      </c>
      <c r="K3913" s="96"/>
    </row>
    <row r="3914" spans="2:11" ht="15">
      <c r="B3914" s="91" t="str">
        <f t="shared" si="123"/>
        <v>Block bond rayadoCCE-135-AMP-2014-28</v>
      </c>
      <c r="C3914" s="97" t="s">
        <v>683</v>
      </c>
      <c r="D3914" s="98">
        <v>28</v>
      </c>
      <c r="E3914" s="98" t="s">
        <v>684</v>
      </c>
      <c r="F3914" s="98" t="s">
        <v>896</v>
      </c>
      <c r="G3914" s="98" t="str">
        <f t="shared" si="122"/>
        <v>132CLO28</v>
      </c>
      <c r="H3914" s="95">
        <v>132</v>
      </c>
      <c r="I3914" s="92" t="s">
        <v>48</v>
      </c>
      <c r="J3914" s="99">
        <v>1216.03</v>
      </c>
      <c r="K3914" s="96"/>
    </row>
    <row r="3915" spans="2:11" ht="15">
      <c r="B3915" s="91" t="str">
        <f t="shared" si="123"/>
        <v>Block periódico CCE-135-AMP-2014-28</v>
      </c>
      <c r="C3915" s="97" t="s">
        <v>683</v>
      </c>
      <c r="D3915" s="98">
        <v>28</v>
      </c>
      <c r="E3915" s="98" t="s">
        <v>684</v>
      </c>
      <c r="F3915" s="98" t="s">
        <v>896</v>
      </c>
      <c r="G3915" s="98" t="str">
        <f t="shared" si="122"/>
        <v>133CLO28</v>
      </c>
      <c r="H3915" s="95">
        <v>133</v>
      </c>
      <c r="I3915" s="92" t="s">
        <v>47</v>
      </c>
      <c r="J3915" s="99">
        <v>1618.58</v>
      </c>
      <c r="K3915" s="96"/>
    </row>
    <row r="3916" spans="2:11" ht="15">
      <c r="B3916" s="91" t="str">
        <f t="shared" si="123"/>
        <v>Cartulina carta blancaCCE-135-AMP-2014-28</v>
      </c>
      <c r="C3916" s="97" t="s">
        <v>683</v>
      </c>
      <c r="D3916" s="98">
        <v>28</v>
      </c>
      <c r="E3916" s="98" t="s">
        <v>684</v>
      </c>
      <c r="F3916" s="98" t="s">
        <v>896</v>
      </c>
      <c r="G3916" s="98" t="str">
        <f t="shared" si="122"/>
        <v>134CLO28</v>
      </c>
      <c r="H3916" s="95">
        <v>134</v>
      </c>
      <c r="I3916" s="92" t="s">
        <v>219</v>
      </c>
      <c r="J3916" s="99">
        <v>4832.66</v>
      </c>
      <c r="K3916" s="96"/>
    </row>
    <row r="3917" spans="2:11" ht="15">
      <c r="B3917" s="91" t="str">
        <f t="shared" si="123"/>
        <v>Cartulina carta surtidoCCE-135-AMP-2014-28</v>
      </c>
      <c r="C3917" s="97" t="s">
        <v>683</v>
      </c>
      <c r="D3917" s="98">
        <v>28</v>
      </c>
      <c r="E3917" s="98" t="s">
        <v>684</v>
      </c>
      <c r="F3917" s="98" t="s">
        <v>896</v>
      </c>
      <c r="G3917" s="98" t="str">
        <f t="shared" si="122"/>
        <v>135CLO28</v>
      </c>
      <c r="H3917" s="95">
        <v>135</v>
      </c>
      <c r="I3917" s="92" t="s">
        <v>220</v>
      </c>
      <c r="J3917" s="99">
        <v>4988.8599999999997</v>
      </c>
      <c r="K3917" s="96"/>
    </row>
    <row r="3918" spans="2:11" ht="15">
      <c r="B3918" s="91" t="str">
        <f t="shared" si="123"/>
        <v>Cartulina oficio blancaCCE-135-AMP-2014-28</v>
      </c>
      <c r="C3918" s="97" t="s">
        <v>683</v>
      </c>
      <c r="D3918" s="98">
        <v>28</v>
      </c>
      <c r="E3918" s="98" t="s">
        <v>684</v>
      </c>
      <c r="F3918" s="98" t="s">
        <v>896</v>
      </c>
      <c r="G3918" s="98" t="str">
        <f t="shared" si="122"/>
        <v>136CLO28</v>
      </c>
      <c r="H3918" s="95">
        <v>136</v>
      </c>
      <c r="I3918" s="92" t="s">
        <v>46</v>
      </c>
      <c r="J3918" s="99">
        <v>5300.2</v>
      </c>
      <c r="K3918" s="96"/>
    </row>
    <row r="3919" spans="2:11" ht="15">
      <c r="B3919" s="91" t="str">
        <f t="shared" si="123"/>
        <v>Cartulina oficio surtidoCCE-135-AMP-2014-28</v>
      </c>
      <c r="C3919" s="97" t="s">
        <v>683</v>
      </c>
      <c r="D3919" s="98">
        <v>28</v>
      </c>
      <c r="E3919" s="98" t="s">
        <v>684</v>
      </c>
      <c r="F3919" s="98" t="s">
        <v>896</v>
      </c>
      <c r="G3919" s="98" t="str">
        <f t="shared" si="122"/>
        <v>137CLO28</v>
      </c>
      <c r="H3919" s="95">
        <v>137</v>
      </c>
      <c r="I3919" s="92" t="s">
        <v>45</v>
      </c>
      <c r="J3919" s="99">
        <v>5456.4</v>
      </c>
      <c r="K3919" s="96"/>
    </row>
    <row r="3920" spans="2:11" ht="15">
      <c r="B3920" s="91" t="str">
        <f t="shared" si="123"/>
        <v>Cartulina pliego blancoCCE-135-AMP-2014-28</v>
      </c>
      <c r="C3920" s="97" t="s">
        <v>683</v>
      </c>
      <c r="D3920" s="98">
        <v>28</v>
      </c>
      <c r="E3920" s="98" t="s">
        <v>684</v>
      </c>
      <c r="F3920" s="98" t="s">
        <v>896</v>
      </c>
      <c r="G3920" s="98" t="str">
        <f t="shared" si="122"/>
        <v>138CLO28</v>
      </c>
      <c r="H3920" s="95">
        <v>138</v>
      </c>
      <c r="I3920" s="92" t="s">
        <v>44</v>
      </c>
      <c r="J3920" s="99">
        <v>436.09</v>
      </c>
      <c r="K3920" s="96"/>
    </row>
    <row r="3921" spans="2:11" ht="15">
      <c r="B3921" s="91" t="str">
        <f t="shared" si="123"/>
        <v>Cartulina pliego surtidoCCE-135-AMP-2014-28</v>
      </c>
      <c r="C3921" s="97" t="s">
        <v>683</v>
      </c>
      <c r="D3921" s="98">
        <v>28</v>
      </c>
      <c r="E3921" s="98" t="s">
        <v>684</v>
      </c>
      <c r="F3921" s="98" t="s">
        <v>896</v>
      </c>
      <c r="G3921" s="98" t="str">
        <f t="shared" si="122"/>
        <v>139CLO28</v>
      </c>
      <c r="H3921" s="95">
        <v>139</v>
      </c>
      <c r="I3921" s="92" t="s">
        <v>43</v>
      </c>
      <c r="J3921" s="99">
        <v>459.16</v>
      </c>
      <c r="K3921" s="96"/>
    </row>
    <row r="3922" spans="2:11" ht="15">
      <c r="B3922" s="91" t="str">
        <f t="shared" si="123"/>
        <v>Forma continua carta 1 parteCCE-135-AMP-2014-28</v>
      </c>
      <c r="C3922" s="97" t="s">
        <v>683</v>
      </c>
      <c r="D3922" s="98">
        <v>28</v>
      </c>
      <c r="E3922" s="98" t="s">
        <v>684</v>
      </c>
      <c r="F3922" s="98" t="s">
        <v>896</v>
      </c>
      <c r="G3922" s="98" t="str">
        <f t="shared" si="122"/>
        <v>140CLO28</v>
      </c>
      <c r="H3922" s="95">
        <v>140</v>
      </c>
      <c r="I3922" s="92" t="s">
        <v>42</v>
      </c>
      <c r="J3922" s="99">
        <v>55551.51</v>
      </c>
      <c r="K3922" s="96"/>
    </row>
    <row r="3923" spans="2:11" ht="15">
      <c r="B3923" s="91" t="str">
        <f t="shared" si="123"/>
        <v>Forma continua carta 2 partesCCE-135-AMP-2014-28</v>
      </c>
      <c r="C3923" s="97" t="s">
        <v>683</v>
      </c>
      <c r="D3923" s="98">
        <v>28</v>
      </c>
      <c r="E3923" s="98" t="s">
        <v>684</v>
      </c>
      <c r="F3923" s="98" t="s">
        <v>896</v>
      </c>
      <c r="G3923" s="98" t="str">
        <f t="shared" si="122"/>
        <v>141CLO28</v>
      </c>
      <c r="H3923" s="95">
        <v>141</v>
      </c>
      <c r="I3923" s="92" t="s">
        <v>41</v>
      </c>
      <c r="J3923" s="99">
        <v>80967.55</v>
      </c>
      <c r="K3923" s="96"/>
    </row>
    <row r="3924" spans="2:11" ht="15">
      <c r="B3924" s="91" t="str">
        <f t="shared" si="123"/>
        <v>Forma continua carta 3 partesCCE-135-AMP-2014-28</v>
      </c>
      <c r="C3924" s="97" t="s">
        <v>683</v>
      </c>
      <c r="D3924" s="98">
        <v>28</v>
      </c>
      <c r="E3924" s="98" t="s">
        <v>684</v>
      </c>
      <c r="F3924" s="98" t="s">
        <v>896</v>
      </c>
      <c r="G3924" s="98" t="str">
        <f t="shared" si="122"/>
        <v>142CLO28</v>
      </c>
      <c r="H3924" s="95">
        <v>142</v>
      </c>
      <c r="I3924" s="92" t="s">
        <v>40</v>
      </c>
      <c r="J3924" s="99">
        <v>87061.32</v>
      </c>
      <c r="K3924" s="96"/>
    </row>
    <row r="3925" spans="2:11" ht="15">
      <c r="B3925" s="91" t="str">
        <f t="shared" si="123"/>
        <v>Forma continua oficio 1 parteCCE-135-AMP-2014-28</v>
      </c>
      <c r="C3925" s="97" t="s">
        <v>683</v>
      </c>
      <c r="D3925" s="98">
        <v>28</v>
      </c>
      <c r="E3925" s="98" t="s">
        <v>684</v>
      </c>
      <c r="F3925" s="98" t="s">
        <v>896</v>
      </c>
      <c r="G3925" s="98" t="str">
        <f t="shared" si="122"/>
        <v>143CLO28</v>
      </c>
      <c r="H3925" s="95">
        <v>143</v>
      </c>
      <c r="I3925" s="92" t="s">
        <v>39</v>
      </c>
      <c r="J3925" s="99">
        <v>81642.649999999994</v>
      </c>
      <c r="K3925" s="96"/>
    </row>
    <row r="3926" spans="2:11" ht="15">
      <c r="B3926" s="91" t="str">
        <f t="shared" si="123"/>
        <v>Forma continua oficio 2 partesCCE-135-AMP-2014-28</v>
      </c>
      <c r="C3926" s="97" t="s">
        <v>683</v>
      </c>
      <c r="D3926" s="98">
        <v>28</v>
      </c>
      <c r="E3926" s="98" t="s">
        <v>684</v>
      </c>
      <c r="F3926" s="98" t="s">
        <v>896</v>
      </c>
      <c r="G3926" s="98" t="str">
        <f t="shared" si="122"/>
        <v>144CLO28</v>
      </c>
      <c r="H3926" s="95">
        <v>144</v>
      </c>
      <c r="I3926" s="92" t="s">
        <v>37</v>
      </c>
      <c r="J3926" s="99">
        <v>97469.89</v>
      </c>
      <c r="K3926" s="96"/>
    </row>
    <row r="3927" spans="2:11" ht="15">
      <c r="B3927" s="91" t="str">
        <f t="shared" si="123"/>
        <v>Forma continua oficio 3 partesCCE-135-AMP-2014-28</v>
      </c>
      <c r="C3927" s="97" t="s">
        <v>683</v>
      </c>
      <c r="D3927" s="98">
        <v>28</v>
      </c>
      <c r="E3927" s="98" t="s">
        <v>684</v>
      </c>
      <c r="F3927" s="98" t="s">
        <v>896</v>
      </c>
      <c r="G3927" s="98" t="str">
        <f t="shared" si="122"/>
        <v>145CLO28</v>
      </c>
      <c r="H3927" s="95">
        <v>145</v>
      </c>
      <c r="I3927" s="92" t="s">
        <v>35</v>
      </c>
      <c r="J3927" s="99">
        <v>104201.02</v>
      </c>
      <c r="K3927" s="96"/>
    </row>
    <row r="3928" spans="2:11" ht="15">
      <c r="B3928" s="91" t="str">
        <f t="shared" si="123"/>
        <v>Libreta de TaquigrafíaCCE-135-AMP-2014-28</v>
      </c>
      <c r="C3928" s="97" t="s">
        <v>683</v>
      </c>
      <c r="D3928" s="98">
        <v>28</v>
      </c>
      <c r="E3928" s="98" t="s">
        <v>684</v>
      </c>
      <c r="F3928" s="98" t="s">
        <v>896</v>
      </c>
      <c r="G3928" s="98" t="str">
        <f t="shared" si="122"/>
        <v>146CLO28</v>
      </c>
      <c r="H3928" s="95">
        <v>146</v>
      </c>
      <c r="I3928" s="92" t="s">
        <v>33</v>
      </c>
      <c r="J3928" s="99">
        <v>1920.49</v>
      </c>
      <c r="K3928" s="96"/>
    </row>
    <row r="3929" spans="2:11" ht="15">
      <c r="B3929" s="91" t="str">
        <f t="shared" si="123"/>
        <v>Libreta doble OCCE-135-AMP-2014-28</v>
      </c>
      <c r="C3929" s="97" t="s">
        <v>683</v>
      </c>
      <c r="D3929" s="98">
        <v>28</v>
      </c>
      <c r="E3929" s="98" t="s">
        <v>684</v>
      </c>
      <c r="F3929" s="98" t="s">
        <v>896</v>
      </c>
      <c r="G3929" s="98" t="str">
        <f t="shared" si="122"/>
        <v>147CLO28</v>
      </c>
      <c r="H3929" s="95">
        <v>147</v>
      </c>
      <c r="I3929" s="92" t="s">
        <v>32</v>
      </c>
      <c r="J3929" s="99">
        <v>1527.37</v>
      </c>
      <c r="K3929" s="96"/>
    </row>
    <row r="3930" spans="2:11" ht="15">
      <c r="B3930" s="91" t="str">
        <f t="shared" si="123"/>
        <v>LibretaTelemensajeCCE-135-AMP-2014-28</v>
      </c>
      <c r="C3930" s="97" t="s">
        <v>683</v>
      </c>
      <c r="D3930" s="98">
        <v>28</v>
      </c>
      <c r="E3930" s="98" t="s">
        <v>684</v>
      </c>
      <c r="F3930" s="98" t="s">
        <v>896</v>
      </c>
      <c r="G3930" s="98" t="str">
        <f t="shared" si="122"/>
        <v>148CLO28</v>
      </c>
      <c r="H3930" s="95">
        <v>148</v>
      </c>
      <c r="I3930" s="92" t="s">
        <v>31</v>
      </c>
      <c r="J3930" s="99">
        <v>10541.7</v>
      </c>
      <c r="K3930" s="96"/>
    </row>
    <row r="3931" spans="2:11" ht="15">
      <c r="B3931" s="91" t="str">
        <f t="shared" si="123"/>
        <v>Libro de actas 100 foliosCCE-135-AMP-2014-28</v>
      </c>
      <c r="C3931" s="97" t="s">
        <v>683</v>
      </c>
      <c r="D3931" s="98">
        <v>28</v>
      </c>
      <c r="E3931" s="98" t="s">
        <v>684</v>
      </c>
      <c r="F3931" s="98" t="s">
        <v>896</v>
      </c>
      <c r="G3931" s="98" t="str">
        <f t="shared" si="122"/>
        <v>149CLO28</v>
      </c>
      <c r="H3931" s="95">
        <v>149</v>
      </c>
      <c r="I3931" s="92" t="s">
        <v>30</v>
      </c>
      <c r="J3931" s="99">
        <v>3901.77</v>
      </c>
      <c r="K3931" s="96"/>
    </row>
    <row r="3932" spans="2:11" ht="15">
      <c r="B3932" s="91" t="str">
        <f t="shared" si="123"/>
        <v>Libro de actas 200 foliosCCE-135-AMP-2014-28</v>
      </c>
      <c r="C3932" s="97" t="s">
        <v>683</v>
      </c>
      <c r="D3932" s="98">
        <v>28</v>
      </c>
      <c r="E3932" s="98" t="s">
        <v>684</v>
      </c>
      <c r="F3932" s="98" t="s">
        <v>896</v>
      </c>
      <c r="G3932" s="98" t="str">
        <f t="shared" si="122"/>
        <v>150CLO28</v>
      </c>
      <c r="H3932" s="95">
        <v>150</v>
      </c>
      <c r="I3932" s="92" t="s">
        <v>29</v>
      </c>
      <c r="J3932" s="99">
        <v>7327.62</v>
      </c>
      <c r="K3932" s="96"/>
    </row>
    <row r="3933" spans="2:11" ht="15">
      <c r="B3933" s="91" t="str">
        <f t="shared" si="123"/>
        <v>Libro de actas 300 foliosCCE-135-AMP-2014-28</v>
      </c>
      <c r="C3933" s="97" t="s">
        <v>683</v>
      </c>
      <c r="D3933" s="98">
        <v>28</v>
      </c>
      <c r="E3933" s="98" t="s">
        <v>684</v>
      </c>
      <c r="F3933" s="98" t="s">
        <v>896</v>
      </c>
      <c r="G3933" s="98" t="str">
        <f t="shared" si="122"/>
        <v>151CLO28</v>
      </c>
      <c r="H3933" s="95">
        <v>151</v>
      </c>
      <c r="I3933" s="92" t="s">
        <v>28</v>
      </c>
      <c r="J3933" s="99">
        <v>12397.2</v>
      </c>
      <c r="K3933" s="96"/>
    </row>
    <row r="3934" spans="2:11" ht="15">
      <c r="B3934" s="91" t="str">
        <f t="shared" si="123"/>
        <v>Libro de actas 400 foliosCCE-135-AMP-2014-28</v>
      </c>
      <c r="C3934" s="97" t="s">
        <v>683</v>
      </c>
      <c r="D3934" s="98">
        <v>28</v>
      </c>
      <c r="E3934" s="98" t="s">
        <v>684</v>
      </c>
      <c r="F3934" s="98" t="s">
        <v>896</v>
      </c>
      <c r="G3934" s="98" t="str">
        <f t="shared" si="122"/>
        <v>152CLO28</v>
      </c>
      <c r="H3934" s="95">
        <v>152</v>
      </c>
      <c r="I3934" s="92" t="s">
        <v>27</v>
      </c>
      <c r="J3934" s="99">
        <v>14966.58</v>
      </c>
      <c r="K3934" s="96"/>
    </row>
    <row r="3935" spans="2:11" ht="15">
      <c r="B3935" s="91" t="str">
        <f t="shared" si="123"/>
        <v>Libro de actas 600 foliosCCE-135-AMP-2014-28</v>
      </c>
      <c r="C3935" s="97" t="s">
        <v>683</v>
      </c>
      <c r="D3935" s="98">
        <v>28</v>
      </c>
      <c r="E3935" s="98" t="s">
        <v>684</v>
      </c>
      <c r="F3935" s="98" t="s">
        <v>896</v>
      </c>
      <c r="G3935" s="98" t="str">
        <f t="shared" si="122"/>
        <v>153CLO28</v>
      </c>
      <c r="H3935" s="95">
        <v>153</v>
      </c>
      <c r="I3935" s="92" t="s">
        <v>26</v>
      </c>
      <c r="J3935" s="99">
        <v>1870.17</v>
      </c>
      <c r="K3935" s="96"/>
    </row>
    <row r="3936" spans="2:11" ht="15">
      <c r="B3936" s="91" t="str">
        <f t="shared" si="123"/>
        <v>Papel bond 60g cartaCCE-135-AMP-2014-28</v>
      </c>
      <c r="C3936" s="97" t="s">
        <v>683</v>
      </c>
      <c r="D3936" s="98">
        <v>28</v>
      </c>
      <c r="E3936" s="98" t="s">
        <v>684</v>
      </c>
      <c r="F3936" s="98" t="s">
        <v>896</v>
      </c>
      <c r="G3936" s="98" t="str">
        <f t="shared" si="122"/>
        <v>154CLO28</v>
      </c>
      <c r="H3936" s="95">
        <v>154</v>
      </c>
      <c r="I3936" s="92" t="s">
        <v>25</v>
      </c>
      <c r="J3936" s="99">
        <v>72884.11</v>
      </c>
      <c r="K3936" s="96"/>
    </row>
    <row r="3937" spans="2:11" ht="15">
      <c r="B3937" s="91" t="str">
        <f t="shared" si="123"/>
        <v>Papel bond 60g oficioCCE-135-AMP-2014-28</v>
      </c>
      <c r="C3937" s="97" t="s">
        <v>683</v>
      </c>
      <c r="D3937" s="98">
        <v>28</v>
      </c>
      <c r="E3937" s="98" t="s">
        <v>684</v>
      </c>
      <c r="F3937" s="98" t="s">
        <v>896</v>
      </c>
      <c r="G3937" s="98" t="str">
        <f t="shared" si="122"/>
        <v>155CLO28</v>
      </c>
      <c r="H3937" s="95">
        <v>155</v>
      </c>
      <c r="I3937" s="92" t="s">
        <v>24</v>
      </c>
      <c r="J3937" s="99">
        <v>86603.21</v>
      </c>
      <c r="K3937" s="96"/>
    </row>
    <row r="3938" spans="2:11" ht="15">
      <c r="B3938" s="91" t="str">
        <f t="shared" si="123"/>
        <v>Papel bond 75g oficioCCE-135-AMP-2014-28</v>
      </c>
      <c r="C3938" s="97" t="s">
        <v>683</v>
      </c>
      <c r="D3938" s="98">
        <v>28</v>
      </c>
      <c r="E3938" s="98" t="s">
        <v>684</v>
      </c>
      <c r="F3938" s="98" t="s">
        <v>896</v>
      </c>
      <c r="G3938" s="98" t="str">
        <f t="shared" si="122"/>
        <v>156CLO28</v>
      </c>
      <c r="H3938" s="95">
        <v>156</v>
      </c>
      <c r="I3938" s="92" t="s">
        <v>23</v>
      </c>
      <c r="J3938" s="99">
        <v>108897.4</v>
      </c>
      <c r="K3938" s="96"/>
    </row>
    <row r="3939" spans="2:11" ht="15">
      <c r="B3939" s="91" t="str">
        <f t="shared" si="123"/>
        <v>Papel bond 75g cartaCCE-135-AMP-2014-28</v>
      </c>
      <c r="C3939" s="97" t="s">
        <v>683</v>
      </c>
      <c r="D3939" s="98">
        <v>28</v>
      </c>
      <c r="E3939" s="98" t="s">
        <v>684</v>
      </c>
      <c r="F3939" s="98" t="s">
        <v>896</v>
      </c>
      <c r="G3939" s="98" t="str">
        <f t="shared" si="122"/>
        <v>157CLO28</v>
      </c>
      <c r="H3939" s="95">
        <v>157</v>
      </c>
      <c r="I3939" s="92" t="s">
        <v>22</v>
      </c>
      <c r="J3939" s="99">
        <v>91747.22</v>
      </c>
      <c r="K3939" s="96"/>
    </row>
    <row r="3940" spans="2:11" ht="15">
      <c r="B3940" s="91" t="str">
        <f t="shared" si="123"/>
        <v>Papel carbón para máquina oficioCCE-135-AMP-2014-28</v>
      </c>
      <c r="C3940" s="97" t="s">
        <v>683</v>
      </c>
      <c r="D3940" s="98">
        <v>28</v>
      </c>
      <c r="E3940" s="98" t="s">
        <v>684</v>
      </c>
      <c r="F3940" s="98" t="s">
        <v>896</v>
      </c>
      <c r="G3940" s="98" t="str">
        <f t="shared" si="122"/>
        <v>158CLO28</v>
      </c>
      <c r="H3940" s="95">
        <v>158</v>
      </c>
      <c r="I3940" s="92" t="s">
        <v>21</v>
      </c>
      <c r="J3940" s="99">
        <v>10132.870000000001</v>
      </c>
      <c r="K3940" s="96"/>
    </row>
    <row r="3941" spans="2:11" ht="15">
      <c r="B3941" s="91" t="str">
        <f t="shared" si="123"/>
        <v>Papel carbón para escritura oficioCCE-135-AMP-2014-28</v>
      </c>
      <c r="C3941" s="97" t="s">
        <v>683</v>
      </c>
      <c r="D3941" s="98">
        <v>28</v>
      </c>
      <c r="E3941" s="98" t="s">
        <v>684</v>
      </c>
      <c r="F3941" s="98" t="s">
        <v>896</v>
      </c>
      <c r="G3941" s="98" t="str">
        <f t="shared" si="122"/>
        <v>159CLO28</v>
      </c>
      <c r="H3941" s="95">
        <v>159</v>
      </c>
      <c r="I3941" s="92" t="s">
        <v>20</v>
      </c>
      <c r="J3941" s="99">
        <v>9112.8700000000008</v>
      </c>
      <c r="K3941" s="96"/>
    </row>
    <row r="3942" spans="2:11" ht="15">
      <c r="B3942" s="91" t="str">
        <f t="shared" si="123"/>
        <v>Papel carbón para máquina cartaCCE-135-AMP-2014-28</v>
      </c>
      <c r="C3942" s="97" t="s">
        <v>683</v>
      </c>
      <c r="D3942" s="98">
        <v>28</v>
      </c>
      <c r="E3942" s="98" t="s">
        <v>684</v>
      </c>
      <c r="F3942" s="98" t="s">
        <v>896</v>
      </c>
      <c r="G3942" s="98" t="str">
        <f t="shared" si="122"/>
        <v>160CLO28</v>
      </c>
      <c r="H3942" s="95">
        <v>160</v>
      </c>
      <c r="I3942" s="92" t="s">
        <v>19</v>
      </c>
      <c r="J3942" s="99">
        <v>5565.42</v>
      </c>
      <c r="K3942" s="96"/>
    </row>
    <row r="3943" spans="2:11" ht="15">
      <c r="B3943" s="91" t="str">
        <f t="shared" si="123"/>
        <v>Papel carbón para escritura cartaCCE-135-AMP-2014-28</v>
      </c>
      <c r="C3943" s="97" t="s">
        <v>683</v>
      </c>
      <c r="D3943" s="98">
        <v>28</v>
      </c>
      <c r="E3943" s="98" t="s">
        <v>684</v>
      </c>
      <c r="F3943" s="98" t="s">
        <v>896</v>
      </c>
      <c r="G3943" s="98" t="str">
        <f t="shared" si="122"/>
        <v>161CLO28</v>
      </c>
      <c r="H3943" s="95">
        <v>161</v>
      </c>
      <c r="I3943" s="92" t="s">
        <v>18</v>
      </c>
      <c r="J3943" s="99">
        <v>8032.07</v>
      </c>
      <c r="K3943" s="96"/>
    </row>
    <row r="3944" spans="2:11" ht="15">
      <c r="B3944" s="91" t="str">
        <f t="shared" si="123"/>
        <v>Papel kraft 60gCCE-135-AMP-2014-28</v>
      </c>
      <c r="C3944" s="97" t="s">
        <v>683</v>
      </c>
      <c r="D3944" s="98">
        <v>28</v>
      </c>
      <c r="E3944" s="98" t="s">
        <v>684</v>
      </c>
      <c r="F3944" s="98" t="s">
        <v>896</v>
      </c>
      <c r="G3944" s="98" t="str">
        <f t="shared" si="122"/>
        <v>162CLO28</v>
      </c>
      <c r="H3944" s="95">
        <v>162</v>
      </c>
      <c r="I3944" s="92" t="s">
        <v>17</v>
      </c>
      <c r="J3944" s="99">
        <v>16370.25</v>
      </c>
      <c r="K3944" s="96"/>
    </row>
    <row r="3945" spans="2:11" ht="15">
      <c r="B3945" s="91" t="str">
        <f t="shared" si="123"/>
        <v>Papel kraft 90gCCE-135-AMP-2014-28</v>
      </c>
      <c r="C3945" s="97" t="s">
        <v>683</v>
      </c>
      <c r="D3945" s="98">
        <v>28</v>
      </c>
      <c r="E3945" s="98" t="s">
        <v>684</v>
      </c>
      <c r="F3945" s="98" t="s">
        <v>896</v>
      </c>
      <c r="G3945" s="98" t="str">
        <f t="shared" si="122"/>
        <v>163CLO28</v>
      </c>
      <c r="H3945" s="95">
        <v>163</v>
      </c>
      <c r="I3945" s="92" t="s">
        <v>16</v>
      </c>
      <c r="J3945" s="99">
        <v>21280.49</v>
      </c>
      <c r="K3945" s="96"/>
    </row>
    <row r="3946" spans="2:11" ht="15">
      <c r="B3946" s="91" t="str">
        <f t="shared" si="123"/>
        <v>Papel tipo kimberly CCE-135-AMP-2014-28</v>
      </c>
      <c r="C3946" s="97" t="s">
        <v>683</v>
      </c>
      <c r="D3946" s="98">
        <v>28</v>
      </c>
      <c r="E3946" s="98" t="s">
        <v>684</v>
      </c>
      <c r="F3946" s="98" t="s">
        <v>896</v>
      </c>
      <c r="G3946" s="98" t="str">
        <f t="shared" si="122"/>
        <v>164CLO28</v>
      </c>
      <c r="H3946" s="95">
        <v>164</v>
      </c>
      <c r="I3946" s="92" t="s">
        <v>14</v>
      </c>
      <c r="J3946" s="99">
        <v>57683.76</v>
      </c>
      <c r="K3946" s="96"/>
    </row>
    <row r="3947" spans="2:11" ht="15">
      <c r="B3947" s="91" t="str">
        <f t="shared" si="123"/>
        <v>Rollo Sumadora 70mmCCE-135-AMP-2014-28</v>
      </c>
      <c r="C3947" s="97" t="s">
        <v>683</v>
      </c>
      <c r="D3947" s="98">
        <v>28</v>
      </c>
      <c r="E3947" s="98" t="s">
        <v>684</v>
      </c>
      <c r="F3947" s="98" t="s">
        <v>896</v>
      </c>
      <c r="G3947" s="98" t="str">
        <f t="shared" si="122"/>
        <v>165CLO28</v>
      </c>
      <c r="H3947" s="95">
        <v>165</v>
      </c>
      <c r="I3947" s="92" t="s">
        <v>13</v>
      </c>
      <c r="J3947" s="99">
        <v>922.5</v>
      </c>
      <c r="K3947" s="96"/>
    </row>
    <row r="3948" spans="2:11" ht="15">
      <c r="B3948" s="91" t="str">
        <f t="shared" si="123"/>
        <v>Rollo Sumadora 57mmCCE-135-AMP-2014-28</v>
      </c>
      <c r="C3948" s="97" t="s">
        <v>683</v>
      </c>
      <c r="D3948" s="98">
        <v>28</v>
      </c>
      <c r="E3948" s="98" t="s">
        <v>684</v>
      </c>
      <c r="F3948" s="98" t="s">
        <v>896</v>
      </c>
      <c r="G3948" s="98" t="str">
        <f t="shared" ref="G3948:G3962" si="124">H3948&amp;F3948&amp;D3948</f>
        <v>166CLO28</v>
      </c>
      <c r="H3948" s="95">
        <v>166</v>
      </c>
      <c r="I3948" s="92" t="s">
        <v>223</v>
      </c>
      <c r="J3948" s="99">
        <v>700.26</v>
      </c>
      <c r="K3948" s="96"/>
    </row>
    <row r="3949" spans="2:11" ht="15">
      <c r="B3949" s="91" t="str">
        <f t="shared" si="123"/>
        <v>Papel contact transparenteCCE-135-AMP-2014-28</v>
      </c>
      <c r="C3949" s="97" t="s">
        <v>683</v>
      </c>
      <c r="D3949" s="98">
        <v>28</v>
      </c>
      <c r="E3949" s="98" t="s">
        <v>684</v>
      </c>
      <c r="F3949" s="98" t="s">
        <v>896</v>
      </c>
      <c r="G3949" s="98" t="str">
        <f t="shared" si="124"/>
        <v>167CLO28</v>
      </c>
      <c r="H3949" s="95">
        <v>167</v>
      </c>
      <c r="I3949" s="92" t="s">
        <v>12</v>
      </c>
      <c r="J3949" s="99">
        <v>25724.23</v>
      </c>
      <c r="K3949" s="96"/>
    </row>
    <row r="3950" spans="2:11" ht="15">
      <c r="B3950" s="91" t="str">
        <f t="shared" si="123"/>
        <v>Sobre para archivo cartaCCE-135-AMP-2014-28</v>
      </c>
      <c r="C3950" s="97" t="s">
        <v>683</v>
      </c>
      <c r="D3950" s="98">
        <v>28</v>
      </c>
      <c r="E3950" s="98" t="s">
        <v>684</v>
      </c>
      <c r="F3950" s="98" t="s">
        <v>896</v>
      </c>
      <c r="G3950" s="98" t="str">
        <f t="shared" si="124"/>
        <v>168CLO28</v>
      </c>
      <c r="H3950" s="95">
        <v>168</v>
      </c>
      <c r="I3950" s="92" t="s">
        <v>10</v>
      </c>
      <c r="J3950" s="99">
        <v>90.15</v>
      </c>
      <c r="K3950" s="96"/>
    </row>
    <row r="3951" spans="2:11" ht="15">
      <c r="B3951" s="91" t="str">
        <f t="shared" si="123"/>
        <v>Sobre para archivo oficioCCE-135-AMP-2014-28</v>
      </c>
      <c r="C3951" s="97" t="s">
        <v>683</v>
      </c>
      <c r="D3951" s="98">
        <v>28</v>
      </c>
      <c r="E3951" s="98" t="s">
        <v>684</v>
      </c>
      <c r="F3951" s="98" t="s">
        <v>896</v>
      </c>
      <c r="G3951" s="98" t="str">
        <f t="shared" si="124"/>
        <v>169CLO28</v>
      </c>
      <c r="H3951" s="95">
        <v>169</v>
      </c>
      <c r="I3951" s="92" t="s">
        <v>9</v>
      </c>
      <c r="J3951" s="99">
        <v>111.12</v>
      </c>
      <c r="K3951" s="96"/>
    </row>
    <row r="3952" spans="2:11" ht="15">
      <c r="B3952" s="91" t="str">
        <f t="shared" si="123"/>
        <v>Sobre correspondenciaCCE-135-AMP-2014-28</v>
      </c>
      <c r="C3952" s="97" t="s">
        <v>683</v>
      </c>
      <c r="D3952" s="98">
        <v>28</v>
      </c>
      <c r="E3952" s="98" t="s">
        <v>684</v>
      </c>
      <c r="F3952" s="98" t="s">
        <v>896</v>
      </c>
      <c r="G3952" s="98" t="str">
        <f t="shared" si="124"/>
        <v>170CLO28</v>
      </c>
      <c r="H3952" s="95">
        <v>170</v>
      </c>
      <c r="I3952" s="92" t="s">
        <v>8</v>
      </c>
      <c r="J3952" s="99">
        <v>3117.64</v>
      </c>
      <c r="K3952" s="96"/>
    </row>
    <row r="3953" spans="2:11" ht="15">
      <c r="B3953" s="91" t="str">
        <f t="shared" si="123"/>
        <v>Sobre de manila oficioCCE-135-AMP-2014-28</v>
      </c>
      <c r="C3953" s="97" t="s">
        <v>683</v>
      </c>
      <c r="D3953" s="98">
        <v>28</v>
      </c>
      <c r="E3953" s="98" t="s">
        <v>684</v>
      </c>
      <c r="F3953" s="98" t="s">
        <v>896</v>
      </c>
      <c r="G3953" s="98" t="str">
        <f t="shared" si="124"/>
        <v>171CLO28</v>
      </c>
      <c r="H3953" s="95">
        <v>171</v>
      </c>
      <c r="I3953" s="92" t="s">
        <v>7</v>
      </c>
      <c r="J3953" s="99">
        <v>6703.88</v>
      </c>
      <c r="K3953" s="96"/>
    </row>
    <row r="3954" spans="2:11" ht="15">
      <c r="B3954" s="91" t="str">
        <f t="shared" si="123"/>
        <v>Sobre de manila medio oficioCCE-135-AMP-2014-28</v>
      </c>
      <c r="C3954" s="97" t="s">
        <v>683</v>
      </c>
      <c r="D3954" s="98">
        <v>28</v>
      </c>
      <c r="E3954" s="98" t="s">
        <v>684</v>
      </c>
      <c r="F3954" s="98" t="s">
        <v>896</v>
      </c>
      <c r="G3954" s="98" t="str">
        <f t="shared" si="124"/>
        <v>172CLO28</v>
      </c>
      <c r="H3954" s="95">
        <v>172</v>
      </c>
      <c r="I3954" s="92" t="s">
        <v>6</v>
      </c>
      <c r="J3954" s="99">
        <v>5768.79</v>
      </c>
      <c r="K3954" s="96"/>
    </row>
    <row r="3955" spans="2:11" ht="15">
      <c r="B3955" s="91" t="str">
        <f t="shared" si="123"/>
        <v>Sobre de manila cartaCCE-135-AMP-2014-28</v>
      </c>
      <c r="C3955" s="97" t="s">
        <v>683</v>
      </c>
      <c r="D3955" s="98">
        <v>28</v>
      </c>
      <c r="E3955" s="98" t="s">
        <v>684</v>
      </c>
      <c r="F3955" s="98" t="s">
        <v>896</v>
      </c>
      <c r="G3955" s="98" t="str">
        <f t="shared" si="124"/>
        <v>173CLO28</v>
      </c>
      <c r="H3955" s="95">
        <v>173</v>
      </c>
      <c r="I3955" s="92" t="s">
        <v>5</v>
      </c>
      <c r="J3955" s="99">
        <v>5768.79</v>
      </c>
      <c r="K3955" s="96"/>
    </row>
    <row r="3956" spans="2:11" ht="15">
      <c r="B3956" s="91" t="str">
        <f t="shared" si="123"/>
        <v>Sobre de manila radiólogoCCE-135-AMP-2014-28</v>
      </c>
      <c r="C3956" s="97" t="s">
        <v>683</v>
      </c>
      <c r="D3956" s="98">
        <v>28</v>
      </c>
      <c r="E3956" s="98" t="s">
        <v>684</v>
      </c>
      <c r="F3956" s="98" t="s">
        <v>896</v>
      </c>
      <c r="G3956" s="98" t="str">
        <f t="shared" si="124"/>
        <v>174CLO28</v>
      </c>
      <c r="H3956" s="95">
        <v>174</v>
      </c>
      <c r="I3956" s="92" t="s">
        <v>4</v>
      </c>
      <c r="J3956" s="99">
        <v>15277.92</v>
      </c>
      <c r="K3956" s="96"/>
    </row>
    <row r="3957" spans="2:11" ht="15">
      <c r="B3957" s="91" t="str">
        <f t="shared" si="123"/>
        <v>Sobre de pagoCCE-135-AMP-2014-28</v>
      </c>
      <c r="C3957" s="97" t="s">
        <v>683</v>
      </c>
      <c r="D3957" s="98">
        <v>28</v>
      </c>
      <c r="E3957" s="98" t="s">
        <v>684</v>
      </c>
      <c r="F3957" s="98" t="s">
        <v>896</v>
      </c>
      <c r="G3957" s="98" t="str">
        <f t="shared" si="124"/>
        <v>175CLO28</v>
      </c>
      <c r="H3957" s="95">
        <v>175</v>
      </c>
      <c r="I3957" s="92" t="s">
        <v>224</v>
      </c>
      <c r="J3957" s="99">
        <v>3117.64</v>
      </c>
      <c r="K3957" s="96"/>
    </row>
    <row r="3958" spans="2:11" ht="15">
      <c r="B3958" s="91" t="str">
        <f t="shared" si="123"/>
        <v>Sobre medio oficioCCE-135-AMP-2014-28</v>
      </c>
      <c r="C3958" s="97" t="s">
        <v>683</v>
      </c>
      <c r="D3958" s="98">
        <v>28</v>
      </c>
      <c r="E3958" s="98" t="s">
        <v>684</v>
      </c>
      <c r="F3958" s="98" t="s">
        <v>896</v>
      </c>
      <c r="G3958" s="98" t="str">
        <f t="shared" si="124"/>
        <v>176CLO28</v>
      </c>
      <c r="H3958" s="95">
        <v>176</v>
      </c>
      <c r="I3958" s="92" t="s">
        <v>225</v>
      </c>
      <c r="J3958" s="99">
        <v>5768.79</v>
      </c>
      <c r="K3958" s="96"/>
    </row>
    <row r="3959" spans="2:11" ht="15">
      <c r="B3959" s="91" t="str">
        <f t="shared" si="123"/>
        <v>Sobre cartaCCE-135-AMP-2014-28</v>
      </c>
      <c r="C3959" s="97" t="s">
        <v>683</v>
      </c>
      <c r="D3959" s="98">
        <v>28</v>
      </c>
      <c r="E3959" s="98" t="s">
        <v>684</v>
      </c>
      <c r="F3959" s="98" t="s">
        <v>896</v>
      </c>
      <c r="G3959" s="98" t="str">
        <f t="shared" si="124"/>
        <v>177CLO28</v>
      </c>
      <c r="H3959" s="95">
        <v>177</v>
      </c>
      <c r="I3959" s="92" t="s">
        <v>226</v>
      </c>
      <c r="J3959" s="99">
        <v>5768.79</v>
      </c>
      <c r="K3959" s="96"/>
    </row>
    <row r="3960" spans="2:11" ht="15">
      <c r="B3960" s="91" t="str">
        <f t="shared" si="123"/>
        <v>Sobre oficioCCE-135-AMP-2014-28</v>
      </c>
      <c r="C3960" s="97" t="s">
        <v>683</v>
      </c>
      <c r="D3960" s="98">
        <v>28</v>
      </c>
      <c r="E3960" s="98" t="s">
        <v>684</v>
      </c>
      <c r="F3960" s="98" t="s">
        <v>896</v>
      </c>
      <c r="G3960" s="98" t="str">
        <f t="shared" si="124"/>
        <v>178CLO28</v>
      </c>
      <c r="H3960" s="95">
        <v>178</v>
      </c>
      <c r="I3960" s="92" t="s">
        <v>227</v>
      </c>
      <c r="J3960" s="99">
        <v>6703.88</v>
      </c>
      <c r="K3960" s="96"/>
    </row>
    <row r="3961" spans="2:11" ht="15">
      <c r="B3961" s="91" t="str">
        <f t="shared" si="123"/>
        <v>Sobre radiólogoCCE-135-AMP-2014-28</v>
      </c>
      <c r="C3961" s="97" t="s">
        <v>683</v>
      </c>
      <c r="D3961" s="98">
        <v>28</v>
      </c>
      <c r="E3961" s="98" t="s">
        <v>684</v>
      </c>
      <c r="F3961" s="98" t="s">
        <v>896</v>
      </c>
      <c r="G3961" s="98" t="str">
        <f t="shared" si="124"/>
        <v>179CLO28</v>
      </c>
      <c r="H3961" s="95">
        <v>179</v>
      </c>
      <c r="I3961" s="92" t="s">
        <v>228</v>
      </c>
      <c r="J3961" s="99">
        <v>15277.92</v>
      </c>
      <c r="K3961" s="96"/>
    </row>
    <row r="3962" spans="2:11" ht="15">
      <c r="B3962" s="91" t="str">
        <f t="shared" si="123"/>
        <v>BanderitasCCE-135-AMP-2014-28</v>
      </c>
      <c r="C3962" s="97" t="s">
        <v>683</v>
      </c>
      <c r="D3962" s="98">
        <v>28</v>
      </c>
      <c r="E3962" s="98" t="s">
        <v>684</v>
      </c>
      <c r="F3962" s="98" t="s">
        <v>896</v>
      </c>
      <c r="G3962" s="98" t="str">
        <f t="shared" si="124"/>
        <v>180CLO28</v>
      </c>
      <c r="H3962" s="95">
        <v>180</v>
      </c>
      <c r="I3962" s="92" t="s">
        <v>1</v>
      </c>
      <c r="J3962" s="99">
        <v>1967.66</v>
      </c>
      <c r="K3962" s="96"/>
    </row>
  </sheetData>
  <autoFilter ref="B2:I3962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2:E27"/>
  <sheetViews>
    <sheetView showGridLines="0" showRowColHeaders="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2" sqref="B12"/>
    </sheetView>
  </sheetViews>
  <sheetFormatPr baseColWidth="10" defaultRowHeight="15"/>
  <cols>
    <col min="1" max="1" width="2.85546875" customWidth="1"/>
    <col min="2" max="2" width="51.5703125" customWidth="1"/>
    <col min="4" max="4" width="51.140625" bestFit="1" customWidth="1"/>
    <col min="5" max="5" width="20.42578125" bestFit="1" customWidth="1"/>
  </cols>
  <sheetData>
    <row r="2" spans="2:5">
      <c r="B2" s="52" t="s">
        <v>657</v>
      </c>
      <c r="C2" s="52" t="s">
        <v>658</v>
      </c>
      <c r="D2" s="52"/>
      <c r="E2" s="52" t="s">
        <v>659</v>
      </c>
    </row>
    <row r="3" spans="2:5">
      <c r="B3" s="40" t="s">
        <v>702</v>
      </c>
      <c r="C3" s="40" t="s">
        <v>654</v>
      </c>
      <c r="D3" s="40" t="str">
        <f t="shared" ref="D3:D27" si="0">+CONCATENATE(C3,B3)</f>
        <v>BogotáComercial MCL SAS.</v>
      </c>
      <c r="E3" s="40" t="s">
        <v>703</v>
      </c>
    </row>
    <row r="4" spans="2:5">
      <c r="B4" s="53" t="s">
        <v>700</v>
      </c>
      <c r="C4" s="53" t="s">
        <v>654</v>
      </c>
      <c r="D4" s="53" t="str">
        <f t="shared" si="0"/>
        <v>BogotáComercializadora Ferlag Ltda.</v>
      </c>
      <c r="E4" s="53" t="s">
        <v>701</v>
      </c>
    </row>
    <row r="5" spans="2:5">
      <c r="B5" s="53" t="s">
        <v>373</v>
      </c>
      <c r="C5" s="53" t="s">
        <v>654</v>
      </c>
      <c r="D5" s="53" t="str">
        <f t="shared" si="0"/>
        <v>BogotáCONSORCIO JEROAM</v>
      </c>
      <c r="E5" s="53" t="s">
        <v>699</v>
      </c>
    </row>
    <row r="6" spans="2:5">
      <c r="B6" s="53" t="s">
        <v>697</v>
      </c>
      <c r="C6" s="53" t="s">
        <v>654</v>
      </c>
      <c r="D6" s="53" t="str">
        <f t="shared" si="0"/>
        <v>BogotáInstitucional Star Services Ltda.</v>
      </c>
      <c r="E6" s="53" t="s">
        <v>698</v>
      </c>
    </row>
    <row r="7" spans="2:5">
      <c r="B7" s="53" t="s">
        <v>695</v>
      </c>
      <c r="C7" s="53" t="s">
        <v>654</v>
      </c>
      <c r="D7" s="53" t="str">
        <f t="shared" si="0"/>
        <v>BogotáLilia Fanny Guevara Parrado - Suministros Stelar</v>
      </c>
      <c r="E7" s="53" t="s">
        <v>696</v>
      </c>
    </row>
    <row r="8" spans="2:5">
      <c r="B8" s="53" t="s">
        <v>693</v>
      </c>
      <c r="C8" s="53" t="s">
        <v>654</v>
      </c>
      <c r="D8" s="53" t="str">
        <f t="shared" si="0"/>
        <v>BogotáOfixpres SAS.</v>
      </c>
      <c r="E8" s="53" t="s">
        <v>694</v>
      </c>
    </row>
    <row r="9" spans="2:5">
      <c r="B9" s="53" t="s">
        <v>687</v>
      </c>
      <c r="C9" s="53" t="s">
        <v>654</v>
      </c>
      <c r="D9" s="53" t="str">
        <f t="shared" si="0"/>
        <v>BogotáPapelería Los Andes Ltda.</v>
      </c>
      <c r="E9" s="53" t="s">
        <v>688</v>
      </c>
    </row>
    <row r="10" spans="2:5">
      <c r="B10" s="53" t="s">
        <v>685</v>
      </c>
      <c r="C10" s="53" t="s">
        <v>654</v>
      </c>
      <c r="D10" s="53" t="str">
        <f t="shared" si="0"/>
        <v>BogotáProveinsumos SAS.</v>
      </c>
      <c r="E10" s="53" t="s">
        <v>686</v>
      </c>
    </row>
    <row r="11" spans="2:5">
      <c r="B11" s="53" t="s">
        <v>679</v>
      </c>
      <c r="C11" s="53" t="s">
        <v>654</v>
      </c>
      <c r="D11" s="53" t="str">
        <f t="shared" si="0"/>
        <v>BogotáS.O.S. Soluciones de Oficina y Suministros SAS.</v>
      </c>
      <c r="E11" s="53" t="s">
        <v>680</v>
      </c>
    </row>
    <row r="12" spans="2:5">
      <c r="B12" s="53" t="s">
        <v>677</v>
      </c>
      <c r="C12" s="53" t="s">
        <v>654</v>
      </c>
      <c r="D12" s="53" t="str">
        <f t="shared" si="0"/>
        <v>BogotáSistemas y Distribuciones Formacon Ltda.</v>
      </c>
      <c r="E12" s="53" t="s">
        <v>678</v>
      </c>
    </row>
    <row r="13" spans="2:5">
      <c r="B13" s="53" t="s">
        <v>674</v>
      </c>
      <c r="C13" s="53" t="s">
        <v>654</v>
      </c>
      <c r="D13" s="53" t="str">
        <f t="shared" si="0"/>
        <v>BogotáSumimas SAS.</v>
      </c>
      <c r="E13" s="53" t="s">
        <v>675</v>
      </c>
    </row>
    <row r="14" spans="2:5">
      <c r="B14" s="53" t="s">
        <v>669</v>
      </c>
      <c r="C14" s="53" t="s">
        <v>654</v>
      </c>
      <c r="D14" s="53" t="str">
        <f t="shared" si="0"/>
        <v>BogotáUnion Temporal Cipe - Delta</v>
      </c>
      <c r="E14" s="53" t="s">
        <v>670</v>
      </c>
    </row>
    <row r="15" spans="2:5">
      <c r="B15" s="53" t="s">
        <v>667</v>
      </c>
      <c r="C15" s="53" t="s">
        <v>654</v>
      </c>
      <c r="D15" s="53" t="str">
        <f t="shared" si="0"/>
        <v>BogotáUnion Temporal Ofiespecial 2014</v>
      </c>
      <c r="E15" s="53" t="s">
        <v>668</v>
      </c>
    </row>
    <row r="16" spans="2:5">
      <c r="B16" s="53" t="s">
        <v>662</v>
      </c>
      <c r="C16" s="53" t="s">
        <v>654</v>
      </c>
      <c r="D16" s="53" t="str">
        <f t="shared" si="0"/>
        <v>BogotáUnion Temporal Suministro Bogota</v>
      </c>
      <c r="E16" s="53" t="s">
        <v>663</v>
      </c>
    </row>
    <row r="17" spans="2:5">
      <c r="B17" s="53" t="s">
        <v>660</v>
      </c>
      <c r="C17" s="53" t="s">
        <v>654</v>
      </c>
      <c r="D17" s="53" t="str">
        <f t="shared" si="0"/>
        <v>BogotáUniples SA.</v>
      </c>
      <c r="E17" s="53" t="s">
        <v>661</v>
      </c>
    </row>
    <row r="18" spans="2:5">
      <c r="B18" s="40" t="s">
        <v>702</v>
      </c>
      <c r="C18" s="40" t="s">
        <v>665</v>
      </c>
      <c r="D18" s="40" t="str">
        <f t="shared" si="0"/>
        <v>CaliComercial MCL SAS.</v>
      </c>
      <c r="E18" s="40" t="s">
        <v>704</v>
      </c>
    </row>
    <row r="19" spans="2:5">
      <c r="B19" s="53" t="s">
        <v>691</v>
      </c>
      <c r="C19" s="53" t="s">
        <v>665</v>
      </c>
      <c r="D19" s="53" t="str">
        <f t="shared" si="0"/>
        <v>CaliPapelería Cati Ltda.</v>
      </c>
      <c r="E19" s="53" t="s">
        <v>692</v>
      </c>
    </row>
    <row r="20" spans="2:5">
      <c r="B20" s="53" t="s">
        <v>683</v>
      </c>
      <c r="C20" s="53" t="s">
        <v>665</v>
      </c>
      <c r="D20" s="53" t="str">
        <f t="shared" si="0"/>
        <v>CaliRedox Colombia SAS.</v>
      </c>
      <c r="E20" s="53" t="s">
        <v>684</v>
      </c>
    </row>
    <row r="21" spans="2:5">
      <c r="B21" s="53" t="s">
        <v>679</v>
      </c>
      <c r="C21" s="53" t="s">
        <v>665</v>
      </c>
      <c r="D21" s="53" t="str">
        <f t="shared" si="0"/>
        <v>CaliS.O.S. Soluciones de Oficina y Suministros SAS.</v>
      </c>
      <c r="E21" s="53" t="s">
        <v>681</v>
      </c>
    </row>
    <row r="22" spans="2:5">
      <c r="B22" s="53" t="s">
        <v>664</v>
      </c>
      <c r="C22" s="53" t="s">
        <v>665</v>
      </c>
      <c r="D22" s="53" t="str">
        <f t="shared" si="0"/>
        <v>CaliUnion Temporal Stelar Cali</v>
      </c>
      <c r="E22" s="53" t="s">
        <v>666</v>
      </c>
    </row>
    <row r="23" spans="2:5">
      <c r="B23" s="40" t="s">
        <v>702</v>
      </c>
      <c r="C23" s="40" t="s">
        <v>672</v>
      </c>
      <c r="D23" s="40" t="str">
        <f t="shared" si="0"/>
        <v>MedellinComercial MCL SAS.</v>
      </c>
      <c r="E23" s="40" t="s">
        <v>705</v>
      </c>
    </row>
    <row r="24" spans="2:5">
      <c r="B24" s="53" t="s">
        <v>689</v>
      </c>
      <c r="C24" s="53" t="s">
        <v>672</v>
      </c>
      <c r="D24" s="53" t="str">
        <f t="shared" si="0"/>
        <v>MedellinPapelería el Punto Ltda.</v>
      </c>
      <c r="E24" s="53" t="s">
        <v>690</v>
      </c>
    </row>
    <row r="25" spans="2:5">
      <c r="B25" s="53" t="s">
        <v>679</v>
      </c>
      <c r="C25" s="53" t="s">
        <v>672</v>
      </c>
      <c r="D25" s="53" t="str">
        <f t="shared" si="0"/>
        <v>MedellinS.O.S. Soluciones de Oficina y Suministros SAS.</v>
      </c>
      <c r="E25" s="53" t="s">
        <v>682</v>
      </c>
    </row>
    <row r="26" spans="2:5">
      <c r="B26" s="53" t="s">
        <v>674</v>
      </c>
      <c r="C26" s="53" t="s">
        <v>672</v>
      </c>
      <c r="D26" s="53" t="str">
        <f t="shared" si="0"/>
        <v>MedellinSumimas SAS.</v>
      </c>
      <c r="E26" s="53" t="s">
        <v>676</v>
      </c>
    </row>
    <row r="27" spans="2:5">
      <c r="B27" s="53" t="s">
        <v>671</v>
      </c>
      <c r="C27" s="53" t="s">
        <v>672</v>
      </c>
      <c r="D27" s="53" t="str">
        <f t="shared" si="0"/>
        <v>MedellinTYU Importaciones SA.</v>
      </c>
      <c r="E27" s="53" t="s">
        <v>673</v>
      </c>
    </row>
  </sheetData>
  <autoFilter ref="B2:E27">
    <sortState ref="B3:D27">
      <sortCondition descending="1" ref="B2"/>
    </sortState>
  </autoFilter>
  <sortState ref="B3:E27">
    <sortCondition ref="C3:C27"/>
    <sortCondition ref="B3:B27"/>
  </sortState>
  <pageMargins left="0.70866141732283472" right="0.70866141732283472" top="0.74803149606299213" bottom="0.74803149606299213" header="0.31496062992125984" footer="0.31496062992125984"/>
  <pageSetup scale="8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4</vt:i4>
      </vt:variant>
    </vt:vector>
  </HeadingPairs>
  <TitlesOfParts>
    <vt:vector size="11" baseType="lpstr">
      <vt:lpstr>Analisis Comparativo</vt:lpstr>
      <vt:lpstr>FormatoProgdeEntregasParciales</vt:lpstr>
      <vt:lpstr>FormatoMembretado</vt:lpstr>
      <vt:lpstr>Catálogo</vt:lpstr>
      <vt:lpstr>Coupa</vt:lpstr>
      <vt:lpstr>Precios</vt:lpstr>
      <vt:lpstr>Contratos</vt:lpstr>
      <vt:lpstr>Bogota</vt:lpstr>
      <vt:lpstr>Cali</vt:lpstr>
      <vt:lpstr>Coupa!item_list</vt:lpstr>
      <vt:lpstr>Medellin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cp:lastPrinted>2016-02-11T22:42:12Z</cp:lastPrinted>
  <dcterms:created xsi:type="dcterms:W3CDTF">2014-07-28T17:10:05Z</dcterms:created>
  <dcterms:modified xsi:type="dcterms:W3CDTF">2016-06-15T13:40:02Z</dcterms:modified>
</cp:coreProperties>
</file>